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Ta_delovni_zvezek" defaultThemeVersion="124226"/>
  <mc:AlternateContent xmlns:mc="http://schemas.openxmlformats.org/markup-compatibility/2006">
    <mc:Choice Requires="x15">
      <x15ac:absPath xmlns:x15ac="http://schemas.microsoft.com/office/spreadsheetml/2010/11/ac" url="https://irdg/GC/WebDav/58380/387169885/"/>
    </mc:Choice>
  </mc:AlternateContent>
  <xr:revisionPtr revIDLastSave="0" documentId="13_ncr:1_{17D66095-74E0-44D5-B3C2-BE94A2AEC472}" xr6:coauthVersionLast="47" xr6:coauthVersionMax="47" xr10:uidLastSave="{00000000-0000-0000-0000-000000000000}"/>
  <bookViews>
    <workbookView xWindow="-120" yWindow="-120" windowWidth="38640" windowHeight="21240" tabRatio="866" xr2:uid="{00000000-000D-0000-FFFF-FFFF00000000}"/>
  </bookViews>
  <sheets>
    <sheet name="Uvodna stran" sheetId="100" r:id="rId1"/>
    <sheet name="1 - KIRSCH 3,5" sheetId="1" r:id="rId2"/>
    <sheet name="2 - KIRSCH 1,5" sheetId="2" r:id="rId3"/>
    <sheet name="3 - KIRSCH 2,5" sheetId="27" r:id="rId4"/>
    <sheet name="4 - KIRSCH G2 DLPME" sheetId="3" r:id="rId5"/>
    <sheet name="5 - KIRSCH 8-44 DDPME" sheetId="4" r:id="rId6"/>
    <sheet name="6 - KIRSCH D 20-4DDME" sheetId="5" r:id="rId7"/>
    <sheet name="7 - KIRSCH D300-4IWE" sheetId="6" r:id="rId8"/>
    <sheet name="8 - KIRSCH 125-4IWE" sheetId="7" r:id="rId9"/>
    <sheet name="9 - KIRSCH SD 10 DLSE" sheetId="8" r:id="rId10"/>
    <sheet name="10 - KIRSCH NE-GDHAE" sheetId="28" r:id="rId11"/>
    <sheet name="11 - STUBELJ DE 7,0 ML" sheetId="11" r:id="rId12"/>
    <sheet name="12 - STUBELJ 143V LDE 100KW" sheetId="12" r:id="rId13"/>
    <sheet name="13 - MATISA FM 3M-30R" sheetId="13" r:id="rId14"/>
    <sheet name="14 - MATISA MIS2M-30R" sheetId="14" r:id="rId15"/>
    <sheet name="15 - MATISA JDM2 120R" sheetId="35" r:id="rId16"/>
    <sheet name="16 - MATISA TIP P500 M" sheetId="15" r:id="rId17"/>
    <sheet name="17 - GENMAC 5700 LE" sheetId="16" r:id="rId18"/>
    <sheet name="18 - DEE5,0 ML" sheetId="17" r:id="rId19"/>
    <sheet name="19 - SDMO DX-600E 5,2 KW" sheetId="18" r:id="rId20"/>
    <sheet name="20 - NKT 40-48 30 KW T-H" sheetId="19" r:id="rId21"/>
    <sheet name="21 - GP 40 IS2" sheetId="20" r:id="rId22"/>
    <sheet name="22 - GP 60 IS2" sheetId="34" r:id="rId23"/>
    <sheet name="23 - RAPID START 2000 28 VDC" sheetId="21" r:id="rId24"/>
    <sheet name="24 - R.K. 3,7-230" sheetId="25" r:id="rId25"/>
    <sheet name="25 - JET-EX5D" sheetId="31" r:id="rId26"/>
    <sheet name="26 - BOSCH  G 2400 S" sheetId="33" r:id="rId27"/>
    <sheet name="27 - LDE 226 I " sheetId="36" r:id="rId28"/>
    <sheet name="28 - LDE 66 I" sheetId="37" r:id="rId29"/>
    <sheet name="29 - FM3- 160AD" sheetId="38" r:id="rId30"/>
    <sheet name="30 - P80S" sheetId="39" r:id="rId31"/>
    <sheet name="31 - DE4028.1" sheetId="43" r:id="rId32"/>
    <sheet name="32 - VM3 - 250AD" sheetId="44" r:id="rId33"/>
    <sheet name="33 -  VOLVO_MARGEN" sheetId="45" r:id="rId34"/>
    <sheet name="34 - MAN_MB_ULJANIK_380kVA" sheetId="47" r:id="rId35"/>
    <sheet name="35 - VM 4185" sheetId="48" r:id="rId36"/>
    <sheet name="36 - TORPEDO_RADE KONČAR_125kVA" sheetId="50" r:id="rId37"/>
    <sheet name="37 -MERC_BENZ_ULJANIK_660kVA " sheetId="51" r:id="rId38"/>
    <sheet name="38 - PERKINS_LEROY SOMER" sheetId="52" r:id="rId39"/>
    <sheet name="39 - PERKINS_ CTM" sheetId="54" r:id="rId40"/>
    <sheet name="40 - LDE 50WD " sheetId="55" r:id="rId41"/>
    <sheet name="41 - FAMOS_ULJANIK_120kVA" sheetId="57" r:id="rId42"/>
    <sheet name="42 - TORPEDO_ULJANIK_185kVA" sheetId="58" r:id="rId43"/>
    <sheet name="43 - GUINAULT_GB60" sheetId="59" r:id="rId44"/>
    <sheet name="44 - GUINAULT_GB_3_2_V8" sheetId="60" r:id="rId45"/>
    <sheet name="45 - GUINAULT_GB45" sheetId="61" r:id="rId46"/>
    <sheet name="46 - ITW GSE 4400" sheetId="62" r:id="rId47"/>
    <sheet name="47- HONDA E300" sheetId="67" r:id="rId48"/>
    <sheet name="48 - HONDA E800" sheetId="68" r:id="rId49"/>
    <sheet name="49 - HONDA E1500" sheetId="71" r:id="rId50"/>
    <sheet name="50 - HONDA E1900" sheetId="73" r:id="rId51"/>
    <sheet name="51 - HONDA E2200" sheetId="74" r:id="rId52"/>
    <sheet name="52 - KERCHER 6 KW" sheetId="96" r:id="rId53"/>
    <sheet name="53 - GRUPPI ELETTROGENI SRL" sheetId="76" r:id="rId54"/>
    <sheet name="54 - MATISA 5 KW" sheetId="77" r:id="rId55"/>
    <sheet name="55 - MATISA 10 KW" sheetId="78" r:id="rId56"/>
    <sheet name="56 - MATISA 20 KW" sheetId="79" r:id="rId57"/>
    <sheet name="57 - STUBELJ 20 KW" sheetId="80" r:id="rId58"/>
    <sheet name="58 - MATISA 40 KW" sheetId="81" r:id="rId59"/>
    <sheet name="59 - STUBELJ 40 KW" sheetId="82" r:id="rId60"/>
    <sheet name="60 - MATISA 70 KW" sheetId="84" r:id="rId61"/>
    <sheet name="61 - STUBELJ 70 KW" sheetId="83" r:id="rId62"/>
    <sheet name="62 - MATISA 300 KW" sheetId="85" r:id="rId63"/>
    <sheet name="63 - MATISA 500 KW" sheetId="86" r:id="rId64"/>
    <sheet name="64 - MIDES 500 KW" sheetId="87" r:id="rId65"/>
    <sheet name="65 - HIPERBARIČNA KOMORA " sheetId="88" r:id="rId66"/>
    <sheet name="66 - EISEMANN BSKA" sheetId="89" r:id="rId67"/>
    <sheet name="67 - ENDERESS SV STOLP" sheetId="90" r:id="rId68"/>
    <sheet name="68 - DOMETIC" sheetId="91" r:id="rId69"/>
    <sheet name="69 - GIRAFFE" sheetId="92" r:id="rId70"/>
    <sheet name="70 - LDE 187 I" sheetId="93" r:id="rId71"/>
    <sheet name="71 - STUBELJ 150 KW" sheetId="94" r:id="rId72"/>
    <sheet name="72 - TEHNOLOGIKA SV STOLP" sheetId="75" r:id="rId73"/>
    <sheet name="73 - VOLVO 250 KVA - NCKU" sheetId="70" r:id="rId74"/>
    <sheet name="74 - MTU 500 KVA ADPM - SIK" sheetId="97" r:id="rId75"/>
    <sheet name="75 - SES MTU 500 KVA UPR ST" sheetId="98" r:id="rId76"/>
    <sheet name="76 - JD 250 KVA - INTERNAT" sheetId="99" r:id="rId77"/>
    <sheet name="77 - SEVER 3 KW" sheetId="111" r:id="rId78"/>
    <sheet name="78 - AB-1-230 (AG-7 1,2 KW)" sheetId="112" r:id="rId79"/>
    <sheet name="79 - AD-3,7-230 (DMB LDA-450)" sheetId="113" r:id="rId80"/>
    <sheet name="80 - AG-1,5-230, SEVER G-C" sheetId="114" r:id="rId81"/>
    <sheet name="81 - AG-3A" sheetId="115" r:id="rId82"/>
    <sheet name="82 - AG-6 16 KW" sheetId="116" r:id="rId83"/>
    <sheet name="83 - BEAN 1,5 KW" sheetId="117" r:id="rId84"/>
    <sheet name="84 - GLD400 4,2KW(LOMBARDINI)" sheetId="118" r:id="rId85"/>
    <sheet name="85 - KIRSCH CE – 2,5 KAS" sheetId="119" r:id="rId86"/>
    <sheet name="86 - BOSCH 8KW" sheetId="120" r:id="rId87"/>
    <sheet name="87 - HONDA GX-5000 S (5KW)" sheetId="121" r:id="rId88"/>
    <sheet name="88 - HONDA EM 3000 SX (3KW)" sheetId="122" r:id="rId89"/>
    <sheet name="89 - HONDA EU 20" sheetId="123" r:id="rId90"/>
    <sheet name="90 - HONDA SH 7500" sheetId="124" r:id="rId91"/>
    <sheet name="91 - UMO 8 (TOMOS) 1KW" sheetId="125" r:id="rId92"/>
    <sheet name="92 - EISMANN BSKA 2,2V" sheetId="126" r:id="rId93"/>
    <sheet name="93 - ADP-15-3X400 230" sheetId="127" r:id="rId94"/>
    <sheet name="94 - ROSENBAUER RS9" sheetId="128" r:id="rId95"/>
    <sheet name="95 - MATISA 7KW" sheetId="129" r:id="rId96"/>
    <sheet name="96 - TEGRAD 30 KVA" sheetId="130" r:id="rId97"/>
    <sheet name="97 - KIRSCH EP_LM 20-15 S, " sheetId="131" r:id="rId98"/>
    <sheet name="98 - TEGRAD 40 KVA" sheetId="132" r:id="rId99"/>
    <sheet name="99 - MATISA 40KVA" sheetId="133" r:id="rId100"/>
    <sheet name="100 - TEMARK 60 KVA" sheetId="134" r:id="rId101"/>
    <sheet name="101 - P90,F.G.WILSON, 90 KVA" sheetId="135" r:id="rId102"/>
    <sheet name="102 - STUBELJ, LDE 143V, 100" sheetId="136" r:id="rId103"/>
  </sheets>
  <definedNames>
    <definedName name="_xlnm._FilterDatabase" localSheetId="0" hidden="1">'Uvodna stran'!$A$1:$M$103</definedName>
    <definedName name="_xlnm.Print_Area" localSheetId="1">'1 - KIRSCH 3,5'!$A$2:$H$82</definedName>
    <definedName name="_xlnm.Print_Area" localSheetId="0">'Uvodna stran'!#REF!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90" i="100" l="1"/>
  <c r="G90" i="100" s="1"/>
  <c r="M75" i="100"/>
  <c r="M65" i="100"/>
  <c r="M64" i="100"/>
  <c r="K71" i="100"/>
  <c r="K43" i="100"/>
  <c r="J70" i="100"/>
  <c r="J66" i="100"/>
  <c r="I46" i="100"/>
  <c r="I44" i="100"/>
  <c r="I40" i="100"/>
  <c r="H58" i="100"/>
  <c r="H57" i="100"/>
  <c r="H41" i="100"/>
  <c r="H39" i="100"/>
  <c r="G89" i="100"/>
  <c r="G88" i="100"/>
  <c r="G79" i="100"/>
  <c r="G78" i="100"/>
  <c r="G69" i="100"/>
  <c r="G68" i="100"/>
  <c r="G45" i="100"/>
  <c r="G27" i="100"/>
  <c r="G10" i="100"/>
  <c r="G5" i="100"/>
  <c r="G4" i="100"/>
  <c r="G3" i="100"/>
  <c r="F3" i="100"/>
  <c r="F4" i="100"/>
  <c r="F5" i="100"/>
  <c r="F6" i="100"/>
  <c r="I6" i="100" s="1"/>
  <c r="F7" i="100"/>
  <c r="H7" i="100" s="1"/>
  <c r="H104" i="100" s="1"/>
  <c r="F8" i="100"/>
  <c r="L8" i="100" s="1"/>
  <c r="L104" i="100" s="1"/>
  <c r="F9" i="100"/>
  <c r="K9" i="100" s="1"/>
  <c r="K104" i="100" s="1"/>
  <c r="F10" i="100"/>
  <c r="F11" i="100"/>
  <c r="G11" i="100" s="1"/>
  <c r="F12" i="100"/>
  <c r="G12" i="100" s="1"/>
  <c r="F13" i="100"/>
  <c r="K13" i="100" s="1"/>
  <c r="F14" i="100"/>
  <c r="H14" i="100" s="1"/>
  <c r="F15" i="100"/>
  <c r="H15" i="100" s="1"/>
  <c r="F16" i="100"/>
  <c r="K16" i="100" s="1"/>
  <c r="F17" i="100"/>
  <c r="M17" i="100" s="1"/>
  <c r="F18" i="100"/>
  <c r="G18" i="100" s="1"/>
  <c r="F19" i="100"/>
  <c r="G19" i="100" s="1"/>
  <c r="F20" i="100"/>
  <c r="G20" i="100" s="1"/>
  <c r="F21" i="100"/>
  <c r="I21" i="100" s="1"/>
  <c r="F22" i="100"/>
  <c r="I22" i="100" s="1"/>
  <c r="F23" i="100"/>
  <c r="I23" i="100" s="1"/>
  <c r="F24" i="100"/>
  <c r="G24" i="100" s="1"/>
  <c r="F25" i="100"/>
  <c r="G25" i="100" s="1"/>
  <c r="F26" i="100"/>
  <c r="G26" i="100" s="1"/>
  <c r="F27" i="100"/>
  <c r="F28" i="100"/>
  <c r="K28" i="100" s="1"/>
  <c r="F29" i="100"/>
  <c r="J29" i="100" s="1"/>
  <c r="F30" i="100"/>
  <c r="K30" i="100" s="1"/>
  <c r="F31" i="100"/>
  <c r="J31" i="100" s="1"/>
  <c r="F32" i="100"/>
  <c r="J32" i="100" s="1"/>
  <c r="F33" i="100"/>
  <c r="L33" i="100" s="1"/>
  <c r="F34" i="100"/>
  <c r="L34" i="100" s="1"/>
  <c r="F35" i="100"/>
  <c r="L35" i="100" s="1"/>
  <c r="F36" i="100"/>
  <c r="J36" i="100" s="1"/>
  <c r="F37" i="100"/>
  <c r="K37" i="100" s="1"/>
  <c r="F38" i="100"/>
  <c r="M38" i="100" s="1"/>
  <c r="F39" i="100"/>
  <c r="F40" i="100"/>
  <c r="F41" i="100"/>
  <c r="F42" i="100"/>
  <c r="K42" i="100" s="1"/>
  <c r="F43" i="100"/>
  <c r="F44" i="100"/>
  <c r="F45" i="100"/>
  <c r="F46" i="100"/>
  <c r="F47" i="100"/>
  <c r="J47" i="100" s="1"/>
  <c r="F48" i="100"/>
  <c r="G48" i="100" s="1"/>
  <c r="F49" i="100"/>
  <c r="G49" i="100" s="1"/>
  <c r="F50" i="100"/>
  <c r="G50" i="100" s="1"/>
  <c r="F51" i="100"/>
  <c r="G51" i="100" s="1"/>
  <c r="F52" i="100"/>
  <c r="G52" i="100" s="1"/>
  <c r="F53" i="100"/>
  <c r="G53" i="100" s="1"/>
  <c r="F54" i="100"/>
  <c r="G54" i="100" s="1"/>
  <c r="F55" i="100"/>
  <c r="G55" i="100" s="1"/>
  <c r="F56" i="100"/>
  <c r="G56" i="100" s="1"/>
  <c r="F57" i="100"/>
  <c r="F58" i="100"/>
  <c r="F59" i="100"/>
  <c r="I59" i="100" s="1"/>
  <c r="F60" i="100"/>
  <c r="I60" i="100" s="1"/>
  <c r="F61" i="100"/>
  <c r="J61" i="100" s="1"/>
  <c r="F62" i="100"/>
  <c r="J62" i="100" s="1"/>
  <c r="F63" i="100"/>
  <c r="L63" i="100" s="1"/>
  <c r="F64" i="100"/>
  <c r="F65" i="100"/>
  <c r="F66" i="100"/>
  <c r="F67" i="100"/>
  <c r="G67" i="100" s="1"/>
  <c r="F68" i="100"/>
  <c r="F69" i="100"/>
  <c r="F70" i="100"/>
  <c r="F71" i="100"/>
  <c r="F72" i="100"/>
  <c r="K72" i="100" s="1"/>
  <c r="F73" i="100"/>
  <c r="K73" i="100" s="1"/>
  <c r="F74" i="100"/>
  <c r="L74" i="100" s="1"/>
  <c r="F75" i="100"/>
  <c r="F76" i="100"/>
  <c r="M76" i="100" s="1"/>
  <c r="F77" i="100"/>
  <c r="L77" i="100" s="1"/>
  <c r="F78" i="100"/>
  <c r="F79" i="100"/>
  <c r="F80" i="100"/>
  <c r="G80" i="100" s="1"/>
  <c r="F81" i="100"/>
  <c r="G81" i="100" s="1"/>
  <c r="F82" i="100"/>
  <c r="G82" i="100" s="1"/>
  <c r="F83" i="100"/>
  <c r="G83" i="100" s="1"/>
  <c r="F84" i="100"/>
  <c r="G84" i="100" s="1"/>
  <c r="F85" i="100"/>
  <c r="G85" i="100" s="1"/>
  <c r="F86" i="100"/>
  <c r="G86" i="100" s="1"/>
  <c r="F87" i="100"/>
  <c r="G87" i="100" s="1"/>
  <c r="F88" i="100"/>
  <c r="F89" i="100"/>
  <c r="F91" i="100"/>
  <c r="G91" i="100" s="1"/>
  <c r="F92" i="100"/>
  <c r="G92" i="100" s="1"/>
  <c r="F93" i="100"/>
  <c r="G93" i="100" s="1"/>
  <c r="F94" i="100"/>
  <c r="G94" i="100" s="1"/>
  <c r="F95" i="100"/>
  <c r="G95" i="100" s="1"/>
  <c r="F96" i="100"/>
  <c r="G96" i="100" s="1"/>
  <c r="F97" i="100"/>
  <c r="H97" i="100" s="1"/>
  <c r="F98" i="100"/>
  <c r="H98" i="100" s="1"/>
  <c r="F99" i="100"/>
  <c r="H99" i="100" s="1"/>
  <c r="F100" i="100"/>
  <c r="H100" i="100" s="1"/>
  <c r="F101" i="100"/>
  <c r="I101" i="100" s="1"/>
  <c r="F102" i="100"/>
  <c r="J102" i="100" s="1"/>
  <c r="F103" i="100"/>
  <c r="J103" i="100" s="1"/>
  <c r="I104" i="100" l="1"/>
  <c r="M104" i="100"/>
  <c r="J104" i="100"/>
  <c r="H9" i="136" l="1"/>
  <c r="H17" i="136" s="1"/>
  <c r="G42" i="136" s="1"/>
  <c r="H42" i="136" s="1"/>
  <c r="H10" i="136"/>
  <c r="H11" i="136"/>
  <c r="H12" i="136"/>
  <c r="H13" i="136"/>
  <c r="H14" i="136"/>
  <c r="H15" i="136"/>
  <c r="H16" i="136"/>
  <c r="H21" i="136"/>
  <c r="H22" i="136" s="1"/>
  <c r="G44" i="136" s="1"/>
  <c r="H44" i="136" s="1"/>
  <c r="H27" i="136"/>
  <c r="H28" i="136"/>
  <c r="H29" i="136"/>
  <c r="H32" i="136" s="1"/>
  <c r="G43" i="136" s="1"/>
  <c r="H43" i="136" s="1"/>
  <c r="H30" i="136"/>
  <c r="H31" i="136"/>
  <c r="H37" i="136"/>
  <c r="H38" i="136" s="1"/>
  <c r="G45" i="136" s="1"/>
  <c r="H45" i="136" s="1"/>
  <c r="H9" i="135"/>
  <c r="H17" i="135" s="1"/>
  <c r="G42" i="135" s="1"/>
  <c r="H42" i="135" s="1"/>
  <c r="H10" i="135"/>
  <c r="H11" i="135"/>
  <c r="H12" i="135"/>
  <c r="H13" i="135"/>
  <c r="H14" i="135"/>
  <c r="H15" i="135"/>
  <c r="H16" i="135"/>
  <c r="H21" i="135"/>
  <c r="H22" i="135" s="1"/>
  <c r="G44" i="135" s="1"/>
  <c r="H44" i="135" s="1"/>
  <c r="H27" i="135"/>
  <c r="H28" i="135"/>
  <c r="H29" i="135"/>
  <c r="H30" i="135"/>
  <c r="H31" i="135"/>
  <c r="H32" i="135"/>
  <c r="H37" i="135"/>
  <c r="H38" i="135" s="1"/>
  <c r="G45" i="135" s="1"/>
  <c r="H45" i="135" s="1"/>
  <c r="G43" i="135"/>
  <c r="H43" i="135" s="1"/>
  <c r="H9" i="134"/>
  <c r="H17" i="134" s="1"/>
  <c r="G42" i="134" s="1"/>
  <c r="H42" i="134" s="1"/>
  <c r="H10" i="134"/>
  <c r="H11" i="134"/>
  <c r="H12" i="134"/>
  <c r="H13" i="134"/>
  <c r="H14" i="134"/>
  <c r="H15" i="134"/>
  <c r="H16" i="134"/>
  <c r="H21" i="134"/>
  <c r="H22" i="134" s="1"/>
  <c r="G44" i="134" s="1"/>
  <c r="H44" i="134" s="1"/>
  <c r="H27" i="134"/>
  <c r="H32" i="134" s="1"/>
  <c r="G43" i="134" s="1"/>
  <c r="H43" i="134" s="1"/>
  <c r="H28" i="134"/>
  <c r="H29" i="134"/>
  <c r="H30" i="134"/>
  <c r="H31" i="134"/>
  <c r="H37" i="134"/>
  <c r="H38" i="134" s="1"/>
  <c r="G45" i="134" s="1"/>
  <c r="H45" i="134" s="1"/>
  <c r="H9" i="133"/>
  <c r="H10" i="133"/>
  <c r="H17" i="133" s="1"/>
  <c r="G42" i="133" s="1"/>
  <c r="H42" i="133" s="1"/>
  <c r="H11" i="133"/>
  <c r="H12" i="133"/>
  <c r="H13" i="133"/>
  <c r="H14" i="133"/>
  <c r="H15" i="133"/>
  <c r="H16" i="133"/>
  <c r="H21" i="133"/>
  <c r="H22" i="133" s="1"/>
  <c r="G44" i="133" s="1"/>
  <c r="H44" i="133" s="1"/>
  <c r="H27" i="133"/>
  <c r="H32" i="133" s="1"/>
  <c r="G43" i="133" s="1"/>
  <c r="H43" i="133" s="1"/>
  <c r="H28" i="133"/>
  <c r="H29" i="133"/>
  <c r="H30" i="133"/>
  <c r="H31" i="133"/>
  <c r="H37" i="133"/>
  <c r="H38" i="133" s="1"/>
  <c r="G45" i="133" s="1"/>
  <c r="H45" i="133" s="1"/>
  <c r="H9" i="132"/>
  <c r="H10" i="132"/>
  <c r="H11" i="132"/>
  <c r="H12" i="132"/>
  <c r="H13" i="132"/>
  <c r="H17" i="132" s="1"/>
  <c r="G42" i="132" s="1"/>
  <c r="H42" i="132" s="1"/>
  <c r="H14" i="132"/>
  <c r="H15" i="132"/>
  <c r="H16" i="132"/>
  <c r="H21" i="132"/>
  <c r="H22" i="132" s="1"/>
  <c r="G44" i="132" s="1"/>
  <c r="H44" i="132" s="1"/>
  <c r="H27" i="132"/>
  <c r="H28" i="132"/>
  <c r="H29" i="132"/>
  <c r="H30" i="132"/>
  <c r="H31" i="132"/>
  <c r="H32" i="132"/>
  <c r="H37" i="132"/>
  <c r="H38" i="132" s="1"/>
  <c r="G45" i="132" s="1"/>
  <c r="H45" i="132" s="1"/>
  <c r="G43" i="132"/>
  <c r="H43" i="132" s="1"/>
  <c r="H9" i="131"/>
  <c r="H17" i="131" s="1"/>
  <c r="G42" i="131" s="1"/>
  <c r="H42" i="131" s="1"/>
  <c r="H10" i="131"/>
  <c r="H11" i="131"/>
  <c r="H12" i="131"/>
  <c r="H13" i="131"/>
  <c r="H14" i="131"/>
  <c r="H15" i="131"/>
  <c r="H16" i="131"/>
  <c r="H21" i="131"/>
  <c r="H22" i="131" s="1"/>
  <c r="G44" i="131" s="1"/>
  <c r="H44" i="131" s="1"/>
  <c r="H27" i="131"/>
  <c r="H28" i="131"/>
  <c r="H29" i="131"/>
  <c r="H30" i="131"/>
  <c r="H31" i="131"/>
  <c r="H32" i="131" s="1"/>
  <c r="G43" i="131" s="1"/>
  <c r="H43" i="131" s="1"/>
  <c r="H37" i="131"/>
  <c r="H38" i="131"/>
  <c r="G45" i="131" s="1"/>
  <c r="H45" i="131" s="1"/>
  <c r="H9" i="130"/>
  <c r="H17" i="130" s="1"/>
  <c r="G42" i="130" s="1"/>
  <c r="H42" i="130" s="1"/>
  <c r="H10" i="130"/>
  <c r="H11" i="130"/>
  <c r="H12" i="130"/>
  <c r="H13" i="130"/>
  <c r="H14" i="130"/>
  <c r="H15" i="130"/>
  <c r="H16" i="130"/>
  <c r="H21" i="130"/>
  <c r="H22" i="130" s="1"/>
  <c r="G44" i="130" s="1"/>
  <c r="H44" i="130" s="1"/>
  <c r="H27" i="130"/>
  <c r="H32" i="130" s="1"/>
  <c r="G43" i="130" s="1"/>
  <c r="H43" i="130" s="1"/>
  <c r="H28" i="130"/>
  <c r="H29" i="130"/>
  <c r="H30" i="130"/>
  <c r="H31" i="130"/>
  <c r="H37" i="130"/>
  <c r="H38" i="130" s="1"/>
  <c r="G45" i="130" s="1"/>
  <c r="H45" i="130" s="1"/>
  <c r="H9" i="129"/>
  <c r="H10" i="129"/>
  <c r="H17" i="129" s="1"/>
  <c r="G42" i="129" s="1"/>
  <c r="H42" i="129" s="1"/>
  <c r="H11" i="129"/>
  <c r="H12" i="129"/>
  <c r="H13" i="129"/>
  <c r="H14" i="129"/>
  <c r="H15" i="129"/>
  <c r="H16" i="129"/>
  <c r="H21" i="129"/>
  <c r="H22" i="129"/>
  <c r="G44" i="129" s="1"/>
  <c r="H44" i="129" s="1"/>
  <c r="H27" i="129"/>
  <c r="H32" i="129" s="1"/>
  <c r="G43" i="129" s="1"/>
  <c r="H43" i="129" s="1"/>
  <c r="H28" i="129"/>
  <c r="H29" i="129"/>
  <c r="H30" i="129"/>
  <c r="H31" i="129"/>
  <c r="H37" i="129"/>
  <c r="H38" i="129" s="1"/>
  <c r="G45" i="129" s="1"/>
  <c r="H45" i="129" s="1"/>
  <c r="H9" i="128"/>
  <c r="H17" i="128" s="1"/>
  <c r="G42" i="128" s="1"/>
  <c r="H42" i="128" s="1"/>
  <c r="H46" i="128" s="1"/>
  <c r="H10" i="128"/>
  <c r="H11" i="128"/>
  <c r="H12" i="128"/>
  <c r="H13" i="128"/>
  <c r="H14" i="128"/>
  <c r="H15" i="128"/>
  <c r="H16" i="128"/>
  <c r="H21" i="128"/>
  <c r="H22" i="128" s="1"/>
  <c r="G44" i="128" s="1"/>
  <c r="H44" i="128" s="1"/>
  <c r="H27" i="128"/>
  <c r="H32" i="128" s="1"/>
  <c r="G43" i="128" s="1"/>
  <c r="H43" i="128" s="1"/>
  <c r="H28" i="128"/>
  <c r="H29" i="128"/>
  <c r="H30" i="128"/>
  <c r="H31" i="128"/>
  <c r="H37" i="128"/>
  <c r="H38" i="128"/>
  <c r="G45" i="128" s="1"/>
  <c r="H45" i="128" s="1"/>
  <c r="H9" i="127"/>
  <c r="H17" i="127" s="1"/>
  <c r="G42" i="127" s="1"/>
  <c r="H42" i="127" s="1"/>
  <c r="H10" i="127"/>
  <c r="H11" i="127"/>
  <c r="H12" i="127"/>
  <c r="H13" i="127"/>
  <c r="H14" i="127"/>
  <c r="H15" i="127"/>
  <c r="H16" i="127"/>
  <c r="H21" i="127"/>
  <c r="H22" i="127"/>
  <c r="G44" i="127" s="1"/>
  <c r="H44" i="127" s="1"/>
  <c r="H27" i="127"/>
  <c r="H28" i="127"/>
  <c r="H32" i="127" s="1"/>
  <c r="G43" i="127" s="1"/>
  <c r="H43" i="127" s="1"/>
  <c r="H29" i="127"/>
  <c r="H30" i="127"/>
  <c r="H31" i="127"/>
  <c r="H37" i="127"/>
  <c r="H38" i="127"/>
  <c r="G45" i="127" s="1"/>
  <c r="H45" i="127" s="1"/>
  <c r="H9" i="126"/>
  <c r="H17" i="126" s="1"/>
  <c r="G42" i="126" s="1"/>
  <c r="H42" i="126" s="1"/>
  <c r="H10" i="126"/>
  <c r="H11" i="126"/>
  <c r="H12" i="126"/>
  <c r="H13" i="126"/>
  <c r="H14" i="126"/>
  <c r="H15" i="126"/>
  <c r="H16" i="126"/>
  <c r="H21" i="126"/>
  <c r="H22" i="126"/>
  <c r="G44" i="126" s="1"/>
  <c r="H44" i="126" s="1"/>
  <c r="H27" i="126"/>
  <c r="H32" i="126" s="1"/>
  <c r="G43" i="126" s="1"/>
  <c r="H43" i="126" s="1"/>
  <c r="H28" i="126"/>
  <c r="H29" i="126"/>
  <c r="H30" i="126"/>
  <c r="H31" i="126"/>
  <c r="H37" i="126"/>
  <c r="H38" i="126"/>
  <c r="G45" i="126"/>
  <c r="H45" i="126"/>
  <c r="H9" i="125"/>
  <c r="H17" i="125" s="1"/>
  <c r="G42" i="125" s="1"/>
  <c r="H42" i="125" s="1"/>
  <c r="H10" i="125"/>
  <c r="H11" i="125"/>
  <c r="H12" i="125"/>
  <c r="H13" i="125"/>
  <c r="H14" i="125"/>
  <c r="H15" i="125"/>
  <c r="H16" i="125"/>
  <c r="H21" i="125"/>
  <c r="H22" i="125"/>
  <c r="G44" i="125" s="1"/>
  <c r="H44" i="125" s="1"/>
  <c r="H27" i="125"/>
  <c r="H32" i="125" s="1"/>
  <c r="G43" i="125" s="1"/>
  <c r="H43" i="125" s="1"/>
  <c r="H28" i="125"/>
  <c r="H29" i="125"/>
  <c r="H30" i="125"/>
  <c r="H31" i="125"/>
  <c r="H37" i="125"/>
  <c r="H38" i="125"/>
  <c r="G45" i="125" s="1"/>
  <c r="H45" i="125" s="1"/>
  <c r="H9" i="124"/>
  <c r="H10" i="124"/>
  <c r="H11" i="124"/>
  <c r="H17" i="124" s="1"/>
  <c r="G42" i="124" s="1"/>
  <c r="H42" i="124" s="1"/>
  <c r="H12" i="124"/>
  <c r="H13" i="124"/>
  <c r="H14" i="124"/>
  <c r="H15" i="124"/>
  <c r="H16" i="124"/>
  <c r="H21" i="124"/>
  <c r="H22" i="124" s="1"/>
  <c r="G44" i="124" s="1"/>
  <c r="H44" i="124" s="1"/>
  <c r="H27" i="124"/>
  <c r="H28" i="124"/>
  <c r="H32" i="124" s="1"/>
  <c r="G43" i="124" s="1"/>
  <c r="H43" i="124" s="1"/>
  <c r="H29" i="124"/>
  <c r="H30" i="124"/>
  <c r="H31" i="124"/>
  <c r="H37" i="124"/>
  <c r="H38" i="124"/>
  <c r="G45" i="124" s="1"/>
  <c r="H45" i="124" s="1"/>
  <c r="H9" i="123"/>
  <c r="H17" i="123" s="1"/>
  <c r="G42" i="123" s="1"/>
  <c r="H42" i="123" s="1"/>
  <c r="H46" i="123" s="1"/>
  <c r="H10" i="123"/>
  <c r="H11" i="123"/>
  <c r="H12" i="123"/>
  <c r="H13" i="123"/>
  <c r="H14" i="123"/>
  <c r="H15" i="123"/>
  <c r="H16" i="123"/>
  <c r="H21" i="123"/>
  <c r="H22" i="123" s="1"/>
  <c r="G44" i="123" s="1"/>
  <c r="H44" i="123" s="1"/>
  <c r="H27" i="123"/>
  <c r="H28" i="123"/>
  <c r="H32" i="123" s="1"/>
  <c r="G43" i="123" s="1"/>
  <c r="H43" i="123" s="1"/>
  <c r="H29" i="123"/>
  <c r="H30" i="123"/>
  <c r="H31" i="123"/>
  <c r="H37" i="123"/>
  <c r="H38" i="123" s="1"/>
  <c r="G45" i="123" s="1"/>
  <c r="H45" i="123" s="1"/>
  <c r="H9" i="122"/>
  <c r="H10" i="122"/>
  <c r="H11" i="122"/>
  <c r="H12" i="122"/>
  <c r="H13" i="122"/>
  <c r="H17" i="122" s="1"/>
  <c r="G42" i="122" s="1"/>
  <c r="H42" i="122" s="1"/>
  <c r="H14" i="122"/>
  <c r="H15" i="122"/>
  <c r="H16" i="122"/>
  <c r="H21" i="122"/>
  <c r="H22" i="122"/>
  <c r="G44" i="122" s="1"/>
  <c r="H44" i="122" s="1"/>
  <c r="H27" i="122"/>
  <c r="H32" i="122" s="1"/>
  <c r="G43" i="122" s="1"/>
  <c r="H43" i="122" s="1"/>
  <c r="H28" i="122"/>
  <c r="H29" i="122"/>
  <c r="H30" i="122"/>
  <c r="H31" i="122"/>
  <c r="H37" i="122"/>
  <c r="H38" i="122" s="1"/>
  <c r="G45" i="122" s="1"/>
  <c r="H45" i="122" s="1"/>
  <c r="H9" i="121"/>
  <c r="H17" i="121" s="1"/>
  <c r="G42" i="121" s="1"/>
  <c r="H42" i="121" s="1"/>
  <c r="H10" i="121"/>
  <c r="H11" i="121"/>
  <c r="H12" i="121"/>
  <c r="H13" i="121"/>
  <c r="H14" i="121"/>
  <c r="H15" i="121"/>
  <c r="H16" i="121"/>
  <c r="H21" i="121"/>
  <c r="H22" i="121" s="1"/>
  <c r="G44" i="121" s="1"/>
  <c r="H44" i="121" s="1"/>
  <c r="H27" i="121"/>
  <c r="H28" i="121"/>
  <c r="H29" i="121"/>
  <c r="H30" i="121"/>
  <c r="H32" i="121" s="1"/>
  <c r="G43" i="121" s="1"/>
  <c r="H43" i="121" s="1"/>
  <c r="H31" i="121"/>
  <c r="H37" i="121"/>
  <c r="H38" i="121"/>
  <c r="G45" i="121" s="1"/>
  <c r="H45" i="121" s="1"/>
  <c r="H9" i="120"/>
  <c r="H10" i="120"/>
  <c r="H11" i="120"/>
  <c r="H17" i="120" s="1"/>
  <c r="G42" i="120" s="1"/>
  <c r="H42" i="120" s="1"/>
  <c r="H12" i="120"/>
  <c r="H13" i="120"/>
  <c r="H14" i="120"/>
  <c r="H15" i="120"/>
  <c r="H16" i="120"/>
  <c r="H21" i="120"/>
  <c r="H22" i="120"/>
  <c r="H27" i="120"/>
  <c r="H28" i="120"/>
  <c r="H29" i="120"/>
  <c r="H30" i="120"/>
  <c r="H32" i="120" s="1"/>
  <c r="G43" i="120" s="1"/>
  <c r="H43" i="120" s="1"/>
  <c r="H31" i="120"/>
  <c r="H37" i="120"/>
  <c r="H38" i="120"/>
  <c r="G44" i="120"/>
  <c r="H44" i="120" s="1"/>
  <c r="G45" i="120"/>
  <c r="H45" i="120"/>
  <c r="H9" i="119"/>
  <c r="H17" i="119" s="1"/>
  <c r="G42" i="119" s="1"/>
  <c r="H42" i="119" s="1"/>
  <c r="H10" i="119"/>
  <c r="H11" i="119"/>
  <c r="H12" i="119"/>
  <c r="H13" i="119"/>
  <c r="H14" i="119"/>
  <c r="H15" i="119"/>
  <c r="H16" i="119"/>
  <c r="H21" i="119"/>
  <c r="H22" i="119"/>
  <c r="G44" i="119" s="1"/>
  <c r="H44" i="119" s="1"/>
  <c r="H27" i="119"/>
  <c r="H32" i="119" s="1"/>
  <c r="G43" i="119" s="1"/>
  <c r="H43" i="119" s="1"/>
  <c r="H28" i="119"/>
  <c r="H29" i="119"/>
  <c r="H30" i="119"/>
  <c r="H31" i="119"/>
  <c r="H37" i="119"/>
  <c r="H38" i="119"/>
  <c r="G45" i="119"/>
  <c r="H45" i="119" s="1"/>
  <c r="H9" i="118"/>
  <c r="H10" i="118"/>
  <c r="H11" i="118"/>
  <c r="H12" i="118"/>
  <c r="H13" i="118"/>
  <c r="H14" i="118"/>
  <c r="H15" i="118"/>
  <c r="H16" i="118"/>
  <c r="H17" i="118"/>
  <c r="G42" i="118" s="1"/>
  <c r="H42" i="118" s="1"/>
  <c r="H21" i="118"/>
  <c r="H22" i="118"/>
  <c r="G44" i="118" s="1"/>
  <c r="H44" i="118" s="1"/>
  <c r="H27" i="118"/>
  <c r="H28" i="118"/>
  <c r="H29" i="118"/>
  <c r="H30" i="118"/>
  <c r="H31" i="118"/>
  <c r="H32" i="118" s="1"/>
  <c r="G43" i="118" s="1"/>
  <c r="H43" i="118" s="1"/>
  <c r="H37" i="118"/>
  <c r="H38" i="118"/>
  <c r="G45" i="118" s="1"/>
  <c r="H45" i="118" s="1"/>
  <c r="H9" i="117"/>
  <c r="H17" i="117" s="1"/>
  <c r="G42" i="117" s="1"/>
  <c r="H42" i="117" s="1"/>
  <c r="H10" i="117"/>
  <c r="H11" i="117"/>
  <c r="H12" i="117"/>
  <c r="H13" i="117"/>
  <c r="H14" i="117"/>
  <c r="H15" i="117"/>
  <c r="H16" i="117"/>
  <c r="H21" i="117"/>
  <c r="H22" i="117" s="1"/>
  <c r="G44" i="117" s="1"/>
  <c r="H44" i="117" s="1"/>
  <c r="H27" i="117"/>
  <c r="H28" i="117"/>
  <c r="H29" i="117"/>
  <c r="H30" i="117"/>
  <c r="H31" i="117"/>
  <c r="H32" i="117"/>
  <c r="G43" i="117" s="1"/>
  <c r="H43" i="117" s="1"/>
  <c r="H37" i="117"/>
  <c r="H38" i="117"/>
  <c r="G45" i="117" s="1"/>
  <c r="H45" i="117" s="1"/>
  <c r="H9" i="116"/>
  <c r="H17" i="116" s="1"/>
  <c r="G42" i="116" s="1"/>
  <c r="H42" i="116" s="1"/>
  <c r="H10" i="116"/>
  <c r="H11" i="116"/>
  <c r="H12" i="116"/>
  <c r="H13" i="116"/>
  <c r="H14" i="116"/>
  <c r="H15" i="116"/>
  <c r="H16" i="116"/>
  <c r="H21" i="116"/>
  <c r="H22" i="116"/>
  <c r="G44" i="116" s="1"/>
  <c r="H44" i="116" s="1"/>
  <c r="H27" i="116"/>
  <c r="H32" i="116" s="1"/>
  <c r="G43" i="116" s="1"/>
  <c r="H43" i="116" s="1"/>
  <c r="H28" i="116"/>
  <c r="H29" i="116"/>
  <c r="H30" i="116"/>
  <c r="H31" i="116"/>
  <c r="H37" i="116"/>
  <c r="H38" i="116" s="1"/>
  <c r="G45" i="116" s="1"/>
  <c r="H45" i="116" s="1"/>
  <c r="H9" i="115"/>
  <c r="H10" i="115"/>
  <c r="H11" i="115"/>
  <c r="H12" i="115"/>
  <c r="H13" i="115"/>
  <c r="H14" i="115"/>
  <c r="H15" i="115"/>
  <c r="H16" i="115"/>
  <c r="H17" i="115"/>
  <c r="G42" i="115" s="1"/>
  <c r="H42" i="115" s="1"/>
  <c r="H46" i="115" s="1"/>
  <c r="H21" i="115"/>
  <c r="H22" i="115"/>
  <c r="G44" i="115" s="1"/>
  <c r="H44" i="115" s="1"/>
  <c r="H27" i="115"/>
  <c r="H28" i="115"/>
  <c r="H29" i="115"/>
  <c r="H30" i="115"/>
  <c r="H31" i="115"/>
  <c r="H32" i="115"/>
  <c r="G43" i="115" s="1"/>
  <c r="H43" i="115" s="1"/>
  <c r="H37" i="115"/>
  <c r="H38" i="115"/>
  <c r="G45" i="115" s="1"/>
  <c r="H45" i="115" s="1"/>
  <c r="H9" i="114"/>
  <c r="H17" i="114" s="1"/>
  <c r="G42" i="114" s="1"/>
  <c r="H42" i="114" s="1"/>
  <c r="H46" i="114" s="1"/>
  <c r="H10" i="114"/>
  <c r="H11" i="114"/>
  <c r="H12" i="114"/>
  <c r="H13" i="114"/>
  <c r="H14" i="114"/>
  <c r="H15" i="114"/>
  <c r="H16" i="114"/>
  <c r="H21" i="114"/>
  <c r="H22" i="114" s="1"/>
  <c r="G44" i="114" s="1"/>
  <c r="H44" i="114" s="1"/>
  <c r="H27" i="114"/>
  <c r="H28" i="114"/>
  <c r="H29" i="114"/>
  <c r="H30" i="114"/>
  <c r="H31" i="114"/>
  <c r="H32" i="114"/>
  <c r="G43" i="114" s="1"/>
  <c r="H43" i="114" s="1"/>
  <c r="H37" i="114"/>
  <c r="H38" i="114"/>
  <c r="G45" i="114"/>
  <c r="H45" i="114"/>
  <c r="H9" i="113"/>
  <c r="H10" i="113"/>
  <c r="H11" i="113"/>
  <c r="H12" i="113"/>
  <c r="H13" i="113"/>
  <c r="H14" i="113"/>
  <c r="H15" i="113"/>
  <c r="H16" i="113"/>
  <c r="H17" i="113"/>
  <c r="G42" i="113" s="1"/>
  <c r="H42" i="113" s="1"/>
  <c r="H21" i="113"/>
  <c r="H22" i="113"/>
  <c r="G44" i="113" s="1"/>
  <c r="H44" i="113" s="1"/>
  <c r="H27" i="113"/>
  <c r="H32" i="113" s="1"/>
  <c r="G43" i="113" s="1"/>
  <c r="H43" i="113" s="1"/>
  <c r="H28" i="113"/>
  <c r="H29" i="113"/>
  <c r="H30" i="113"/>
  <c r="H31" i="113"/>
  <c r="H37" i="113"/>
  <c r="H38" i="113" s="1"/>
  <c r="G45" i="113" s="1"/>
  <c r="H45" i="113" s="1"/>
  <c r="H9" i="112"/>
  <c r="H10" i="112"/>
  <c r="H11" i="112"/>
  <c r="H12" i="112"/>
  <c r="H13" i="112"/>
  <c r="H14" i="112"/>
  <c r="H15" i="112"/>
  <c r="H16" i="112"/>
  <c r="H17" i="112"/>
  <c r="G42" i="112" s="1"/>
  <c r="H42" i="112" s="1"/>
  <c r="H46" i="112" s="1"/>
  <c r="H21" i="112"/>
  <c r="H22" i="112" s="1"/>
  <c r="G44" i="112" s="1"/>
  <c r="H44" i="112" s="1"/>
  <c r="H27" i="112"/>
  <c r="H28" i="112"/>
  <c r="H29" i="112"/>
  <c r="H30" i="112"/>
  <c r="H31" i="112"/>
  <c r="H32" i="112"/>
  <c r="G43" i="112" s="1"/>
  <c r="H43" i="112" s="1"/>
  <c r="H37" i="112"/>
  <c r="H38" i="112"/>
  <c r="G45" i="112" s="1"/>
  <c r="H45" i="112" s="1"/>
  <c r="H9" i="111"/>
  <c r="H17" i="111" s="1"/>
  <c r="G42" i="111" s="1"/>
  <c r="H42" i="111" s="1"/>
  <c r="H10" i="111"/>
  <c r="H11" i="111"/>
  <c r="H12" i="111"/>
  <c r="H13" i="111"/>
  <c r="H14" i="111"/>
  <c r="H15" i="111"/>
  <c r="H16" i="111"/>
  <c r="H21" i="111"/>
  <c r="H22" i="111" s="1"/>
  <c r="G44" i="111" s="1"/>
  <c r="H44" i="111" s="1"/>
  <c r="H27" i="111"/>
  <c r="H28" i="111"/>
  <c r="H29" i="111"/>
  <c r="H30" i="111"/>
  <c r="H31" i="111"/>
  <c r="H32" i="111"/>
  <c r="G43" i="111" s="1"/>
  <c r="H43" i="111" s="1"/>
  <c r="H37" i="111"/>
  <c r="H38" i="111" s="1"/>
  <c r="G45" i="111" s="1"/>
  <c r="H45" i="111" s="1"/>
  <c r="H46" i="117" l="1"/>
  <c r="H46" i="111"/>
  <c r="H46" i="130"/>
  <c r="H46" i="125"/>
  <c r="H46" i="127"/>
  <c r="H46" i="113"/>
  <c r="H46" i="120"/>
  <c r="H46" i="134"/>
  <c r="H46" i="116"/>
  <c r="H46" i="131"/>
  <c r="H46" i="132"/>
  <c r="H46" i="124"/>
  <c r="H46" i="118"/>
  <c r="H46" i="126"/>
  <c r="H46" i="129"/>
  <c r="H46" i="135"/>
  <c r="H46" i="122"/>
  <c r="H46" i="119"/>
  <c r="H46" i="121"/>
  <c r="H46" i="133"/>
  <c r="H46" i="136"/>
  <c r="H55" i="99" l="1"/>
  <c r="H56" i="99" s="1"/>
  <c r="G63" i="99" s="1"/>
  <c r="H63" i="99" s="1"/>
  <c r="H49" i="99"/>
  <c r="H50" i="99" s="1"/>
  <c r="G61" i="99" s="1"/>
  <c r="H61" i="99" s="1"/>
  <c r="H48" i="99"/>
  <c r="H47" i="99"/>
  <c r="H46" i="99"/>
  <c r="H45" i="99"/>
  <c r="H44" i="99"/>
  <c r="H43" i="99"/>
  <c r="H42" i="99"/>
  <c r="H41" i="99"/>
  <c r="H35" i="99"/>
  <c r="H36" i="99" s="1"/>
  <c r="G62" i="99" s="1"/>
  <c r="H62" i="99" s="1"/>
  <c r="H30" i="99"/>
  <c r="H29" i="99"/>
  <c r="H28" i="99"/>
  <c r="H27" i="99"/>
  <c r="H26" i="99"/>
  <c r="H25" i="99"/>
  <c r="H24" i="99"/>
  <c r="H23" i="99"/>
  <c r="H22" i="99"/>
  <c r="H21" i="99"/>
  <c r="H20" i="99"/>
  <c r="H19" i="99"/>
  <c r="H18" i="99"/>
  <c r="H17" i="99"/>
  <c r="H16" i="99"/>
  <c r="H15" i="99"/>
  <c r="H14" i="99"/>
  <c r="H13" i="99"/>
  <c r="H12" i="99"/>
  <c r="H31" i="99" s="1"/>
  <c r="G60" i="99" s="1"/>
  <c r="H60" i="99" s="1"/>
  <c r="H48" i="98"/>
  <c r="H49" i="98" s="1"/>
  <c r="G56" i="98" s="1"/>
  <c r="H56" i="98" s="1"/>
  <c r="H42" i="98"/>
  <c r="H41" i="98"/>
  <c r="H40" i="98"/>
  <c r="H39" i="98"/>
  <c r="H38" i="98"/>
  <c r="H37" i="98"/>
  <c r="H36" i="98"/>
  <c r="H43" i="98" s="1"/>
  <c r="G54" i="98" s="1"/>
  <c r="H54" i="98" s="1"/>
  <c r="H30" i="98"/>
  <c r="H31" i="98" s="1"/>
  <c r="G55" i="98" s="1"/>
  <c r="H55" i="98" s="1"/>
  <c r="H25" i="98"/>
  <c r="H24" i="98"/>
  <c r="H23" i="98"/>
  <c r="H26" i="98" s="1"/>
  <c r="G53" i="98" s="1"/>
  <c r="H53" i="98" s="1"/>
  <c r="H57" i="98" s="1"/>
  <c r="H22" i="98"/>
  <c r="H21" i="98"/>
  <c r="H20" i="98"/>
  <c r="H19" i="98"/>
  <c r="H18" i="98"/>
  <c r="H17" i="98"/>
  <c r="H16" i="98"/>
  <c r="H15" i="98"/>
  <c r="H14" i="98"/>
  <c r="H13" i="98"/>
  <c r="H12" i="98"/>
  <c r="H54" i="97"/>
  <c r="H55" i="97" s="1"/>
  <c r="G62" i="97" s="1"/>
  <c r="H62" i="97" s="1"/>
  <c r="H48" i="97"/>
  <c r="H49" i="97" s="1"/>
  <c r="G60" i="97" s="1"/>
  <c r="H60" i="97" s="1"/>
  <c r="H47" i="97"/>
  <c r="H46" i="97"/>
  <c r="H45" i="97"/>
  <c r="H44" i="97"/>
  <c r="H43" i="97"/>
  <c r="H42" i="97"/>
  <c r="H41" i="97"/>
  <c r="H40" i="97"/>
  <c r="H34" i="97"/>
  <c r="H35" i="97" s="1"/>
  <c r="G61" i="97" s="1"/>
  <c r="H61" i="97" s="1"/>
  <c r="H29" i="97"/>
  <c r="H28" i="97"/>
  <c r="H27" i="97"/>
  <c r="H26" i="97"/>
  <c r="H25" i="97"/>
  <c r="H24" i="97"/>
  <c r="H23" i="97"/>
  <c r="H22" i="97"/>
  <c r="H21" i="97"/>
  <c r="H20" i="97"/>
  <c r="H19" i="97"/>
  <c r="H18" i="97"/>
  <c r="H17" i="97"/>
  <c r="H16" i="97"/>
  <c r="H15" i="97"/>
  <c r="H14" i="97"/>
  <c r="H30" i="97" s="1"/>
  <c r="G59" i="97" s="1"/>
  <c r="H59" i="97" s="1"/>
  <c r="H13" i="97"/>
  <c r="H12" i="97"/>
  <c r="G63" i="70"/>
  <c r="H63" i="70" s="1"/>
  <c r="H56" i="70"/>
  <c r="H55" i="70"/>
  <c r="H49" i="70"/>
  <c r="H48" i="70"/>
  <c r="H47" i="70"/>
  <c r="H46" i="70"/>
  <c r="H45" i="70"/>
  <c r="H44" i="70"/>
  <c r="H43" i="70"/>
  <c r="H42" i="70"/>
  <c r="H41" i="70"/>
  <c r="H50" i="70" s="1"/>
  <c r="G61" i="70" s="1"/>
  <c r="H61" i="70" s="1"/>
  <c r="H35" i="70"/>
  <c r="H36" i="70" s="1"/>
  <c r="G62" i="70" s="1"/>
  <c r="H62" i="70" s="1"/>
  <c r="H30" i="70"/>
  <c r="H29" i="70"/>
  <c r="H31" i="70" s="1"/>
  <c r="G60" i="70" s="1"/>
  <c r="H60" i="70" s="1"/>
  <c r="H28" i="70"/>
  <c r="H27" i="70"/>
  <c r="H26" i="70"/>
  <c r="H25" i="70"/>
  <c r="H24" i="70"/>
  <c r="H23" i="70"/>
  <c r="H22" i="70"/>
  <c r="H21" i="70"/>
  <c r="H20" i="70"/>
  <c r="H19" i="70"/>
  <c r="H18" i="70"/>
  <c r="H17" i="70"/>
  <c r="H16" i="70"/>
  <c r="H15" i="70"/>
  <c r="H14" i="70"/>
  <c r="H13" i="70"/>
  <c r="H12" i="70"/>
  <c r="H46" i="33"/>
  <c r="H34" i="33"/>
  <c r="H20" i="33"/>
  <c r="H15" i="35"/>
  <c r="H14" i="35"/>
  <c r="H63" i="96"/>
  <c r="H64" i="96" s="1"/>
  <c r="G73" i="96" s="1"/>
  <c r="H73" i="96" s="1"/>
  <c r="H57" i="96"/>
  <c r="H56" i="96"/>
  <c r="H58" i="96" s="1"/>
  <c r="G71" i="96" s="1"/>
  <c r="H71" i="96" s="1"/>
  <c r="H55" i="96"/>
  <c r="H54" i="96"/>
  <c r="H53" i="96"/>
  <c r="H52" i="96"/>
  <c r="H51" i="96"/>
  <c r="H45" i="96"/>
  <c r="H44" i="96"/>
  <c r="H43" i="96"/>
  <c r="H42" i="96"/>
  <c r="H41" i="96"/>
  <c r="H40" i="96"/>
  <c r="H46" i="96" s="1"/>
  <c r="G70" i="96" s="1"/>
  <c r="H70" i="96" s="1"/>
  <c r="H34" i="96"/>
  <c r="H33" i="96"/>
  <c r="H32" i="96"/>
  <c r="H35" i="96" s="1"/>
  <c r="G69" i="96" s="1"/>
  <c r="H69" i="96" s="1"/>
  <c r="H26" i="96"/>
  <c r="H27" i="96" s="1"/>
  <c r="G72" i="96" s="1"/>
  <c r="H72" i="96" s="1"/>
  <c r="H21" i="96"/>
  <c r="H20" i="96"/>
  <c r="H19" i="96"/>
  <c r="H18" i="96"/>
  <c r="H17" i="96"/>
  <c r="H16" i="96"/>
  <c r="H15" i="96"/>
  <c r="H14" i="96"/>
  <c r="H13" i="96"/>
  <c r="H12" i="96"/>
  <c r="H25" i="18"/>
  <c r="H30" i="36"/>
  <c r="H25" i="36"/>
  <c r="H24" i="44"/>
  <c r="H25" i="51"/>
  <c r="G50" i="51" s="1"/>
  <c r="H50" i="51" s="1"/>
  <c r="H25" i="61"/>
  <c r="H25" i="59"/>
  <c r="G72" i="67"/>
  <c r="G49" i="89"/>
  <c r="G48" i="89"/>
  <c r="G47" i="89"/>
  <c r="G46" i="89"/>
  <c r="G49" i="88"/>
  <c r="G48" i="88"/>
  <c r="G47" i="88"/>
  <c r="G46" i="88"/>
  <c r="G53" i="61"/>
  <c r="G52" i="61"/>
  <c r="G51" i="61"/>
  <c r="G50" i="61"/>
  <c r="H50" i="61" s="1"/>
  <c r="G52" i="60"/>
  <c r="G51" i="60"/>
  <c r="G50" i="60"/>
  <c r="G49" i="60"/>
  <c r="G53" i="59"/>
  <c r="H53" i="59" s="1"/>
  <c r="G52" i="59"/>
  <c r="H52" i="59" s="1"/>
  <c r="H37" i="59"/>
  <c r="G49" i="58"/>
  <c r="H49" i="58" s="1"/>
  <c r="G51" i="57"/>
  <c r="G50" i="57"/>
  <c r="G49" i="57"/>
  <c r="G48" i="57"/>
  <c r="G51" i="55"/>
  <c r="G50" i="55"/>
  <c r="G49" i="55"/>
  <c r="G48" i="55"/>
  <c r="H48" i="55" s="1"/>
  <c r="G50" i="54"/>
  <c r="G49" i="54"/>
  <c r="G48" i="54"/>
  <c r="G47" i="54"/>
  <c r="G49" i="52"/>
  <c r="G48" i="52"/>
  <c r="G47" i="52"/>
  <c r="G46" i="52"/>
  <c r="G53" i="51"/>
  <c r="G52" i="51"/>
  <c r="G51" i="51"/>
  <c r="H35" i="50"/>
  <c r="H34" i="50"/>
  <c r="G53" i="48"/>
  <c r="G52" i="48"/>
  <c r="G51" i="48"/>
  <c r="G50" i="48"/>
  <c r="G53" i="47"/>
  <c r="G52" i="47"/>
  <c r="G51" i="47"/>
  <c r="G50" i="47"/>
  <c r="G53" i="45"/>
  <c r="G52" i="45"/>
  <c r="G51" i="45"/>
  <c r="G50" i="45"/>
  <c r="G52" i="44"/>
  <c r="G51" i="44"/>
  <c r="G50" i="44"/>
  <c r="G49" i="44"/>
  <c r="H49" i="44" s="1"/>
  <c r="G52" i="43"/>
  <c r="G51" i="43"/>
  <c r="G50" i="43"/>
  <c r="G52" i="39"/>
  <c r="G51" i="39"/>
  <c r="G50" i="39"/>
  <c r="G49" i="39"/>
  <c r="H49" i="39" s="1"/>
  <c r="G53" i="38"/>
  <c r="G52" i="38"/>
  <c r="G51" i="38"/>
  <c r="G50" i="38"/>
  <c r="G53" i="37"/>
  <c r="G52" i="37"/>
  <c r="G51" i="37"/>
  <c r="G53" i="36"/>
  <c r="G51" i="36"/>
  <c r="G52" i="36"/>
  <c r="H52" i="36" s="1"/>
  <c r="G50" i="36"/>
  <c r="H40" i="15"/>
  <c r="H39" i="15"/>
  <c r="H38" i="15"/>
  <c r="H37" i="15"/>
  <c r="H36" i="15"/>
  <c r="H35" i="15"/>
  <c r="H74" i="35"/>
  <c r="H61" i="35"/>
  <c r="H39" i="35"/>
  <c r="G86" i="8"/>
  <c r="G90" i="6"/>
  <c r="G81" i="1"/>
  <c r="H33" i="89"/>
  <c r="H42" i="87"/>
  <c r="H33" i="88"/>
  <c r="H44" i="87"/>
  <c r="H43" i="87"/>
  <c r="H41" i="87"/>
  <c r="H40" i="87"/>
  <c r="H39" i="87"/>
  <c r="H45" i="87" s="1"/>
  <c r="H48" i="84"/>
  <c r="H48" i="82"/>
  <c r="G80" i="81"/>
  <c r="H48" i="81"/>
  <c r="G81" i="80"/>
  <c r="H48" i="80"/>
  <c r="H48" i="79"/>
  <c r="H48" i="78"/>
  <c r="G62" i="77"/>
  <c r="G63" i="77"/>
  <c r="H74" i="75"/>
  <c r="H75" i="75" s="1"/>
  <c r="G84" i="75" s="1"/>
  <c r="H84" i="75" s="1"/>
  <c r="H68" i="75"/>
  <c r="H67" i="75"/>
  <c r="H66" i="75"/>
  <c r="H65" i="75"/>
  <c r="H64" i="75"/>
  <c r="H63" i="75"/>
  <c r="H62" i="75"/>
  <c r="H69" i="75" s="1"/>
  <c r="G82" i="75" s="1"/>
  <c r="H82" i="75" s="1"/>
  <c r="H56" i="75"/>
  <c r="H55" i="75"/>
  <c r="H54" i="75"/>
  <c r="H53" i="75"/>
  <c r="H52" i="75"/>
  <c r="H51" i="75"/>
  <c r="H50" i="75"/>
  <c r="H49" i="75"/>
  <c r="H48" i="75"/>
  <c r="H47" i="75"/>
  <c r="H41" i="75"/>
  <c r="H40" i="75"/>
  <c r="H39" i="75"/>
  <c r="H38" i="75"/>
  <c r="H42" i="75" s="1"/>
  <c r="G80" i="75" s="1"/>
  <c r="H80" i="75" s="1"/>
  <c r="H37" i="75"/>
  <c r="H31" i="75"/>
  <c r="H32" i="75" s="1"/>
  <c r="G83" i="75" s="1"/>
  <c r="H83" i="75" s="1"/>
  <c r="H26" i="75"/>
  <c r="H25" i="75"/>
  <c r="H24" i="75"/>
  <c r="H23" i="75"/>
  <c r="H22" i="75"/>
  <c r="H21" i="75"/>
  <c r="H20" i="75"/>
  <c r="H19" i="75"/>
  <c r="H18" i="75"/>
  <c r="H17" i="75"/>
  <c r="H16" i="75"/>
  <c r="H15" i="75"/>
  <c r="H14" i="75"/>
  <c r="H13" i="75"/>
  <c r="H12" i="75"/>
  <c r="G80" i="94"/>
  <c r="H74" i="94"/>
  <c r="H75" i="94" s="1"/>
  <c r="G84" i="94" s="1"/>
  <c r="H84" i="94" s="1"/>
  <c r="H68" i="94"/>
  <c r="H67" i="94"/>
  <c r="H66" i="94"/>
  <c r="H65" i="94"/>
  <c r="H69" i="94" s="1"/>
  <c r="G82" i="94" s="1"/>
  <c r="H82" i="94" s="1"/>
  <c r="H64" i="94"/>
  <c r="H63" i="94"/>
  <c r="H62" i="94"/>
  <c r="H56" i="94"/>
  <c r="H55" i="94"/>
  <c r="H54" i="94"/>
  <c r="H53" i="94"/>
  <c r="H52" i="94"/>
  <c r="H51" i="94"/>
  <c r="H50" i="94"/>
  <c r="H49" i="94"/>
  <c r="H48" i="94"/>
  <c r="H47" i="94"/>
  <c r="H57" i="94" s="1"/>
  <c r="G81" i="94" s="1"/>
  <c r="H81" i="94" s="1"/>
  <c r="H41" i="94"/>
  <c r="H40" i="94"/>
  <c r="H39" i="94"/>
  <c r="H38" i="94"/>
  <c r="H37" i="94"/>
  <c r="H42" i="94" s="1"/>
  <c r="H80" i="94" s="1"/>
  <c r="H31" i="94"/>
  <c r="H32" i="94" s="1"/>
  <c r="G83" i="94" s="1"/>
  <c r="H83" i="94" s="1"/>
  <c r="H26" i="94"/>
  <c r="H25" i="94"/>
  <c r="H24" i="94"/>
  <c r="H23" i="94"/>
  <c r="H22" i="94"/>
  <c r="H21" i="94"/>
  <c r="H20" i="94"/>
  <c r="H19" i="94"/>
  <c r="H18" i="94"/>
  <c r="H17" i="94"/>
  <c r="H16" i="94"/>
  <c r="H15" i="94"/>
  <c r="H14" i="94"/>
  <c r="H13" i="94"/>
  <c r="H12" i="94"/>
  <c r="H74" i="93"/>
  <c r="H75" i="93" s="1"/>
  <c r="G84" i="93" s="1"/>
  <c r="H84" i="93" s="1"/>
  <c r="H68" i="93"/>
  <c r="H67" i="93"/>
  <c r="H66" i="93"/>
  <c r="H65" i="93"/>
  <c r="H64" i="93"/>
  <c r="H63" i="93"/>
  <c r="H62" i="93"/>
  <c r="H56" i="93"/>
  <c r="H55" i="93"/>
  <c r="H54" i="93"/>
  <c r="H53" i="93"/>
  <c r="H52" i="93"/>
  <c r="H51" i="93"/>
  <c r="H50" i="93"/>
  <c r="H49" i="93"/>
  <c r="H48" i="93"/>
  <c r="H47" i="93"/>
  <c r="H57" i="93" s="1"/>
  <c r="G81" i="93" s="1"/>
  <c r="H81" i="93" s="1"/>
  <c r="H41" i="93"/>
  <c r="H40" i="93"/>
  <c r="H39" i="93"/>
  <c r="H38" i="93"/>
  <c r="H37" i="93"/>
  <c r="H31" i="93"/>
  <c r="H32" i="93" s="1"/>
  <c r="G83" i="93" s="1"/>
  <c r="H83" i="93" s="1"/>
  <c r="H26" i="93"/>
  <c r="H25" i="93"/>
  <c r="H24" i="93"/>
  <c r="H23" i="93"/>
  <c r="H22" i="93"/>
  <c r="H21" i="93"/>
  <c r="H20" i="93"/>
  <c r="H19" i="93"/>
  <c r="H18" i="93"/>
  <c r="H17" i="93"/>
  <c r="H16" i="93"/>
  <c r="H15" i="93"/>
  <c r="H14" i="93"/>
  <c r="H13" i="93"/>
  <c r="H12" i="93"/>
  <c r="H37" i="61"/>
  <c r="H36" i="60"/>
  <c r="H36" i="59"/>
  <c r="H34" i="58"/>
  <c r="H35" i="57"/>
  <c r="H15" i="57"/>
  <c r="H35" i="55"/>
  <c r="H34" i="54"/>
  <c r="H33" i="52"/>
  <c r="H37" i="51"/>
  <c r="H37" i="48"/>
  <c r="H37" i="47"/>
  <c r="H37" i="45"/>
  <c r="H36" i="45"/>
  <c r="H36" i="44"/>
  <c r="H36" i="43"/>
  <c r="H35" i="43"/>
  <c r="H36" i="39"/>
  <c r="H37" i="38"/>
  <c r="H37" i="37"/>
  <c r="H37" i="36"/>
  <c r="H50" i="21"/>
  <c r="H49" i="21"/>
  <c r="H48" i="21"/>
  <c r="H38" i="12"/>
  <c r="H38" i="28"/>
  <c r="H41" i="28" s="1"/>
  <c r="G64" i="28" s="1"/>
  <c r="H64" i="28" s="1"/>
  <c r="H41" i="5"/>
  <c r="H61" i="3"/>
  <c r="H50" i="3"/>
  <c r="H24" i="3"/>
  <c r="H23" i="3"/>
  <c r="H21" i="68"/>
  <c r="H21" i="67"/>
  <c r="H19" i="60"/>
  <c r="H20" i="25"/>
  <c r="H19" i="25"/>
  <c r="H44" i="92"/>
  <c r="H45" i="92" s="1"/>
  <c r="G52" i="92" s="1"/>
  <c r="H52" i="92" s="1"/>
  <c r="H38" i="92"/>
  <c r="H37" i="92"/>
  <c r="H36" i="92"/>
  <c r="H35" i="92"/>
  <c r="H29" i="92"/>
  <c r="H30" i="92" s="1"/>
  <c r="G51" i="92" s="1"/>
  <c r="H51" i="92" s="1"/>
  <c r="H24" i="92"/>
  <c r="H23" i="92"/>
  <c r="H22" i="92"/>
  <c r="H21" i="92"/>
  <c r="H20" i="92"/>
  <c r="H19" i="92"/>
  <c r="H18" i="92"/>
  <c r="H17" i="92"/>
  <c r="H16" i="92"/>
  <c r="H15" i="92"/>
  <c r="H14" i="92"/>
  <c r="H13" i="92"/>
  <c r="H12" i="92"/>
  <c r="H63" i="91"/>
  <c r="H64" i="91" s="1"/>
  <c r="G73" i="91" s="1"/>
  <c r="H73" i="91" s="1"/>
  <c r="H57" i="91"/>
  <c r="H58" i="91" s="1"/>
  <c r="G71" i="91" s="1"/>
  <c r="H71" i="91" s="1"/>
  <c r="H56" i="91"/>
  <c r="H55" i="91"/>
  <c r="H54" i="91"/>
  <c r="H53" i="91"/>
  <c r="H52" i="91"/>
  <c r="H51" i="91"/>
  <c r="H45" i="91"/>
  <c r="H44" i="91"/>
  <c r="H43" i="91"/>
  <c r="H42" i="91"/>
  <c r="H41" i="91"/>
  <c r="H40" i="91"/>
  <c r="H46" i="91" s="1"/>
  <c r="G70" i="91" s="1"/>
  <c r="H70" i="91" s="1"/>
  <c r="H34" i="91"/>
  <c r="H33" i="91"/>
  <c r="H35" i="91" s="1"/>
  <c r="G69" i="91" s="1"/>
  <c r="H69" i="91" s="1"/>
  <c r="H32" i="91"/>
  <c r="H26" i="91"/>
  <c r="H27" i="91" s="1"/>
  <c r="G72" i="91" s="1"/>
  <c r="H72" i="91" s="1"/>
  <c r="H21" i="91"/>
  <c r="H20" i="91"/>
  <c r="H19" i="91"/>
  <c r="H18" i="91"/>
  <c r="H17" i="91"/>
  <c r="H16" i="91"/>
  <c r="H15" i="91"/>
  <c r="H14" i="91"/>
  <c r="H13" i="91"/>
  <c r="H22" i="91" s="1"/>
  <c r="G68" i="91" s="1"/>
  <c r="H68" i="91" s="1"/>
  <c r="H12" i="91"/>
  <c r="H63" i="90"/>
  <c r="H64" i="90" s="1"/>
  <c r="G73" i="90" s="1"/>
  <c r="H73" i="90" s="1"/>
  <c r="H57" i="90"/>
  <c r="H56" i="90"/>
  <c r="H55" i="90"/>
  <c r="H54" i="90"/>
  <c r="H58" i="90" s="1"/>
  <c r="G71" i="90" s="1"/>
  <c r="H71" i="90" s="1"/>
  <c r="H53" i="90"/>
  <c r="H52" i="90"/>
  <c r="H51" i="90"/>
  <c r="H45" i="90"/>
  <c r="H44" i="90"/>
  <c r="H43" i="90"/>
  <c r="H42" i="90"/>
  <c r="H41" i="90"/>
  <c r="H40" i="90"/>
  <c r="H46" i="90" s="1"/>
  <c r="G70" i="90" s="1"/>
  <c r="H70" i="90" s="1"/>
  <c r="H34" i="90"/>
  <c r="H33" i="90"/>
  <c r="H32" i="90"/>
  <c r="H35" i="90" s="1"/>
  <c r="G69" i="90" s="1"/>
  <c r="H69" i="90" s="1"/>
  <c r="H26" i="90"/>
  <c r="H27" i="90" s="1"/>
  <c r="G72" i="90" s="1"/>
  <c r="H72" i="90" s="1"/>
  <c r="H21" i="90"/>
  <c r="H20" i="90"/>
  <c r="H19" i="90"/>
  <c r="H18" i="90"/>
  <c r="H17" i="90"/>
  <c r="H16" i="90"/>
  <c r="H15" i="90"/>
  <c r="H14" i="90"/>
  <c r="H13" i="90"/>
  <c r="H12" i="90"/>
  <c r="H49" i="89"/>
  <c r="H48" i="89"/>
  <c r="H47" i="89"/>
  <c r="H46" i="89"/>
  <c r="H41" i="89"/>
  <c r="H42" i="89" s="1"/>
  <c r="H35" i="89"/>
  <c r="H34" i="89"/>
  <c r="H32" i="89"/>
  <c r="H31" i="89"/>
  <c r="H25" i="89"/>
  <c r="H26" i="89" s="1"/>
  <c r="H20" i="89"/>
  <c r="H19" i="89"/>
  <c r="H18" i="89"/>
  <c r="H17" i="89"/>
  <c r="H16" i="89"/>
  <c r="H15" i="89"/>
  <c r="H14" i="89"/>
  <c r="H13" i="89"/>
  <c r="H12" i="89"/>
  <c r="H49" i="88"/>
  <c r="H48" i="88"/>
  <c r="H47" i="88"/>
  <c r="H46" i="88"/>
  <c r="H41" i="88"/>
  <c r="H42" i="88" s="1"/>
  <c r="H35" i="88"/>
  <c r="H34" i="88"/>
  <c r="H32" i="88"/>
  <c r="H31" i="88"/>
  <c r="H25" i="88"/>
  <c r="H26" i="88" s="1"/>
  <c r="H20" i="88"/>
  <c r="H19" i="88"/>
  <c r="H18" i="88"/>
  <c r="H17" i="88"/>
  <c r="H16" i="88"/>
  <c r="H15" i="88"/>
  <c r="H14" i="88"/>
  <c r="H13" i="88"/>
  <c r="H12" i="88"/>
  <c r="H51" i="87"/>
  <c r="H52" i="87" s="1"/>
  <c r="G59" i="87" s="1"/>
  <c r="H59" i="87" s="1"/>
  <c r="H33" i="87"/>
  <c r="H34" i="87" s="1"/>
  <c r="G58" i="87" s="1"/>
  <c r="H58" i="87" s="1"/>
  <c r="H28" i="87"/>
  <c r="H27" i="87"/>
  <c r="H26" i="87"/>
  <c r="H25" i="87"/>
  <c r="H24" i="87"/>
  <c r="H23" i="87"/>
  <c r="H22" i="87"/>
  <c r="H21" i="87"/>
  <c r="H20" i="87"/>
  <c r="H19" i="87"/>
  <c r="H18" i="87"/>
  <c r="H17" i="87"/>
  <c r="H16" i="87"/>
  <c r="H15" i="87"/>
  <c r="H14" i="87"/>
  <c r="H13" i="87"/>
  <c r="H12" i="87"/>
  <c r="H76" i="86"/>
  <c r="H77" i="86" s="1"/>
  <c r="G86" i="86" s="1"/>
  <c r="H86" i="86" s="1"/>
  <c r="H70" i="86"/>
  <c r="H69" i="86"/>
  <c r="H68" i="86"/>
  <c r="H67" i="86"/>
  <c r="H66" i="86"/>
  <c r="H65" i="86"/>
  <c r="H59" i="86"/>
  <c r="H58" i="86"/>
  <c r="H57" i="86"/>
  <c r="H56" i="86"/>
  <c r="H55" i="86"/>
  <c r="H54" i="86"/>
  <c r="H53" i="86"/>
  <c r="H52" i="86"/>
  <c r="H51" i="86"/>
  <c r="H50" i="86"/>
  <c r="H49" i="86"/>
  <c r="H60" i="86" s="1"/>
  <c r="G83" i="86" s="1"/>
  <c r="H83" i="86" s="1"/>
  <c r="H43" i="86"/>
  <c r="H42" i="86"/>
  <c r="H41" i="86"/>
  <c r="H40" i="86"/>
  <c r="H39" i="86"/>
  <c r="H33" i="86"/>
  <c r="H34" i="86" s="1"/>
  <c r="G85" i="86" s="1"/>
  <c r="H85" i="86" s="1"/>
  <c r="H28" i="86"/>
  <c r="H27" i="86"/>
  <c r="H26" i="86"/>
  <c r="H25" i="86"/>
  <c r="H24" i="86"/>
  <c r="H23" i="86"/>
  <c r="H22" i="86"/>
  <c r="H21" i="86"/>
  <c r="H20" i="86"/>
  <c r="H19" i="86"/>
  <c r="H18" i="86"/>
  <c r="H17" i="86"/>
  <c r="H16" i="86"/>
  <c r="H15" i="86"/>
  <c r="H14" i="86"/>
  <c r="H13" i="86"/>
  <c r="H12" i="86"/>
  <c r="H76" i="85"/>
  <c r="H77" i="85" s="1"/>
  <c r="G86" i="85" s="1"/>
  <c r="H86" i="85" s="1"/>
  <c r="H70" i="85"/>
  <c r="H69" i="85"/>
  <c r="H68" i="85"/>
  <c r="H67" i="85"/>
  <c r="H66" i="85"/>
  <c r="H65" i="85"/>
  <c r="H71" i="85" s="1"/>
  <c r="G84" i="85" s="1"/>
  <c r="H84" i="85" s="1"/>
  <c r="H59" i="85"/>
  <c r="H58" i="85"/>
  <c r="H57" i="85"/>
  <c r="H56" i="85"/>
  <c r="H55" i="85"/>
  <c r="H54" i="85"/>
  <c r="H53" i="85"/>
  <c r="H52" i="85"/>
  <c r="H51" i="85"/>
  <c r="H50" i="85"/>
  <c r="H49" i="85"/>
  <c r="H43" i="85"/>
  <c r="H42" i="85"/>
  <c r="H41" i="85"/>
  <c r="H40" i="85"/>
  <c r="H39" i="85"/>
  <c r="H44" i="85" s="1"/>
  <c r="G82" i="85" s="1"/>
  <c r="H82" i="85" s="1"/>
  <c r="H33" i="85"/>
  <c r="H34" i="85" s="1"/>
  <c r="G85" i="85" s="1"/>
  <c r="H85" i="85" s="1"/>
  <c r="H28" i="85"/>
  <c r="H27" i="85"/>
  <c r="H26" i="85"/>
  <c r="H25" i="85"/>
  <c r="H24" i="85"/>
  <c r="H23" i="85"/>
  <c r="H22" i="85"/>
  <c r="H21" i="85"/>
  <c r="H20" i="85"/>
  <c r="H19" i="85"/>
  <c r="H18" i="85"/>
  <c r="H17" i="85"/>
  <c r="H16" i="85"/>
  <c r="H15" i="85"/>
  <c r="H14" i="85"/>
  <c r="H13" i="85"/>
  <c r="H12" i="85"/>
  <c r="H73" i="83"/>
  <c r="H74" i="83" s="1"/>
  <c r="G83" i="83" s="1"/>
  <c r="H83" i="83" s="1"/>
  <c r="H67" i="83"/>
  <c r="H66" i="83"/>
  <c r="H65" i="83"/>
  <c r="H64" i="83"/>
  <c r="H63" i="83"/>
  <c r="H62" i="83"/>
  <c r="H61" i="83"/>
  <c r="H60" i="83"/>
  <c r="H59" i="83"/>
  <c r="H58" i="83"/>
  <c r="H52" i="83"/>
  <c r="H51" i="83"/>
  <c r="H50" i="83"/>
  <c r="H49" i="83"/>
  <c r="H48" i="83"/>
  <c r="H47" i="83"/>
  <c r="H46" i="83"/>
  <c r="H40" i="83"/>
  <c r="H39" i="83"/>
  <c r="H38" i="83"/>
  <c r="H37" i="83"/>
  <c r="H36" i="83"/>
  <c r="H30" i="83"/>
  <c r="H31" i="83" s="1"/>
  <c r="G82" i="83" s="1"/>
  <c r="H82" i="83" s="1"/>
  <c r="H25" i="83"/>
  <c r="H24" i="83"/>
  <c r="H23" i="83"/>
  <c r="H22" i="83"/>
  <c r="H21" i="83"/>
  <c r="H20" i="83"/>
  <c r="H19" i="83"/>
  <c r="H18" i="83"/>
  <c r="H17" i="83"/>
  <c r="H16" i="83"/>
  <c r="H15" i="83"/>
  <c r="H14" i="83"/>
  <c r="H13" i="83"/>
  <c r="H12" i="83"/>
  <c r="H74" i="84"/>
  <c r="H75" i="84" s="1"/>
  <c r="G84" i="84" s="1"/>
  <c r="H84" i="84" s="1"/>
  <c r="H68" i="84"/>
  <c r="H67" i="84"/>
  <c r="H66" i="84"/>
  <c r="H65" i="84"/>
  <c r="H64" i="84"/>
  <c r="H63" i="84"/>
  <c r="H62" i="84"/>
  <c r="H61" i="84"/>
  <c r="H60" i="84"/>
  <c r="H59" i="84"/>
  <c r="H53" i="84"/>
  <c r="H52" i="84"/>
  <c r="H51" i="84"/>
  <c r="H50" i="84"/>
  <c r="H49" i="84"/>
  <c r="H47" i="84"/>
  <c r="H46" i="84"/>
  <c r="H40" i="84"/>
  <c r="H39" i="84"/>
  <c r="H38" i="84"/>
  <c r="H37" i="84"/>
  <c r="H36" i="84"/>
  <c r="H30" i="84"/>
  <c r="H31" i="84" s="1"/>
  <c r="G83" i="84" s="1"/>
  <c r="H83" i="84" s="1"/>
  <c r="H25" i="84"/>
  <c r="H24" i="84"/>
  <c r="H23" i="84"/>
  <c r="H22" i="84"/>
  <c r="H21" i="84"/>
  <c r="H20" i="84"/>
  <c r="H19" i="84"/>
  <c r="H18" i="84"/>
  <c r="H17" i="84"/>
  <c r="H16" i="84"/>
  <c r="H15" i="84"/>
  <c r="H14" i="84"/>
  <c r="H13" i="84"/>
  <c r="H12" i="84"/>
  <c r="H74" i="82"/>
  <c r="H75" i="82" s="1"/>
  <c r="G84" i="82" s="1"/>
  <c r="H84" i="82" s="1"/>
  <c r="H68" i="82"/>
  <c r="H67" i="82"/>
  <c r="H66" i="82"/>
  <c r="H65" i="82"/>
  <c r="H64" i="82"/>
  <c r="H63" i="82"/>
  <c r="H62" i="82"/>
  <c r="H61" i="82"/>
  <c r="H60" i="82"/>
  <c r="H59" i="82"/>
  <c r="H53" i="82"/>
  <c r="H52" i="82"/>
  <c r="H51" i="82"/>
  <c r="H50" i="82"/>
  <c r="H49" i="82"/>
  <c r="H47" i="82"/>
  <c r="H46" i="82"/>
  <c r="H40" i="82"/>
  <c r="H39" i="82"/>
  <c r="H38" i="82"/>
  <c r="H37" i="82"/>
  <c r="H36" i="82"/>
  <c r="H30" i="82"/>
  <c r="H31" i="82" s="1"/>
  <c r="G83" i="82" s="1"/>
  <c r="H83" i="82" s="1"/>
  <c r="H25" i="82"/>
  <c r="H24" i="82"/>
  <c r="H23" i="82"/>
  <c r="H22" i="82"/>
  <c r="H21" i="82"/>
  <c r="H20" i="82"/>
  <c r="H19" i="82"/>
  <c r="H18" i="82"/>
  <c r="H17" i="82"/>
  <c r="H16" i="82"/>
  <c r="H15" i="82"/>
  <c r="H14" i="82"/>
  <c r="H13" i="82"/>
  <c r="H12" i="82"/>
  <c r="H74" i="81"/>
  <c r="H75" i="81" s="1"/>
  <c r="G84" i="81" s="1"/>
  <c r="H84" i="81" s="1"/>
  <c r="H68" i="81"/>
  <c r="H67" i="81"/>
  <c r="H66" i="81"/>
  <c r="H65" i="81"/>
  <c r="H64" i="81"/>
  <c r="H63" i="81"/>
  <c r="H62" i="81"/>
  <c r="H61" i="81"/>
  <c r="H60" i="81"/>
  <c r="H59" i="81"/>
  <c r="H53" i="81"/>
  <c r="H52" i="81"/>
  <c r="H51" i="81"/>
  <c r="H50" i="81"/>
  <c r="H49" i="81"/>
  <c r="H47" i="81"/>
  <c r="H46" i="81"/>
  <c r="H40" i="81"/>
  <c r="H39" i="81"/>
  <c r="H38" i="81"/>
  <c r="H37" i="81"/>
  <c r="H36" i="81"/>
  <c r="H30" i="81"/>
  <c r="H31" i="81" s="1"/>
  <c r="G83" i="81" s="1"/>
  <c r="H83" i="81" s="1"/>
  <c r="H25" i="81"/>
  <c r="H24" i="81"/>
  <c r="H23" i="81"/>
  <c r="H22" i="81"/>
  <c r="H21" i="81"/>
  <c r="H20" i="81"/>
  <c r="H19" i="81"/>
  <c r="H18" i="81"/>
  <c r="H17" i="81"/>
  <c r="H16" i="81"/>
  <c r="H15" i="81"/>
  <c r="H14" i="81"/>
  <c r="H13" i="81"/>
  <c r="H12" i="81"/>
  <c r="H74" i="80"/>
  <c r="H75" i="80" s="1"/>
  <c r="G84" i="80" s="1"/>
  <c r="H84" i="80" s="1"/>
  <c r="H68" i="80"/>
  <c r="H67" i="80"/>
  <c r="H66" i="80"/>
  <c r="H65" i="80"/>
  <c r="H64" i="80"/>
  <c r="H63" i="80"/>
  <c r="H62" i="80"/>
  <c r="H61" i="80"/>
  <c r="H60" i="80"/>
  <c r="H59" i="80"/>
  <c r="H53" i="80"/>
  <c r="H52" i="80"/>
  <c r="H51" i="80"/>
  <c r="H50" i="80"/>
  <c r="H49" i="80"/>
  <c r="H47" i="80"/>
  <c r="H46" i="80"/>
  <c r="H40" i="80"/>
  <c r="H39" i="80"/>
  <c r="H38" i="80"/>
  <c r="H37" i="80"/>
  <c r="H36" i="80"/>
  <c r="H30" i="80"/>
  <c r="H31" i="80" s="1"/>
  <c r="G83" i="80" s="1"/>
  <c r="H83" i="80" s="1"/>
  <c r="H25" i="80"/>
  <c r="H24" i="80"/>
  <c r="H23" i="80"/>
  <c r="H22" i="80"/>
  <c r="H21" i="80"/>
  <c r="H20" i="80"/>
  <c r="H19" i="80"/>
  <c r="H18" i="80"/>
  <c r="H17" i="80"/>
  <c r="H16" i="80"/>
  <c r="H15" i="80"/>
  <c r="H14" i="80"/>
  <c r="H13" i="80"/>
  <c r="H12" i="80"/>
  <c r="H74" i="79"/>
  <c r="H75" i="79" s="1"/>
  <c r="G84" i="79" s="1"/>
  <c r="H84" i="79" s="1"/>
  <c r="H68" i="79"/>
  <c r="H67" i="79"/>
  <c r="H66" i="79"/>
  <c r="H65" i="79"/>
  <c r="H64" i="79"/>
  <c r="H63" i="79"/>
  <c r="H62" i="79"/>
  <c r="H61" i="79"/>
  <c r="H60" i="79"/>
  <c r="H59" i="79"/>
  <c r="H53" i="79"/>
  <c r="H52" i="79"/>
  <c r="H51" i="79"/>
  <c r="H50" i="79"/>
  <c r="H49" i="79"/>
  <c r="H47" i="79"/>
  <c r="H46" i="79"/>
  <c r="H40" i="79"/>
  <c r="H39" i="79"/>
  <c r="H38" i="79"/>
  <c r="H37" i="79"/>
  <c r="H36" i="79"/>
  <c r="H30" i="79"/>
  <c r="H31" i="79" s="1"/>
  <c r="G83" i="79" s="1"/>
  <c r="H83" i="79" s="1"/>
  <c r="H25" i="79"/>
  <c r="H24" i="79"/>
  <c r="H23" i="79"/>
  <c r="H22" i="79"/>
  <c r="H21" i="79"/>
  <c r="H20" i="79"/>
  <c r="H19" i="79"/>
  <c r="H18" i="79"/>
  <c r="H17" i="79"/>
  <c r="H16" i="79"/>
  <c r="H15" i="79"/>
  <c r="H14" i="79"/>
  <c r="H13" i="79"/>
  <c r="H12" i="79"/>
  <c r="H74" i="78"/>
  <c r="H75" i="78" s="1"/>
  <c r="G84" i="78" s="1"/>
  <c r="H84" i="78" s="1"/>
  <c r="H68" i="78"/>
  <c r="H67" i="78"/>
  <c r="H66" i="78"/>
  <c r="H65" i="78"/>
  <c r="H64" i="78"/>
  <c r="H63" i="78"/>
  <c r="H62" i="78"/>
  <c r="H61" i="78"/>
  <c r="H60" i="78"/>
  <c r="H59" i="78"/>
  <c r="H53" i="78"/>
  <c r="H52" i="78"/>
  <c r="H51" i="78"/>
  <c r="H50" i="78"/>
  <c r="H49" i="78"/>
  <c r="H47" i="78"/>
  <c r="H46" i="78"/>
  <c r="H54" i="78" s="1"/>
  <c r="G81" i="78" s="1"/>
  <c r="H81" i="78" s="1"/>
  <c r="H40" i="78"/>
  <c r="H39" i="78"/>
  <c r="H38" i="78"/>
  <c r="H37" i="78"/>
  <c r="H36" i="78"/>
  <c r="H30" i="78"/>
  <c r="H31" i="78" s="1"/>
  <c r="G83" i="78" s="1"/>
  <c r="H83" i="78" s="1"/>
  <c r="H25" i="78"/>
  <c r="H24" i="78"/>
  <c r="H23" i="78"/>
  <c r="H22" i="78"/>
  <c r="H21" i="78"/>
  <c r="H20" i="78"/>
  <c r="H19" i="78"/>
  <c r="H18" i="78"/>
  <c r="H17" i="78"/>
  <c r="H16" i="78"/>
  <c r="H15" i="78"/>
  <c r="H14" i="78"/>
  <c r="H13" i="78"/>
  <c r="H12" i="78"/>
  <c r="H56" i="77"/>
  <c r="H57" i="77" s="1"/>
  <c r="G65" i="77" s="1"/>
  <c r="H65" i="77" s="1"/>
  <c r="H50" i="77"/>
  <c r="H49" i="77"/>
  <c r="H48" i="77"/>
  <c r="H47" i="77"/>
  <c r="H46" i="77"/>
  <c r="H45" i="77"/>
  <c r="H44" i="77"/>
  <c r="H38" i="77"/>
  <c r="H37" i="77"/>
  <c r="H36" i="77"/>
  <c r="H35" i="77"/>
  <c r="H34" i="77"/>
  <c r="H33" i="77"/>
  <c r="H27" i="77"/>
  <c r="H28" i="77" s="1"/>
  <c r="G64" i="77" s="1"/>
  <c r="H64" i="77" s="1"/>
  <c r="H22" i="77"/>
  <c r="H21" i="77"/>
  <c r="H20" i="77"/>
  <c r="H19" i="77"/>
  <c r="H18" i="77"/>
  <c r="H17" i="77"/>
  <c r="H16" i="77"/>
  <c r="H15" i="77"/>
  <c r="H14" i="77"/>
  <c r="H13" i="77"/>
  <c r="H12" i="77"/>
  <c r="H64" i="76"/>
  <c r="H65" i="76" s="1"/>
  <c r="G74" i="76" s="1"/>
  <c r="H74" i="76" s="1"/>
  <c r="H58" i="76"/>
  <c r="H57" i="76"/>
  <c r="H56" i="76"/>
  <c r="H55" i="76"/>
  <c r="H59" i="76" s="1"/>
  <c r="G72" i="76" s="1"/>
  <c r="H72" i="76" s="1"/>
  <c r="H54" i="76"/>
  <c r="H53" i="76"/>
  <c r="H52" i="76"/>
  <c r="H46" i="76"/>
  <c r="H45" i="76"/>
  <c r="H44" i="76"/>
  <c r="H43" i="76"/>
  <c r="H42" i="76"/>
  <c r="H41" i="76"/>
  <c r="H40" i="76"/>
  <c r="H47" i="76" s="1"/>
  <c r="G71" i="76" s="1"/>
  <c r="H71" i="76" s="1"/>
  <c r="H34" i="76"/>
  <c r="H33" i="76"/>
  <c r="H32" i="76"/>
  <c r="H35" i="76" s="1"/>
  <c r="G70" i="76" s="1"/>
  <c r="H70" i="76" s="1"/>
  <c r="H26" i="76"/>
  <c r="H27" i="76" s="1"/>
  <c r="G73" i="76" s="1"/>
  <c r="H73" i="76" s="1"/>
  <c r="H21" i="76"/>
  <c r="H20" i="76"/>
  <c r="H19" i="76"/>
  <c r="H18" i="76"/>
  <c r="H17" i="76"/>
  <c r="H16" i="76"/>
  <c r="H15" i="76"/>
  <c r="H14" i="76"/>
  <c r="H13" i="76"/>
  <c r="H12" i="76"/>
  <c r="H55" i="67"/>
  <c r="H55" i="71"/>
  <c r="H55" i="73"/>
  <c r="H55" i="74"/>
  <c r="H59" i="33"/>
  <c r="H47" i="33"/>
  <c r="H62" i="31"/>
  <c r="H54" i="25"/>
  <c r="H49" i="19"/>
  <c r="H46" i="18"/>
  <c r="H59" i="17"/>
  <c r="H60" i="13"/>
  <c r="H62" i="11"/>
  <c r="H50" i="28"/>
  <c r="H68" i="8"/>
  <c r="H53" i="8"/>
  <c r="H67" i="7"/>
  <c r="H60" i="6"/>
  <c r="H54" i="5"/>
  <c r="H54" i="4"/>
  <c r="H62" i="3"/>
  <c r="H57" i="27"/>
  <c r="H45" i="27"/>
  <c r="H57" i="2"/>
  <c r="H45" i="2"/>
  <c r="H59" i="16"/>
  <c r="H60" i="14"/>
  <c r="G73" i="74"/>
  <c r="H73" i="74" s="1"/>
  <c r="H64" i="74"/>
  <c r="H63" i="74"/>
  <c r="H57" i="74"/>
  <c r="H56" i="74"/>
  <c r="H54" i="74"/>
  <c r="H53" i="74"/>
  <c r="H52" i="74"/>
  <c r="H51" i="74"/>
  <c r="H45" i="74"/>
  <c r="H44" i="74"/>
  <c r="H46" i="74" s="1"/>
  <c r="G70" i="74" s="1"/>
  <c r="H70" i="74" s="1"/>
  <c r="H43" i="74"/>
  <c r="H42" i="74"/>
  <c r="H41" i="74"/>
  <c r="H40" i="74"/>
  <c r="H35" i="74"/>
  <c r="G69" i="74" s="1"/>
  <c r="H69" i="74" s="1"/>
  <c r="H34" i="74"/>
  <c r="H33" i="74"/>
  <c r="H32" i="74"/>
  <c r="H26" i="74"/>
  <c r="H27" i="74" s="1"/>
  <c r="G72" i="74" s="1"/>
  <c r="H72" i="74" s="1"/>
  <c r="H21" i="74"/>
  <c r="H20" i="74"/>
  <c r="H19" i="74"/>
  <c r="H18" i="74"/>
  <c r="H17" i="74"/>
  <c r="H16" i="74"/>
  <c r="H15" i="74"/>
  <c r="H14" i="74"/>
  <c r="H13" i="74"/>
  <c r="H12" i="74"/>
  <c r="H63" i="73"/>
  <c r="H64" i="73" s="1"/>
  <c r="G73" i="73" s="1"/>
  <c r="H73" i="73" s="1"/>
  <c r="H57" i="73"/>
  <c r="H56" i="73"/>
  <c r="H54" i="73"/>
  <c r="H53" i="73"/>
  <c r="H52" i="73"/>
  <c r="H51" i="73"/>
  <c r="H45" i="73"/>
  <c r="H44" i="73"/>
  <c r="H43" i="73"/>
  <c r="H42" i="73"/>
  <c r="H41" i="73"/>
  <c r="H40" i="73"/>
  <c r="H46" i="73" s="1"/>
  <c r="G70" i="73" s="1"/>
  <c r="H70" i="73" s="1"/>
  <c r="H34" i="73"/>
  <c r="H35" i="73" s="1"/>
  <c r="G69" i="73" s="1"/>
  <c r="H69" i="73" s="1"/>
  <c r="H33" i="73"/>
  <c r="H32" i="73"/>
  <c r="H26" i="73"/>
  <c r="H27" i="73" s="1"/>
  <c r="G72" i="73" s="1"/>
  <c r="H72" i="73" s="1"/>
  <c r="H21" i="73"/>
  <c r="H20" i="73"/>
  <c r="H19" i="73"/>
  <c r="H18" i="73"/>
  <c r="H17" i="73"/>
  <c r="H16" i="73"/>
  <c r="H15" i="73"/>
  <c r="H14" i="73"/>
  <c r="H13" i="73"/>
  <c r="H12" i="73"/>
  <c r="H63" i="71"/>
  <c r="H64" i="71" s="1"/>
  <c r="G73" i="71" s="1"/>
  <c r="H73" i="71" s="1"/>
  <c r="H57" i="71"/>
  <c r="H56" i="71"/>
  <c r="H58" i="71"/>
  <c r="G71" i="71" s="1"/>
  <c r="H71" i="71" s="1"/>
  <c r="H54" i="71"/>
  <c r="H53" i="71"/>
  <c r="H52" i="71"/>
  <c r="H51" i="71"/>
  <c r="H45" i="71"/>
  <c r="H44" i="71"/>
  <c r="H43" i="71"/>
  <c r="H42" i="71"/>
  <c r="H41" i="71"/>
  <c r="H40" i="71"/>
  <c r="H46" i="71" s="1"/>
  <c r="G70" i="71" s="1"/>
  <c r="H70" i="71" s="1"/>
  <c r="H34" i="71"/>
  <c r="H33" i="71"/>
  <c r="H32" i="71"/>
  <c r="H35" i="71" s="1"/>
  <c r="G69" i="71" s="1"/>
  <c r="H69" i="71" s="1"/>
  <c r="H26" i="71"/>
  <c r="H27" i="71" s="1"/>
  <c r="G72" i="71" s="1"/>
  <c r="H72" i="71" s="1"/>
  <c r="H21" i="71"/>
  <c r="H20" i="71"/>
  <c r="H19" i="71"/>
  <c r="H18" i="71"/>
  <c r="H17" i="71"/>
  <c r="H16" i="71"/>
  <c r="H15" i="71"/>
  <c r="H14" i="71"/>
  <c r="H13" i="71"/>
  <c r="H12" i="71"/>
  <c r="H64" i="68"/>
  <c r="H65" i="68" s="1"/>
  <c r="G74" i="68" s="1"/>
  <c r="H74" i="68" s="1"/>
  <c r="H58" i="68"/>
  <c r="H57" i="68"/>
  <c r="H56" i="68"/>
  <c r="H55" i="68"/>
  <c r="H54" i="68"/>
  <c r="H53" i="68"/>
  <c r="H52" i="68"/>
  <c r="H46" i="68"/>
  <c r="H45" i="68"/>
  <c r="H44" i="68"/>
  <c r="H43" i="68"/>
  <c r="H42" i="68"/>
  <c r="H41" i="68"/>
  <c r="H40" i="68"/>
  <c r="H34" i="68"/>
  <c r="H33" i="68"/>
  <c r="H32" i="68"/>
  <c r="H35" i="68" s="1"/>
  <c r="G70" i="68" s="1"/>
  <c r="H70" i="68" s="1"/>
  <c r="H26" i="68"/>
  <c r="H27" i="68" s="1"/>
  <c r="G73" i="68" s="1"/>
  <c r="H73" i="68" s="1"/>
  <c r="H20" i="68"/>
  <c r="H19" i="68"/>
  <c r="H18" i="68"/>
  <c r="H17" i="68"/>
  <c r="H16" i="68"/>
  <c r="H15" i="68"/>
  <c r="H14" i="68"/>
  <c r="H13" i="68"/>
  <c r="H12" i="68"/>
  <c r="H63" i="67"/>
  <c r="H64" i="67" s="1"/>
  <c r="G73" i="67" s="1"/>
  <c r="H73" i="67" s="1"/>
  <c r="H57" i="67"/>
  <c r="H56" i="67"/>
  <c r="H54" i="67"/>
  <c r="H53" i="67"/>
  <c r="H52" i="67"/>
  <c r="H51" i="67"/>
  <c r="H45" i="67"/>
  <c r="H44" i="67"/>
  <c r="H43" i="67"/>
  <c r="H42" i="67"/>
  <c r="H41" i="67"/>
  <c r="H40" i="67"/>
  <c r="H34" i="67"/>
  <c r="H33" i="67"/>
  <c r="H32" i="67"/>
  <c r="H26" i="67"/>
  <c r="H27" i="67" s="1"/>
  <c r="H72" i="67" s="1"/>
  <c r="H20" i="67"/>
  <c r="H19" i="67"/>
  <c r="H18" i="67"/>
  <c r="H17" i="67"/>
  <c r="H16" i="67"/>
  <c r="H15" i="67"/>
  <c r="H14" i="67"/>
  <c r="H13" i="67"/>
  <c r="H12" i="67"/>
  <c r="H46" i="62"/>
  <c r="H47" i="62" s="1"/>
  <c r="G54" i="62" s="1"/>
  <c r="H54" i="62" s="1"/>
  <c r="H40" i="62"/>
  <c r="H39" i="62"/>
  <c r="H38" i="62"/>
  <c r="H37" i="62"/>
  <c r="H36" i="62"/>
  <c r="H35" i="62"/>
  <c r="H29" i="62"/>
  <c r="H30" i="62" s="1"/>
  <c r="G53" i="62" s="1"/>
  <c r="H53" i="62" s="1"/>
  <c r="H24" i="62"/>
  <c r="H23" i="62"/>
  <c r="H22" i="62"/>
  <c r="H21" i="62"/>
  <c r="H20" i="62"/>
  <c r="H19" i="62"/>
  <c r="H18" i="62"/>
  <c r="H17" i="62"/>
  <c r="H16" i="62"/>
  <c r="H15" i="62"/>
  <c r="H14" i="62"/>
  <c r="H13" i="62"/>
  <c r="H12" i="62"/>
  <c r="H26" i="4"/>
  <c r="H53" i="61"/>
  <c r="H52" i="61"/>
  <c r="H51" i="61"/>
  <c r="H45" i="61"/>
  <c r="H46" i="61" s="1"/>
  <c r="H39" i="61"/>
  <c r="H38" i="61"/>
  <c r="H36" i="61"/>
  <c r="H35" i="61"/>
  <c r="H40" i="61"/>
  <c r="H29" i="61"/>
  <c r="H30" i="61" s="1"/>
  <c r="H24" i="61"/>
  <c r="H23" i="61"/>
  <c r="H22" i="61"/>
  <c r="H21" i="61"/>
  <c r="H20" i="61"/>
  <c r="H19" i="61"/>
  <c r="H18" i="61"/>
  <c r="H17" i="61"/>
  <c r="H16" i="61"/>
  <c r="H15" i="61"/>
  <c r="H14" i="61"/>
  <c r="H13" i="61"/>
  <c r="H12" i="61"/>
  <c r="H52" i="60"/>
  <c r="H51" i="60"/>
  <c r="H50" i="60"/>
  <c r="H49" i="60"/>
  <c r="H53" i="60" s="1"/>
  <c r="H44" i="60"/>
  <c r="H45" i="60" s="1"/>
  <c r="H38" i="60"/>
  <c r="H37" i="60"/>
  <c r="H39" i="60" s="1"/>
  <c r="H35" i="60"/>
  <c r="H34" i="60"/>
  <c r="H28" i="60"/>
  <c r="H29" i="60" s="1"/>
  <c r="H23" i="60"/>
  <c r="H22" i="60"/>
  <c r="H21" i="60"/>
  <c r="H20" i="60"/>
  <c r="H18" i="60"/>
  <c r="H17" i="60"/>
  <c r="H16" i="60"/>
  <c r="H15" i="60"/>
  <c r="H14" i="60"/>
  <c r="H13" i="60"/>
  <c r="H12" i="60"/>
  <c r="H24" i="60" s="1"/>
  <c r="H45" i="59"/>
  <c r="H46" i="59" s="1"/>
  <c r="H39" i="59"/>
  <c r="H38" i="59"/>
  <c r="H35" i="59"/>
  <c r="H34" i="59"/>
  <c r="H28" i="59"/>
  <c r="H29" i="59" s="1"/>
  <c r="H24" i="59"/>
  <c r="H23" i="59"/>
  <c r="H22" i="59"/>
  <c r="H21" i="59"/>
  <c r="H20" i="59"/>
  <c r="H19" i="59"/>
  <c r="H18" i="59"/>
  <c r="H17" i="59"/>
  <c r="H16" i="59"/>
  <c r="H15" i="59"/>
  <c r="H14" i="59"/>
  <c r="H13" i="59"/>
  <c r="H12" i="59"/>
  <c r="H42" i="58"/>
  <c r="H43" i="58" s="1"/>
  <c r="G50" i="58" s="1"/>
  <c r="H50" i="58" s="1"/>
  <c r="H36" i="58"/>
  <c r="H35" i="58"/>
  <c r="H33" i="58"/>
  <c r="H32" i="58"/>
  <c r="H26" i="58"/>
  <c r="H27" i="58" s="1"/>
  <c r="H21" i="58"/>
  <c r="H20" i="58"/>
  <c r="H19" i="58"/>
  <c r="H18" i="58"/>
  <c r="H17" i="58"/>
  <c r="H16" i="58"/>
  <c r="H15" i="58"/>
  <c r="H14" i="58"/>
  <c r="H13" i="58"/>
  <c r="H12" i="58"/>
  <c r="H51" i="57"/>
  <c r="H50" i="57"/>
  <c r="H49" i="57"/>
  <c r="H48" i="57"/>
  <c r="H43" i="57"/>
  <c r="H44" i="57" s="1"/>
  <c r="H37" i="57"/>
  <c r="H36" i="57"/>
  <c r="H34" i="57"/>
  <c r="H33" i="57"/>
  <c r="H27" i="57"/>
  <c r="H28" i="57"/>
  <c r="H22" i="57"/>
  <c r="H21" i="57"/>
  <c r="H20" i="57"/>
  <c r="H19" i="57"/>
  <c r="H18" i="57"/>
  <c r="H17" i="57"/>
  <c r="H16" i="57"/>
  <c r="H14" i="57"/>
  <c r="H13" i="57"/>
  <c r="H12" i="57"/>
  <c r="H51" i="55"/>
  <c r="H50" i="55"/>
  <c r="H49" i="55"/>
  <c r="H43" i="55"/>
  <c r="H44" i="55"/>
  <c r="H37" i="55"/>
  <c r="H36" i="55"/>
  <c r="H34" i="55"/>
  <c r="H33" i="55"/>
  <c r="H38" i="55" s="1"/>
  <c r="H27" i="55"/>
  <c r="H28" i="55" s="1"/>
  <c r="H22" i="55"/>
  <c r="H21" i="55"/>
  <c r="H20" i="55"/>
  <c r="H19" i="55"/>
  <c r="H18" i="55"/>
  <c r="H17" i="55"/>
  <c r="H16" i="55"/>
  <c r="H15" i="55"/>
  <c r="H14" i="55"/>
  <c r="H13" i="55"/>
  <c r="H12" i="55"/>
  <c r="H50" i="54"/>
  <c r="H49" i="54"/>
  <c r="H48" i="54"/>
  <c r="H47" i="54"/>
  <c r="H42" i="54"/>
  <c r="H43" i="54" s="1"/>
  <c r="H36" i="54"/>
  <c r="H35" i="54"/>
  <c r="H33" i="54"/>
  <c r="H32" i="54"/>
  <c r="H26" i="54"/>
  <c r="H27" i="54"/>
  <c r="H21" i="54"/>
  <c r="H20" i="54"/>
  <c r="H19" i="54"/>
  <c r="H18" i="54"/>
  <c r="H17" i="54"/>
  <c r="H16" i="54"/>
  <c r="H15" i="54"/>
  <c r="H14" i="54"/>
  <c r="H13" i="54"/>
  <c r="H12" i="54"/>
  <c r="H49" i="52"/>
  <c r="H50" i="52" s="1"/>
  <c r="H48" i="52"/>
  <c r="H47" i="52"/>
  <c r="H46" i="52"/>
  <c r="H41" i="52"/>
  <c r="H42" i="52" s="1"/>
  <c r="H35" i="52"/>
  <c r="H34" i="52"/>
  <c r="H32" i="52"/>
  <c r="H31" i="52"/>
  <c r="H25" i="52"/>
  <c r="H26" i="52"/>
  <c r="H20" i="52"/>
  <c r="H19" i="52"/>
  <c r="H18" i="52"/>
  <c r="H17" i="52"/>
  <c r="H16" i="52"/>
  <c r="H15" i="52"/>
  <c r="H14" i="52"/>
  <c r="H13" i="52"/>
  <c r="H12" i="52"/>
  <c r="H53" i="51"/>
  <c r="H52" i="51"/>
  <c r="H51" i="51"/>
  <c r="H45" i="51"/>
  <c r="H46" i="51" s="1"/>
  <c r="H39" i="51"/>
  <c r="H38" i="51"/>
  <c r="H36" i="51"/>
  <c r="H35" i="51"/>
  <c r="H29" i="51"/>
  <c r="H30" i="51" s="1"/>
  <c r="H24" i="51"/>
  <c r="H23" i="51"/>
  <c r="H22" i="51"/>
  <c r="H21" i="51"/>
  <c r="H20" i="51"/>
  <c r="H19" i="51"/>
  <c r="H18" i="51"/>
  <c r="H17" i="51"/>
  <c r="H16" i="51"/>
  <c r="H15" i="51"/>
  <c r="H14" i="51"/>
  <c r="H13" i="51"/>
  <c r="H12" i="51"/>
  <c r="H43" i="50"/>
  <c r="H44" i="50" s="1"/>
  <c r="G51" i="50" s="1"/>
  <c r="H51" i="50" s="1"/>
  <c r="H37" i="50"/>
  <c r="H36" i="50"/>
  <c r="H33" i="50"/>
  <c r="H32" i="50"/>
  <c r="H26" i="50"/>
  <c r="H27" i="50" s="1"/>
  <c r="G50" i="50" s="1"/>
  <c r="H50" i="50" s="1"/>
  <c r="H21" i="50"/>
  <c r="H20" i="50"/>
  <c r="H19" i="50"/>
  <c r="H18" i="50"/>
  <c r="H17" i="50"/>
  <c r="H16" i="50"/>
  <c r="H15" i="50"/>
  <c r="H14" i="50"/>
  <c r="H13" i="50"/>
  <c r="H12" i="50"/>
  <c r="H53" i="48"/>
  <c r="H52" i="48"/>
  <c r="H51" i="48"/>
  <c r="H50" i="48"/>
  <c r="H45" i="48"/>
  <c r="H46" i="48" s="1"/>
  <c r="H39" i="48"/>
  <c r="H38" i="48"/>
  <c r="H36" i="48"/>
  <c r="H35" i="48"/>
  <c r="H29" i="48"/>
  <c r="H30" i="48" s="1"/>
  <c r="H24" i="48"/>
  <c r="H23" i="48"/>
  <c r="H22" i="48"/>
  <c r="H21" i="48"/>
  <c r="H20" i="48"/>
  <c r="H19" i="48"/>
  <c r="H18" i="48"/>
  <c r="H17" i="48"/>
  <c r="H16" i="48"/>
  <c r="H15" i="48"/>
  <c r="H14" i="48"/>
  <c r="H13" i="48"/>
  <c r="H12" i="48"/>
  <c r="H53" i="47"/>
  <c r="H52" i="47"/>
  <c r="H51" i="47"/>
  <c r="H50" i="47"/>
  <c r="H45" i="47"/>
  <c r="H46" i="47" s="1"/>
  <c r="H39" i="47"/>
  <c r="H38" i="47"/>
  <c r="H36" i="47"/>
  <c r="H35" i="47"/>
  <c r="H40" i="47"/>
  <c r="H29" i="47"/>
  <c r="H30" i="47" s="1"/>
  <c r="H24" i="47"/>
  <c r="H23" i="47"/>
  <c r="H22" i="47"/>
  <c r="H21" i="47"/>
  <c r="H20" i="47"/>
  <c r="H19" i="47"/>
  <c r="H18" i="47"/>
  <c r="H17" i="47"/>
  <c r="H16" i="47"/>
  <c r="H15" i="47"/>
  <c r="H14" i="47"/>
  <c r="H13" i="47"/>
  <c r="H12" i="47"/>
  <c r="H53" i="45"/>
  <c r="H52" i="45"/>
  <c r="H51" i="45"/>
  <c r="H50" i="45"/>
  <c r="H45" i="45"/>
  <c r="H46" i="45"/>
  <c r="H39" i="45"/>
  <c r="H38" i="45"/>
  <c r="H35" i="45"/>
  <c r="H34" i="45"/>
  <c r="H40" i="45" s="1"/>
  <c r="H28" i="45"/>
  <c r="H29" i="45" s="1"/>
  <c r="H23" i="45"/>
  <c r="H22" i="45"/>
  <c r="H21" i="45"/>
  <c r="H20" i="45"/>
  <c r="H19" i="45"/>
  <c r="H18" i="45"/>
  <c r="H17" i="45"/>
  <c r="H16" i="45"/>
  <c r="H15" i="45"/>
  <c r="H14" i="45"/>
  <c r="H13" i="45"/>
  <c r="H12" i="45"/>
  <c r="H52" i="44"/>
  <c r="H51" i="44"/>
  <c r="H50" i="44"/>
  <c r="H44" i="44"/>
  <c r="H45" i="44"/>
  <c r="H38" i="44"/>
  <c r="H37" i="44"/>
  <c r="H35" i="44"/>
  <c r="H34" i="44"/>
  <c r="H28" i="44"/>
  <c r="H29" i="44"/>
  <c r="H23" i="44"/>
  <c r="H22" i="44"/>
  <c r="H21" i="44"/>
  <c r="H20" i="44"/>
  <c r="H19" i="44"/>
  <c r="H18" i="44"/>
  <c r="H17" i="44"/>
  <c r="H16" i="44"/>
  <c r="H15" i="44"/>
  <c r="H14" i="44"/>
  <c r="H13" i="44"/>
  <c r="H12" i="44"/>
  <c r="H52" i="43"/>
  <c r="H51" i="43"/>
  <c r="H50" i="43"/>
  <c r="H44" i="43"/>
  <c r="H45" i="43" s="1"/>
  <c r="H38" i="43"/>
  <c r="H37" i="43"/>
  <c r="H34" i="43"/>
  <c r="H28" i="43"/>
  <c r="H29" i="43"/>
  <c r="H23" i="43"/>
  <c r="H22" i="43"/>
  <c r="H21" i="43"/>
  <c r="H20" i="43"/>
  <c r="H19" i="43"/>
  <c r="H18" i="43"/>
  <c r="H17" i="43"/>
  <c r="H16" i="43"/>
  <c r="H15" i="43"/>
  <c r="H14" i="43"/>
  <c r="H13" i="43"/>
  <c r="H12" i="43"/>
  <c r="H52" i="39"/>
  <c r="H51" i="39"/>
  <c r="H50" i="39"/>
  <c r="H44" i="39"/>
  <c r="H45" i="39" s="1"/>
  <c r="H38" i="39"/>
  <c r="H37" i="39"/>
  <c r="H35" i="39"/>
  <c r="H34" i="39"/>
  <c r="H39" i="39" s="1"/>
  <c r="H28" i="39"/>
  <c r="H29" i="39" s="1"/>
  <c r="H23" i="39"/>
  <c r="H22" i="39"/>
  <c r="H21" i="39"/>
  <c r="H20" i="39"/>
  <c r="H19" i="39"/>
  <c r="H18" i="39"/>
  <c r="H17" i="39"/>
  <c r="H16" i="39"/>
  <c r="H15" i="39"/>
  <c r="H14" i="39"/>
  <c r="H13" i="39"/>
  <c r="H12" i="39"/>
  <c r="H53" i="38"/>
  <c r="H52" i="38"/>
  <c r="H51" i="38"/>
  <c r="H50" i="38"/>
  <c r="H45" i="38"/>
  <c r="H46" i="38"/>
  <c r="H39" i="38"/>
  <c r="H38" i="38"/>
  <c r="H36" i="38"/>
  <c r="H35" i="38"/>
  <c r="H29" i="38"/>
  <c r="H30" i="38" s="1"/>
  <c r="H24" i="38"/>
  <c r="H23" i="38"/>
  <c r="H22" i="38"/>
  <c r="H21" i="38"/>
  <c r="H20" i="38"/>
  <c r="H19" i="38"/>
  <c r="H18" i="38"/>
  <c r="H17" i="38"/>
  <c r="H16" i="38"/>
  <c r="H15" i="38"/>
  <c r="H14" i="38"/>
  <c r="H13" i="38"/>
  <c r="H12" i="38"/>
  <c r="H53" i="37"/>
  <c r="H52" i="37"/>
  <c r="H51" i="37"/>
  <c r="H45" i="37"/>
  <c r="H46" i="37" s="1"/>
  <c r="H39" i="37"/>
  <c r="H38" i="37"/>
  <c r="H36" i="37"/>
  <c r="H35" i="37"/>
  <c r="H29" i="37"/>
  <c r="H30" i="37" s="1"/>
  <c r="H24" i="37"/>
  <c r="H23" i="37"/>
  <c r="H22" i="37"/>
  <c r="H21" i="37"/>
  <c r="H20" i="37"/>
  <c r="H19" i="37"/>
  <c r="H18" i="37"/>
  <c r="H17" i="37"/>
  <c r="H16" i="37"/>
  <c r="H15" i="37"/>
  <c r="H14" i="37"/>
  <c r="H13" i="37"/>
  <c r="H12" i="37"/>
  <c r="H53" i="36"/>
  <c r="H51" i="36"/>
  <c r="H50" i="36"/>
  <c r="H45" i="36"/>
  <c r="H46" i="36" s="1"/>
  <c r="H39" i="36"/>
  <c r="H38" i="36"/>
  <c r="H36" i="36"/>
  <c r="H35" i="36"/>
  <c r="H29" i="36"/>
  <c r="H24" i="36"/>
  <c r="H23" i="36"/>
  <c r="H22" i="36"/>
  <c r="H21" i="36"/>
  <c r="H20" i="36"/>
  <c r="H19" i="36"/>
  <c r="H18" i="36"/>
  <c r="H17" i="36"/>
  <c r="H16" i="36"/>
  <c r="H15" i="36"/>
  <c r="H14" i="36"/>
  <c r="H13" i="36"/>
  <c r="H12" i="36"/>
  <c r="H33" i="33"/>
  <c r="H35" i="33"/>
  <c r="H36" i="33"/>
  <c r="H66" i="34"/>
  <c r="H55" i="34"/>
  <c r="H66" i="20"/>
  <c r="H55" i="20"/>
  <c r="H18" i="33"/>
  <c r="H18" i="31"/>
  <c r="H18" i="21"/>
  <c r="H12" i="34"/>
  <c r="H13" i="34"/>
  <c r="H14" i="34"/>
  <c r="H15" i="34"/>
  <c r="H16" i="34"/>
  <c r="H17" i="34"/>
  <c r="H18" i="34"/>
  <c r="H19" i="34"/>
  <c r="H20" i="34"/>
  <c r="H21" i="34"/>
  <c r="H22" i="34"/>
  <c r="H23" i="34"/>
  <c r="H24" i="34"/>
  <c r="H25" i="34"/>
  <c r="H26" i="34"/>
  <c r="H27" i="34"/>
  <c r="H38" i="34"/>
  <c r="H39" i="34"/>
  <c r="H40" i="34"/>
  <c r="H41" i="34"/>
  <c r="H42" i="34"/>
  <c r="H48" i="34"/>
  <c r="H49" i="34"/>
  <c r="H58" i="34" s="1"/>
  <c r="G81" i="34" s="1"/>
  <c r="H81" i="34" s="1"/>
  <c r="H50" i="34"/>
  <c r="H51" i="34"/>
  <c r="H52" i="34"/>
  <c r="H53" i="34"/>
  <c r="H54" i="34"/>
  <c r="H56" i="34"/>
  <c r="H57" i="34"/>
  <c r="H63" i="34"/>
  <c r="H64" i="34"/>
  <c r="H65" i="34"/>
  <c r="H67" i="34"/>
  <c r="H68" i="34"/>
  <c r="H32" i="34"/>
  <c r="H33" i="34" s="1"/>
  <c r="G83" i="34" s="1"/>
  <c r="H83" i="34" s="1"/>
  <c r="H74" i="34"/>
  <c r="H75" i="34"/>
  <c r="G84" i="34"/>
  <c r="H84" i="34"/>
  <c r="H18" i="19"/>
  <c r="H24" i="18"/>
  <c r="H23" i="18"/>
  <c r="H12" i="17"/>
  <c r="H13" i="17"/>
  <c r="H14" i="17"/>
  <c r="H15" i="17"/>
  <c r="H16" i="17"/>
  <c r="H17" i="17"/>
  <c r="H18" i="17"/>
  <c r="H19" i="17"/>
  <c r="H20" i="17"/>
  <c r="H21" i="17"/>
  <c r="H22" i="17"/>
  <c r="H23" i="17"/>
  <c r="H24" i="17"/>
  <c r="H35" i="17"/>
  <c r="H36" i="17"/>
  <c r="H39" i="17"/>
  <c r="G73" i="17" s="1"/>
  <c r="H73" i="17" s="1"/>
  <c r="H37" i="17"/>
  <c r="H38" i="17"/>
  <c r="H44" i="17"/>
  <c r="H45" i="17"/>
  <c r="H46" i="17"/>
  <c r="H47" i="17"/>
  <c r="H48" i="17"/>
  <c r="H50" i="17" s="1"/>
  <c r="G74" i="17" s="1"/>
  <c r="H74" i="17" s="1"/>
  <c r="H49" i="17"/>
  <c r="H55" i="17"/>
  <c r="H62" i="17" s="1"/>
  <c r="G75" i="17" s="1"/>
  <c r="H75" i="17" s="1"/>
  <c r="H56" i="17"/>
  <c r="H57" i="17"/>
  <c r="H58" i="17"/>
  <c r="H60" i="17"/>
  <c r="H61" i="17"/>
  <c r="H29" i="17"/>
  <c r="H30" i="17" s="1"/>
  <c r="G76" i="17" s="1"/>
  <c r="H76" i="17" s="1"/>
  <c r="H67" i="17"/>
  <c r="H68" i="17"/>
  <c r="G77" i="17" s="1"/>
  <c r="H77" i="17" s="1"/>
  <c r="H17" i="16"/>
  <c r="H62" i="35"/>
  <c r="H63" i="35"/>
  <c r="H20" i="35"/>
  <c r="H12" i="14"/>
  <c r="H13" i="14"/>
  <c r="H14" i="14"/>
  <c r="H15" i="14"/>
  <c r="H16" i="14"/>
  <c r="H17" i="14"/>
  <c r="H18" i="14"/>
  <c r="H19" i="14"/>
  <c r="H20" i="14"/>
  <c r="H21" i="14"/>
  <c r="H22" i="14"/>
  <c r="H23" i="14"/>
  <c r="H24" i="14"/>
  <c r="H25" i="14"/>
  <c r="H36" i="14"/>
  <c r="H37" i="14"/>
  <c r="H40" i="14" s="1"/>
  <c r="G74" i="14" s="1"/>
  <c r="H74" i="14" s="1"/>
  <c r="H38" i="14"/>
  <c r="H39" i="14"/>
  <c r="H45" i="14"/>
  <c r="H46" i="14"/>
  <c r="H47" i="14"/>
  <c r="H48" i="14"/>
  <c r="H49" i="14"/>
  <c r="H55" i="14"/>
  <c r="H56" i="14"/>
  <c r="H63" i="14" s="1"/>
  <c r="G76" i="14" s="1"/>
  <c r="H76" i="14" s="1"/>
  <c r="H57" i="14"/>
  <c r="H58" i="14"/>
  <c r="H59" i="14"/>
  <c r="H61" i="14"/>
  <c r="H62" i="14"/>
  <c r="H30" i="14"/>
  <c r="H31" i="14"/>
  <c r="G77" i="14" s="1"/>
  <c r="H77" i="14" s="1"/>
  <c r="H68" i="14"/>
  <c r="H69" i="14"/>
  <c r="G78" i="14" s="1"/>
  <c r="H78" i="14" s="1"/>
  <c r="H19" i="13"/>
  <c r="H58" i="12"/>
  <c r="H19" i="12"/>
  <c r="H26" i="11"/>
  <c r="H25" i="11"/>
  <c r="H18" i="11"/>
  <c r="H19" i="28"/>
  <c r="H20" i="8"/>
  <c r="H19" i="5"/>
  <c r="H66" i="7"/>
  <c r="H55" i="7"/>
  <c r="H56" i="5"/>
  <c r="H55" i="5"/>
  <c r="H53" i="5"/>
  <c r="H52" i="5"/>
  <c r="H51" i="5"/>
  <c r="H49" i="5"/>
  <c r="H50" i="5"/>
  <c r="H47" i="3"/>
  <c r="H53" i="3" s="1"/>
  <c r="H48" i="3"/>
  <c r="H49" i="3"/>
  <c r="H51" i="3"/>
  <c r="H52" i="3"/>
  <c r="H58" i="3"/>
  <c r="H59" i="3"/>
  <c r="H60" i="3"/>
  <c r="H63" i="3"/>
  <c r="H64" i="3"/>
  <c r="H41" i="3"/>
  <c r="H38" i="3"/>
  <c r="H42" i="3" s="1"/>
  <c r="H39" i="3"/>
  <c r="H40" i="3"/>
  <c r="H18" i="3"/>
  <c r="H26" i="1"/>
  <c r="H26" i="3"/>
  <c r="H22" i="3"/>
  <c r="H21" i="3"/>
  <c r="H20" i="3"/>
  <c r="H21" i="2"/>
  <c r="H16" i="2"/>
  <c r="H59" i="2"/>
  <c r="H58" i="2"/>
  <c r="H60" i="2"/>
  <c r="G73" i="2" s="1"/>
  <c r="H73" i="2" s="1"/>
  <c r="H56" i="2"/>
  <c r="H55" i="2"/>
  <c r="H54" i="2"/>
  <c r="H53" i="2"/>
  <c r="H47" i="2"/>
  <c r="H46" i="2"/>
  <c r="H44" i="2"/>
  <c r="H43" i="2"/>
  <c r="H42" i="2"/>
  <c r="H41" i="2"/>
  <c r="H35" i="2"/>
  <c r="H34" i="2"/>
  <c r="H33" i="2"/>
  <c r="H61" i="6"/>
  <c r="H59" i="6"/>
  <c r="H58" i="6"/>
  <c r="H18" i="4"/>
  <c r="H59" i="27"/>
  <c r="H47" i="27"/>
  <c r="H35" i="27"/>
  <c r="H16" i="27"/>
  <c r="H63" i="1"/>
  <c r="H18" i="1"/>
  <c r="H27" i="1"/>
  <c r="H21" i="7"/>
  <c r="H21" i="27"/>
  <c r="H22" i="27"/>
  <c r="H14" i="8"/>
  <c r="H15" i="6"/>
  <c r="H13" i="6"/>
  <c r="H24" i="6"/>
  <c r="H25" i="3"/>
  <c r="H12" i="15"/>
  <c r="H13" i="15"/>
  <c r="H14" i="15"/>
  <c r="H15" i="15"/>
  <c r="H16" i="15"/>
  <c r="H17" i="15"/>
  <c r="H18" i="15"/>
  <c r="H19" i="15"/>
  <c r="H20" i="15"/>
  <c r="H21" i="15"/>
  <c r="H22" i="15"/>
  <c r="H23" i="15"/>
  <c r="H24" i="15"/>
  <c r="H46" i="15"/>
  <c r="H47" i="15" s="1"/>
  <c r="G54" i="15" s="1"/>
  <c r="H54" i="15" s="1"/>
  <c r="H29" i="15"/>
  <c r="H30" i="15"/>
  <c r="G53" i="15"/>
  <c r="H53" i="15" s="1"/>
  <c r="H83" i="35"/>
  <c r="H84" i="35"/>
  <c r="H85" i="35"/>
  <c r="H86" i="35"/>
  <c r="H87" i="35"/>
  <c r="H88" i="35"/>
  <c r="H89" i="35"/>
  <c r="H75" i="35"/>
  <c r="H72" i="35"/>
  <c r="H71" i="35"/>
  <c r="H73" i="35"/>
  <c r="H76" i="35"/>
  <c r="H77" i="35"/>
  <c r="H64" i="35"/>
  <c r="H51" i="35"/>
  <c r="H50" i="35"/>
  <c r="H12" i="35"/>
  <c r="H13" i="35"/>
  <c r="H16" i="35"/>
  <c r="H17" i="35"/>
  <c r="H18" i="35"/>
  <c r="H19" i="35"/>
  <c r="H21" i="35"/>
  <c r="H22" i="35"/>
  <c r="H23" i="35"/>
  <c r="H24" i="35"/>
  <c r="H25" i="35"/>
  <c r="H26" i="35"/>
  <c r="H37" i="35"/>
  <c r="H38" i="35"/>
  <c r="H40" i="35"/>
  <c r="H41" i="35"/>
  <c r="H47" i="35"/>
  <c r="H48" i="35"/>
  <c r="H49" i="35"/>
  <c r="H52" i="35"/>
  <c r="H53" i="35"/>
  <c r="H59" i="35"/>
  <c r="H60" i="35"/>
  <c r="H65" i="35"/>
  <c r="H31" i="35"/>
  <c r="H32" i="35" s="1"/>
  <c r="G106" i="35" s="1"/>
  <c r="H106" i="35" s="1"/>
  <c r="H95" i="35"/>
  <c r="H96" i="35" s="1"/>
  <c r="G107" i="35" s="1"/>
  <c r="H107" i="35" s="1"/>
  <c r="H12" i="20"/>
  <c r="H13" i="20"/>
  <c r="H14" i="20"/>
  <c r="H15" i="20"/>
  <c r="H16" i="20"/>
  <c r="H17" i="20"/>
  <c r="H18" i="20"/>
  <c r="H19" i="20"/>
  <c r="H20" i="20"/>
  <c r="H21" i="20"/>
  <c r="H22" i="20"/>
  <c r="H23" i="20"/>
  <c r="H24" i="20"/>
  <c r="H25" i="20"/>
  <c r="H26" i="20"/>
  <c r="H27" i="20"/>
  <c r="H38" i="20"/>
  <c r="H39" i="20"/>
  <c r="H40" i="20"/>
  <c r="H41" i="20"/>
  <c r="H42" i="20"/>
  <c r="H48" i="20"/>
  <c r="H49" i="20"/>
  <c r="H50" i="20"/>
  <c r="H51" i="20"/>
  <c r="H52" i="20"/>
  <c r="H53" i="20"/>
  <c r="H54" i="20"/>
  <c r="H56" i="20"/>
  <c r="H57" i="20"/>
  <c r="H63" i="20"/>
  <c r="H69" i="20" s="1"/>
  <c r="H64" i="20"/>
  <c r="H65" i="20"/>
  <c r="H67" i="20"/>
  <c r="H68" i="20"/>
  <c r="H32" i="20"/>
  <c r="H33" i="20"/>
  <c r="G83" i="20"/>
  <c r="H83" i="20" s="1"/>
  <c r="H74" i="20"/>
  <c r="H75" i="20"/>
  <c r="G84" i="20" s="1"/>
  <c r="H84" i="20" s="1"/>
  <c r="H16" i="13"/>
  <c r="H12" i="13"/>
  <c r="H13" i="13"/>
  <c r="H14" i="13"/>
  <c r="H15" i="13"/>
  <c r="H17" i="13"/>
  <c r="H18" i="13"/>
  <c r="H20" i="13"/>
  <c r="H21" i="13"/>
  <c r="H22" i="13"/>
  <c r="H23" i="13"/>
  <c r="H24" i="13"/>
  <c r="H25" i="13"/>
  <c r="H67" i="33"/>
  <c r="H68" i="33"/>
  <c r="G77" i="33" s="1"/>
  <c r="H77" i="33" s="1"/>
  <c r="H27" i="33"/>
  <c r="H28" i="33" s="1"/>
  <c r="G76" i="33" s="1"/>
  <c r="H76" i="33" s="1"/>
  <c r="H55" i="33"/>
  <c r="H56" i="33"/>
  <c r="H57" i="33"/>
  <c r="H58" i="33"/>
  <c r="H60" i="33"/>
  <c r="H61" i="33"/>
  <c r="H42" i="33"/>
  <c r="H43" i="33"/>
  <c r="H44" i="33"/>
  <c r="H45" i="33"/>
  <c r="H48" i="33"/>
  <c r="H49" i="33"/>
  <c r="H12" i="33"/>
  <c r="H13" i="33"/>
  <c r="H14" i="33"/>
  <c r="H15" i="33"/>
  <c r="H16" i="33"/>
  <c r="H17" i="33"/>
  <c r="H19" i="33"/>
  <c r="H21" i="33"/>
  <c r="H22" i="33"/>
  <c r="H70" i="31"/>
  <c r="H71" i="31"/>
  <c r="G80" i="31"/>
  <c r="H80" i="31"/>
  <c r="H31" i="31"/>
  <c r="H32" i="31"/>
  <c r="G79" i="31" s="1"/>
  <c r="H79" i="31" s="1"/>
  <c r="H57" i="31"/>
  <c r="H58" i="31"/>
  <c r="H59" i="31"/>
  <c r="H60" i="31"/>
  <c r="H61" i="31"/>
  <c r="H63" i="31"/>
  <c r="H64" i="31"/>
  <c r="H46" i="31"/>
  <c r="H52" i="31" s="1"/>
  <c r="G77" i="31" s="1"/>
  <c r="H77" i="31" s="1"/>
  <c r="H47" i="31"/>
  <c r="H48" i="31"/>
  <c r="H49" i="31"/>
  <c r="H50" i="31"/>
  <c r="H51" i="31"/>
  <c r="H37" i="31"/>
  <c r="H41" i="31" s="1"/>
  <c r="G76" i="31" s="1"/>
  <c r="H76" i="31" s="1"/>
  <c r="H38" i="31"/>
  <c r="H39" i="31"/>
  <c r="H40" i="31"/>
  <c r="H16" i="31"/>
  <c r="H12" i="31"/>
  <c r="H13" i="31"/>
  <c r="H14" i="31"/>
  <c r="H15" i="31"/>
  <c r="H17" i="31"/>
  <c r="H19" i="31"/>
  <c r="H20" i="31"/>
  <c r="H21" i="31"/>
  <c r="H22" i="31"/>
  <c r="H23" i="31"/>
  <c r="H24" i="31"/>
  <c r="H25" i="31"/>
  <c r="H26" i="31"/>
  <c r="H62" i="25"/>
  <c r="H63" i="25"/>
  <c r="G72" i="25" s="1"/>
  <c r="H72" i="25" s="1"/>
  <c r="H28" i="25"/>
  <c r="H29" i="25" s="1"/>
  <c r="G71" i="25" s="1"/>
  <c r="H71" i="25" s="1"/>
  <c r="H53" i="25"/>
  <c r="H55" i="25"/>
  <c r="H56" i="25"/>
  <c r="H42" i="25"/>
  <c r="H43" i="25"/>
  <c r="H46" i="25"/>
  <c r="H47" i="25"/>
  <c r="H34" i="25"/>
  <c r="H35" i="25"/>
  <c r="H36" i="25"/>
  <c r="H12" i="25"/>
  <c r="H13" i="25"/>
  <c r="H14" i="25"/>
  <c r="H15" i="25"/>
  <c r="H16" i="25"/>
  <c r="H17" i="25"/>
  <c r="H18" i="25"/>
  <c r="H21" i="25"/>
  <c r="H22" i="25"/>
  <c r="H23" i="25"/>
  <c r="H58" i="21"/>
  <c r="H59" i="21" s="1"/>
  <c r="G67" i="21" s="1"/>
  <c r="H67" i="21" s="1"/>
  <c r="H31" i="21"/>
  <c r="H32" i="21" s="1"/>
  <c r="G66" i="21" s="1"/>
  <c r="H66" i="21" s="1"/>
  <c r="H51" i="21"/>
  <c r="H52" i="21"/>
  <c r="H53" i="21" s="1"/>
  <c r="G65" i="21" s="1"/>
  <c r="H65" i="21" s="1"/>
  <c r="H37" i="21"/>
  <c r="H38" i="21"/>
  <c r="H39" i="21"/>
  <c r="H40" i="21"/>
  <c r="H41" i="21"/>
  <c r="H42" i="21"/>
  <c r="H12" i="21"/>
  <c r="H13" i="21"/>
  <c r="H14" i="21"/>
  <c r="H15" i="21"/>
  <c r="H16" i="21"/>
  <c r="H17" i="21"/>
  <c r="H19" i="21"/>
  <c r="H20" i="21"/>
  <c r="H21" i="21"/>
  <c r="H22" i="21"/>
  <c r="H23" i="21"/>
  <c r="H24" i="21"/>
  <c r="H25" i="21"/>
  <c r="H26" i="21"/>
  <c r="H57" i="19"/>
  <c r="H58" i="19" s="1"/>
  <c r="G66" i="19" s="1"/>
  <c r="H66" i="19" s="1"/>
  <c r="H30" i="19"/>
  <c r="H31" i="19" s="1"/>
  <c r="G65" i="19" s="1"/>
  <c r="H65" i="19" s="1"/>
  <c r="H45" i="19"/>
  <c r="H46" i="19"/>
  <c r="H47" i="19"/>
  <c r="H48" i="19"/>
  <c r="H50" i="19"/>
  <c r="H51" i="19"/>
  <c r="H36" i="19"/>
  <c r="H37" i="19"/>
  <c r="H38" i="19"/>
  <c r="H39" i="19"/>
  <c r="H12" i="19"/>
  <c r="H13" i="19"/>
  <c r="H14" i="19"/>
  <c r="H15" i="19"/>
  <c r="H16" i="19"/>
  <c r="H17" i="19"/>
  <c r="H19" i="19"/>
  <c r="H20" i="19"/>
  <c r="H21" i="19"/>
  <c r="H22" i="19"/>
  <c r="H23" i="19"/>
  <c r="H24" i="19"/>
  <c r="H25" i="19"/>
  <c r="H54" i="18"/>
  <c r="H55" i="18" s="1"/>
  <c r="G63" i="18" s="1"/>
  <c r="H63" i="18" s="1"/>
  <c r="H29" i="18"/>
  <c r="H30" i="18"/>
  <c r="G62" i="18" s="1"/>
  <c r="H62" i="18" s="1"/>
  <c r="H12" i="18"/>
  <c r="H13" i="18"/>
  <c r="H14" i="18"/>
  <c r="H15" i="18"/>
  <c r="H16" i="18"/>
  <c r="H17" i="18"/>
  <c r="H18" i="18"/>
  <c r="H19" i="18"/>
  <c r="H20" i="18"/>
  <c r="H21" i="18"/>
  <c r="H22" i="18"/>
  <c r="H35" i="18"/>
  <c r="H36" i="18"/>
  <c r="H37" i="18"/>
  <c r="H43" i="18"/>
  <c r="H44" i="18"/>
  <c r="H45" i="18"/>
  <c r="H47" i="18"/>
  <c r="H48" i="18"/>
  <c r="H67" i="16"/>
  <c r="H68" i="16" s="1"/>
  <c r="G77" i="16" s="1"/>
  <c r="H77" i="16" s="1"/>
  <c r="H29" i="16"/>
  <c r="H30" i="16" s="1"/>
  <c r="G76" i="16" s="1"/>
  <c r="H76" i="16" s="1"/>
  <c r="H55" i="16"/>
  <c r="H56" i="16"/>
  <c r="H57" i="16"/>
  <c r="H58" i="16"/>
  <c r="H60" i="16"/>
  <c r="H61" i="16"/>
  <c r="H44" i="16"/>
  <c r="H45" i="16"/>
  <c r="H46" i="16"/>
  <c r="H47" i="16"/>
  <c r="H48" i="16"/>
  <c r="H49" i="16"/>
  <c r="H12" i="16"/>
  <c r="H13" i="16"/>
  <c r="H14" i="16"/>
  <c r="H15" i="16"/>
  <c r="H16" i="16"/>
  <c r="H18" i="16"/>
  <c r="H19" i="16"/>
  <c r="H20" i="16"/>
  <c r="H21" i="16"/>
  <c r="H22" i="16"/>
  <c r="H23" i="16"/>
  <c r="H24" i="16"/>
  <c r="H35" i="16"/>
  <c r="H36" i="16"/>
  <c r="H37" i="16"/>
  <c r="H38" i="16"/>
  <c r="H68" i="13"/>
  <c r="H69" i="13"/>
  <c r="G78" i="13"/>
  <c r="H78" i="13"/>
  <c r="H30" i="13"/>
  <c r="H31" i="13"/>
  <c r="G77" i="13" s="1"/>
  <c r="H77" i="13" s="1"/>
  <c r="H55" i="13"/>
  <c r="H63" i="13" s="1"/>
  <c r="G76" i="13" s="1"/>
  <c r="H76" i="13" s="1"/>
  <c r="H56" i="13"/>
  <c r="H57" i="13"/>
  <c r="H58" i="13"/>
  <c r="H59" i="13"/>
  <c r="H61" i="13"/>
  <c r="H62" i="13"/>
  <c r="H45" i="13"/>
  <c r="H46" i="13"/>
  <c r="H47" i="13"/>
  <c r="H50" i="13" s="1"/>
  <c r="G75" i="13" s="1"/>
  <c r="H75" i="13" s="1"/>
  <c r="H48" i="13"/>
  <c r="H49" i="13"/>
  <c r="H36" i="13"/>
  <c r="H37" i="13"/>
  <c r="H38" i="13"/>
  <c r="H39" i="13"/>
  <c r="H40" i="13" s="1"/>
  <c r="G74" i="13" s="1"/>
  <c r="H74" i="13" s="1"/>
  <c r="H66" i="12"/>
  <c r="H67" i="12"/>
  <c r="G76" i="12" s="1"/>
  <c r="H76" i="12" s="1"/>
  <c r="H30" i="12"/>
  <c r="H31" i="12"/>
  <c r="G75" i="12" s="1"/>
  <c r="H75" i="12" s="1"/>
  <c r="H56" i="12"/>
  <c r="H57" i="12"/>
  <c r="H59" i="12"/>
  <c r="H60" i="12"/>
  <c r="H46" i="12"/>
  <c r="H47" i="12"/>
  <c r="H48" i="12"/>
  <c r="H49" i="12"/>
  <c r="H50" i="12"/>
  <c r="H36" i="12"/>
  <c r="H37" i="12"/>
  <c r="H39" i="12"/>
  <c r="H40" i="12"/>
  <c r="H22" i="12"/>
  <c r="H23" i="12"/>
  <c r="H24" i="12"/>
  <c r="H25" i="12"/>
  <c r="H16" i="12"/>
  <c r="H12" i="12"/>
  <c r="H13" i="12"/>
  <c r="H14" i="12"/>
  <c r="H15" i="12"/>
  <c r="H17" i="12"/>
  <c r="H18" i="12"/>
  <c r="H20" i="12"/>
  <c r="H21" i="12"/>
  <c r="H70" i="11"/>
  <c r="H71" i="11"/>
  <c r="G80" i="11" s="1"/>
  <c r="H80" i="11" s="1"/>
  <c r="H32" i="11"/>
  <c r="H33" i="11"/>
  <c r="G79" i="11" s="1"/>
  <c r="H79" i="11" s="1"/>
  <c r="H58" i="11"/>
  <c r="H59" i="11"/>
  <c r="H60" i="11"/>
  <c r="H61" i="11"/>
  <c r="H63" i="11"/>
  <c r="H64" i="11"/>
  <c r="H47" i="11"/>
  <c r="H48" i="11"/>
  <c r="H53" i="11" s="1"/>
  <c r="G77" i="11" s="1"/>
  <c r="H77" i="11" s="1"/>
  <c r="H49" i="11"/>
  <c r="H50" i="11"/>
  <c r="H51" i="11"/>
  <c r="H52" i="11"/>
  <c r="H38" i="11"/>
  <c r="H39" i="11"/>
  <c r="H40" i="11"/>
  <c r="H41" i="11"/>
  <c r="H21" i="11"/>
  <c r="H12" i="11"/>
  <c r="H13" i="11"/>
  <c r="H14" i="11"/>
  <c r="H15" i="11"/>
  <c r="H16" i="11"/>
  <c r="H17" i="11"/>
  <c r="H19" i="11"/>
  <c r="H20" i="11"/>
  <c r="H22" i="11"/>
  <c r="H23" i="11"/>
  <c r="H24" i="11"/>
  <c r="H27" i="11"/>
  <c r="H58" i="28"/>
  <c r="H59" i="28"/>
  <c r="G67" i="28" s="1"/>
  <c r="H67" i="28" s="1"/>
  <c r="H30" i="28"/>
  <c r="H31" i="28" s="1"/>
  <c r="G66" i="28" s="1"/>
  <c r="H66" i="28" s="1"/>
  <c r="H46" i="28"/>
  <c r="H47" i="28"/>
  <c r="H48" i="28"/>
  <c r="H49" i="28"/>
  <c r="H51" i="28"/>
  <c r="H52" i="28"/>
  <c r="H36" i="28"/>
  <c r="H37" i="28"/>
  <c r="H39" i="28"/>
  <c r="H40" i="28"/>
  <c r="H12" i="28"/>
  <c r="H13" i="28"/>
  <c r="H14" i="28"/>
  <c r="H15" i="28"/>
  <c r="H16" i="28"/>
  <c r="H17" i="28"/>
  <c r="H18" i="28"/>
  <c r="H20" i="28"/>
  <c r="H21" i="28"/>
  <c r="H22" i="28"/>
  <c r="H23" i="28"/>
  <c r="H24" i="28"/>
  <c r="H25" i="28"/>
  <c r="H76" i="8"/>
  <c r="H77" i="8"/>
  <c r="H86" i="8" s="1"/>
  <c r="H33" i="8"/>
  <c r="H34" i="8" s="1"/>
  <c r="G85" i="8" s="1"/>
  <c r="H85" i="8" s="1"/>
  <c r="H61" i="8"/>
  <c r="H62" i="8"/>
  <c r="H63" i="8"/>
  <c r="H64" i="8"/>
  <c r="H65" i="8"/>
  <c r="H66" i="8"/>
  <c r="H67" i="8"/>
  <c r="H69" i="8"/>
  <c r="H70" i="8"/>
  <c r="H12" i="8"/>
  <c r="H13" i="8"/>
  <c r="H15" i="8"/>
  <c r="H16" i="8"/>
  <c r="H17" i="8"/>
  <c r="H18" i="8"/>
  <c r="H19" i="8"/>
  <c r="H21" i="8"/>
  <c r="H22" i="8"/>
  <c r="H23" i="8"/>
  <c r="H24" i="8"/>
  <c r="H25" i="8"/>
  <c r="H26" i="8"/>
  <c r="H27" i="8"/>
  <c r="H28" i="8"/>
  <c r="H40" i="8"/>
  <c r="H39" i="8"/>
  <c r="H41" i="8"/>
  <c r="H42" i="8"/>
  <c r="H43" i="8"/>
  <c r="H49" i="8"/>
  <c r="H50" i="8"/>
  <c r="H56" i="8" s="1"/>
  <c r="G83" i="8" s="1"/>
  <c r="H83" i="8" s="1"/>
  <c r="H51" i="8"/>
  <c r="H52" i="8"/>
  <c r="H54" i="8"/>
  <c r="H55" i="8"/>
  <c r="H75" i="7"/>
  <c r="H76" i="7" s="1"/>
  <c r="G85" i="7" s="1"/>
  <c r="H85" i="7" s="1"/>
  <c r="H32" i="7"/>
  <c r="H33" i="7" s="1"/>
  <c r="G84" i="7" s="1"/>
  <c r="H84" i="7" s="1"/>
  <c r="H63" i="7"/>
  <c r="H64" i="7"/>
  <c r="H65" i="7"/>
  <c r="H68" i="7"/>
  <c r="H69" i="7"/>
  <c r="H48" i="7"/>
  <c r="H49" i="7"/>
  <c r="H50" i="7"/>
  <c r="H51" i="7"/>
  <c r="H52" i="7"/>
  <c r="H53" i="7"/>
  <c r="H54" i="7"/>
  <c r="H56" i="7"/>
  <c r="H57" i="7"/>
  <c r="H38" i="7"/>
  <c r="H43" i="7" s="1"/>
  <c r="G81" i="7" s="1"/>
  <c r="H81" i="7" s="1"/>
  <c r="H39" i="7"/>
  <c r="H40" i="7"/>
  <c r="H41" i="7"/>
  <c r="H42" i="7"/>
  <c r="H12" i="7"/>
  <c r="H13" i="7"/>
  <c r="H14" i="7"/>
  <c r="H15" i="7"/>
  <c r="H16" i="7"/>
  <c r="H17" i="7"/>
  <c r="H18" i="7"/>
  <c r="H19" i="7"/>
  <c r="H20" i="7"/>
  <c r="H22" i="7"/>
  <c r="H23" i="7"/>
  <c r="H24" i="7"/>
  <c r="H25" i="7"/>
  <c r="H26" i="7"/>
  <c r="H27" i="7"/>
  <c r="H80" i="6"/>
  <c r="H81" i="6" s="1"/>
  <c r="H90" i="6" s="1"/>
  <c r="H34" i="6"/>
  <c r="H35" i="6" s="1"/>
  <c r="G89" i="6" s="1"/>
  <c r="H89" i="6" s="1"/>
  <c r="H68" i="6"/>
  <c r="H69" i="6"/>
  <c r="H70" i="6"/>
  <c r="H71" i="6"/>
  <c r="H72" i="6"/>
  <c r="H73" i="6"/>
  <c r="H74" i="6"/>
  <c r="H51" i="6"/>
  <c r="H52" i="6"/>
  <c r="H53" i="6"/>
  <c r="H54" i="6"/>
  <c r="H55" i="6"/>
  <c r="H56" i="6"/>
  <c r="H57" i="6"/>
  <c r="H62" i="6"/>
  <c r="H40" i="6"/>
  <c r="H41" i="6"/>
  <c r="H42" i="6"/>
  <c r="H43" i="6"/>
  <c r="H44" i="6"/>
  <c r="H45" i="6"/>
  <c r="H12" i="6"/>
  <c r="H14" i="6"/>
  <c r="H16" i="6"/>
  <c r="H17" i="6"/>
  <c r="H18" i="6"/>
  <c r="H19" i="6"/>
  <c r="H20" i="6"/>
  <c r="H21" i="6"/>
  <c r="H22" i="6"/>
  <c r="H23" i="6"/>
  <c r="H25" i="6"/>
  <c r="H26" i="6"/>
  <c r="H27" i="6"/>
  <c r="H28" i="6"/>
  <c r="H29" i="6"/>
  <c r="H62" i="5"/>
  <c r="H63" i="5" s="1"/>
  <c r="G71" i="5" s="1"/>
  <c r="H71" i="5" s="1"/>
  <c r="H33" i="5"/>
  <c r="H34" i="5" s="1"/>
  <c r="G70" i="5" s="1"/>
  <c r="H70" i="5" s="1"/>
  <c r="H39" i="5"/>
  <c r="H40" i="5"/>
  <c r="H44" i="5" s="1"/>
  <c r="G68" i="5" s="1"/>
  <c r="H68" i="5" s="1"/>
  <c r="H42" i="5"/>
  <c r="H43" i="5"/>
  <c r="H12" i="5"/>
  <c r="H13" i="5"/>
  <c r="H14" i="5"/>
  <c r="H15" i="5"/>
  <c r="H16" i="5"/>
  <c r="H17" i="5"/>
  <c r="H18" i="5"/>
  <c r="H20" i="5"/>
  <c r="H21" i="5"/>
  <c r="H22" i="5"/>
  <c r="H23" i="5"/>
  <c r="H24" i="5"/>
  <c r="H25" i="5"/>
  <c r="H26" i="5"/>
  <c r="H27" i="5"/>
  <c r="H28" i="5"/>
  <c r="H63" i="4"/>
  <c r="H64" i="4" s="1"/>
  <c r="G72" i="4" s="1"/>
  <c r="H72" i="4" s="1"/>
  <c r="H34" i="4"/>
  <c r="H35" i="4"/>
  <c r="G71" i="4" s="1"/>
  <c r="H71" i="4" s="1"/>
  <c r="H49" i="4"/>
  <c r="H50" i="4"/>
  <c r="H51" i="4"/>
  <c r="H52" i="4"/>
  <c r="H53" i="4"/>
  <c r="H55" i="4"/>
  <c r="H56" i="4"/>
  <c r="H40" i="4"/>
  <c r="H41" i="4"/>
  <c r="H42" i="4"/>
  <c r="H43" i="4"/>
  <c r="H21" i="4"/>
  <c r="H12" i="4"/>
  <c r="H13" i="4"/>
  <c r="H30" i="4" s="1"/>
  <c r="G68" i="4" s="1"/>
  <c r="H68" i="4" s="1"/>
  <c r="H14" i="4"/>
  <c r="H15" i="4"/>
  <c r="H16" i="4"/>
  <c r="H17" i="4"/>
  <c r="H19" i="4"/>
  <c r="H20" i="4"/>
  <c r="H22" i="4"/>
  <c r="H23" i="4"/>
  <c r="H24" i="4"/>
  <c r="H25" i="4"/>
  <c r="H27" i="4"/>
  <c r="H28" i="4"/>
  <c r="H29" i="4"/>
  <c r="H70" i="3"/>
  <c r="H71" i="3" s="1"/>
  <c r="G80" i="3" s="1"/>
  <c r="H80" i="3" s="1"/>
  <c r="H32" i="3"/>
  <c r="H33" i="3" s="1"/>
  <c r="G79" i="3" s="1"/>
  <c r="H79" i="3" s="1"/>
  <c r="H12" i="3"/>
  <c r="H28" i="3" s="1"/>
  <c r="H13" i="3"/>
  <c r="H14" i="3"/>
  <c r="H15" i="3"/>
  <c r="H16" i="3"/>
  <c r="H17" i="3"/>
  <c r="H19" i="3"/>
  <c r="H27" i="3"/>
  <c r="H65" i="27"/>
  <c r="H66" i="27" s="1"/>
  <c r="G75" i="27" s="1"/>
  <c r="H75" i="27"/>
  <c r="H27" i="27"/>
  <c r="H28" i="27"/>
  <c r="G74" i="27" s="1"/>
  <c r="H74" i="27" s="1"/>
  <c r="H53" i="27"/>
  <c r="H54" i="27"/>
  <c r="H55" i="27"/>
  <c r="H56" i="27"/>
  <c r="H58" i="27"/>
  <c r="H41" i="27"/>
  <c r="H42" i="27"/>
  <c r="H43" i="27"/>
  <c r="H44" i="27"/>
  <c r="H46" i="27"/>
  <c r="H33" i="27"/>
  <c r="H34" i="27"/>
  <c r="H36" i="27"/>
  <c r="G71" i="27" s="1"/>
  <c r="H71" i="27" s="1"/>
  <c r="H12" i="27"/>
  <c r="H13" i="27"/>
  <c r="H14" i="27"/>
  <c r="H15" i="27"/>
  <c r="H17" i="27"/>
  <c r="H18" i="27"/>
  <c r="H19" i="27"/>
  <c r="H20" i="27"/>
  <c r="H65" i="2"/>
  <c r="H66" i="2" s="1"/>
  <c r="G75" i="2" s="1"/>
  <c r="H75" i="2" s="1"/>
  <c r="H27" i="2"/>
  <c r="H28" i="2" s="1"/>
  <c r="G74" i="2" s="1"/>
  <c r="H74" i="2" s="1"/>
  <c r="H12" i="2"/>
  <c r="H13" i="2"/>
  <c r="H14" i="2"/>
  <c r="H15" i="2"/>
  <c r="H17" i="2"/>
  <c r="H18" i="2"/>
  <c r="H19" i="2"/>
  <c r="H20" i="2"/>
  <c r="H33" i="1"/>
  <c r="H34" i="1" s="1"/>
  <c r="G80" i="1" s="1"/>
  <c r="H80" i="1" s="1"/>
  <c r="H21" i="1"/>
  <c r="H23" i="1"/>
  <c r="H19" i="1"/>
  <c r="H24" i="1"/>
  <c r="H25" i="1"/>
  <c r="H12" i="1"/>
  <c r="H13" i="1"/>
  <c r="H14" i="1"/>
  <c r="H15" i="1"/>
  <c r="H16" i="1"/>
  <c r="H17" i="1"/>
  <c r="H20" i="1"/>
  <c r="H22" i="1"/>
  <c r="H28" i="1"/>
  <c r="H39" i="1"/>
  <c r="H40" i="1"/>
  <c r="H41" i="1"/>
  <c r="H42" i="1"/>
  <c r="H48" i="1"/>
  <c r="H49" i="1"/>
  <c r="H50" i="1"/>
  <c r="H51" i="1"/>
  <c r="H52" i="1"/>
  <c r="H53" i="1"/>
  <c r="H71" i="1"/>
  <c r="H72" i="1"/>
  <c r="H81" i="1"/>
  <c r="H61" i="1"/>
  <c r="H59" i="1"/>
  <c r="H60" i="1"/>
  <c r="H62" i="1"/>
  <c r="H64" i="1"/>
  <c r="H65" i="1"/>
  <c r="H69" i="34"/>
  <c r="G82" i="34" s="1"/>
  <c r="H82" i="34" s="1"/>
  <c r="G82" i="20"/>
  <c r="H82" i="20"/>
  <c r="H44" i="4"/>
  <c r="G69" i="4"/>
  <c r="H69" i="4" s="1"/>
  <c r="H42" i="11"/>
  <c r="G76" i="11" s="1"/>
  <c r="H76" i="11" s="1"/>
  <c r="H43" i="1" l="1"/>
  <c r="H66" i="1"/>
  <c r="G79" i="1" s="1"/>
  <c r="H79" i="1" s="1"/>
  <c r="H77" i="1"/>
  <c r="G77" i="1"/>
  <c r="H64" i="99"/>
  <c r="H63" i="97"/>
  <c r="H64" i="70"/>
  <c r="H37" i="58"/>
  <c r="G48" i="58" s="1"/>
  <c r="H48" i="58" s="1"/>
  <c r="H37" i="33"/>
  <c r="G73" i="33" s="1"/>
  <c r="H73" i="33" s="1"/>
  <c r="H27" i="31"/>
  <c r="G75" i="31" s="1"/>
  <c r="H75" i="31" s="1"/>
  <c r="H22" i="96"/>
  <c r="G68" i="96" s="1"/>
  <c r="H68" i="96" s="1"/>
  <c r="H74" i="96" s="1"/>
  <c r="H50" i="89"/>
  <c r="H36" i="88"/>
  <c r="H50" i="88"/>
  <c r="H40" i="59"/>
  <c r="G51" i="59" s="1"/>
  <c r="H51" i="59" s="1"/>
  <c r="H53" i="39"/>
  <c r="H54" i="37"/>
  <c r="H28" i="11"/>
  <c r="G75" i="11" s="1"/>
  <c r="H75" i="11" s="1"/>
  <c r="H50" i="33"/>
  <c r="G74" i="33" s="1"/>
  <c r="H74" i="33" s="1"/>
  <c r="H28" i="34"/>
  <c r="G79" i="34" s="1"/>
  <c r="H79" i="34" s="1"/>
  <c r="H52" i="19"/>
  <c r="G64" i="19" s="1"/>
  <c r="H64" i="19" s="1"/>
  <c r="H38" i="18"/>
  <c r="H49" i="18"/>
  <c r="G61" i="18" s="1"/>
  <c r="H61" i="18" s="1"/>
  <c r="H62" i="16"/>
  <c r="G75" i="16" s="1"/>
  <c r="H75" i="16" s="1"/>
  <c r="H39" i="16"/>
  <c r="G73" i="16" s="1"/>
  <c r="H73" i="16" s="1"/>
  <c r="G60" i="18"/>
  <c r="H60" i="18" s="1"/>
  <c r="H41" i="15"/>
  <c r="H66" i="35"/>
  <c r="G103" i="35" s="1"/>
  <c r="H103" i="35" s="1"/>
  <c r="H42" i="35"/>
  <c r="G101" i="35" s="1"/>
  <c r="H101" i="35" s="1"/>
  <c r="H90" i="35"/>
  <c r="G105" i="35" s="1"/>
  <c r="H105" i="35" s="1"/>
  <c r="H54" i="35"/>
  <c r="G102" i="35" s="1"/>
  <c r="H102" i="35" s="1"/>
  <c r="H36" i="89"/>
  <c r="H53" i="83"/>
  <c r="G80" i="83" s="1"/>
  <c r="H80" i="83" s="1"/>
  <c r="H41" i="80"/>
  <c r="G80" i="80" s="1"/>
  <c r="H80" i="80" s="1"/>
  <c r="H39" i="77"/>
  <c r="H62" i="77" s="1"/>
  <c r="H57" i="75"/>
  <c r="G81" i="75" s="1"/>
  <c r="H81" i="75" s="1"/>
  <c r="H27" i="75"/>
  <c r="G79" i="75" s="1"/>
  <c r="H79" i="75" s="1"/>
  <c r="H85" i="75" s="1"/>
  <c r="H27" i="94"/>
  <c r="G79" i="94" s="1"/>
  <c r="H79" i="94" s="1"/>
  <c r="H85" i="94" s="1"/>
  <c r="H69" i="93"/>
  <c r="G82" i="93" s="1"/>
  <c r="H82" i="93" s="1"/>
  <c r="H42" i="93"/>
  <c r="G80" i="93" s="1"/>
  <c r="H80" i="93" s="1"/>
  <c r="H27" i="93"/>
  <c r="G79" i="93" s="1"/>
  <c r="H79" i="93" s="1"/>
  <c r="H85" i="93" s="1"/>
  <c r="H54" i="61"/>
  <c r="G50" i="59"/>
  <c r="H50" i="59" s="1"/>
  <c r="H54" i="59" s="1"/>
  <c r="H52" i="55"/>
  <c r="H51" i="54"/>
  <c r="H37" i="54"/>
  <c r="H36" i="52"/>
  <c r="H40" i="38"/>
  <c r="H43" i="21"/>
  <c r="G64" i="21" s="1"/>
  <c r="H64" i="21" s="1"/>
  <c r="H51" i="12"/>
  <c r="G73" i="12" s="1"/>
  <c r="H73" i="12" s="1"/>
  <c r="H61" i="12"/>
  <c r="G74" i="12" s="1"/>
  <c r="H74" i="12" s="1"/>
  <c r="H53" i="28"/>
  <c r="G65" i="28" s="1"/>
  <c r="H65" i="28" s="1"/>
  <c r="H63" i="6"/>
  <c r="G87" i="6" s="1"/>
  <c r="H87" i="6" s="1"/>
  <c r="H46" i="6"/>
  <c r="G86" i="6" s="1"/>
  <c r="H86" i="6" s="1"/>
  <c r="H65" i="3"/>
  <c r="G76" i="3"/>
  <c r="H76" i="3" s="1"/>
  <c r="G78" i="3"/>
  <c r="H78" i="3" s="1"/>
  <c r="H22" i="73"/>
  <c r="G68" i="73" s="1"/>
  <c r="H68" i="73" s="1"/>
  <c r="H21" i="89"/>
  <c r="H21" i="88"/>
  <c r="H29" i="87"/>
  <c r="G56" i="87" s="1"/>
  <c r="H56" i="87" s="1"/>
  <c r="G57" i="87"/>
  <c r="H57" i="87" s="1"/>
  <c r="H44" i="86"/>
  <c r="G82" i="86" s="1"/>
  <c r="H82" i="86" s="1"/>
  <c r="H29" i="86"/>
  <c r="G81" i="86" s="1"/>
  <c r="H81" i="86" s="1"/>
  <c r="H71" i="86"/>
  <c r="G84" i="86" s="1"/>
  <c r="H84" i="86" s="1"/>
  <c r="H29" i="85"/>
  <c r="G81" i="85" s="1"/>
  <c r="H81" i="85" s="1"/>
  <c r="H60" i="85"/>
  <c r="G83" i="85" s="1"/>
  <c r="H83" i="85" s="1"/>
  <c r="H68" i="83"/>
  <c r="G81" i="83" s="1"/>
  <c r="H81" i="83" s="1"/>
  <c r="H41" i="83"/>
  <c r="G79" i="83" s="1"/>
  <c r="H79" i="83" s="1"/>
  <c r="H26" i="83"/>
  <c r="G78" i="83" s="1"/>
  <c r="H78" i="83" s="1"/>
  <c r="H69" i="84"/>
  <c r="G82" i="84" s="1"/>
  <c r="H82" i="84" s="1"/>
  <c r="H41" i="84"/>
  <c r="G80" i="84" s="1"/>
  <c r="H80" i="84" s="1"/>
  <c r="H54" i="84"/>
  <c r="G81" i="84" s="1"/>
  <c r="H81" i="84" s="1"/>
  <c r="H69" i="82"/>
  <c r="G82" i="82" s="1"/>
  <c r="H82" i="82" s="1"/>
  <c r="H41" i="82"/>
  <c r="G80" i="82" s="1"/>
  <c r="H80" i="82" s="1"/>
  <c r="H54" i="82"/>
  <c r="G81" i="82" s="1"/>
  <c r="H81" i="82" s="1"/>
  <c r="H26" i="82"/>
  <c r="G79" i="82" s="1"/>
  <c r="H79" i="82" s="1"/>
  <c r="H26" i="79"/>
  <c r="G79" i="79" s="1"/>
  <c r="H79" i="79" s="1"/>
  <c r="H54" i="79"/>
  <c r="G81" i="79" s="1"/>
  <c r="H81" i="79" s="1"/>
  <c r="H41" i="79"/>
  <c r="G80" i="79" s="1"/>
  <c r="H80" i="79" s="1"/>
  <c r="H69" i="79"/>
  <c r="G82" i="79" s="1"/>
  <c r="H82" i="79" s="1"/>
  <c r="H69" i="80"/>
  <c r="G82" i="80" s="1"/>
  <c r="H82" i="80" s="1"/>
  <c r="H54" i="80"/>
  <c r="H81" i="80" s="1"/>
  <c r="H69" i="81"/>
  <c r="G82" i="81" s="1"/>
  <c r="H82" i="81" s="1"/>
  <c r="H41" i="81"/>
  <c r="H80" i="81" s="1"/>
  <c r="H54" i="81"/>
  <c r="G81" i="81" s="1"/>
  <c r="H81" i="81" s="1"/>
  <c r="H26" i="81"/>
  <c r="G79" i="81" s="1"/>
  <c r="H79" i="81" s="1"/>
  <c r="H26" i="80"/>
  <c r="G79" i="80" s="1"/>
  <c r="H79" i="80" s="1"/>
  <c r="H26" i="78"/>
  <c r="G79" i="78" s="1"/>
  <c r="H79" i="78" s="1"/>
  <c r="H69" i="78"/>
  <c r="G82" i="78" s="1"/>
  <c r="H82" i="78" s="1"/>
  <c r="H41" i="78"/>
  <c r="G80" i="78" s="1"/>
  <c r="H80" i="78" s="1"/>
  <c r="H51" i="77"/>
  <c r="H63" i="77" s="1"/>
  <c r="H23" i="77"/>
  <c r="G61" i="77" s="1"/>
  <c r="H61" i="77" s="1"/>
  <c r="H22" i="68"/>
  <c r="G69" i="68" s="1"/>
  <c r="H69" i="68" s="1"/>
  <c r="H58" i="67"/>
  <c r="G71" i="67" s="1"/>
  <c r="H71" i="67" s="1"/>
  <c r="H46" i="67"/>
  <c r="G70" i="67" s="1"/>
  <c r="H70" i="67" s="1"/>
  <c r="H35" i="67"/>
  <c r="G69" i="67" s="1"/>
  <c r="H69" i="67" s="1"/>
  <c r="H47" i="68"/>
  <c r="G71" i="68" s="1"/>
  <c r="H71" i="68" s="1"/>
  <c r="H59" i="68"/>
  <c r="G72" i="68" s="1"/>
  <c r="H72" i="68" s="1"/>
  <c r="H41" i="62"/>
  <c r="G52" i="62" s="1"/>
  <c r="H52" i="62" s="1"/>
  <c r="H38" i="57"/>
  <c r="H52" i="57"/>
  <c r="H21" i="52"/>
  <c r="H54" i="51"/>
  <c r="H38" i="50"/>
  <c r="G49" i="50" s="1"/>
  <c r="H49" i="50" s="1"/>
  <c r="H40" i="48"/>
  <c r="H54" i="48"/>
  <c r="H54" i="47"/>
  <c r="H25" i="47"/>
  <c r="H54" i="45"/>
  <c r="H39" i="44"/>
  <c r="H53" i="44"/>
  <c r="H39" i="43"/>
  <c r="H24" i="43"/>
  <c r="G49" i="43" s="1"/>
  <c r="H49" i="43" s="1"/>
  <c r="H53" i="43" s="1"/>
  <c r="H54" i="38"/>
  <c r="H40" i="37"/>
  <c r="H40" i="36"/>
  <c r="H54" i="36"/>
  <c r="H57" i="25"/>
  <c r="G70" i="25" s="1"/>
  <c r="H70" i="25" s="1"/>
  <c r="H37" i="25"/>
  <c r="G68" i="25" s="1"/>
  <c r="H68" i="25" s="1"/>
  <c r="H48" i="25"/>
  <c r="H28" i="20"/>
  <c r="G79" i="20" s="1"/>
  <c r="H79" i="20" s="1"/>
  <c r="H26" i="19"/>
  <c r="G62" i="19" s="1"/>
  <c r="H62" i="19" s="1"/>
  <c r="H26" i="28"/>
  <c r="G63" i="28" s="1"/>
  <c r="H63" i="28" s="1"/>
  <c r="H23" i="27"/>
  <c r="G70" i="27" s="1"/>
  <c r="H70" i="27" s="1"/>
  <c r="H39" i="92"/>
  <c r="G50" i="92" s="1"/>
  <c r="H50" i="92" s="1"/>
  <c r="H25" i="92"/>
  <c r="G49" i="92" s="1"/>
  <c r="H49" i="92" s="1"/>
  <c r="H53" i="92" s="1"/>
  <c r="H74" i="91"/>
  <c r="H22" i="90"/>
  <c r="G68" i="90" s="1"/>
  <c r="H68" i="90" s="1"/>
  <c r="H74" i="90" s="1"/>
  <c r="H26" i="84"/>
  <c r="G79" i="84" s="1"/>
  <c r="H79" i="84" s="1"/>
  <c r="H22" i="76"/>
  <c r="G69" i="76" s="1"/>
  <c r="H69" i="76" s="1"/>
  <c r="H75" i="76" s="1"/>
  <c r="H58" i="73"/>
  <c r="G71" i="73" s="1"/>
  <c r="H71" i="73" s="1"/>
  <c r="H58" i="74"/>
  <c r="G71" i="74" s="1"/>
  <c r="H71" i="74" s="1"/>
  <c r="H22" i="74"/>
  <c r="G68" i="74" s="1"/>
  <c r="H68" i="74" s="1"/>
  <c r="H74" i="74" s="1"/>
  <c r="H22" i="71"/>
  <c r="G68" i="71" s="1"/>
  <c r="H68" i="71" s="1"/>
  <c r="H74" i="71" s="1"/>
  <c r="H22" i="67"/>
  <c r="G68" i="67" s="1"/>
  <c r="H68" i="67" s="1"/>
  <c r="H25" i="48"/>
  <c r="H25" i="38"/>
  <c r="G59" i="18"/>
  <c r="H59" i="18" s="1"/>
  <c r="H30" i="6"/>
  <c r="G85" i="6" s="1"/>
  <c r="H85" i="6" s="1"/>
  <c r="H40" i="19"/>
  <c r="G63" i="19" s="1"/>
  <c r="H63" i="19" s="1"/>
  <c r="H62" i="33"/>
  <c r="G75" i="33" s="1"/>
  <c r="H75" i="33" s="1"/>
  <c r="H70" i="7"/>
  <c r="G83" i="7" s="1"/>
  <c r="H83" i="7" s="1"/>
  <c r="H26" i="12"/>
  <c r="G71" i="12" s="1"/>
  <c r="H71" i="12" s="1"/>
  <c r="H25" i="16"/>
  <c r="G72" i="16" s="1"/>
  <c r="H72" i="16" s="1"/>
  <c r="H25" i="15"/>
  <c r="G51" i="15" s="1"/>
  <c r="H51" i="15" s="1"/>
  <c r="H25" i="37"/>
  <c r="G50" i="37" s="1"/>
  <c r="H50" i="37" s="1"/>
  <c r="G75" i="3"/>
  <c r="H75" i="3" s="1"/>
  <c r="H44" i="8"/>
  <c r="G82" i="8" s="1"/>
  <c r="H82" i="8" s="1"/>
  <c r="H27" i="21"/>
  <c r="G63" i="21" s="1"/>
  <c r="H63" i="21" s="1"/>
  <c r="H43" i="20"/>
  <c r="G80" i="20" s="1"/>
  <c r="H80" i="20" s="1"/>
  <c r="G52" i="15"/>
  <c r="H52" i="15" s="1"/>
  <c r="H22" i="54"/>
  <c r="H54" i="1"/>
  <c r="H75" i="6"/>
  <c r="G88" i="6" s="1"/>
  <c r="H88" i="6" s="1"/>
  <c r="H28" i="7"/>
  <c r="G80" i="7" s="1"/>
  <c r="H80" i="7" s="1"/>
  <c r="H43" i="34"/>
  <c r="G80" i="34" s="1"/>
  <c r="H80" i="34" s="1"/>
  <c r="H65" i="11"/>
  <c r="G78" i="11" s="1"/>
  <c r="H78" i="11" s="1"/>
  <c r="H50" i="16"/>
  <c r="G74" i="16" s="1"/>
  <c r="H74" i="16" s="1"/>
  <c r="H48" i="27"/>
  <c r="G72" i="27" s="1"/>
  <c r="H72" i="27" s="1"/>
  <c r="H71" i="8"/>
  <c r="G84" i="8" s="1"/>
  <c r="H84" i="8" s="1"/>
  <c r="H41" i="12"/>
  <c r="G72" i="12" s="1"/>
  <c r="H72" i="12" s="1"/>
  <c r="H23" i="55"/>
  <c r="H22" i="2"/>
  <c r="H23" i="2" s="1"/>
  <c r="G70" i="2" s="1"/>
  <c r="H70" i="2" s="1"/>
  <c r="H27" i="35"/>
  <c r="G100" i="35" s="1"/>
  <c r="H100" i="35" s="1"/>
  <c r="H48" i="2"/>
  <c r="G72" i="2" s="1"/>
  <c r="H72" i="2" s="1"/>
  <c r="H60" i="27"/>
  <c r="G73" i="27" s="1"/>
  <c r="H73" i="27" s="1"/>
  <c r="H24" i="25"/>
  <c r="G67" i="25" s="1"/>
  <c r="H67" i="25" s="1"/>
  <c r="H23" i="33"/>
  <c r="G72" i="33" s="1"/>
  <c r="H72" i="33" s="1"/>
  <c r="H29" i="8"/>
  <c r="G81" i="8" s="1"/>
  <c r="H81" i="8" s="1"/>
  <c r="G77" i="3"/>
  <c r="H77" i="3" s="1"/>
  <c r="H25" i="62"/>
  <c r="G51" i="62" s="1"/>
  <c r="H51" i="62" s="1"/>
  <c r="H55" i="62" s="1"/>
  <c r="H40" i="51"/>
  <c r="H23" i="57"/>
  <c r="H57" i="4"/>
  <c r="G70" i="4" s="1"/>
  <c r="H70" i="4" s="1"/>
  <c r="H73" i="4" s="1"/>
  <c r="H29" i="5"/>
  <c r="G67" i="5" s="1"/>
  <c r="H67" i="5" s="1"/>
  <c r="H36" i="2"/>
  <c r="G71" i="2" s="1"/>
  <c r="H71" i="2" s="1"/>
  <c r="H26" i="14"/>
  <c r="G73" i="14" s="1"/>
  <c r="H73" i="14" s="1"/>
  <c r="H24" i="39"/>
  <c r="H24" i="45"/>
  <c r="H22" i="58"/>
  <c r="G47" i="58" s="1"/>
  <c r="H47" i="58" s="1"/>
  <c r="H51" i="58" s="1"/>
  <c r="H29" i="1"/>
  <c r="H58" i="7"/>
  <c r="G82" i="7" s="1"/>
  <c r="H82" i="7" s="1"/>
  <c r="H65" i="31"/>
  <c r="G78" i="31" s="1"/>
  <c r="H78" i="31" s="1"/>
  <c r="H58" i="20"/>
  <c r="G81" i="20" s="1"/>
  <c r="H81" i="20" s="1"/>
  <c r="H57" i="5"/>
  <c r="G69" i="5" s="1"/>
  <c r="H69" i="5" s="1"/>
  <c r="H50" i="14"/>
  <c r="G75" i="14" s="1"/>
  <c r="H75" i="14" s="1"/>
  <c r="H25" i="17"/>
  <c r="G72" i="17" s="1"/>
  <c r="H72" i="17" s="1"/>
  <c r="H78" i="17" s="1"/>
  <c r="H26" i="13"/>
  <c r="G73" i="13" s="1"/>
  <c r="H73" i="13" s="1"/>
  <c r="H79" i="13" s="1"/>
  <c r="H78" i="35"/>
  <c r="G104" i="35" s="1"/>
  <c r="H104" i="35" s="1"/>
  <c r="H22" i="50"/>
  <c r="G48" i="50" s="1"/>
  <c r="H48" i="50" s="1"/>
  <c r="G78" i="1" l="1"/>
  <c r="H78" i="1" s="1"/>
  <c r="H52" i="50"/>
  <c r="H81" i="31"/>
  <c r="H79" i="14"/>
  <c r="G76" i="1"/>
  <c r="H76" i="1" s="1"/>
  <c r="H81" i="11"/>
  <c r="G69" i="25"/>
  <c r="H69" i="25" s="1"/>
  <c r="H73" i="25" s="1"/>
  <c r="H85" i="34"/>
  <c r="H64" i="18"/>
  <c r="H108" i="35"/>
  <c r="H87" i="86"/>
  <c r="H84" i="83"/>
  <c r="H85" i="84"/>
  <c r="H85" i="81"/>
  <c r="H85" i="80"/>
  <c r="H85" i="79"/>
  <c r="H85" i="78"/>
  <c r="H66" i="77"/>
  <c r="H75" i="68"/>
  <c r="H74" i="67"/>
  <c r="H68" i="21"/>
  <c r="H55" i="15"/>
  <c r="H68" i="28"/>
  <c r="H91" i="6"/>
  <c r="H81" i="3"/>
  <c r="H74" i="73"/>
  <c r="H60" i="87"/>
  <c r="H87" i="85"/>
  <c r="H85" i="82"/>
  <c r="H85" i="20"/>
  <c r="H67" i="19"/>
  <c r="H72" i="5"/>
  <c r="H76" i="27"/>
  <c r="H76" i="2"/>
  <c r="H78" i="16"/>
  <c r="H77" i="12"/>
  <c r="H86" i="7"/>
  <c r="H87" i="8"/>
  <c r="H78" i="33"/>
  <c r="H82" i="1" l="1"/>
  <c r="F2" i="100" s="1"/>
  <c r="G2" i="100" s="1"/>
  <c r="G104" i="100" s="1"/>
</calcChain>
</file>

<file path=xl/sharedStrings.xml><?xml version="1.0" encoding="utf-8"?>
<sst xmlns="http://schemas.openxmlformats.org/spreadsheetml/2006/main" count="12679" uniqueCount="682">
  <si>
    <t>OPIS</t>
  </si>
  <si>
    <t>kos</t>
  </si>
  <si>
    <t>ZRAČNI FILTER</t>
  </si>
  <si>
    <t>SERVISNE URE</t>
  </si>
  <si>
    <t>AGREGAT:</t>
  </si>
  <si>
    <t>AGREGAT</t>
  </si>
  <si>
    <t>KIRSCH SE 3.5 LISE; 3.5 KVA, DIESEL ELEKTR.</t>
  </si>
  <si>
    <t>LOMBARDINI 15 LD 350</t>
  </si>
  <si>
    <t>KIRSCH E4 AS  4KVA</t>
  </si>
  <si>
    <t>MOTOR - TIP/PROIZVAJALEC</t>
  </si>
  <si>
    <t>GENERATOR-TIP/PROIZVAJALEC</t>
  </si>
  <si>
    <t>SENZOR TLAKA OLJA</t>
  </si>
  <si>
    <t>STIKALO VKLOP-IZKLOP</t>
  </si>
  <si>
    <t>ZAGONSKO STIKALO</t>
  </si>
  <si>
    <t>ELEKTROMAGNETNI VENTIL</t>
  </si>
  <si>
    <t>IZPUŠNA CEV</t>
  </si>
  <si>
    <t>KONTROLNIK MOTORJA</t>
  </si>
  <si>
    <t>OGREVALNA SVEČKA</t>
  </si>
  <si>
    <t>FILTER ZA GORIVO</t>
  </si>
  <si>
    <t>V-METER</t>
  </si>
  <si>
    <t>IDENT</t>
  </si>
  <si>
    <t>NAZIV</t>
  </si>
  <si>
    <t>TIP</t>
  </si>
  <si>
    <t>POTROŠNI MATERIAL</t>
  </si>
  <si>
    <t>KUBOTA GH 170</t>
  </si>
  <si>
    <t>KUBOTA GH 280</t>
  </si>
  <si>
    <t>KIRSCH E 1,5 AS 1,5 KVA</t>
  </si>
  <si>
    <t>KIRSCH E 2,5 AS 2,5 KVA</t>
  </si>
  <si>
    <t xml:space="preserve">ŠOBA VBRIZGA </t>
  </si>
  <si>
    <t>VISOKO NAPETOSTNI VŽIGALNI KABEL</t>
  </si>
  <si>
    <t>AGREGATI</t>
  </si>
  <si>
    <t>LOMBARDINI 15 LD 315</t>
  </si>
  <si>
    <t>KIRSCH E AS  2,2KVA</t>
  </si>
  <si>
    <t>KIRSCH SE 8-44 DDPME , DIESEL ELEKTR.</t>
  </si>
  <si>
    <t xml:space="preserve">KIRSCH PME 50/25/80M </t>
  </si>
  <si>
    <t>KIRSCH D 20-4DDME , DIESEL ELEKTR.</t>
  </si>
  <si>
    <t>DEUTZ F3 M 2011</t>
  </si>
  <si>
    <t>KIRSCH D 300-4IWE, DIESEL ELEKTR.</t>
  </si>
  <si>
    <t>IVECO AIFO 8210 SRI 26</t>
  </si>
  <si>
    <t>KIRSCH D 125-4IWE, DIESEL ELEKTR.</t>
  </si>
  <si>
    <t>KIRSCH SD 10-DLSE , DIESEL ELEKTR.</t>
  </si>
  <si>
    <t>LOMBARDINI LDW 903 FOCS</t>
  </si>
  <si>
    <t>KIRSCH GTS-DWG 12</t>
  </si>
  <si>
    <t>ŠOBA VBRIZGA</t>
  </si>
  <si>
    <t>FILTER ZA OLJE</t>
  </si>
  <si>
    <t>STUBELJ 7,0 ML</t>
  </si>
  <si>
    <t>LOMBARDINI 15LD 400/B1</t>
  </si>
  <si>
    <t>SINCRO EK 2 LAT 7 KW</t>
  </si>
  <si>
    <t>VOLVO PENTA TAD 532 GE</t>
  </si>
  <si>
    <t>MATISA FM 3M-30R 24 KW</t>
  </si>
  <si>
    <t>MATISA MIS2M-30R</t>
  </si>
  <si>
    <t>SK 160 LD 30 KV</t>
  </si>
  <si>
    <t xml:space="preserve">GENMAC 5700 LE </t>
  </si>
  <si>
    <t>LOMBARDINI 15 LD 440</t>
  </si>
  <si>
    <t>SINCRO EK 2MCT</t>
  </si>
  <si>
    <t>DEE 5,0 ML</t>
  </si>
  <si>
    <t>YANMAR L100</t>
  </si>
  <si>
    <t>SH 7500 TE</t>
  </si>
  <si>
    <t>NKT 40-48 PILLER D-37520</t>
  </si>
  <si>
    <t>GP 40 I/S2</t>
  </si>
  <si>
    <t>RAPID START 2000 28 VDC</t>
  </si>
  <si>
    <t xml:space="preserve">DEUTZ MD 191 </t>
  </si>
  <si>
    <t>R.K. 1 SG 132-2</t>
  </si>
  <si>
    <t>Izvesti je potrebno:  Pregled stikalne omarice, mehansko in električno stanje vtičnic, zaščitnih kontaktov, zaščitnega stikala s pokrovom itd., stanje vijačnih in vtičnih povezav ter vseh spojev električne instalacije. Na vgrajenih delih in izolaciji vodnikov preveriti, da ni prišlo do termično pogojenih sprememb ali do poškodb površine zaradi morebitne prisotnosti kondenzirane vlage (korozijske poškodbe) oz.  kakršnihkoli mehanskih in drugih poškodb. Kontrola zaščitnega vodnika, kontrola izolacijske upornosti in funkcionalni preizkus agregata.</t>
  </si>
  <si>
    <t>ZRAČNI FILTER (VLOŽEK)</t>
  </si>
  <si>
    <t>SKUPAJ</t>
  </si>
  <si>
    <t>Kataloška številka</t>
  </si>
  <si>
    <t xml:space="preserve"> EM</t>
  </si>
  <si>
    <t>Cena/EM
 brez DDV</t>
  </si>
  <si>
    <t xml:space="preserve">Skupna vrednost
 brez DDV
</t>
  </si>
  <si>
    <t>EM</t>
  </si>
  <si>
    <t>Količina</t>
  </si>
  <si>
    <t>Skupna vrednost
 brez DDV</t>
  </si>
  <si>
    <t>KRMILNIK-TIP/PROIZVAJALEC</t>
  </si>
  <si>
    <t>Izvesti je potrebno:  Vizualni pregled vseh sklopov, pregled puščanja spojev, stanja kontaktov in spojev električne instalacije, menjava vložka zračnega filtra, menjava olja, preverjanje delovanja motorja in generatorja.</t>
  </si>
  <si>
    <t>Izvesti je potrebno:  Vizualni pregled vseh sklopov, pregled puščanja spojev, stanja kontaktov in spojev električne instalacije, menjava vložka zračnega filtra, menjava olja, menjava filtra za gorivo, čiščenje hladilnih reber, preverjanje delovanja motorja in generatorja.</t>
  </si>
  <si>
    <t>Izvesti je potrebno:  Vizualni pregled vseh sklopov, pregled puščanja spojev, stanja kontaktov in spojev električne instalacije, menjava zračnega filtra, menjava olja, menjava filtra za gorivo, čiščenje hladilnih reber, čiščenje šobe vbrizga, kontrola zračnosti ventilov, čiščenje rezervoarja za gorivo, preverjanje delovanja motorja in generatorja.</t>
  </si>
  <si>
    <t xml:space="preserve"> SVEČKA VŽIGALNA</t>
  </si>
  <si>
    <t>SVEČKA VŽIGALNA</t>
  </si>
  <si>
    <t>Izvesti je potrebno:  Vizualni pregled vseh sklopov, pregled puščanja spojev, stanja kontaktov in spojev električne instalacije, menjava vložka zračnega filtra, menjava olja, menjava vžigalne svečke, menjava filtra za gorivo, pregled zračnosti ventilov, čiščenje vplinjača, preverjanje delovanja motorja in generatorja.</t>
  </si>
  <si>
    <t>Izvesti je potrebno:  Vizualni pregled vseh sklopov, pregled puščanja spojev, stanja kontaktov in spojev električne instalacije, menjava vložka zračnega filtra, menjava olja, menjava vžigalne svečke, menjava filtra za gorivo, pregled zračnosti ventilov, čiščenje vplinjača, čiščenje posode za gorivo, čiščenje glave cilindra (izgorevalnega prostora), preverjanje delovanja motorja in generatorja.</t>
  </si>
  <si>
    <t>VPLINJAČ</t>
  </si>
  <si>
    <t xml:space="preserve">KIRSCH SE  2.5KAS </t>
  </si>
  <si>
    <t>KIRSCH SE 1.5 KAS BENCINSKI  ELEKTR.</t>
  </si>
  <si>
    <t>DEUTZ BF 4 L 2011</t>
  </si>
  <si>
    <t>ZOBATI JERMEN</t>
  </si>
  <si>
    <t>KLINASTI JERMEN MOTORJA</t>
  </si>
  <si>
    <t>KLINASTI JERMEN HLAD. SISTEMA GENERATORJA</t>
  </si>
  <si>
    <t>FILTER OLJA</t>
  </si>
  <si>
    <t>Izvesti je potrebno:  Vizualni pregled vseh sklopov, pregled puščanja spojev, preverjanje nivoja hladilne tekočine, stanja kontaktov in spojev električne instalacije, menjava zračnega filtra, menjava olja, menjava oljnega filtra, menjava filtra goriva, menjava predfiltra črpalke za gorivo, nastavitev in po potrebi menjava klinastega jermena, nastavitev zračnosti ventilov, preverjanje zobatega jermena, preverjanje delovanja motorja in generatorja.</t>
  </si>
  <si>
    <t>Izvesti je potrebno:  Vizualni pregled vseh sklopov, pregled puščanja spojev, preverjanje nivoja hladilne tekočine, stanja kontaktov in spojev električne instalacije, čiščenje zračnega filtra, menjava olja, menjava oljnega filtra, nastavitev in po potrebi menjava klinastega jermena, preverjanje delovanja motorja in generatorja.</t>
  </si>
  <si>
    <t>KOMPENZATOR IZPUŠNIH CEVI</t>
  </si>
  <si>
    <t>FILTER PREDČRPALKE ZA GORIVO</t>
  </si>
  <si>
    <t>MECC ALTE B16/B5 ECO 38-2L</t>
  </si>
  <si>
    <t>MECC ALTE ECO 28-2L/4 25 KW</t>
  </si>
  <si>
    <t>FILTER GORIVA</t>
  </si>
  <si>
    <t>FILTER GORIVA - VLOŽEK</t>
  </si>
  <si>
    <t>FILTER GORIVA - NAVOJNI</t>
  </si>
  <si>
    <t>FILTER ZA GORIVO - VLOŽEK</t>
  </si>
  <si>
    <t>FILTER ZA GORIVO - NAVOJNI</t>
  </si>
  <si>
    <t>VLOŽEK ŠOBE VBRIZGA</t>
  </si>
  <si>
    <t>TESNILO POKROVA VENTILOV</t>
  </si>
  <si>
    <t>VODNA ČRPALKA KOMPLETNA</t>
  </si>
  <si>
    <t>NAPENJALEC JERMENA KOMPLET</t>
  </si>
  <si>
    <t>JERMEN SISTEMA (2 JERMENA NA GARN.)</t>
  </si>
  <si>
    <t>HLADILNA TEKOČINA</t>
  </si>
  <si>
    <t>MECC ALTE B3  ECO 34-1/4L</t>
  </si>
  <si>
    <t>71876, 72501</t>
  </si>
  <si>
    <t xml:space="preserve">IVECO NEF 67 TM3 </t>
  </si>
  <si>
    <t>Izvesti je potrebno:  Vizualni pregled vseh sklopov, pregled puščanja spojev, preverjanje nivoja hladilne tekočine, stanja kontaktov in spojev električne instalacije, menjava olja, menjava oljnega filtra, menjava filtra goriva, čiščenje zračnega filtra, kontrola in nastavitev klinastega jermena, preverjanje delovanja motorja in generatorja.</t>
  </si>
  <si>
    <t>Izvesti je potrebno:  Vizualni pregled vseh sklopov, pregled puščanja spojev, preverjanje nivoja hladilne tekočine, stanja kontaktov in spojev električne instalacije, menjava olja, menjava oljnega filtra, menjava filtra goriva, čiščenje zračnega filtra, kontrola in nastavitev jermenov, preverjanje delovanja motorja in generatorja.</t>
  </si>
  <si>
    <t>JERMEN MOTORJA</t>
  </si>
  <si>
    <t>NAPENJALEC JERMENA</t>
  </si>
  <si>
    <t>PREDFILTER GORIVA</t>
  </si>
  <si>
    <t>Izvesti je potrebno:  Vizualni pregled vseh sklopov, pregled puščanja spojev, preverjanje nivoja hladilne tekočine, stanja kontaktov in spojev električne instalacije, menjava olja, menjava oljnega filtra, menjava filtra goriva, menjava zračnega filtra, menjava jermena, menjava hladilne tekočine, čiščenje turbopolnilnika, preverjanje delovanja motorja in generatorja.</t>
  </si>
  <si>
    <t>OLJNI FILTER</t>
  </si>
  <si>
    <t>KLINASTI JERMEN</t>
  </si>
  <si>
    <t>Izvesti je potrebno:  Vizualni pregled vseh sklopov, pregled puščanja spojev, stanja kontaktov in spojev električne instalacije, čiščenje in kontrola zračnega filtra, menjava olja, menjava oljnega filtra, menjava filtra goriva, kontrola klinastega jermena, kontrola nivoja hladilne tekočine, preverjanje delovanja motorja in generatorja.</t>
  </si>
  <si>
    <t>Izvesti je potrebno:  Vizualni pregled vseh sklopov, pregled puščanja spojev, stanja kontaktov in spojev električne instalacije, čiščenje in kontrola zračnega filtra, menjava olja, menjava oljnega filtra, menjava filtra goriva, menjava klinastega jermena, nastavitev ventilov, preverjanje delovanja motorja in generatorja.</t>
  </si>
  <si>
    <t>CEVI ZA GORIVO</t>
  </si>
  <si>
    <t>LEECE NEVILLE 8SC3009 ZA</t>
  </si>
  <si>
    <t>KRMILNA ENOTA</t>
  </si>
  <si>
    <t>AP-1500-SC</t>
  </si>
  <si>
    <t>Izvesti je potrebno:  Vizualni pregled vseh sklopov, pregled puščanja spojev, stanja kontaktov in spojev električne instalacije, menjava zračnega filtra, menjava olja, menjava oljnega filtra, menjava filtra goriva, čiščenje sistema hlajenja motorja, preverjanje delovanja motorja in generatorja.</t>
  </si>
  <si>
    <r>
      <t>Izvesti je potrebno:  N</t>
    </r>
    <r>
      <rPr>
        <sz val="11"/>
        <rFont val="Calibri"/>
        <family val="2"/>
        <charset val="238"/>
      </rPr>
      <t>astavitev zračnosti ventilov</t>
    </r>
    <r>
      <rPr>
        <sz val="11"/>
        <color indexed="8"/>
        <rFont val="Calibri"/>
        <family val="2"/>
        <charset val="238"/>
      </rPr>
      <t>, čiščenje in nastavitev vbrizgalnih šob, preverjanje delovanja motorja in generatorja.</t>
    </r>
  </si>
  <si>
    <t>SDMO DX-6000E 5,2 KW</t>
  </si>
  <si>
    <t>Izvesti je potrebno:  Vizualni pregled vseh sklopov, pregled puščanja spojev, stanja kontaktov in spojev električne instalacije, čiščenje zračnega filtra, menjava olja, preverjanje delovanja motorja in generatorja.</t>
  </si>
  <si>
    <t>Izvesti je potrebno:  Vizualni pregled vseh sklopov, pregled puščanja spojev, stanja kontaktov in spojev električne instalacije, menjava vložka zračnega filtra, menjava olja, čiščenje oljnega filtra, menjava filtra za gorivo, čiščenje hladilnih reber, nastavitev zračnosti ventilov, preverjanje črpalke in šobe vbrizga, preverjanje delovanja motorja in generatorja.</t>
  </si>
  <si>
    <t>Izvesti je potrebno:  Vizualni pregled vseh sklopov, pregled puščanja spojev, stanja kontaktov in spojev električne instalacije, menjava vložka zračnega filtra, menjava olja, menjava filtra za olje, menjava filtra za gorivo, čiščenje hladilnih reber, preverjanje delovanja motorja in generatorja.</t>
  </si>
  <si>
    <t>Izvesti je potrebno:  Vizualni pregled vseh sklopov, pregled puščanja spojev, stanja kontaktov in spojev električne instalacije, menjava zračnega filtra, menjava olja, menjava filtra olja, menjava filtra za gorivo, čiščenje hladilnih reber, čiščenje šobe vbrizga, kontrola zračnosti ventilov, čiščenje rezervoarja za gorivo, preverjanje delovanja motorja in generatorja.</t>
  </si>
  <si>
    <t>MARELLI M 7B 250 SCH</t>
  </si>
  <si>
    <t>HATZ 1D80C</t>
  </si>
  <si>
    <t>KIRSCH D54293 TIER</t>
  </si>
  <si>
    <t>Izvesti je potrebno:  Vizualni pregled vseh sklopov, pregled puščanja spojev, stanja kontaktov in spojev električne instalacije, čiščenje zračnega filtra, menjava olja, menjava oljnega filtra,  kontrola zračnosti ventilov, čiščenje sistema zračnega hlajenja, čiščenje zaščitne mrežice na dušilci izpuha, preverjanje delovanja motorja in generatorja.</t>
  </si>
  <si>
    <t>Izvesti je potrebno:  Vizualni pregled vseh sklopov, pregled puščanja spojev, stanja kontaktov in spojev električne instalacije, menjava vložka zračnega filtra, menjava olja, menjava filtra za olje, menjava filtra za gorivo, kontrola zračnosti ventilov, čiščenje sistema zračnega hlajenja, čiščenje zaščitne mrežice na dušilcu izpuha, preverjanje delovanja motorja in generatorja.</t>
  </si>
  <si>
    <t>STUBELJ LDE 143 V 100 KW</t>
  </si>
  <si>
    <t>SINCRO SK 250 SN4</t>
  </si>
  <si>
    <t xml:space="preserve"> IZPUŠNA CEV</t>
  </si>
  <si>
    <t>MICRO JERMEN</t>
  </si>
  <si>
    <t>Izvesti je potrebno:  Vizualni pregled vseh sklopov, pregled puščanja spojev, preverjanje nivoja hladilne tekočine, stanja kontaktov in spojev električne instalacije, preverjanje zračnega filtra, menjava olja, menjava oljnega filtra, nastavitev in preverjanje klinastega jermena, preverjanje delovanja motorja in generatorja.</t>
  </si>
  <si>
    <t>Izvesti je potrebno:  Vizualni pregled vseh sklopov, pregled puščanja spojev, preverjanje nivoja hladilne tekočine, stanja kontaktov in spojev električne instalacije, preverjanje zračnega filtra, menjava olja, menjava oljnega filtra, menjava filtra goriva, nastavitev in preverjanje klinastega jermena, preverjanje delovanja motorja in generatorja.</t>
  </si>
  <si>
    <t>Izvesti je potrebno:  Vizualni pregled vseh sklopov, pregled puščanja spojev, preverjanje nivoja hladilne tekočine, stanja kontaktov in spojev električne instalacije, preverjanje zračnega filtra, menjava olja, menjava oljnega filtra, nastavitev in preverjanje klinastega jermena, nastavitev zračnosti ventilov, preverjanje delovanja motorja in generatorja.</t>
  </si>
  <si>
    <t>KRMILNIK</t>
  </si>
  <si>
    <t>BERNIN BE 24A</t>
  </si>
  <si>
    <t>Izvesti je potrebno:  Vizualni pregled vseh sklopov, pregled puščanja spojev, preverjanje stanja kontaktov in spojev električne instalacije, menjava olja, menjava oljnega filtra, menjava filtra goriva, menjava hladilne tekočine, čiščenje zračnega filtra, kontrola in nastavitev jermenov, preverjanje delovanja motorja in generatorja.</t>
  </si>
  <si>
    <t>30 KW NKT 40-48 THYSSEN-HENSCHEL,KASSEL</t>
  </si>
  <si>
    <t>SEA 30 KW 220/400V</t>
  </si>
  <si>
    <t>Izvesti je potrebno:  Vizualni pregled vseh sklopov, pregled puščanja spojev, preverjanje nivoja hladilne tekočine, stanja kontaktov in spojev električne instalacije, menjava zračnega filtra, menjava olja, menjava oljnega filtra, menjava filtra goriva, nastavitev in po potrebi menjava klinastega jermena, nastavitev zračnosti ventilov, preverjanje zobatega jermena, preverjanje delovanja motorja in generatorja.</t>
  </si>
  <si>
    <t>KONDENZATOR</t>
  </si>
  <si>
    <t>RADE KONČAR AD-3,7-230</t>
  </si>
  <si>
    <t>LOMBARDINI  LDA 450</t>
  </si>
  <si>
    <t>Izvesti je potrebno:  Vizualni pregled vseh sklopov, pregled puščanja spojev, stanja kontaktov in spojev električne instalacije, menjava olja, čiščenje zračnega filtra, čiščenje filtra goriva, preverjanje delovanja motorja in generatorja.</t>
  </si>
  <si>
    <t>Izvesti je potrebno:  Vizualni pregled vseh sklopov, pregled puščanja spojev, stanja kontaktov in spojev električne instalacije, menjava olja, čiščenje zračnega filtra, menjava filtra za gorivo, preverjanje delovanja motorja in generatorja.</t>
  </si>
  <si>
    <t>Izvesti je potrebno:  Vizualni pregled vseh sklopov, pregled puščanja spojev, stanja kontaktov in spojev električne instalacije, menjava olja, čiščenje zračnega filtra, čiščenje filtra goriva, čiščenje hladilnih reber, čiščenje šobe vbrizga, kontrola zračnosti ventilov, čiščenje rezervoarja za gorivo, preverjanje delovanja motorja in generatorja.</t>
  </si>
  <si>
    <t>GROUND POWER UNIT</t>
  </si>
  <si>
    <t>JET-EX5D</t>
  </si>
  <si>
    <t>CUMMINS B4.5-99C</t>
  </si>
  <si>
    <t>HOBART 17,1KW</t>
  </si>
  <si>
    <t>INDIKATOR TEMPERATURE MOTORJA</t>
  </si>
  <si>
    <t>TESNILO POKROVA VENTILOV KPL</t>
  </si>
  <si>
    <t>ČRPALKA NIZKEGA PRITISKA ZA GORIVO</t>
  </si>
  <si>
    <t>PERKINS 2806CE16TAG2</t>
  </si>
  <si>
    <t>BOSCH  G 2400 S</t>
  </si>
  <si>
    <t>SUZUKI V160A</t>
  </si>
  <si>
    <t>MITSUBISHI S4S-61SD</t>
  </si>
  <si>
    <t>Izvesti je potrebno:  Vizualni pregled vseh sklopov, pregled puščanja spojev, stanja kontaktov in spojev električne instalacije, čiščenje in kontrola zračnega filtra, menjava olja, menjava oljnega filtra, kontrola klinastega jermena, kontrola nivoja hladilne tekočine, preverjanje delovanja motorja in generatorja.</t>
  </si>
  <si>
    <t>Izvesti je potrebno:  Vizualni pregled vseh sklopov, pregled puščanja spojev, stanja kontaktov in spojev električne instalacije, čiščenje in kontrola zračnega filtra, menjava olja, menjava oljnega filtra, menjava filtra goriva, kontrola klinastega jermena, preverjanje delovanja motorja in generatorja.</t>
  </si>
  <si>
    <t>Izvesti je potrebno:  Vizualni pregled vseh sklopov, pregled puščanja spojev, stanja kontaktov in spojev električne instalacije, menjava zračnega filtra, menjava olja, menjava oljnega filtra, menjava filtra goriva, kontrola klinastega jermena, preverjanje delovanja motorja in generatorja.</t>
  </si>
  <si>
    <t>Izvesti je potrebno:  Vizualni pregled vseh sklopov, pregled puščanja spojev, stanja kontaktov in spojev električne instalacije, MENJAVA zračnega filtra, menjava olja, menjava oljnega filtra, menjava filtra goriva, kontrola klinastega jermena, menjava hladilne tekočine (na 2 leti, neodvisno od št. ur),  menjava zračnega filtra, nastavitev ventilov, čiščenje in nastavitev vbrizgalnih šob, čiščenje notranjosti hladilnika, čiščenej rezervoarja za gorivo, preverjanje delovanja motorja in generatorja.</t>
  </si>
  <si>
    <t>Kataloška številka proizvajalca</t>
  </si>
  <si>
    <t>kpl</t>
  </si>
  <si>
    <t>SERVIS NA 150 UR</t>
  </si>
  <si>
    <t>SERVIS NA 300 UR</t>
  </si>
  <si>
    <t>SERVIS NA 600 UR</t>
  </si>
  <si>
    <t>MERITVE VARNOSTI EL. OPREME</t>
  </si>
  <si>
    <t>VREDNOST SERVISNE URE ZA POPRAVILA</t>
  </si>
  <si>
    <t>h</t>
  </si>
  <si>
    <t>SERVISNA URA</t>
  </si>
  <si>
    <t>MERITVE VARNOSTI ELEKTRIČNE OPREME AGREGATA</t>
  </si>
  <si>
    <t>l</t>
  </si>
  <si>
    <t>TEHNIČNI PODATKI</t>
  </si>
  <si>
    <t>SERVIS NA 100 UR</t>
  </si>
  <si>
    <t>SERVIS NA 200 UR</t>
  </si>
  <si>
    <t xml:space="preserve">  </t>
  </si>
  <si>
    <t>SERVIS NA 500 UR</t>
  </si>
  <si>
    <t>SERVIS NA 1000 UR</t>
  </si>
  <si>
    <t>SERVIS NA 900 UR</t>
  </si>
  <si>
    <t>SERVIS NA 1200 UR</t>
  </si>
  <si>
    <t>SERVIS NA 1800 UR</t>
  </si>
  <si>
    <t>SERVIS NA 250 UR</t>
  </si>
  <si>
    <t>SERVIS NA 450 UR</t>
  </si>
  <si>
    <t>SERVIS NA 1500 UR</t>
  </si>
  <si>
    <t>SERVIS NA 400 UR</t>
  </si>
  <si>
    <t>Izvesti je potrebno:  Vizualni pregled vseh sklopov, pregled puščanja spojev, preverjanje nivoja hladilne tekočine, stanja kontaktov in spojev električne instalacije, menjava olja, menjava oljnega filtra, menjava filtra goriva, čiščenje zračnega filtra, kontrola in nastavitev jermenov, nastavitev vbrizgalnih šob, preverjanje delovanja motorja in generatorja.</t>
  </si>
  <si>
    <t>IVECO NEF45 AM1A</t>
  </si>
  <si>
    <t>GP 60 I/S2</t>
  </si>
  <si>
    <t>IVECO NEF45 SM1</t>
  </si>
  <si>
    <t>MECCALTE ECO 32 2L/4</t>
  </si>
  <si>
    <t>KIRSCH G2 DLPME; 2,2 KVA, DIESEL</t>
  </si>
  <si>
    <t>Izvesti je potrebno:  Vizualni pregled vseh sklopov, pregled puščanja spojev, preverjanje nivoja hladilne tekočine, stanja kontaktov in spojev električne instalacije, čiščenje zračnega filtra, menjava olja, menjava oljnega filtra, preverjanje in nastavitev klinastega jermena, preverjanje delovanja motorja in generatorja.</t>
  </si>
  <si>
    <r>
      <t xml:space="preserve">Izvesti je potrebno:  Vizualni pregled vseh sklopov, pregled puščanja spojev, preverjanje nivoja hladilne tekočine, stanja kontaktov in spojev električne instalacije, menjava zračnega filtra, menjava olja, menjava oljnega filtra, menjava filtra goriva, menjava predfiltra črpalke za gorivo, preverjanje in nastavitev klinastega jermena, </t>
    </r>
    <r>
      <rPr>
        <sz val="11"/>
        <color indexed="8"/>
        <rFont val="Calibri"/>
        <family val="2"/>
        <charset val="238"/>
      </rPr>
      <t>preverjanje zobatega jermena, preverjanje delovanja motorja in generatorja.</t>
    </r>
  </si>
  <si>
    <t>Izvesti je potrebno:  Vizualni pregled vseh sklopov, pregled puščanja spojev, preverjanje nivoja hladilne tekočine, stanja kontaktov in spojev električne instalacije, menjava olja, menjava oljnega filtra, menjava filtra goriva, menjava zračnega filtra, menjava klinastih jermenov, nastavitev vbrizgalnih šob, nastavitev ventilov, preverjanje delovanja motorja in generatorja.</t>
  </si>
  <si>
    <t>Izvesti je potrebno:  Vizualni pregled vseh sklopov, pregled puščanja spojev, stanja kontaktov in spojev električne instalacije, čiščenje in kontrola zračnega filtra, menjava olja, menjava oljnega filtra, menjava filtra goriva, menjava klinastega jermena, menjava hladilne tekočine, menjava cevi za gorivo, menjava zračnega filtra, nastavitev ventilov, čiščenje in nastavitev vbrizgalnih šob, čiščenje notranjosti hladilnika, čiščenje rezervoarja za gorivo, preverjanje delovanja motorja in generatorja.</t>
  </si>
  <si>
    <t>JOHN DEERE 6068 TF258</t>
  </si>
  <si>
    <t>MARELLI MJB 225 LA4</t>
  </si>
  <si>
    <t>Izvesti je potrebno:  Vizualni pregled vseh sklopov, pregled puščanja spojev, preverjanje nivoja hladilne tekočine, stanja kontaktov in spojev električne instalacije, menjava zračnega filtra, menjava olja, menjava oljnega filtra, menjava filtra goriva, menjava predfiltra črpalke za gorivo, preverjanje in nastavitev klinastega jermena,   preverjanje delovanja motorja in generatorja.</t>
  </si>
  <si>
    <t>Izvesti je potrebno:  Vizualni pregled vseh sklopov, pregled puščanja spojev, preverjanje nivoja hladilne tekočine, stanja kontaktov in spojev električne instalacije, čiščenje zračnega filtra, menjava olja, menjava oljnega filtra, čiščenje ventilov, preverjanje in nastavitev klinastega jermena, preverjanje delovanja motorja in generatorja.</t>
  </si>
  <si>
    <t>Izvesti je potrebno:  Vizualni pregled vseh sklopov, pregled puščanja spojev, preverjanje nivoja hladilne tekočine, stanja kontaktov in spojev električne instalacije, menjava zračnega filtra, menjava olja, menjava oljnega filtra, preverjanje in nastavitev klinastega jermena, menjava hladilne tekočine, preverjanje delovanja motorja in generatorja.</t>
  </si>
  <si>
    <t>Izvesti je potrebno:  Vizualni pregled vseh sklopov, pregled puščanja spojev, preverjanje nivoja hladilne tekočine, stanja kontaktov in spojev električne instalacije, menjava zračnega filtra, menjava olja, menjava oljnega filtra, menjava filtra goriva, menjava predfiltra črpalke za gorivo, čiščenje ventilov, preverjanje vbrizgalnih šob, preverjanje turbopolnilca, generalno preverjanje motorja in celotne opreme na motorju, preverjanje in nastavitev klinastega jermena,   preverjanje delovanja motorja in generatorja.</t>
  </si>
  <si>
    <t>SERVIS NA 800 UR</t>
  </si>
  <si>
    <t>SERVIS NA 2000 UR</t>
  </si>
  <si>
    <t>SERVIS NA 2400 UR</t>
  </si>
  <si>
    <t>TERMOSTAT HLADILNE TEKOČINE</t>
  </si>
  <si>
    <t>SERVIS NA 3000 UR</t>
  </si>
  <si>
    <t>KIRSCH NE GDHAE, KIRSCH D-12-4-DHAEIWFH</t>
  </si>
  <si>
    <t>69814, 71875</t>
  </si>
  <si>
    <t>ZAGANJALNIK</t>
  </si>
  <si>
    <t>HLADILNIK</t>
  </si>
  <si>
    <t>ROČNA ČRPALKA GORIVA</t>
  </si>
  <si>
    <t>SENZOR NIVOJA HLADILNE TEKOČINE</t>
  </si>
  <si>
    <t>MERILNIK NIVOJA GORIVA</t>
  </si>
  <si>
    <t>CEV ZA GORIVO</t>
  </si>
  <si>
    <t>m</t>
  </si>
  <si>
    <t>KOMBINIRANO ZAŠČITNO STIKALO</t>
  </si>
  <si>
    <t>Izvesti je potrebno:  Vizualni pregled vseh sklopov, pregled puščanja spojev, stanja kontaktov in spojev električne instalacije, čiščenje vložka zračnega filtra, pregled zračnosti elektrod na vžigalni svečki, preverjanje delovanja motorja in generatorja.</t>
  </si>
  <si>
    <t>NASTAVITEV VBRIZGALNIH ŠOB</t>
  </si>
  <si>
    <t>NASTAVITEV VENTILOV</t>
  </si>
  <si>
    <t>ČIŠČENJE TURBOPOLNILNIKA</t>
  </si>
  <si>
    <t>ČIŠČENJE IN NASTAVITEV VENTILOV</t>
  </si>
  <si>
    <t>MECCALTE</t>
  </si>
  <si>
    <t>Izvesti je potrebno:  Vizualni pregled vseh sklopov, pregled puščanja spojev, preverjanje nivoja hladilne tekočine, stanja kontaktov in spojev električne instalacije, menjava olja, menjava oljnega filtra, menjava filtra goriva, menjava zračnega filtra, menjava jermena, menjava hladilne tekočine,  preverjanje delovanja motorja in generatorja.</t>
  </si>
  <si>
    <t>Izvesti je potrebno:  Vizualni pregled vseh sklopov, pregled puščanja spojev, preverjanje nivoja hladilne tekočine, stanja kontaktov in spojev električne instalacije, menjava olja, menjava oljnega filtra, menjava filtra goriva, menjava zračnega filtra, menjava jermena, menjava hladilne tekočine,  čiščenje turbopolnilnika, preverjanje delovanja motorja in generatorja.</t>
  </si>
  <si>
    <t>Izvesti je potrebno:  Vizualni pregled vseh sklopov, pregled puščanja spojev, stanja kontaktov in spojev električne instalacije, čiščenje vložka zračnega filtra, pregled zračnosti elektrod na vžigalni svečki, menjava olja, preverjanje delovanja motorja in generatorja.</t>
  </si>
  <si>
    <t>Izvesti je potrebno:  Vizualni pregled vseh sklopov, pregled puščanja spojev, stanja kontaktov in spojev električne instalacije, menjava olja, čiščenje vložka zračnega filtra, pregled zračnosti elektrod na vžigalni svečki, preverjanje delovanja motorja in generatorja.</t>
  </si>
  <si>
    <t>Izvesti je potrebno:  Vizualni pregled vseh sklopov, pregled puščanja spojev, stanja kontaktov in spojev električne instalacije, čiščenje in kontrola zračnega filtra, menjava olja, menjava oljnega filtra, menjava filtra goriva, kontrola klinastega jermena, menjava hladilne tekočine (na 2 leti, neodvisno od št. ur),  menjava zračnega filtra, nastavitev ventilov, čiščenje in nastavitev vbrizgalnih šob, čiščenje notranjosti hladilnika, čiščenje rezervoarja za gorivo, preverjanje delovanja motorja in generatorja.</t>
  </si>
  <si>
    <t>OLJE (ustrezno standardu API SJ/CF,  SAE 10W-40)</t>
  </si>
  <si>
    <t>OLJE (ustrezno standardu API SJ,  SAE 10W-40)</t>
  </si>
  <si>
    <t>OLJE (ustrezno standardu API SJ/CF, MIL-L_2104C, ACEA A3-98;b3-98,MB229.1,  SAE 10W-40)</t>
  </si>
  <si>
    <t>OLJE (ustrezno standardu DQC II, ACEA E3-96/E5-02, API CG-4/CH-4 SAE 10W-40)</t>
  </si>
  <si>
    <t>OLJE (ustrezno standardu ACEA E3-96, ACEA E2-96, API CF4, MIL L 2104E
 SAE 10W-40)</t>
  </si>
  <si>
    <t>OLJE (ustrezno standardu API SJ/CF, ACEA A3-96 B3-96 SAE 10W-40)</t>
  </si>
  <si>
    <t>OLJE (ustrezno standardu ACEA B2/E2, API CD/CE/CF/CF-4/CG-4 ali boljše SAE 10W-40)</t>
  </si>
  <si>
    <t>OLJE (ustrezno standardu ACEA E7, E5, E3;  API CI-4, CH-4, CG-4 SAE 15W-40)</t>
  </si>
  <si>
    <t>OLJE (ustrezno standardu ACEA E2, API CF4 SAE 10W-40)</t>
  </si>
  <si>
    <t>OLJE (ustrezno standardu ACEA E2, E3;  API CF-4, CG-4 SAE 10W-40)</t>
  </si>
  <si>
    <t>OLJE (ustrezno standardu API CG-4, CH-4 SAE 10W-40)</t>
  </si>
  <si>
    <t>OLJE (ustrezno standardu API SJ/CF SAE 10W-40)</t>
  </si>
  <si>
    <t>OLJE (ustrezno standardu API CC ali boljše SAE 10W-40)</t>
  </si>
  <si>
    <t>OLJE (ustrezno standardu ACEA E2, API CF4SAE 10W-40)</t>
  </si>
  <si>
    <t>OLJE (ustrezno standardu ACEA E3 - E5, API CF - CH4, MIL-L-2104F SAE 10W-40)</t>
  </si>
  <si>
    <t>OLJE (ustrezno standardu API SJ/CF, MIL-L-2104E SAE 15W-40)</t>
  </si>
  <si>
    <t>OLJE (ustrezno standardu API SG/CF SAE 15W-40)</t>
  </si>
  <si>
    <t>KOS</t>
  </si>
  <si>
    <t>SKUPNA OCENJENA CENA ZA 48 MESECEV  - AVTOMATSKI SEŠTEVEK - NE SPREMINJAJ</t>
  </si>
  <si>
    <t>Okvirna količina</t>
  </si>
  <si>
    <t>Okvirna količina za 48 mesecev</t>
  </si>
  <si>
    <r>
      <t xml:space="preserve">Količina </t>
    </r>
    <r>
      <rPr>
        <sz val="10"/>
        <color indexed="8"/>
        <rFont val="Calibri"/>
        <family val="2"/>
        <charset val="238"/>
      </rPr>
      <t>(za 1 servis)</t>
    </r>
  </si>
  <si>
    <t>A:   SEZNAM REZERVNIH DELOV ZA PONUDBO:</t>
  </si>
  <si>
    <t>B:   VREDNOST SERVISNE URE ZA POPRAVILA:</t>
  </si>
  <si>
    <t>C:   IZVEDBA REDNEGA SERVISA NA 150 UR:</t>
  </si>
  <si>
    <t>C:   IZVEDBA REDNEGA SERVISA NA 300 UR:</t>
  </si>
  <si>
    <t>C:   IZVEDBA REDNEGA SERVISA NA 600 UR:</t>
  </si>
  <si>
    <t>C:   IZVEDBA REDNEGA SERVISA NA 150 UR ALI 1X LETNO:</t>
  </si>
  <si>
    <t>C:   IZVEDBA REDNEGA SERVISA NA 100 UR:</t>
  </si>
  <si>
    <t>C:   IZVEDBA REDNEGA SERVISA NA 200 UR:</t>
  </si>
  <si>
    <t>C:   IZVEDBA REDNEGA SERVISA NA 500 UR:</t>
  </si>
  <si>
    <t>C:   IZVEDBA REDNEGA SERVISA NA 300 UR ALI 1 x LETNO:</t>
  </si>
  <si>
    <t>C:   IZVEDBA REDNEGA SERVISA NA 600 UR ALI 1 x LETNO:</t>
  </si>
  <si>
    <t>C:   IZVEDBA REDNEGA SERVISA NA 250 UR ALI 1X LETNO:</t>
  </si>
  <si>
    <t>C:   IZVEDBA REDNEGA SERVISA NA 400 UR:</t>
  </si>
  <si>
    <t>Proizvajalec ponujenega
rezervnega dela</t>
  </si>
  <si>
    <t>REZERVNI DELI</t>
  </si>
  <si>
    <t>D:   MERITVE VARNOSTI ELEKTRIČNE OPREME AGREGATA:</t>
  </si>
  <si>
    <t>meritev</t>
  </si>
  <si>
    <r>
      <t xml:space="preserve">SKUPAJ (podatek za ocenjevanje):
</t>
    </r>
    <r>
      <rPr>
        <b/>
        <sz val="9"/>
        <color indexed="8"/>
        <rFont val="Calibri"/>
        <family val="2"/>
        <charset val="238"/>
      </rPr>
      <t>(prepiše se ga tudi v Prilogo 2)</t>
    </r>
  </si>
  <si>
    <t>AGREGAT LDE 226 I</t>
  </si>
  <si>
    <t>LDE 226 I</t>
  </si>
  <si>
    <t>C:   IZVEDBA REDNEGA SERVISA NA 12 MESECEV:</t>
  </si>
  <si>
    <t>OLJE: ustrezno standardu ACEA E3-96, ACEA E2-96, API CF4, MIL L 2104E
 SAE 10W-40</t>
  </si>
  <si>
    <t>POTROŠNJI MATERIAL</t>
  </si>
  <si>
    <t>PM</t>
  </si>
  <si>
    <t>1HD</t>
  </si>
  <si>
    <t>Izvesti je potrebno:  Pregled stikalne omarice, mehansko in električno stanje vtičnic, zaščitnih kontaktov, zaščitnega stikala s pokrovom itd., stanje vijačnih in vtičnih povezav ter vseh spojev električne instalacije. Na vgrajenih delih in izolaciji vodnikov preveriti, da ni prišlo do termično pogojenih sprememb ali do poškodb površine zaradi morebitne prisotnosti kondenzirane vlage (korozijske poškodbe) oz.  kakršnihkoli mehanskih in drugih poškodb. Kontrola zaščitnega vodnika, kontrola izolacijske upornosti in funkcionalni preizkus agregata. Izdaja potrdila o opravljenih meritvah in o brezhibnosti električne opreme agregata.</t>
  </si>
  <si>
    <t>SERVIS NA 12 MESECEV</t>
  </si>
  <si>
    <t>AGREGAT LDE 66 I</t>
  </si>
  <si>
    <t>LDE 66 I</t>
  </si>
  <si>
    <t>Izvesti je potrebno:  Vizualni pregled vseh sklopov, pregled puščanja spojev, preverjanje nivoja hladilne tekočine, stanja kontaktov in spojev električne instalacije, menjava olja, menjava oljnega filtra, čiščenje zračnega filtra, kontrola in nastavitev klinastega jermena, preverjanje delovanja motorja in generatorja.</t>
  </si>
  <si>
    <t>AGREGAT FM3 - 160AD</t>
  </si>
  <si>
    <t>FM3 - 160AD</t>
  </si>
  <si>
    <t>Izvesti je potrebno:  Vizualni pregled vseh sklopov, pregled puščanja spojev, preverjanje nivoja hladilne tekočine, stanja kontaktov in spojev električne instalacije, menjava olja, menjava oljnega filtra, čiščenje zračnega filtra, kontrola in nastavitev jermenov, preverjanje delovanja motorja in generatorja.</t>
  </si>
  <si>
    <t>AGREGAT P80S</t>
  </si>
  <si>
    <t>P80S</t>
  </si>
  <si>
    <t>ČRPALKA ZA GORIVO ELEKTRIČNA</t>
  </si>
  <si>
    <t>ZRAČNI FILTER PRIMARNI</t>
  </si>
  <si>
    <t>ZRAČNI FILTER SEKUNDARNI</t>
  </si>
  <si>
    <t>OLJE: API CG - 4 ali API CH - 4</t>
  </si>
  <si>
    <t>OLJE: ustrezno standardu ACEA E2, E3;  API CF-4, CG-4 SAE 10W-40</t>
  </si>
  <si>
    <t>AGREGAT DE4028.1</t>
  </si>
  <si>
    <t>DE4028.1</t>
  </si>
  <si>
    <t>AGREGAT VM3 - 250AD</t>
  </si>
  <si>
    <t>VM3 - 250AD</t>
  </si>
  <si>
    <t>OLJE: VDS-3, VDS-2, ali ACEA E7/E5/E3 ali API CI-4/CH-4/CG-4, DHD-1</t>
  </si>
  <si>
    <t>VOLVO PENTA</t>
  </si>
  <si>
    <t xml:space="preserve">OLJE: VDS-2 ali ACEA E3/E2 ali API CF-4/CG-4 </t>
  </si>
  <si>
    <t>AGREGAT MAN MAYBACH MB</t>
  </si>
  <si>
    <t>MAN MAYBACH MB</t>
  </si>
  <si>
    <t>OLJE: API CG-4/CH-4 ali ACEA E2-96</t>
  </si>
  <si>
    <t>AGREGAT TEGRAD VM 4185</t>
  </si>
  <si>
    <t>VM 4185</t>
  </si>
  <si>
    <t>OLJE: API CF/CG-4/CH-4/CI-4 ali ACEA A3/B4</t>
  </si>
  <si>
    <t>TORPEDO_RADE KONČAR</t>
  </si>
  <si>
    <t>TORPEDO</t>
  </si>
  <si>
    <t>OLJE: ustrezno standardu API SJ/CF SAE 10W-40</t>
  </si>
  <si>
    <t>AGREGAT MERCEDES BENZ_ULJANIK</t>
  </si>
  <si>
    <t>AGD 811 - 8V396 TC32 K 2698</t>
  </si>
  <si>
    <t>AGREGAT PERKINS_LEROY SOMER</t>
  </si>
  <si>
    <t>PERKINS_LEROY SOMER</t>
  </si>
  <si>
    <t>OLJE: API CD/SE ali CCMC D4</t>
  </si>
  <si>
    <t>AGREGAT PERKINS_CTM</t>
  </si>
  <si>
    <t>P60</t>
  </si>
  <si>
    <t>AGREGAT LDE 50 WD</t>
  </si>
  <si>
    <t>LDE 50 WD</t>
  </si>
  <si>
    <t>OLJE: API CC/CD/CD-II/CE</t>
  </si>
  <si>
    <t>DEUTZ</t>
  </si>
  <si>
    <t>AGREGAT TORPEDO ULJANIK</t>
  </si>
  <si>
    <t>AGD 351 - 2FP 624A-K3072</t>
  </si>
  <si>
    <t>FAMOS 6 VALJNI</t>
  </si>
  <si>
    <t>C:   IZVEDBA REDNEGA SERVISA  NA 12 MESECEV:</t>
  </si>
  <si>
    <t>AGREGAT GINAULT GPU</t>
  </si>
  <si>
    <t>GB 60/20V3</t>
  </si>
  <si>
    <t>GUINAULT AB 180</t>
  </si>
  <si>
    <t>GB 3/2 (703A94620722)</t>
  </si>
  <si>
    <t>KOHLER KD 440</t>
  </si>
  <si>
    <t>GUINAULT AB 100 BRUSHLESS</t>
  </si>
  <si>
    <t>OLJE (ustrezno standardu API CF - 4, ACEA E2/B2, MIL - L - 46152, SAE 15W-40)</t>
  </si>
  <si>
    <t>GB 45/20V5</t>
  </si>
  <si>
    <t>DEUTZ TD2011L04I</t>
  </si>
  <si>
    <t>IVECO - F4AE0685A</t>
  </si>
  <si>
    <t>SINCRO - SK 250 MM-4</t>
  </si>
  <si>
    <t>IVECO - 8061 I 06.05</t>
  </si>
  <si>
    <t>IVECO - NEF67TM3A.S500</t>
  </si>
  <si>
    <t>SINCRO - SK225 SM - 4</t>
  </si>
  <si>
    <t>PERKINS - 2516/1500</t>
  </si>
  <si>
    <t>MARELLI - MJB 225SA4 B</t>
  </si>
  <si>
    <t>MOTOR - TIP</t>
  </si>
  <si>
    <t>GENERATOR-TIP</t>
  </si>
  <si>
    <t>LEROY SOMER - TC 116144</t>
  </si>
  <si>
    <t>VOLVO PENTA - TAD 734 GE</t>
  </si>
  <si>
    <t>SINCRO - SK 250 LS-4</t>
  </si>
  <si>
    <t>MAN MAYBACH MB - OV 396</t>
  </si>
  <si>
    <t>ULJANIK - AGD581-6V396TC31-1669</t>
  </si>
  <si>
    <t>VM MOTORI - SUN4105IE</t>
  </si>
  <si>
    <t>TORPEDO -  B558ZA</t>
  </si>
  <si>
    <t>RADE KONČAR - 4S280 M65 - 4 - MC</t>
  </si>
  <si>
    <t>AGREGAT TORPEDO - RADE KONČAR</t>
  </si>
  <si>
    <t>MB - 8 V 396</t>
  </si>
  <si>
    <t>ULJANIK - S8 10 4 - K 1876</t>
  </si>
  <si>
    <t>PERKINS - D3.152.4</t>
  </si>
  <si>
    <t>LEROY SOMER - LSA 41.2 M6A C1</t>
  </si>
  <si>
    <t>PERKINS - P60</t>
  </si>
  <si>
    <t>D226B- 3D</t>
  </si>
  <si>
    <t>LINZ ELECTRIC - PR018L F/4</t>
  </si>
  <si>
    <t>ULJANIK - S3 04 4 - K 2469</t>
  </si>
  <si>
    <t>DEUTZ BF4L2011</t>
  </si>
  <si>
    <t>MATISA TIP P500 M</t>
  </si>
  <si>
    <t>FILTER ZRAKA</t>
  </si>
  <si>
    <t>TERMOSTAT S TESNILI</t>
  </si>
  <si>
    <t>ČRPALKA GORIVA</t>
  </si>
  <si>
    <t>TESNILO GLAVE MOTORJA</t>
  </si>
  <si>
    <t>C:   IZVEDBA REDNEGA SERVISA  1 X NA LETO:</t>
  </si>
  <si>
    <t>Izvesti je potrebno:  Vizualni pregled vseh sklopov in kontrola vseh tekočin, pregled puščanja spojev, stanja kontaktov in spojev električne instalacije, preverjanje zračnega filtra, menjava olja, menjava oljnega filtra, menjava filtrov goriva, preverjanje specifične teže in PH vrednosti hladilne tekočine oz. po potrebi menjava hladilne tekočine, preverjanje stanja in napetosti jermenov alternatorja in ventilatorja, preverjanje amortizerjev, preverjanje delovanja motorja in sistema.</t>
  </si>
  <si>
    <t>FILTER OLJA by PASS</t>
  </si>
  <si>
    <t>JERMEN VENTILATORJA MOTORJA</t>
  </si>
  <si>
    <t>JERMEN ALTERNATORJA MOTORJA</t>
  </si>
  <si>
    <t>INJKTOR S TESNILI</t>
  </si>
  <si>
    <t>ČRPALKA VODE</t>
  </si>
  <si>
    <t>ČRPALKA OLJA</t>
  </si>
  <si>
    <t>HONDA E 300W</t>
  </si>
  <si>
    <t>HONDA GE</t>
  </si>
  <si>
    <t>EG 300</t>
  </si>
  <si>
    <t>HONDA E 800W</t>
  </si>
  <si>
    <t>EG 800</t>
  </si>
  <si>
    <t>ELEKTRIČNI DIESEL JDM2-120 R</t>
  </si>
  <si>
    <t>ULJANIK - S3 313 4 - K4760</t>
  </si>
  <si>
    <t>ITW GSE 4400</t>
  </si>
  <si>
    <t>Cummins QSB-4.5</t>
  </si>
  <si>
    <t>ACE4490528TT3-EX</t>
  </si>
  <si>
    <t>21, 23, 26</t>
  </si>
  <si>
    <t>AGREGAT Ground Power Unit 90 KVA</t>
  </si>
  <si>
    <t>HONDA E 1500W</t>
  </si>
  <si>
    <t xml:space="preserve">Količina </t>
  </si>
  <si>
    <t>EG 1500</t>
  </si>
  <si>
    <t>3700, 3701</t>
  </si>
  <si>
    <t>HONDA E 2200 W</t>
  </si>
  <si>
    <t>E 1900</t>
  </si>
  <si>
    <t>E 2200</t>
  </si>
  <si>
    <t>HONDA E 1900W</t>
  </si>
  <si>
    <t>GRUPPI ELETTROGENI SRL</t>
  </si>
  <si>
    <t>3300IE</t>
  </si>
  <si>
    <t>230V AC/50Hz</t>
  </si>
  <si>
    <t>C:   IZVEDBA REDNEGA SERVISA NA 300 UR ALI 1X LETNO:</t>
  </si>
  <si>
    <t>MG7000M</t>
  </si>
  <si>
    <t>TM2M-12,5R</t>
  </si>
  <si>
    <t>BM2M-25R</t>
  </si>
  <si>
    <t>LDEM 14 P</t>
  </si>
  <si>
    <t>BM2M - 34R</t>
  </si>
  <si>
    <t>BAUDOUIN 4M06G8D0/S</t>
  </si>
  <si>
    <t>BAUDOUIN 4M06G35/5</t>
  </si>
  <si>
    <t>BM2M - 60R</t>
  </si>
  <si>
    <t>BAUDOUIN 4M10G2D0/S</t>
  </si>
  <si>
    <t>LDEM 66 I</t>
  </si>
  <si>
    <t>BM4-350ADPA</t>
  </si>
  <si>
    <t>BAUDOUIN 6M21G2D0/S</t>
  </si>
  <si>
    <t>C.GEN MYI4FS</t>
  </si>
  <si>
    <t>BM4-600ADPA</t>
  </si>
  <si>
    <t>BAUDOUIN 8M21G660/5</t>
  </si>
  <si>
    <t>C.GEN MYI5E</t>
  </si>
  <si>
    <t>FE440 S1-SX</t>
  </si>
  <si>
    <t>SCANIA DC 13 072A</t>
  </si>
  <si>
    <t>Mecc alte ECO40 1S4</t>
  </si>
  <si>
    <t>C.GEN MYI224E</t>
  </si>
  <si>
    <t>C.GEN MYI184H</t>
  </si>
  <si>
    <t>Mecc alte</t>
  </si>
  <si>
    <t>STANFORD - UC0224E16</t>
  </si>
  <si>
    <t>SINCRO</t>
  </si>
  <si>
    <t>292FAE</t>
  </si>
  <si>
    <t>MARANELLO GENERATORS V40</t>
  </si>
  <si>
    <t>ADS33134-B559Z-AT-K.4</t>
  </si>
  <si>
    <t>DEUTZ BF4M 1012</t>
  </si>
  <si>
    <t>PERKINS 403A-15</t>
  </si>
  <si>
    <t>IVECO NEF45AM1A.S500</t>
  </si>
  <si>
    <t>Mecc alte ECP322S4</t>
  </si>
  <si>
    <t>IVECO NEF45SM1A.S500</t>
  </si>
  <si>
    <t>Mecc alte ECP322M4</t>
  </si>
  <si>
    <t>LDEM 40 I</t>
  </si>
  <si>
    <t>CUMMINS</t>
  </si>
  <si>
    <t>TDS FB 2200</t>
  </si>
  <si>
    <t>EISEMANN BSK</t>
  </si>
  <si>
    <t>6 DE RSS CUBE</t>
  </si>
  <si>
    <t>AGREGAT HIPERBARIČNA KOMORA</t>
  </si>
  <si>
    <t>AGREGAT ENDERESS SVETILNI STOLP</t>
  </si>
  <si>
    <t>EFA 850</t>
  </si>
  <si>
    <t>KUBOTA 1J952</t>
  </si>
  <si>
    <t>TEC 300 EV</t>
  </si>
  <si>
    <t xml:space="preserve">AGREGAT DOMETIC </t>
  </si>
  <si>
    <t>HATZ</t>
  </si>
  <si>
    <t>AGREGAT RADAR GIRAFE</t>
  </si>
  <si>
    <t>ERICSSON LME</t>
  </si>
  <si>
    <t>D:   IZVEDBA REDNEGA SERVISA NA 300 UR:</t>
  </si>
  <si>
    <t>E:   IZVEDBA REDNEGA SERVISA NA 600 UR:</t>
  </si>
  <si>
    <t>F:   MERITVE VARNOSTI ELEKTRIČNE OPREME AGREGATA:</t>
  </si>
  <si>
    <t>D:   IZVEDBA REDNEGA SERVISA NA 200 UR:</t>
  </si>
  <si>
    <t>D:   IZVEDBA REDNEGA SERVISA NA 1000 UR:</t>
  </si>
  <si>
    <t>E:   MERITVE VARNOSTI ELEKTRIČNE OPREME AGREGATA:</t>
  </si>
  <si>
    <t>D:   IZVEDBA REDNEGA SERVISA NA 900 UR:</t>
  </si>
  <si>
    <t>E:   IZVEDBA REDNEGA SERVISA NA 1200 UR ALI NA 2 LETI:</t>
  </si>
  <si>
    <t>D:   IZVEDBA REDNEGA SERVISA NA 1200 UR ALI NA 2 LETI:</t>
  </si>
  <si>
    <t>E:   IZVEDBA REDNEGA SERVISA NA 1800 UR:</t>
  </si>
  <si>
    <t>D:   IZVEDBA REDNEGA SERVISA NA 500 UR:</t>
  </si>
  <si>
    <t>E:   IZVEDBA REDNEGA SERVISA NA 1000 UR ALI NA 2 LETI:</t>
  </si>
  <si>
    <t>E:   IZVEDBA REDNEGA SERVISA NA 1500 UR:</t>
  </si>
  <si>
    <t>D:   IZVEDBA REDNEGA SERVISA NA 800 UR:</t>
  </si>
  <si>
    <t>E:   IZVEDBA REDNEGA SERVISA NA 1200 UR:</t>
  </si>
  <si>
    <t>F:   IZVEDBA REDNEGA SERVISA NA 2000 UR:</t>
  </si>
  <si>
    <t>G:   IZVEDBA REDNEGA SERVISA NA 2400 UR:</t>
  </si>
  <si>
    <t>H:   MERITVE VARNOSTI ELEKTRIČNE OPREME AGREGATA:</t>
  </si>
  <si>
    <t>D:   IZVEDBA REDNEGA SERVISA NA 400 UR:</t>
  </si>
  <si>
    <t>D:   IZVEDBA REDNEGA SERVISA NA 600 UR:</t>
  </si>
  <si>
    <t>D:   IZVEDBA REDNEGA SERVISA NA 1200 UR:</t>
  </si>
  <si>
    <t>D:   IZVEDBA REDNEGA SERVISA NA 450 UR:</t>
  </si>
  <si>
    <t xml:space="preserve">SENZOR PRITISKA OLJA </t>
  </si>
  <si>
    <t>E   IZVEDBA REDNEGA SERVISA NA 1200 UR ALI NA 2 LETI:</t>
  </si>
  <si>
    <t>F   MERITVE VARNOSTI ELEKTRIČNE OPREME AGREGATA:</t>
  </si>
  <si>
    <t xml:space="preserve">JERMEN SISTEMA </t>
  </si>
  <si>
    <t xml:space="preserve">FILTER GORIVA </t>
  </si>
  <si>
    <t xml:space="preserve">FILTER ZA GORIVO </t>
  </si>
  <si>
    <t>JERMEN SISTEMA</t>
  </si>
  <si>
    <t xml:space="preserve">ZRAČNI FILTER </t>
  </si>
  <si>
    <t>FILETER GORIVA</t>
  </si>
  <si>
    <t>LDE 187 I</t>
  </si>
  <si>
    <t xml:space="preserve">IVECO NEF 67 TM4.S500 </t>
  </si>
  <si>
    <t>MARELLI MOTORI MXB-E 250 SA4</t>
  </si>
  <si>
    <t>AGREGAT SVETLOBNI STOLP 8 M</t>
  </si>
  <si>
    <t>TORPEDO - ADS 33134- B559Z-AT-K 4782</t>
  </si>
  <si>
    <t xml:space="preserve">
SKUPAJ (podatek za ocenjevanje):
</t>
  </si>
  <si>
    <t xml:space="preserve">
SKUPAJ (podatek za ocenjevanje:
</t>
  </si>
  <si>
    <t xml:space="preserve">SKUPAJ (podatek za ocenjevanje):
SKUPAJ (podatek za ocenjevanje):
</t>
  </si>
  <si>
    <t xml:space="preserve">
SKUPAJ (podatek zaocenjevanje):
</t>
  </si>
  <si>
    <t xml:space="preserve">SKUPAJ (Podatek za ocenjevanje):
SKUPAJ (podatek za ocenjevanje):
</t>
  </si>
  <si>
    <t xml:space="preserve">AGREGAT </t>
  </si>
  <si>
    <t>VOLVO/MARGEN</t>
  </si>
  <si>
    <t>MARGEN/P300</t>
  </si>
  <si>
    <t>VOLVO PENTA - TWD1210G - 2120267224 868372</t>
  </si>
  <si>
    <t>PGG 6/1</t>
  </si>
  <si>
    <t>KERCHER 5,5 KW</t>
  </si>
  <si>
    <t>ALTERNATOR</t>
  </si>
  <si>
    <t>MARGEN 250kVA</t>
  </si>
  <si>
    <t>VOLVO PENTA TAD740GE</t>
  </si>
  <si>
    <t>MARELLI M88 250 LB4</t>
  </si>
  <si>
    <t>FILTER HLADILNE TEKOČINE</t>
  </si>
  <si>
    <t>SENZOR PRITISKA OLJA (meritev + zaščita)</t>
  </si>
  <si>
    <t>SENZOR TEMPERATURE HLADILNE TEKOČINE (meritev + zaščita)</t>
  </si>
  <si>
    <t>GRELEC MOTORJA</t>
  </si>
  <si>
    <t>REGULATOR NAPETOSTI (AVR)</t>
  </si>
  <si>
    <t>DIODE SET</t>
  </si>
  <si>
    <t>ZADNJI LEŽAJ</t>
  </si>
  <si>
    <t>EKOLOŠKO UNIČENJE ODPADNEGA OLJA (izdaja evidenčnega lista)</t>
  </si>
  <si>
    <t>EKOLOŠKO UNIČENJE HLADILNE TEKOČINE (izdaja evidenčnega lista)</t>
  </si>
  <si>
    <t>MTUM4-500ADPM</t>
  </si>
  <si>
    <t>ELEKTRIČNI ZAGANJAČ</t>
  </si>
  <si>
    <t>SENZOR OBRATOV MOTORJA</t>
  </si>
  <si>
    <t>SENZOR KOLIČINE HLADILNE TEKOČINE</t>
  </si>
  <si>
    <t>INJEKTOR (šoba) S TESNILOM</t>
  </si>
  <si>
    <t>MOST Z DIODAMI</t>
  </si>
  <si>
    <t>MTU 500 KVA ADPM</t>
  </si>
  <si>
    <t>SES Scandinavian Engineering Systems - 500kVA</t>
  </si>
  <si>
    <t>MTU Mercedes Benz 12 V183 TB32L</t>
  </si>
  <si>
    <t>STANFORD MC 634 G2</t>
  </si>
  <si>
    <t>SENZORTEMPERATURE HLADILNE TEKOČINE (meritev + zaščita)</t>
  </si>
  <si>
    <t>INJEKTOR S TESNILI</t>
  </si>
  <si>
    <t>SDMO J275K</t>
  </si>
  <si>
    <t>JOHN DEERE 6081HF001</t>
  </si>
  <si>
    <t>Leroy Somer LSA 46.2L6 J 6/4</t>
  </si>
  <si>
    <t>ELEMENT FILTRA OLJA</t>
  </si>
  <si>
    <t>PRIMARNI FILTER GORIVA</t>
  </si>
  <si>
    <t>ELEMENT FILTRA GORIVA</t>
  </si>
  <si>
    <t>ČRPALKA VODE S TESNILI</t>
  </si>
  <si>
    <t>ČRPALKA OLJA S TESNILI</t>
  </si>
  <si>
    <t>INJEKTOR GORIVA</t>
  </si>
  <si>
    <t>ALTERNATOR MOTORJA</t>
  </si>
  <si>
    <t>JERMEN ALTERNATORJA</t>
  </si>
  <si>
    <t>SENZOR PRITISKA OLJA (meritev+ zaščita)</t>
  </si>
  <si>
    <t>DIODE, SET</t>
  </si>
  <si>
    <t>ComAp InteliGen4 200</t>
  </si>
  <si>
    <t>WEG GTA251AIHE B15T</t>
  </si>
  <si>
    <t>LDEM 187 LP</t>
  </si>
  <si>
    <t>D 500</t>
  </si>
  <si>
    <t>LP665G2/G3-3/LISTER PETTER</t>
  </si>
  <si>
    <t>MATISA 7KW</t>
  </si>
  <si>
    <t>Okvirna količina za 1 servis</t>
  </si>
  <si>
    <t>TEGRAD 30 KVA</t>
  </si>
  <si>
    <t>KIRSCH EP_LM 20-15 S, 20 KVA</t>
  </si>
  <si>
    <t>TEGRAD 40 KVA</t>
  </si>
  <si>
    <t>MATISA 40KVA</t>
  </si>
  <si>
    <t>TEMARK 60 KVA</t>
  </si>
  <si>
    <t>P90,F.G.WILSON, 90 KVA</t>
  </si>
  <si>
    <t>STUBELJ, LDE 143V, 100KW</t>
  </si>
  <si>
    <t>SEVER 3 KW</t>
  </si>
  <si>
    <t>AB-1-230 (AG-7/1,2 KW)</t>
  </si>
  <si>
    <t>AD-3,7-230 (DMB LDA-450)</t>
  </si>
  <si>
    <t>AG-1,5-230, SEVER G-C</t>
  </si>
  <si>
    <t>AG-3A</t>
  </si>
  <si>
    <t>AG-6/16 KW</t>
  </si>
  <si>
    <t>BEAN 1,5 KW</t>
  </si>
  <si>
    <t>GLD 400 4,2 KW (LOMBARDINI)</t>
  </si>
  <si>
    <t>KIRSCH CE – 2,5 KAS</t>
  </si>
  <si>
    <t>BOSCH 8KW</t>
  </si>
  <si>
    <t>HONDA GX-5000 S (5KW)</t>
  </si>
  <si>
    <t>HONDA EM 3000 SX (3KW)</t>
  </si>
  <si>
    <t>HONDA EU 20</t>
  </si>
  <si>
    <t>HONDA SH 7500</t>
  </si>
  <si>
    <t>UMO 8 (TOMOS) 1KW</t>
  </si>
  <si>
    <t>EISMANN BSKA 2,2V</t>
  </si>
  <si>
    <t>ADP-15-3X400/230</t>
  </si>
  <si>
    <t>ROSENBAUER RS9</t>
  </si>
  <si>
    <t>1 - KIRSCH 3,5</t>
  </si>
  <si>
    <t>2 - KIRSCH 1,5</t>
  </si>
  <si>
    <t>3 - KIRSCH 2,5</t>
  </si>
  <si>
    <t>4 - KIRSCH G2 DLPME</t>
  </si>
  <si>
    <t>5 - KIRSCH 8-44 DDPME</t>
  </si>
  <si>
    <t>6 - KIRSCH D 20-4DDME</t>
  </si>
  <si>
    <t>7 - KIRSCH D300-4IWE</t>
  </si>
  <si>
    <t>8 - KIRSCH 125-4IWE</t>
  </si>
  <si>
    <t>9 - KIRSCH SD 10 DLSE</t>
  </si>
  <si>
    <t>10 - KIRSCH NE-GDHAE</t>
  </si>
  <si>
    <t>11 - STUBELJ DE 7,0 ML</t>
  </si>
  <si>
    <t>12 - STUBELJ 143V LDE 100KW</t>
  </si>
  <si>
    <t>13 - MATISA FM 3M-30R</t>
  </si>
  <si>
    <t>14 - MATISA MIS2M-30R</t>
  </si>
  <si>
    <t>15 - MATISA JDM2 120R</t>
  </si>
  <si>
    <t>16 - MATISA TIP P500 M</t>
  </si>
  <si>
    <t>17 - GENMAC 5700 LE</t>
  </si>
  <si>
    <t>18 - DEE5,0 ML</t>
  </si>
  <si>
    <t>19 - SDMO DX-600E 5,2 KW</t>
  </si>
  <si>
    <t>20 - NKT 40-48 30 KW T-H</t>
  </si>
  <si>
    <t>21 - GP 40 IS2</t>
  </si>
  <si>
    <t>22 - GP 60 IS2</t>
  </si>
  <si>
    <t>23 - RAPID START 2000 28 VDC</t>
  </si>
  <si>
    <t>24 - R.K. 3,7-230</t>
  </si>
  <si>
    <t>25 - JET-EX5D</t>
  </si>
  <si>
    <t>26 - BOSCH  G 2400 S</t>
  </si>
  <si>
    <t xml:space="preserve">27 - LDE 226 I </t>
  </si>
  <si>
    <t>28 - LDE 66 I</t>
  </si>
  <si>
    <t>29 - FM3- 160AD</t>
  </si>
  <si>
    <t>30 - P80S</t>
  </si>
  <si>
    <t>31 - DE4028.1</t>
  </si>
  <si>
    <t>32 - VM3 - 250AD</t>
  </si>
  <si>
    <t>33 -  VOLVO_MARGEN</t>
  </si>
  <si>
    <t>34 - MAN_MB_ULJANIK_380kVA</t>
  </si>
  <si>
    <t>35 - VM 4185</t>
  </si>
  <si>
    <t>36 - TORPEDO_RADE KONČAR_125kVA</t>
  </si>
  <si>
    <t xml:space="preserve">37 -MERC_BENZ_ULJANIK_660kVA </t>
  </si>
  <si>
    <t>38 - PERKINS_LEROY SOMER</t>
  </si>
  <si>
    <t>39 - PERKINS_ CTM</t>
  </si>
  <si>
    <t xml:space="preserve">40 - LDE 50WD </t>
  </si>
  <si>
    <t>41 - FAMOS_ULJANIK_120kVA</t>
  </si>
  <si>
    <t>42 - TORPEDO_ULJANIK_185kVA</t>
  </si>
  <si>
    <t>43 - GUINAULT_GB60</t>
  </si>
  <si>
    <t>44 - GUINAULT_GB_3_2_V8</t>
  </si>
  <si>
    <t>45 - GUINAULT_GB45</t>
  </si>
  <si>
    <t>46 - ITW GSE 4400</t>
  </si>
  <si>
    <t>47- HONDA E300</t>
  </si>
  <si>
    <t>48 - HONDA E800</t>
  </si>
  <si>
    <t>49 - HONDA E1500</t>
  </si>
  <si>
    <t>50 - HONDA E1900</t>
  </si>
  <si>
    <t>51 - HONDA E2200</t>
  </si>
  <si>
    <t>52 - KERCHER 6 KW</t>
  </si>
  <si>
    <t>53 - GRUPPI ELETTROGENI SRL</t>
  </si>
  <si>
    <t>54 - MATISA 5 KW</t>
  </si>
  <si>
    <t>55 - MATISA 10 KW</t>
  </si>
  <si>
    <t>56 - MATISA 20 KW</t>
  </si>
  <si>
    <t>57 - STUBELJ 20 KW</t>
  </si>
  <si>
    <t>58 - MATISA 40 KW</t>
  </si>
  <si>
    <t>59 - STUBELJ 40 KW</t>
  </si>
  <si>
    <t>60 - MATISA 70 KW</t>
  </si>
  <si>
    <t>61 - STUBELJ 70 KW</t>
  </si>
  <si>
    <t>62 - MATISA 300 KW</t>
  </si>
  <si>
    <t>63 - MATISA 500 KW</t>
  </si>
  <si>
    <t>64 - MIDES 500 KW</t>
  </si>
  <si>
    <t xml:space="preserve">65 - HIPERBARIČNA KOMORA </t>
  </si>
  <si>
    <t>66 - EISEMANN BSKA</t>
  </si>
  <si>
    <t>67 - ENDERESS SV STOLP</t>
  </si>
  <si>
    <t>68 - DOMETIC</t>
  </si>
  <si>
    <t>69 - GIRAFFE</t>
  </si>
  <si>
    <t>70 - LDE 187 I</t>
  </si>
  <si>
    <t>71 - STUBELJ 150 KW</t>
  </si>
  <si>
    <t>72 - TEHNOLOGIKA SV STOLP</t>
  </si>
  <si>
    <t>73 - VOLVO 250 KVA - NCKU</t>
  </si>
  <si>
    <t>74 - MTU 500 KVA ADPM - SIK</t>
  </si>
  <si>
    <t>75 - SES MTU 500 KVA UPR ST</t>
  </si>
  <si>
    <t>76 - JD 250 KVA - INTERNAT</t>
  </si>
  <si>
    <t>77 - SEVER 3 KW</t>
  </si>
  <si>
    <t>78 - AB-1-230 (AG-7 1,2 KW)</t>
  </si>
  <si>
    <t>79 - AD-3,7-230 (DMB LDA-450)</t>
  </si>
  <si>
    <t>80 - AG-1,5-230, SEVER G-C</t>
  </si>
  <si>
    <t>81 - AG-3A</t>
  </si>
  <si>
    <t>82 - AG-6 16 KW</t>
  </si>
  <si>
    <t>83 - BEAN 1,5 KW</t>
  </si>
  <si>
    <t>84 - GLD400 4,2KW(LOMBARDINI)</t>
  </si>
  <si>
    <t>85 - KIRSCH CE – 2,5 KAS</t>
  </si>
  <si>
    <t>86 - BOSCH 8KW</t>
  </si>
  <si>
    <t>87 - HONDA GX-5000 S (5KW)</t>
  </si>
  <si>
    <t>88 - HONDA EM 3000 SX (3KW)</t>
  </si>
  <si>
    <t>89 - HONDA EU 20</t>
  </si>
  <si>
    <t>90 - HONDA SH 7500</t>
  </si>
  <si>
    <t>91 - UMO 8 (TOMOS) 1KW</t>
  </si>
  <si>
    <t>92 - EISMANN BSKA 2,2V</t>
  </si>
  <si>
    <t>93 - ADP-15-3X400 230</t>
  </si>
  <si>
    <t>94 - ROSENBAUER RS9</t>
  </si>
  <si>
    <t>95 - MATISA 7KW</t>
  </si>
  <si>
    <t>96 - TEGRAD 30 KVA</t>
  </si>
  <si>
    <t xml:space="preserve">97 - KIRSCH EP_LM 20-15 S, </t>
  </si>
  <si>
    <t>98 - TEGRAD 40 KVA</t>
  </si>
  <si>
    <t>99 - MATISA 40KVA</t>
  </si>
  <si>
    <t>100 - TEMARK 60 KVA</t>
  </si>
  <si>
    <t>101 - P90,F.G.WILSON, 90 KVA</t>
  </si>
  <si>
    <t>102 - STUBELJ, LDE 143V, 100</t>
  </si>
  <si>
    <t>Povezava na prvo stran</t>
  </si>
  <si>
    <t>Naziv zavihka</t>
  </si>
  <si>
    <t>Tip agregata</t>
  </si>
  <si>
    <t>/</t>
  </si>
  <si>
    <t>Okvirna količina agregatov</t>
  </si>
  <si>
    <t>ID agregata</t>
  </si>
  <si>
    <t>Avtomatski prepis podatkov iz kalulatorja (EUR brez DDV)</t>
  </si>
  <si>
    <t>SKLOP 1 - skupna vrednost brez DDV</t>
  </si>
  <si>
    <t>SKLOP 2 - skupna vrednost brez DDV</t>
  </si>
  <si>
    <t>SKLOP 3 - skupna vrednost brez DDV</t>
  </si>
  <si>
    <t>SKLOP 4 - skupna vrednost brez DDV</t>
  </si>
  <si>
    <t>SKLOP 5 - skupna vrednost brez DDV</t>
  </si>
  <si>
    <t>SKLOP 6 - skupna vrednost brez DDV</t>
  </si>
  <si>
    <t>SKLOP 7 - skupna vrednost brez DDV</t>
  </si>
  <si>
    <t>SKLOP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</si>
</sst>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quot; €&quot;;[Red]\-#,##0.00&quot; €&quot;"/>
    <numFmt numFmtId="165" formatCode="#,##0.00\ [$€-424];[Red]\-#,##0.00\ [$€-424]"/>
    <numFmt numFmtId="166" formatCode="#,##0.00\ &quot;€&quot;"/>
  </numFmts>
  <fonts count="26" x14ac:knownFonts="1">
    <font>
      <sz val="11"/>
      <color indexed="8"/>
      <name val="Calibri"/>
      <family val="2"/>
      <charset val="238"/>
    </font>
    <font>
      <sz val="11"/>
      <color theme="1"/>
      <name val="Calibri"/>
      <family val="2"/>
      <charset val="238"/>
      <scheme val="minor"/>
    </font>
    <font>
      <sz val="11"/>
      <color theme="1"/>
      <name val="Calibri"/>
      <family val="2"/>
      <charset val="238"/>
      <scheme val="minor"/>
    </font>
    <font>
      <sz val="11"/>
      <color indexed="8"/>
      <name val="Calibri"/>
      <family val="2"/>
      <charset val="238"/>
    </font>
    <font>
      <sz val="11"/>
      <color indexed="8"/>
      <name val="Calibri"/>
      <family val="2"/>
      <charset val="238"/>
    </font>
    <font>
      <sz val="11"/>
      <color indexed="8"/>
      <name val="Calibri"/>
      <family val="2"/>
      <charset val="238"/>
    </font>
    <font>
      <sz val="11"/>
      <color indexed="8"/>
      <name val="Calibri"/>
      <family val="2"/>
      <charset val="238"/>
    </font>
    <font>
      <sz val="11"/>
      <color indexed="8"/>
      <name val="Calibri"/>
      <family val="2"/>
      <charset val="238"/>
    </font>
    <font>
      <sz val="11"/>
      <color indexed="8"/>
      <name val="Calibri"/>
      <family val="2"/>
      <charset val="238"/>
    </font>
    <font>
      <sz val="11"/>
      <color indexed="8"/>
      <name val="Calibri"/>
      <family val="2"/>
      <charset val="238"/>
    </font>
    <font>
      <b/>
      <sz val="11"/>
      <color indexed="8"/>
      <name val="Calibri"/>
      <family val="2"/>
      <charset val="238"/>
    </font>
    <font>
      <sz val="10"/>
      <color indexed="8"/>
      <name val="Arial"/>
      <family val="2"/>
      <charset val="238"/>
    </font>
    <font>
      <sz val="8"/>
      <name val="Calibri"/>
      <family val="2"/>
      <charset val="238"/>
    </font>
    <font>
      <sz val="11"/>
      <name val="Calibri"/>
      <family val="2"/>
      <charset val="238"/>
    </font>
    <font>
      <b/>
      <sz val="18"/>
      <color indexed="56"/>
      <name val="Cambria"/>
      <family val="2"/>
      <charset val="238"/>
    </font>
    <font>
      <b/>
      <sz val="12"/>
      <color indexed="8"/>
      <name val="Calibri"/>
      <family val="2"/>
      <charset val="238"/>
    </font>
    <font>
      <sz val="10"/>
      <color indexed="8"/>
      <name val="Calibri"/>
      <family val="2"/>
      <charset val="238"/>
    </font>
    <font>
      <b/>
      <sz val="9"/>
      <color indexed="8"/>
      <name val="Calibri"/>
      <family val="2"/>
      <charset val="238"/>
    </font>
    <font>
      <sz val="10"/>
      <color indexed="8"/>
      <name val="Calibri"/>
      <family val="2"/>
      <charset val="238"/>
      <scheme val="minor"/>
    </font>
    <font>
      <sz val="11"/>
      <color rgb="FFFF0000"/>
      <name val="Calibri"/>
      <family val="2"/>
      <charset val="238"/>
    </font>
    <font>
      <b/>
      <sz val="12"/>
      <color rgb="FF000000"/>
      <name val="Calibri"/>
      <family val="2"/>
      <charset val="238"/>
    </font>
    <font>
      <b/>
      <sz val="12"/>
      <color rgb="FFC00000"/>
      <name val="Calibri"/>
      <family val="2"/>
      <charset val="238"/>
    </font>
    <font>
      <sz val="11"/>
      <color indexed="8"/>
      <name val="Calibri"/>
      <family val="2"/>
      <charset val="238"/>
      <scheme val="minor"/>
    </font>
    <font>
      <sz val="12"/>
      <color rgb="FF000000"/>
      <name val="Calibri"/>
      <family val="2"/>
      <charset val="238"/>
    </font>
    <font>
      <u/>
      <sz val="11"/>
      <color theme="10"/>
      <name val="Calibri"/>
      <family val="2"/>
      <charset val="238"/>
    </font>
    <font>
      <sz val="12"/>
      <color indexed="8"/>
      <name val="Calibri"/>
      <family val="2"/>
      <charset val="238"/>
    </font>
  </fonts>
  <fills count="17">
    <fill>
      <patternFill patternType="none"/>
    </fill>
    <fill>
      <patternFill patternType="gray125"/>
    </fill>
    <fill>
      <patternFill patternType="solid">
        <fgColor indexed="22"/>
        <bgColor indexed="64"/>
      </patternFill>
    </fill>
    <fill>
      <patternFill patternType="solid">
        <fgColor indexed="43"/>
        <bgColor indexed="64"/>
      </patternFill>
    </fill>
    <fill>
      <patternFill patternType="solid">
        <fgColor indexed="41"/>
        <bgColor indexed="64"/>
      </patternFill>
    </fill>
    <fill>
      <patternFill patternType="solid">
        <fgColor indexed="9"/>
        <bgColor indexed="64"/>
      </patternFill>
    </fill>
    <fill>
      <patternFill patternType="solid">
        <fgColor indexed="22"/>
        <bgColor indexed="41"/>
      </patternFill>
    </fill>
    <fill>
      <patternFill patternType="solid">
        <fgColor theme="0" tint="-0.249977111117893"/>
        <bgColor indexed="64"/>
      </patternFill>
    </fill>
    <fill>
      <patternFill patternType="solid">
        <fgColor rgb="FFFFFF99"/>
        <bgColor indexed="64"/>
      </patternFill>
    </fill>
    <fill>
      <patternFill patternType="solid">
        <fgColor theme="8" tint="0.79998168889431442"/>
        <bgColor indexed="41"/>
      </patternFill>
    </fill>
    <fill>
      <patternFill patternType="solid">
        <fgColor theme="5" tint="0.59999389629810485"/>
        <bgColor indexed="41"/>
      </patternFill>
    </fill>
    <fill>
      <patternFill patternType="solid">
        <fgColor theme="0"/>
        <bgColor indexed="64"/>
      </patternFill>
    </fill>
    <fill>
      <patternFill patternType="solid">
        <fgColor theme="9"/>
      </patternFill>
    </fill>
    <fill>
      <patternFill patternType="solid">
        <fgColor theme="5" tint="0.79998168889431442"/>
        <bgColor indexed="65"/>
      </patternFill>
    </fill>
    <fill>
      <patternFill patternType="solid">
        <fgColor theme="6" tint="0.79998168889431442"/>
        <bgColor indexed="65"/>
      </patternFill>
    </fill>
    <fill>
      <patternFill patternType="solid">
        <fgColor rgb="FF92D050"/>
        <bgColor indexed="64"/>
      </patternFill>
    </fill>
    <fill>
      <patternFill patternType="solid">
        <fgColor theme="0" tint="-0.14999847407452621"/>
        <bgColor indexed="64"/>
      </patternFill>
    </fill>
  </fills>
  <borders count="32">
    <border>
      <left/>
      <right/>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double">
        <color indexed="64"/>
      </right>
      <top style="double">
        <color indexed="64"/>
      </top>
      <bottom style="thin">
        <color indexed="64"/>
      </bottom>
      <diagonal/>
    </border>
    <border>
      <left/>
      <right style="double">
        <color indexed="64"/>
      </right>
      <top style="thin">
        <color indexed="64"/>
      </top>
      <bottom style="double">
        <color indexed="64"/>
      </bottom>
      <diagonal/>
    </border>
    <border>
      <left style="thin">
        <color indexed="64"/>
      </left>
      <right style="double">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thin">
        <color indexed="64"/>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ck">
        <color indexed="64"/>
      </left>
      <right style="medium">
        <color rgb="FF808080"/>
      </right>
      <top style="medium">
        <color rgb="FF808080"/>
      </top>
      <bottom style="medium">
        <color indexed="64"/>
      </bottom>
      <diagonal/>
    </border>
    <border>
      <left/>
      <right style="thick">
        <color indexed="64"/>
      </right>
      <top style="medium">
        <color rgb="FF808080"/>
      </top>
      <bottom style="medium">
        <color indexed="64"/>
      </bottom>
      <diagonal/>
    </border>
  </borders>
  <cellStyleXfs count="15">
    <xf numFmtId="0" fontId="0" fillId="0" borderId="0"/>
    <xf numFmtId="0" fontId="9" fillId="0" borderId="0"/>
    <xf numFmtId="0" fontId="4" fillId="0" borderId="0"/>
    <xf numFmtId="0" fontId="8" fillId="0" borderId="0"/>
    <xf numFmtId="0" fontId="7" fillId="0" borderId="0"/>
    <xf numFmtId="0" fontId="4" fillId="0" borderId="0"/>
    <xf numFmtId="0" fontId="7" fillId="0" borderId="0"/>
    <xf numFmtId="0" fontId="4" fillId="0" borderId="0"/>
    <xf numFmtId="0" fontId="11" fillId="0" borderId="0"/>
    <xf numFmtId="0" fontId="24" fillId="0" borderId="0" applyNumberFormat="0" applyFill="0" applyBorder="0" applyAlignment="0" applyProtection="0"/>
    <xf numFmtId="0" fontId="3" fillId="0" borderId="0"/>
    <xf numFmtId="0" fontId="2" fillId="0" borderId="0"/>
    <xf numFmtId="44" fontId="3" fillId="0" borderId="0" applyFont="0" applyFill="0" applyBorder="0" applyAlignment="0" applyProtection="0"/>
    <xf numFmtId="0" fontId="1" fillId="13" borderId="0" applyNumberFormat="0" applyBorder="0" applyAlignment="0" applyProtection="0"/>
    <xf numFmtId="0" fontId="1" fillId="14" borderId="0" applyNumberFormat="0" applyBorder="0" applyAlignment="0" applyProtection="0"/>
  </cellStyleXfs>
  <cellXfs count="540">
    <xf numFmtId="0" fontId="0" fillId="0" borderId="0" xfId="0"/>
    <xf numFmtId="0" fontId="9" fillId="0" borderId="0" xfId="1" applyProtection="1"/>
    <xf numFmtId="0" fontId="9" fillId="0" borderId="1" xfId="1" applyBorder="1" applyProtection="1"/>
    <xf numFmtId="0" fontId="0" fillId="0" borderId="0" xfId="0" applyProtection="1"/>
    <xf numFmtId="0" fontId="0" fillId="0" borderId="2" xfId="0" applyBorder="1" applyProtection="1"/>
    <xf numFmtId="0" fontId="8" fillId="0" borderId="0" xfId="3" applyProtection="1"/>
    <xf numFmtId="164" fontId="9" fillId="0" borderId="0" xfId="1" applyNumberFormat="1" applyProtection="1"/>
    <xf numFmtId="0" fontId="7" fillId="0" borderId="0" xfId="6" applyProtection="1">
      <protection locked="0"/>
    </xf>
    <xf numFmtId="0" fontId="7" fillId="0" borderId="0" xfId="6" applyAlignment="1" applyProtection="1">
      <alignment horizontal="center"/>
      <protection locked="0"/>
    </xf>
    <xf numFmtId="0" fontId="7" fillId="0" borderId="0" xfId="6" applyProtection="1"/>
    <xf numFmtId="0" fontId="7" fillId="0" borderId="1" xfId="4" applyBorder="1" applyProtection="1"/>
    <xf numFmtId="0" fontId="7" fillId="0" borderId="1" xfId="6" applyBorder="1" applyProtection="1"/>
    <xf numFmtId="0" fontId="9" fillId="0" borderId="3" xfId="1" applyBorder="1" applyAlignment="1" applyProtection="1">
      <alignment horizontal="center"/>
    </xf>
    <xf numFmtId="164" fontId="9" fillId="0" borderId="3" xfId="1" applyNumberFormat="1" applyBorder="1" applyProtection="1"/>
    <xf numFmtId="164" fontId="9" fillId="0" borderId="3" xfId="1" applyNumberFormat="1" applyFill="1" applyBorder="1" applyProtection="1"/>
    <xf numFmtId="0" fontId="9" fillId="2" borderId="3" xfId="1" applyFill="1" applyBorder="1" applyProtection="1">
      <protection locked="0"/>
    </xf>
    <xf numFmtId="166" fontId="9" fillId="0" borderId="3" xfId="1" applyNumberFormat="1" applyBorder="1" applyProtection="1"/>
    <xf numFmtId="164" fontId="10" fillId="0" borderId="2" xfId="1" applyNumberFormat="1" applyFont="1" applyFill="1" applyBorder="1" applyProtection="1"/>
    <xf numFmtId="164" fontId="7" fillId="0" borderId="3" xfId="4" applyNumberFormat="1" applyBorder="1" applyProtection="1"/>
    <xf numFmtId="164" fontId="7" fillId="0" borderId="3" xfId="4" applyNumberFormat="1" applyFill="1" applyBorder="1" applyProtection="1"/>
    <xf numFmtId="0" fontId="9" fillId="7" borderId="3" xfId="1" applyFill="1" applyBorder="1" applyProtection="1">
      <protection locked="0"/>
    </xf>
    <xf numFmtId="164" fontId="9" fillId="7" borderId="3" xfId="1" applyNumberFormat="1" applyFill="1" applyBorder="1" applyProtection="1">
      <protection locked="0"/>
    </xf>
    <xf numFmtId="164" fontId="9" fillId="7" borderId="3" xfId="1" applyNumberFormat="1" applyFont="1" applyFill="1" applyBorder="1" applyProtection="1">
      <protection locked="0"/>
    </xf>
    <xf numFmtId="0" fontId="9" fillId="3" borderId="3" xfId="1" applyFont="1" applyFill="1" applyBorder="1" applyAlignment="1" applyProtection="1">
      <alignment horizontal="center" vertical="center" wrapText="1"/>
    </xf>
    <xf numFmtId="0" fontId="9" fillId="7" borderId="3" xfId="1" quotePrefix="1" applyFont="1" applyFill="1" applyBorder="1" applyProtection="1">
      <protection locked="0"/>
    </xf>
    <xf numFmtId="0" fontId="9" fillId="3" borderId="3" xfId="1" applyFill="1" applyBorder="1" applyAlignment="1" applyProtection="1">
      <alignment horizontal="center" vertical="center" wrapText="1"/>
    </xf>
    <xf numFmtId="0" fontId="0" fillId="7" borderId="3" xfId="0" applyFill="1" applyBorder="1" applyProtection="1">
      <protection locked="0"/>
    </xf>
    <xf numFmtId="0" fontId="7" fillId="7" borderId="3" xfId="4" applyFill="1" applyBorder="1" applyProtection="1">
      <protection locked="0"/>
    </xf>
    <xf numFmtId="0" fontId="7" fillId="7" borderId="3" xfId="4" quotePrefix="1" applyFont="1" applyFill="1" applyBorder="1" applyProtection="1">
      <protection locked="0"/>
    </xf>
    <xf numFmtId="164" fontId="7" fillId="7" borderId="3" xfId="4" applyNumberFormat="1" applyFill="1" applyBorder="1" applyProtection="1">
      <protection locked="0"/>
    </xf>
    <xf numFmtId="0" fontId="9" fillId="0" borderId="1" xfId="1" applyFill="1" applyBorder="1" applyProtection="1"/>
    <xf numFmtId="164" fontId="10" fillId="8" borderId="3" xfId="1" applyNumberFormat="1" applyFont="1" applyFill="1" applyBorder="1" applyProtection="1"/>
    <xf numFmtId="166" fontId="10" fillId="8" borderId="3" xfId="1" applyNumberFormat="1" applyFont="1" applyFill="1" applyBorder="1" applyProtection="1"/>
    <xf numFmtId="0" fontId="9" fillId="0" borderId="3" xfId="1" applyFill="1" applyBorder="1" applyAlignment="1" applyProtection="1">
      <alignment horizontal="center"/>
    </xf>
    <xf numFmtId="0" fontId="10" fillId="9" borderId="4" xfId="1" applyFont="1" applyFill="1" applyBorder="1" applyProtection="1"/>
    <xf numFmtId="0" fontId="10" fillId="9" borderId="5" xfId="1" applyFont="1" applyFill="1" applyBorder="1" applyProtection="1"/>
    <xf numFmtId="0" fontId="10" fillId="9" borderId="5" xfId="1" applyFont="1" applyFill="1" applyBorder="1" applyAlignment="1" applyProtection="1">
      <alignment horizontal="center" wrapText="1"/>
    </xf>
    <xf numFmtId="0" fontId="10" fillId="9" borderId="5" xfId="1" applyFont="1" applyFill="1" applyBorder="1" applyAlignment="1" applyProtection="1">
      <alignment horizontal="center"/>
    </xf>
    <xf numFmtId="0" fontId="10" fillId="9" borderId="6" xfId="1" applyFont="1" applyFill="1" applyBorder="1" applyAlignment="1" applyProtection="1">
      <alignment horizontal="center" wrapText="1"/>
    </xf>
    <xf numFmtId="164" fontId="10" fillId="9" borderId="5" xfId="1" applyNumberFormat="1" applyFont="1" applyFill="1" applyBorder="1" applyAlignment="1" applyProtection="1">
      <alignment horizontal="center"/>
    </xf>
    <xf numFmtId="166" fontId="10" fillId="9" borderId="6" xfId="1" applyNumberFormat="1" applyFont="1" applyFill="1" applyBorder="1" applyAlignment="1" applyProtection="1">
      <alignment horizontal="center"/>
    </xf>
    <xf numFmtId="166" fontId="10" fillId="9" borderId="5" xfId="1" applyNumberFormat="1" applyFont="1" applyFill="1" applyBorder="1" applyAlignment="1" applyProtection="1">
      <alignment horizontal="center"/>
    </xf>
    <xf numFmtId="166" fontId="10" fillId="10" borderId="6" xfId="1" applyNumberFormat="1" applyFont="1" applyFill="1" applyBorder="1" applyAlignment="1" applyProtection="1">
      <alignment horizontal="center"/>
    </xf>
    <xf numFmtId="0" fontId="9" fillId="0" borderId="0" xfId="1" applyAlignment="1" applyProtection="1">
      <alignment horizontal="center"/>
    </xf>
    <xf numFmtId="0" fontId="9" fillId="4" borderId="7" xfId="8" applyFont="1" applyFill="1" applyBorder="1" applyAlignment="1" applyProtection="1">
      <alignment horizontal="center" wrapText="1"/>
    </xf>
    <xf numFmtId="0" fontId="9" fillId="4" borderId="8" xfId="8" applyFont="1" applyFill="1" applyBorder="1" applyAlignment="1" applyProtection="1">
      <alignment horizontal="center" wrapText="1"/>
    </xf>
    <xf numFmtId="0" fontId="0" fillId="4" borderId="9" xfId="1" applyFont="1" applyFill="1" applyBorder="1" applyAlignment="1" applyProtection="1">
      <alignment horizontal="center"/>
    </xf>
    <xf numFmtId="0" fontId="9" fillId="4" borderId="10" xfId="8" applyFont="1" applyFill="1" applyBorder="1" applyAlignment="1" applyProtection="1">
      <alignment horizontal="center" vertical="center" wrapText="1"/>
    </xf>
    <xf numFmtId="0" fontId="9" fillId="4" borderId="11" xfId="8" applyFont="1" applyFill="1" applyBorder="1" applyAlignment="1" applyProtection="1">
      <alignment horizontal="center" vertical="center" wrapText="1"/>
    </xf>
    <xf numFmtId="0" fontId="9" fillId="4" borderId="12" xfId="1" applyFill="1" applyBorder="1" applyAlignment="1" applyProtection="1">
      <alignment horizontal="center" vertical="center"/>
    </xf>
    <xf numFmtId="0" fontId="9" fillId="3" borderId="13" xfId="1" applyFill="1" applyBorder="1" applyAlignment="1" applyProtection="1">
      <alignment horizontal="center"/>
    </xf>
    <xf numFmtId="0" fontId="9" fillId="0" borderId="10" xfId="1" applyBorder="1" applyAlignment="1" applyProtection="1">
      <alignment horizontal="center"/>
    </xf>
    <xf numFmtId="0" fontId="15" fillId="0" borderId="14" xfId="1" applyFont="1" applyBorder="1" applyProtection="1"/>
    <xf numFmtId="0" fontId="10" fillId="0" borderId="15" xfId="1" applyFont="1" applyBorder="1" applyProtection="1"/>
    <xf numFmtId="0" fontId="9" fillId="0" borderId="15" xfId="1" applyBorder="1" applyProtection="1"/>
    <xf numFmtId="0" fontId="9" fillId="0" borderId="15" xfId="1" applyBorder="1" applyAlignment="1" applyProtection="1">
      <alignment horizontal="center"/>
    </xf>
    <xf numFmtId="0" fontId="0" fillId="3" borderId="3" xfId="1" applyFont="1" applyFill="1" applyBorder="1" applyAlignment="1" applyProtection="1">
      <alignment horizontal="center" vertical="center" wrapText="1"/>
    </xf>
    <xf numFmtId="0" fontId="9" fillId="0" borderId="0" xfId="1" applyFont="1" applyAlignment="1" applyProtection="1">
      <alignment horizontal="center" wrapText="1"/>
    </xf>
    <xf numFmtId="0" fontId="10" fillId="0" borderId="3" xfId="1" applyFont="1" applyBorder="1" applyProtection="1"/>
    <xf numFmtId="0" fontId="9" fillId="0" borderId="3" xfId="1" applyFont="1" applyBorder="1" applyProtection="1"/>
    <xf numFmtId="0" fontId="9" fillId="0" borderId="3" xfId="1" applyFont="1" applyBorder="1" applyAlignment="1" applyProtection="1">
      <alignment horizontal="center"/>
    </xf>
    <xf numFmtId="165" fontId="9" fillId="0" borderId="0" xfId="1" applyNumberFormat="1" applyProtection="1"/>
    <xf numFmtId="0" fontId="9" fillId="0" borderId="3" xfId="1" applyBorder="1" applyProtection="1"/>
    <xf numFmtId="0" fontId="0" fillId="0" borderId="3" xfId="1" applyFont="1" applyBorder="1" applyAlignment="1" applyProtection="1">
      <alignment horizontal="center"/>
    </xf>
    <xf numFmtId="1" fontId="9" fillId="0" borderId="0" xfId="1" applyNumberFormat="1" applyProtection="1"/>
    <xf numFmtId="0" fontId="5" fillId="0" borderId="3" xfId="1" applyFont="1" applyBorder="1" applyProtection="1"/>
    <xf numFmtId="0" fontId="5" fillId="0" borderId="3" xfId="1" applyFont="1" applyBorder="1" applyAlignment="1" applyProtection="1">
      <alignment horizontal="center"/>
    </xf>
    <xf numFmtId="0" fontId="9" fillId="0" borderId="3" xfId="1" applyFill="1" applyBorder="1" applyProtection="1"/>
    <xf numFmtId="0" fontId="9" fillId="0" borderId="3" xfId="1" applyFont="1" applyFill="1" applyBorder="1" applyAlignment="1" applyProtection="1">
      <alignment horizontal="center"/>
    </xf>
    <xf numFmtId="0" fontId="9" fillId="0" borderId="0" xfId="1" applyFill="1" applyProtection="1"/>
    <xf numFmtId="1" fontId="9" fillId="0" borderId="0" xfId="1" applyNumberFormat="1" applyFill="1" applyProtection="1"/>
    <xf numFmtId="164" fontId="9" fillId="0" borderId="0" xfId="1" applyNumberFormat="1" applyFill="1" applyProtection="1"/>
    <xf numFmtId="0" fontId="9" fillId="0" borderId="3" xfId="1" applyFont="1" applyFill="1" applyBorder="1" applyProtection="1"/>
    <xf numFmtId="0" fontId="10" fillId="0" borderId="3" xfId="1" applyFont="1" applyBorder="1" applyAlignment="1" applyProtection="1">
      <alignment horizontal="center"/>
    </xf>
    <xf numFmtId="0" fontId="10" fillId="8" borderId="3" xfId="1" applyFont="1" applyFill="1" applyBorder="1" applyProtection="1"/>
    <xf numFmtId="0" fontId="10" fillId="0" borderId="0" xfId="1" applyFont="1" applyProtection="1"/>
    <xf numFmtId="0" fontId="9" fillId="0" borderId="16" xfId="1" applyBorder="1" applyAlignment="1" applyProtection="1">
      <alignment horizontal="center"/>
    </xf>
    <xf numFmtId="0" fontId="9" fillId="0" borderId="16" xfId="1" applyBorder="1" applyProtection="1"/>
    <xf numFmtId="0" fontId="9" fillId="0" borderId="17" xfId="1" applyBorder="1" applyProtection="1"/>
    <xf numFmtId="0" fontId="0" fillId="0" borderId="3" xfId="1" applyFont="1" applyBorder="1" applyProtection="1"/>
    <xf numFmtId="0" fontId="9" fillId="0" borderId="0" xfId="1" applyFont="1" applyProtection="1"/>
    <xf numFmtId="0" fontId="6" fillId="0" borderId="3" xfId="1" applyFont="1" applyBorder="1" applyAlignment="1" applyProtection="1">
      <alignment horizontal="center"/>
    </xf>
    <xf numFmtId="0" fontId="9" fillId="0" borderId="16" xfId="1" applyBorder="1" applyAlignment="1" applyProtection="1">
      <alignment vertical="center"/>
    </xf>
    <xf numFmtId="0" fontId="9" fillId="0" borderId="0" xfId="1" applyAlignment="1" applyProtection="1">
      <alignment vertical="center"/>
    </xf>
    <xf numFmtId="0" fontId="9" fillId="7" borderId="3" xfId="1" applyFill="1" applyBorder="1" applyAlignment="1" applyProtection="1">
      <alignment horizontal="center"/>
      <protection locked="0"/>
    </xf>
    <xf numFmtId="0" fontId="4" fillId="7" borderId="3" xfId="1" applyFont="1" applyFill="1" applyBorder="1" applyProtection="1">
      <protection locked="0"/>
    </xf>
    <xf numFmtId="0" fontId="9" fillId="4" borderId="9" xfId="1" applyFont="1" applyFill="1" applyBorder="1" applyAlignment="1" applyProtection="1">
      <alignment horizontal="center"/>
    </xf>
    <xf numFmtId="0" fontId="6" fillId="0" borderId="10" xfId="1" applyFont="1" applyBorder="1" applyAlignment="1" applyProtection="1">
      <alignment horizontal="center"/>
    </xf>
    <xf numFmtId="0" fontId="3" fillId="0" borderId="3" xfId="1" applyFont="1" applyBorder="1" applyProtection="1"/>
    <xf numFmtId="0" fontId="0" fillId="0" borderId="3" xfId="1" applyFont="1" applyBorder="1" applyAlignment="1" applyProtection="1">
      <alignment wrapText="1"/>
    </xf>
    <xf numFmtId="0" fontId="10" fillId="0" borderId="17" xfId="1" applyFont="1" applyBorder="1" applyProtection="1"/>
    <xf numFmtId="0" fontId="10" fillId="0" borderId="16" xfId="1" applyFont="1" applyBorder="1" applyProtection="1"/>
    <xf numFmtId="0" fontId="9" fillId="0" borderId="0" xfId="8" applyFont="1" applyFill="1" applyBorder="1" applyAlignment="1" applyProtection="1">
      <alignment horizontal="center" vertical="center" wrapText="1"/>
    </xf>
    <xf numFmtId="0" fontId="9" fillId="0" borderId="0" xfId="1" applyFill="1" applyBorder="1" applyAlignment="1" applyProtection="1">
      <alignment horizontal="center" vertical="center"/>
    </xf>
    <xf numFmtId="0" fontId="9" fillId="0" borderId="0" xfId="1" applyFill="1" applyAlignment="1" applyProtection="1">
      <alignment horizontal="center"/>
    </xf>
    <xf numFmtId="0" fontId="9" fillId="5" borderId="0" xfId="8" applyFont="1" applyFill="1" applyBorder="1" applyAlignment="1" applyProtection="1">
      <alignment horizontal="right" wrapText="1"/>
    </xf>
    <xf numFmtId="0" fontId="9" fillId="0" borderId="0" xfId="8" applyFont="1" applyFill="1" applyBorder="1" applyAlignment="1" applyProtection="1">
      <alignment wrapText="1"/>
    </xf>
    <xf numFmtId="1" fontId="9" fillId="0" borderId="0" xfId="1" applyNumberFormat="1" applyFont="1" applyProtection="1"/>
    <xf numFmtId="0" fontId="0" fillId="0" borderId="3" xfId="1" applyFont="1" applyBorder="1" applyAlignment="1" applyProtection="1">
      <alignment horizontal="left" wrapText="1"/>
    </xf>
    <xf numFmtId="0" fontId="9" fillId="0" borderId="0" xfId="1" applyFill="1" applyBorder="1" applyProtection="1"/>
    <xf numFmtId="0" fontId="9" fillId="0" borderId="0" xfId="1" applyBorder="1" applyAlignment="1" applyProtection="1">
      <alignment horizontal="center"/>
    </xf>
    <xf numFmtId="0" fontId="9" fillId="0" borderId="0" xfId="1" applyFont="1" applyBorder="1" applyAlignment="1" applyProtection="1">
      <alignment horizontal="center"/>
    </xf>
    <xf numFmtId="164" fontId="9" fillId="0" borderId="0" xfId="1" applyNumberFormat="1" applyFill="1" applyBorder="1" applyProtection="1"/>
    <xf numFmtId="164" fontId="9" fillId="0" borderId="2" xfId="1" applyNumberFormat="1" applyBorder="1" applyProtection="1"/>
    <xf numFmtId="164" fontId="9" fillId="0" borderId="0" xfId="1" applyNumberFormat="1" applyFont="1" applyFill="1" applyBorder="1" applyProtection="1"/>
    <xf numFmtId="0" fontId="5" fillId="0" borderId="0" xfId="1" applyFont="1" applyBorder="1" applyAlignment="1" applyProtection="1">
      <alignment horizontal="center"/>
    </xf>
    <xf numFmtId="0" fontId="9" fillId="0" borderId="0" xfId="1" applyFill="1" applyBorder="1" applyAlignment="1" applyProtection="1">
      <alignment horizontal="center"/>
    </xf>
    <xf numFmtId="0" fontId="9" fillId="0" borderId="0" xfId="1" applyFont="1" applyFill="1" applyBorder="1" applyAlignment="1" applyProtection="1">
      <alignment horizontal="center"/>
    </xf>
    <xf numFmtId="0" fontId="9" fillId="0" borderId="0" xfId="1" applyBorder="1" applyProtection="1"/>
    <xf numFmtId="0" fontId="9" fillId="0" borderId="0" xfId="1" applyFont="1" applyBorder="1" applyProtection="1"/>
    <xf numFmtId="0" fontId="0" fillId="0" borderId="16" xfId="0" applyBorder="1" applyProtection="1"/>
    <xf numFmtId="0" fontId="0" fillId="0" borderId="0" xfId="0" applyBorder="1" applyProtection="1"/>
    <xf numFmtId="164" fontId="9" fillId="0" borderId="0" xfId="1" applyNumberFormat="1" applyBorder="1" applyProtection="1"/>
    <xf numFmtId="0" fontId="5" fillId="0" borderId="0" xfId="1" applyFont="1" applyBorder="1" applyProtection="1"/>
    <xf numFmtId="0" fontId="4" fillId="0" borderId="3" xfId="1" applyFont="1" applyBorder="1" applyProtection="1"/>
    <xf numFmtId="0" fontId="4" fillId="0" borderId="3" xfId="1" applyFont="1" applyBorder="1" applyAlignment="1" applyProtection="1">
      <alignment horizontal="center"/>
    </xf>
    <xf numFmtId="0" fontId="9" fillId="0" borderId="0" xfId="1" applyFont="1" applyBorder="1" applyAlignment="1" applyProtection="1">
      <alignment horizontal="center" wrapText="1"/>
    </xf>
    <xf numFmtId="165" fontId="9" fillId="0" borderId="0" xfId="1" applyNumberFormat="1" applyBorder="1" applyProtection="1"/>
    <xf numFmtId="0" fontId="10" fillId="0" borderId="0" xfId="1" applyFont="1" applyBorder="1" applyProtection="1"/>
    <xf numFmtId="0" fontId="9" fillId="0" borderId="0" xfId="1" applyFont="1" applyFill="1" applyBorder="1" applyProtection="1"/>
    <xf numFmtId="0" fontId="9" fillId="0" borderId="0" xfId="1" applyBorder="1" applyAlignment="1" applyProtection="1">
      <alignment vertical="center"/>
    </xf>
    <xf numFmtId="0" fontId="8" fillId="0" borderId="3" xfId="1" applyFont="1" applyBorder="1" applyAlignment="1" applyProtection="1">
      <alignment horizontal="center"/>
    </xf>
    <xf numFmtId="0" fontId="8" fillId="0" borderId="3" xfId="1" applyFont="1" applyFill="1" applyBorder="1" applyProtection="1"/>
    <xf numFmtId="0" fontId="8" fillId="0" borderId="3" xfId="1" applyFont="1" applyFill="1" applyBorder="1" applyAlignment="1" applyProtection="1">
      <alignment horizontal="center"/>
    </xf>
    <xf numFmtId="0" fontId="8" fillId="0" borderId="3" xfId="1" applyFont="1" applyBorder="1" applyProtection="1"/>
    <xf numFmtId="0" fontId="8" fillId="0" borderId="0" xfId="3" applyAlignment="1" applyProtection="1">
      <alignment horizontal="center"/>
    </xf>
    <xf numFmtId="0" fontId="8" fillId="3" borderId="3" xfId="1" applyFont="1" applyFill="1" applyBorder="1" applyAlignment="1" applyProtection="1">
      <alignment horizontal="center" vertical="center" wrapText="1"/>
    </xf>
    <xf numFmtId="0" fontId="8" fillId="0" borderId="0" xfId="1" applyFont="1" applyProtection="1"/>
    <xf numFmtId="0" fontId="0" fillId="0" borderId="0" xfId="0" applyFill="1" applyProtection="1"/>
    <xf numFmtId="0" fontId="10" fillId="0" borderId="0" xfId="1" applyFont="1" applyFill="1" applyBorder="1" applyProtection="1"/>
    <xf numFmtId="0" fontId="9" fillId="0" borderId="15" xfId="1" applyFill="1" applyBorder="1" applyProtection="1"/>
    <xf numFmtId="0" fontId="3" fillId="0" borderId="3" xfId="1" applyFont="1" applyBorder="1" applyAlignment="1" applyProtection="1">
      <alignment horizontal="center"/>
    </xf>
    <xf numFmtId="0" fontId="0" fillId="0" borderId="3" xfId="0" applyBorder="1" applyProtection="1"/>
    <xf numFmtId="0" fontId="4" fillId="4" borderId="7" xfId="8" applyFont="1" applyFill="1" applyBorder="1" applyAlignment="1" applyProtection="1">
      <alignment horizontal="center" wrapText="1"/>
    </xf>
    <xf numFmtId="0" fontId="4" fillId="4" borderId="8" xfId="8" applyFont="1" applyFill="1" applyBorder="1" applyAlignment="1" applyProtection="1">
      <alignment horizontal="center" wrapText="1"/>
    </xf>
    <xf numFmtId="0" fontId="4" fillId="4" borderId="10" xfId="8" applyFont="1" applyFill="1" applyBorder="1" applyAlignment="1" applyProtection="1">
      <alignment horizontal="center" vertical="center" wrapText="1"/>
    </xf>
    <xf numFmtId="0" fontId="4" fillId="4" borderId="11" xfId="8" applyFont="1" applyFill="1" applyBorder="1" applyAlignment="1" applyProtection="1">
      <alignment horizontal="center" vertical="center" wrapText="1"/>
    </xf>
    <xf numFmtId="0" fontId="7" fillId="0" borderId="0" xfId="6" applyAlignment="1" applyProtection="1">
      <alignment horizontal="center"/>
    </xf>
    <xf numFmtId="0" fontId="10" fillId="0" borderId="15" xfId="4" applyFont="1" applyBorder="1" applyProtection="1"/>
    <xf numFmtId="0" fontId="7" fillId="0" borderId="15" xfId="4" applyBorder="1" applyProtection="1"/>
    <xf numFmtId="0" fontId="7" fillId="0" borderId="15" xfId="4" applyBorder="1" applyAlignment="1" applyProtection="1">
      <alignment horizontal="center"/>
    </xf>
    <xf numFmtId="0" fontId="7" fillId="0" borderId="0" xfId="4" applyProtection="1"/>
    <xf numFmtId="0" fontId="10" fillId="0" borderId="3" xfId="4" applyFont="1" applyBorder="1" applyProtection="1"/>
    <xf numFmtId="0" fontId="7" fillId="0" borderId="3" xfId="4" applyBorder="1" applyProtection="1"/>
    <xf numFmtId="0" fontId="7" fillId="0" borderId="3" xfId="4" applyFont="1" applyBorder="1" applyAlignment="1" applyProtection="1">
      <alignment horizontal="center"/>
    </xf>
    <xf numFmtId="164" fontId="7" fillId="0" borderId="0" xfId="4" applyNumberFormat="1" applyProtection="1"/>
    <xf numFmtId="0" fontId="7" fillId="0" borderId="3" xfId="4" applyFont="1" applyFill="1" applyBorder="1" applyProtection="1"/>
    <xf numFmtId="0" fontId="7" fillId="0" borderId="3" xfId="4" applyFont="1" applyFill="1" applyBorder="1" applyAlignment="1" applyProtection="1">
      <alignment horizontal="center"/>
    </xf>
    <xf numFmtId="164" fontId="7" fillId="0" borderId="0" xfId="4" applyNumberFormat="1" applyFill="1" applyProtection="1"/>
    <xf numFmtId="0" fontId="7" fillId="0" borderId="0" xfId="4" applyFill="1" applyProtection="1"/>
    <xf numFmtId="0" fontId="15" fillId="0" borderId="14" xfId="6" applyFont="1" applyBorder="1" applyProtection="1"/>
    <xf numFmtId="0" fontId="7" fillId="0" borderId="15" xfId="6" applyBorder="1" applyProtection="1"/>
    <xf numFmtId="0" fontId="7" fillId="0" borderId="15" xfId="6" applyBorder="1" applyAlignment="1" applyProtection="1">
      <alignment horizontal="center"/>
    </xf>
    <xf numFmtId="0" fontId="4" fillId="0" borderId="0" xfId="2" applyProtection="1"/>
    <xf numFmtId="0" fontId="4" fillId="0" borderId="0" xfId="2" applyAlignment="1" applyProtection="1">
      <alignment horizontal="center"/>
    </xf>
    <xf numFmtId="0" fontId="4" fillId="4" borderId="20" xfId="2" applyFont="1" applyFill="1" applyBorder="1" applyAlignment="1" applyProtection="1">
      <alignment horizontal="center"/>
    </xf>
    <xf numFmtId="0" fontId="0" fillId="4" borderId="10" xfId="8" applyFont="1" applyFill="1" applyBorder="1" applyAlignment="1" applyProtection="1">
      <alignment horizontal="center" vertical="center" wrapText="1"/>
    </xf>
    <xf numFmtId="0" fontId="0" fillId="4" borderId="11" xfId="8" applyFont="1" applyFill="1" applyBorder="1" applyAlignment="1" applyProtection="1">
      <alignment horizontal="center" vertical="center" wrapText="1"/>
    </xf>
    <xf numFmtId="0" fontId="4" fillId="4" borderId="21" xfId="2" applyFill="1" applyBorder="1" applyAlignment="1" applyProtection="1">
      <alignment horizontal="center" vertical="center"/>
    </xf>
    <xf numFmtId="0" fontId="4" fillId="0" borderId="0" xfId="2" applyBorder="1" applyProtection="1"/>
    <xf numFmtId="0" fontId="0" fillId="3" borderId="13" xfId="2" applyFont="1" applyFill="1" applyBorder="1" applyAlignment="1" applyProtection="1">
      <alignment horizontal="center"/>
    </xf>
    <xf numFmtId="0" fontId="0" fillId="0" borderId="10" xfId="2" applyFont="1" applyBorder="1" applyAlignment="1" applyProtection="1">
      <alignment horizontal="center"/>
    </xf>
    <xf numFmtId="0" fontId="0" fillId="0" borderId="0" xfId="2" applyFont="1" applyProtection="1"/>
    <xf numFmtId="0" fontId="15" fillId="0" borderId="14" xfId="2" applyFont="1" applyBorder="1" applyProtection="1"/>
    <xf numFmtId="0" fontId="10" fillId="0" borderId="15" xfId="2" applyFont="1" applyBorder="1" applyProtection="1"/>
    <xf numFmtId="0" fontId="4" fillId="0" borderId="15" xfId="2" applyBorder="1" applyProtection="1"/>
    <xf numFmtId="0" fontId="4" fillId="0" borderId="15" xfId="2" applyBorder="1" applyAlignment="1" applyProtection="1">
      <alignment horizontal="center"/>
    </xf>
    <xf numFmtId="0" fontId="4" fillId="0" borderId="1" xfId="2" applyBorder="1" applyProtection="1"/>
    <xf numFmtId="0" fontId="4" fillId="0" borderId="3" xfId="2" applyBorder="1" applyAlignment="1" applyProtection="1">
      <alignment horizontal="center"/>
    </xf>
    <xf numFmtId="0" fontId="4" fillId="3" borderId="3" xfId="2" applyFill="1" applyBorder="1" applyAlignment="1" applyProtection="1">
      <alignment horizontal="center" vertical="center" wrapText="1"/>
    </xf>
    <xf numFmtId="0" fontId="4" fillId="3" borderId="3" xfId="2" applyFont="1" applyFill="1" applyBorder="1" applyAlignment="1" applyProtection="1">
      <alignment horizontal="center" vertical="center" wrapText="1"/>
    </xf>
    <xf numFmtId="0" fontId="0" fillId="3" borderId="3" xfId="2" applyFont="1" applyFill="1" applyBorder="1" applyAlignment="1" applyProtection="1">
      <alignment horizontal="center" vertical="center" wrapText="1"/>
    </xf>
    <xf numFmtId="0" fontId="4" fillId="0" borderId="0" xfId="2" applyFont="1" applyAlignment="1" applyProtection="1">
      <alignment horizontal="center" wrapText="1"/>
    </xf>
    <xf numFmtId="0" fontId="4" fillId="0" borderId="0" xfId="2" applyBorder="1" applyAlignment="1" applyProtection="1">
      <alignment horizontal="center"/>
    </xf>
    <xf numFmtId="0" fontId="10" fillId="0" borderId="3" xfId="2" applyFont="1" applyBorder="1" applyProtection="1"/>
    <xf numFmtId="0" fontId="4" fillId="0" borderId="3" xfId="2" applyFont="1" applyBorder="1" applyProtection="1"/>
    <xf numFmtId="0" fontId="4" fillId="7" borderId="3" xfId="2" applyFill="1" applyBorder="1" applyProtection="1">
      <protection locked="0"/>
    </xf>
    <xf numFmtId="0" fontId="4" fillId="0" borderId="3" xfId="2" applyFont="1" applyBorder="1" applyAlignment="1" applyProtection="1">
      <alignment horizontal="center"/>
    </xf>
    <xf numFmtId="164" fontId="4" fillId="7" borderId="3" xfId="2" applyNumberFormat="1" applyFont="1" applyFill="1" applyBorder="1" applyProtection="1">
      <protection locked="0"/>
    </xf>
    <xf numFmtId="164" fontId="4" fillId="7" borderId="3" xfId="2" applyNumberFormat="1" applyFill="1" applyBorder="1" applyProtection="1">
      <protection locked="0"/>
    </xf>
    <xf numFmtId="166" fontId="4" fillId="0" borderId="3" xfId="2" applyNumberFormat="1" applyBorder="1" applyProtection="1"/>
    <xf numFmtId="164" fontId="4" fillId="0" borderId="0" xfId="2" applyNumberFormat="1" applyProtection="1"/>
    <xf numFmtId="165" fontId="4" fillId="0" borderId="0" xfId="2" applyNumberFormat="1" applyProtection="1"/>
    <xf numFmtId="0" fontId="4" fillId="0" borderId="0" xfId="2" applyFont="1" applyBorder="1" applyProtection="1"/>
    <xf numFmtId="0" fontId="4" fillId="0" borderId="0" xfId="2" applyFont="1" applyBorder="1" applyAlignment="1" applyProtection="1">
      <alignment horizontal="center"/>
    </xf>
    <xf numFmtId="164" fontId="4" fillId="0" borderId="0" xfId="2" applyNumberFormat="1" applyBorder="1" applyProtection="1"/>
    <xf numFmtId="0" fontId="4" fillId="0" borderId="3" xfId="2" applyBorder="1" applyProtection="1"/>
    <xf numFmtId="0" fontId="4" fillId="7" borderId="3" xfId="2" applyFont="1" applyFill="1" applyBorder="1" applyProtection="1">
      <protection locked="0"/>
    </xf>
    <xf numFmtId="0" fontId="4" fillId="0" borderId="0" xfId="2" applyFill="1" applyBorder="1" applyProtection="1"/>
    <xf numFmtId="164" fontId="4" fillId="0" borderId="0" xfId="2" applyNumberFormat="1" applyFill="1" applyBorder="1" applyProtection="1"/>
    <xf numFmtId="0" fontId="4" fillId="0" borderId="3" xfId="2" applyFont="1" applyBorder="1" applyAlignment="1" applyProtection="1">
      <alignment vertical="center"/>
    </xf>
    <xf numFmtId="0" fontId="4" fillId="0" borderId="3" xfId="2" applyFont="1" applyBorder="1" applyAlignment="1" applyProtection="1">
      <alignment horizontal="center" vertical="center"/>
    </xf>
    <xf numFmtId="164" fontId="4" fillId="7" borderId="3" xfId="2" applyNumberFormat="1" applyFont="1" applyFill="1" applyBorder="1" applyAlignment="1" applyProtection="1">
      <alignment vertical="center"/>
      <protection locked="0"/>
    </xf>
    <xf numFmtId="0" fontId="4" fillId="0" borderId="16" xfId="2" applyBorder="1" applyProtection="1"/>
    <xf numFmtId="0" fontId="0" fillId="0" borderId="3" xfId="2" applyFont="1" applyBorder="1" applyAlignment="1" applyProtection="1">
      <alignment wrapText="1"/>
    </xf>
    <xf numFmtId="0" fontId="4" fillId="11" borderId="3" xfId="2" applyFill="1" applyBorder="1" applyAlignment="1" applyProtection="1">
      <alignment horizontal="center"/>
      <protection locked="0"/>
    </xf>
    <xf numFmtId="0" fontId="0" fillId="0" borderId="3" xfId="2" applyFont="1" applyBorder="1" applyAlignment="1" applyProtection="1">
      <alignment horizontal="center"/>
    </xf>
    <xf numFmtId="0" fontId="10" fillId="8" borderId="3" xfId="2" applyFont="1" applyFill="1" applyBorder="1" applyProtection="1"/>
    <xf numFmtId="164" fontId="10" fillId="8" borderId="3" xfId="2" applyNumberFormat="1" applyFont="1" applyFill="1" applyBorder="1" applyProtection="1"/>
    <xf numFmtId="0" fontId="4" fillId="0" borderId="16" xfId="2" applyBorder="1" applyAlignment="1" applyProtection="1">
      <alignment horizontal="center"/>
    </xf>
    <xf numFmtId="0" fontId="4" fillId="0" borderId="3" xfId="2" applyFill="1" applyBorder="1" applyProtection="1"/>
    <xf numFmtId="0" fontId="4" fillId="0" borderId="17" xfId="2" applyBorder="1" applyProtection="1"/>
    <xf numFmtId="0" fontId="4" fillId="7" borderId="3" xfId="2" applyFill="1" applyBorder="1" applyAlignment="1" applyProtection="1">
      <alignment horizontal="center"/>
      <protection locked="0"/>
    </xf>
    <xf numFmtId="0" fontId="0" fillId="0" borderId="3" xfId="2" applyFont="1" applyBorder="1" applyProtection="1"/>
    <xf numFmtId="0" fontId="0" fillId="2" borderId="3" xfId="2" applyFont="1" applyFill="1" applyBorder="1" applyProtection="1">
      <protection locked="0"/>
    </xf>
    <xf numFmtId="0" fontId="4" fillId="0" borderId="16" xfId="2" applyBorder="1" applyAlignment="1" applyProtection="1">
      <alignment vertical="center"/>
    </xf>
    <xf numFmtId="0" fontId="4" fillId="0" borderId="0" xfId="2" applyAlignment="1" applyProtection="1">
      <alignment vertical="center"/>
    </xf>
    <xf numFmtId="0" fontId="4" fillId="0" borderId="3" xfId="2" applyFont="1" applyFill="1" applyBorder="1" applyProtection="1"/>
    <xf numFmtId="0" fontId="4" fillId="0" borderId="3" xfId="2" applyFill="1" applyBorder="1" applyAlignment="1" applyProtection="1">
      <alignment horizontal="center"/>
    </xf>
    <xf numFmtId="166" fontId="10" fillId="8" borderId="3" xfId="2" applyNumberFormat="1" applyFont="1" applyFill="1" applyBorder="1" applyProtection="1"/>
    <xf numFmtId="0" fontId="10" fillId="9" borderId="4" xfId="2" applyFont="1" applyFill="1" applyBorder="1" applyProtection="1"/>
    <xf numFmtId="0" fontId="10" fillId="9" borderId="5" xfId="2" applyFont="1" applyFill="1" applyBorder="1" applyProtection="1"/>
    <xf numFmtId="0" fontId="10" fillId="9" borderId="5" xfId="2" applyFont="1" applyFill="1" applyBorder="1" applyAlignment="1" applyProtection="1">
      <alignment horizontal="center" wrapText="1"/>
    </xf>
    <xf numFmtId="0" fontId="10" fillId="9" borderId="5" xfId="2" applyFont="1" applyFill="1" applyBorder="1" applyAlignment="1" applyProtection="1">
      <alignment horizontal="center"/>
    </xf>
    <xf numFmtId="0" fontId="10" fillId="9" borderId="6" xfId="2" applyFont="1" applyFill="1" applyBorder="1" applyAlignment="1" applyProtection="1">
      <alignment horizontal="center" wrapText="1"/>
    </xf>
    <xf numFmtId="164" fontId="10" fillId="9" borderId="5" xfId="2" applyNumberFormat="1" applyFont="1" applyFill="1" applyBorder="1" applyAlignment="1" applyProtection="1">
      <alignment horizontal="center"/>
    </xf>
    <xf numFmtId="166" fontId="10" fillId="9" borderId="6" xfId="2" applyNumberFormat="1" applyFont="1" applyFill="1" applyBorder="1" applyAlignment="1" applyProtection="1">
      <alignment horizontal="center"/>
    </xf>
    <xf numFmtId="166" fontId="10" fillId="9" borderId="5" xfId="2" applyNumberFormat="1" applyFont="1" applyFill="1" applyBorder="1" applyAlignment="1" applyProtection="1">
      <alignment horizontal="center"/>
    </xf>
    <xf numFmtId="166" fontId="10" fillId="10" borderId="6" xfId="2" applyNumberFormat="1" applyFont="1" applyFill="1" applyBorder="1" applyAlignment="1" applyProtection="1">
      <alignment horizontal="center"/>
    </xf>
    <xf numFmtId="164" fontId="4" fillId="0" borderId="3" xfId="2" applyNumberFormat="1" applyBorder="1" applyProtection="1"/>
    <xf numFmtId="1" fontId="4" fillId="0" borderId="0" xfId="2" applyNumberFormat="1" applyProtection="1"/>
    <xf numFmtId="0" fontId="4" fillId="7" borderId="3" xfId="2" applyFont="1" applyFill="1" applyBorder="1" applyAlignment="1" applyProtection="1">
      <alignment horizontal="center"/>
      <protection locked="0"/>
    </xf>
    <xf numFmtId="0" fontId="4" fillId="11" borderId="3" xfId="2" applyFont="1" applyFill="1" applyBorder="1" applyAlignment="1" applyProtection="1">
      <alignment horizontal="center"/>
      <protection locked="0"/>
    </xf>
    <xf numFmtId="0" fontId="4" fillId="7" borderId="3" xfId="2" applyFont="1" applyFill="1" applyBorder="1" applyAlignment="1" applyProtection="1">
      <alignment horizontal="left"/>
      <protection locked="0"/>
    </xf>
    <xf numFmtId="0" fontId="18" fillId="0" borderId="3" xfId="8" applyFont="1" applyBorder="1"/>
    <xf numFmtId="0" fontId="0" fillId="2" borderId="3" xfId="2" applyFont="1" applyFill="1" applyBorder="1" applyAlignment="1" applyProtection="1">
      <alignment horizontal="left"/>
      <protection locked="0"/>
    </xf>
    <xf numFmtId="0" fontId="4" fillId="0" borderId="3" xfId="2" applyFont="1" applyFill="1" applyBorder="1" applyAlignment="1" applyProtection="1">
      <alignment horizontal="center"/>
    </xf>
    <xf numFmtId="0" fontId="0" fillId="0" borderId="0" xfId="0" applyAlignment="1" applyProtection="1">
      <alignment horizontal="center"/>
    </xf>
    <xf numFmtId="0" fontId="4" fillId="0" borderId="0" xfId="2" applyFont="1" applyBorder="1" applyAlignment="1" applyProtection="1">
      <alignment horizontal="center" wrapText="1"/>
    </xf>
    <xf numFmtId="165" fontId="4" fillId="0" borderId="0" xfId="2" applyNumberFormat="1" applyBorder="1" applyProtection="1"/>
    <xf numFmtId="0" fontId="10" fillId="0" borderId="0" xfId="2" applyFont="1" applyBorder="1" applyProtection="1"/>
    <xf numFmtId="0" fontId="4" fillId="0" borderId="0" xfId="2" applyFont="1" applyFill="1" applyBorder="1" applyProtection="1"/>
    <xf numFmtId="164" fontId="4" fillId="0" borderId="3" xfId="2" applyNumberFormat="1" applyFill="1" applyBorder="1" applyProtection="1"/>
    <xf numFmtId="0" fontId="4" fillId="0" borderId="0" xfId="2" applyFill="1" applyProtection="1"/>
    <xf numFmtId="164" fontId="4" fillId="7" borderId="3" xfId="2" applyNumberFormat="1" applyFill="1" applyBorder="1" applyAlignment="1" applyProtection="1">
      <alignment vertical="center"/>
      <protection locked="0"/>
    </xf>
    <xf numFmtId="166" fontId="4" fillId="0" borderId="3" xfId="2" applyNumberFormat="1" applyBorder="1" applyAlignment="1" applyProtection="1">
      <alignment vertical="center"/>
    </xf>
    <xf numFmtId="0" fontId="4" fillId="0" borderId="0" xfId="2" applyBorder="1" applyAlignment="1" applyProtection="1">
      <alignment vertical="center"/>
    </xf>
    <xf numFmtId="0" fontId="4" fillId="0" borderId="0" xfId="2" applyFill="1" applyBorder="1" applyAlignment="1" applyProtection="1">
      <alignment horizontal="center"/>
    </xf>
    <xf numFmtId="0" fontId="4" fillId="0" borderId="0" xfId="2" applyFont="1" applyFill="1" applyBorder="1" applyAlignment="1" applyProtection="1">
      <alignment horizontal="center"/>
    </xf>
    <xf numFmtId="0" fontId="10" fillId="0" borderId="0" xfId="2" applyFont="1" applyFill="1" applyBorder="1" applyProtection="1"/>
    <xf numFmtId="164" fontId="10" fillId="0" borderId="2" xfId="2" applyNumberFormat="1" applyFont="1" applyFill="1" applyBorder="1" applyProtection="1"/>
    <xf numFmtId="0" fontId="0" fillId="0" borderId="3" xfId="2" applyFont="1" applyBorder="1" applyAlignment="1" applyProtection="1">
      <alignment vertical="center" wrapText="1"/>
    </xf>
    <xf numFmtId="0" fontId="4" fillId="7" borderId="3" xfId="2" applyFont="1" applyFill="1" applyBorder="1" applyAlignment="1" applyProtection="1">
      <alignment vertical="center"/>
      <protection locked="0"/>
    </xf>
    <xf numFmtId="0" fontId="4" fillId="11" borderId="3" xfId="2" applyFill="1" applyBorder="1" applyAlignment="1" applyProtection="1">
      <alignment horizontal="center" vertical="center"/>
      <protection locked="0"/>
    </xf>
    <xf numFmtId="0" fontId="13" fillId="0" borderId="10" xfId="2" applyFont="1" applyBorder="1" applyAlignment="1" applyProtection="1">
      <alignment horizontal="center"/>
    </xf>
    <xf numFmtId="0" fontId="4" fillId="0" borderId="0" xfId="2" applyFont="1" applyProtection="1"/>
    <xf numFmtId="0" fontId="10" fillId="0" borderId="0" xfId="2" applyFont="1" applyProtection="1"/>
    <xf numFmtId="0" fontId="4" fillId="0" borderId="15" xfId="2" applyFill="1" applyBorder="1" applyProtection="1"/>
    <xf numFmtId="0" fontId="4" fillId="0" borderId="1" xfId="2" applyFill="1" applyBorder="1" applyProtection="1"/>
    <xf numFmtId="164" fontId="4" fillId="0" borderId="0" xfId="2" applyNumberFormat="1" applyFill="1" applyProtection="1"/>
    <xf numFmtId="0" fontId="10" fillId="0" borderId="16" xfId="2" applyFont="1" applyBorder="1" applyProtection="1"/>
    <xf numFmtId="0" fontId="4" fillId="11" borderId="3" xfId="2" applyFill="1" applyBorder="1" applyProtection="1"/>
    <xf numFmtId="0" fontId="4" fillId="11" borderId="0" xfId="2" applyFill="1" applyAlignment="1" applyProtection="1">
      <alignment horizontal="center"/>
    </xf>
    <xf numFmtId="0" fontId="4" fillId="11" borderId="3" xfId="2" applyFont="1" applyFill="1" applyBorder="1" applyProtection="1"/>
    <xf numFmtId="0" fontId="0" fillId="0" borderId="3" xfId="2" applyFont="1" applyFill="1" applyBorder="1" applyProtection="1"/>
    <xf numFmtId="0" fontId="10" fillId="0" borderId="3" xfId="2" applyFont="1" applyBorder="1" applyAlignment="1" applyProtection="1">
      <alignment horizontal="center"/>
    </xf>
    <xf numFmtId="0" fontId="4" fillId="0" borderId="18" xfId="2" applyBorder="1" applyProtection="1"/>
    <xf numFmtId="0" fontId="4" fillId="0" borderId="19" xfId="2" applyBorder="1" applyProtection="1"/>
    <xf numFmtId="0" fontId="4" fillId="0" borderId="0" xfId="7" applyProtection="1"/>
    <xf numFmtId="0" fontId="4" fillId="0" borderId="0" xfId="7" applyAlignment="1" applyProtection="1">
      <alignment horizontal="center"/>
      <protection locked="0"/>
    </xf>
    <xf numFmtId="0" fontId="4" fillId="0" borderId="0" xfId="7" applyProtection="1">
      <protection locked="0"/>
    </xf>
    <xf numFmtId="0" fontId="10" fillId="0" borderId="15" xfId="5" applyFont="1" applyBorder="1" applyProtection="1"/>
    <xf numFmtId="0" fontId="4" fillId="0" borderId="15" xfId="5" applyBorder="1" applyProtection="1"/>
    <xf numFmtId="0" fontId="4" fillId="0" borderId="15" xfId="5" applyBorder="1" applyAlignment="1" applyProtection="1">
      <alignment horizontal="center"/>
    </xf>
    <xf numFmtId="0" fontId="4" fillId="0" borderId="1" xfId="5" applyBorder="1" applyProtection="1"/>
    <xf numFmtId="0" fontId="4" fillId="0" borderId="0" xfId="5" applyProtection="1"/>
    <xf numFmtId="164" fontId="4" fillId="0" borderId="0" xfId="5" applyNumberFormat="1" applyProtection="1"/>
    <xf numFmtId="164" fontId="4" fillId="0" borderId="0" xfId="5" applyNumberFormat="1" applyFill="1" applyProtection="1"/>
    <xf numFmtId="0" fontId="4" fillId="0" borderId="0" xfId="5" applyFill="1" applyProtection="1"/>
    <xf numFmtId="0" fontId="4" fillId="11" borderId="0" xfId="5" applyFill="1" applyProtection="1"/>
    <xf numFmtId="0" fontId="4" fillId="0" borderId="0" xfId="7" applyAlignment="1" applyProtection="1">
      <alignment horizontal="center"/>
    </xf>
    <xf numFmtId="0" fontId="15" fillId="0" borderId="14" xfId="7" applyFont="1" applyBorder="1" applyProtection="1"/>
    <xf numFmtId="0" fontId="4" fillId="0" borderId="15" xfId="7" applyBorder="1" applyProtection="1"/>
    <xf numFmtId="0" fontId="4" fillId="0" borderId="15" xfId="7" applyBorder="1" applyAlignment="1" applyProtection="1">
      <alignment horizontal="center"/>
    </xf>
    <xf numFmtId="0" fontId="4" fillId="0" borderId="1" xfId="7" applyBorder="1" applyProtection="1"/>
    <xf numFmtId="0" fontId="20" fillId="0" borderId="30" xfId="0" applyFont="1" applyBorder="1" applyAlignment="1">
      <alignment horizontal="center" vertical="center" wrapText="1"/>
    </xf>
    <xf numFmtId="0" fontId="4" fillId="4" borderId="9" xfId="2" applyFont="1" applyFill="1" applyBorder="1" applyAlignment="1" applyProtection="1">
      <alignment horizontal="center"/>
    </xf>
    <xf numFmtId="0" fontId="4" fillId="4" borderId="12" xfId="2" applyFill="1" applyBorder="1" applyAlignment="1" applyProtection="1">
      <alignment horizontal="center" vertical="center"/>
    </xf>
    <xf numFmtId="0" fontId="4" fillId="3" borderId="13" xfId="2" applyFill="1" applyBorder="1" applyAlignment="1" applyProtection="1">
      <alignment horizontal="center"/>
    </xf>
    <xf numFmtId="0" fontId="4" fillId="2" borderId="3" xfId="2" applyFill="1" applyBorder="1" applyProtection="1">
      <protection locked="0"/>
    </xf>
    <xf numFmtId="0" fontId="13" fillId="4" borderId="11" xfId="8" applyFont="1" applyFill="1" applyBorder="1" applyAlignment="1" applyProtection="1">
      <alignment horizontal="center" vertical="center" wrapText="1"/>
    </xf>
    <xf numFmtId="0" fontId="4" fillId="0" borderId="10" xfId="2" applyFont="1" applyBorder="1" applyAlignment="1" applyProtection="1">
      <alignment horizontal="center"/>
    </xf>
    <xf numFmtId="0" fontId="4" fillId="7" borderId="3" xfId="2" quotePrefix="1" applyFont="1" applyFill="1" applyBorder="1" applyProtection="1">
      <protection locked="0"/>
    </xf>
    <xf numFmtId="164" fontId="4" fillId="7" borderId="3" xfId="2" applyNumberFormat="1" applyFill="1" applyBorder="1" applyProtection="1"/>
    <xf numFmtId="0" fontId="4" fillId="0" borderId="0" xfId="2" quotePrefix="1" applyFont="1" applyFill="1" applyBorder="1" applyProtection="1"/>
    <xf numFmtId="0" fontId="13" fillId="4" borderId="10" xfId="8" applyFont="1" applyFill="1" applyBorder="1" applyAlignment="1" applyProtection="1">
      <alignment horizontal="center" vertical="center" wrapText="1"/>
    </xf>
    <xf numFmtId="0" fontId="9" fillId="3" borderId="3" xfId="1" applyFill="1" applyBorder="1" applyAlignment="1" applyProtection="1">
      <alignment horizontal="center" wrapText="1"/>
    </xf>
    <xf numFmtId="0" fontId="0" fillId="0" borderId="10" xfId="1" applyFont="1" applyBorder="1" applyAlignment="1" applyProtection="1">
      <alignment horizontal="center"/>
    </xf>
    <xf numFmtId="0" fontId="13" fillId="0" borderId="10" xfId="1" applyFont="1" applyBorder="1" applyAlignment="1" applyProtection="1">
      <alignment horizontal="center"/>
    </xf>
    <xf numFmtId="0" fontId="4" fillId="7" borderId="3" xfId="2" applyFont="1" applyFill="1" applyBorder="1" applyAlignment="1" applyProtection="1">
      <alignment horizontal="left" vertical="center"/>
      <protection locked="0"/>
    </xf>
    <xf numFmtId="0" fontId="0" fillId="11" borderId="3" xfId="2" applyFont="1" applyFill="1" applyBorder="1" applyProtection="1"/>
    <xf numFmtId="0" fontId="0" fillId="0" borderId="3" xfId="4" applyFont="1" applyBorder="1" applyProtection="1"/>
    <xf numFmtId="166" fontId="0" fillId="0" borderId="3" xfId="2" applyNumberFormat="1" applyFont="1" applyBorder="1" applyProtection="1"/>
    <xf numFmtId="0" fontId="22" fillId="0" borderId="3" xfId="8" applyFont="1" applyBorder="1" applyAlignment="1">
      <alignment vertical="center"/>
    </xf>
    <xf numFmtId="166" fontId="10" fillId="10" borderId="6" xfId="1" applyNumberFormat="1" applyFont="1" applyFill="1" applyBorder="1" applyAlignment="1" applyProtection="1">
      <alignment horizontal="center" vertical="center"/>
    </xf>
    <xf numFmtId="0" fontId="0" fillId="0" borderId="0" xfId="0" applyAlignment="1" applyProtection="1">
      <alignment vertical="center"/>
    </xf>
    <xf numFmtId="0" fontId="0" fillId="0" borderId="0" xfId="0" applyAlignment="1" applyProtection="1">
      <alignment vertical="top"/>
    </xf>
    <xf numFmtId="166" fontId="10" fillId="10" borderId="6" xfId="2" applyNumberFormat="1" applyFont="1" applyFill="1" applyBorder="1" applyAlignment="1" applyProtection="1">
      <alignment horizontal="center" vertical="center"/>
    </xf>
    <xf numFmtId="0" fontId="10" fillId="9" borderId="5" xfId="2" applyFont="1" applyFill="1" applyBorder="1" applyAlignment="1" applyProtection="1">
      <alignment vertical="center"/>
    </xf>
    <xf numFmtId="166" fontId="10" fillId="9" borderId="5" xfId="2" applyNumberFormat="1" applyFont="1" applyFill="1" applyBorder="1" applyAlignment="1" applyProtection="1">
      <alignment horizontal="center" vertical="center"/>
    </xf>
    <xf numFmtId="0" fontId="0" fillId="0" borderId="3" xfId="2" applyFont="1" applyBorder="1" applyAlignment="1" applyProtection="1">
      <alignment horizontal="center" vertical="center"/>
    </xf>
    <xf numFmtId="0" fontId="4" fillId="0" borderId="0" xfId="2"/>
    <xf numFmtId="0" fontId="4" fillId="0" borderId="0" xfId="2" applyAlignment="1">
      <alignment horizontal="center"/>
    </xf>
    <xf numFmtId="0" fontId="3" fillId="4" borderId="7" xfId="8" applyFont="1" applyFill="1" applyBorder="1" applyAlignment="1">
      <alignment horizontal="center" wrapText="1"/>
    </xf>
    <xf numFmtId="0" fontId="3" fillId="4" borderId="8" xfId="8" applyFont="1" applyFill="1" applyBorder="1" applyAlignment="1">
      <alignment horizontal="center" wrapText="1"/>
    </xf>
    <xf numFmtId="0" fontId="3" fillId="4" borderId="9" xfId="2" applyFont="1" applyFill="1" applyBorder="1" applyAlignment="1">
      <alignment horizontal="center"/>
    </xf>
    <xf numFmtId="0" fontId="3" fillId="4" borderId="10" xfId="8" applyFont="1" applyFill="1" applyBorder="1" applyAlignment="1">
      <alignment horizontal="center" vertical="center" wrapText="1"/>
    </xf>
    <xf numFmtId="0" fontId="3" fillId="4" borderId="11" xfId="8" applyFont="1" applyFill="1" applyBorder="1" applyAlignment="1">
      <alignment horizontal="center" vertical="center" wrapText="1"/>
    </xf>
    <xf numFmtId="0" fontId="0" fillId="4" borderId="11" xfId="8" applyFont="1" applyFill="1" applyBorder="1" applyAlignment="1">
      <alignment horizontal="center" vertical="center" wrapText="1"/>
    </xf>
    <xf numFmtId="0" fontId="4" fillId="4" borderId="12" xfId="2" applyFill="1" applyBorder="1" applyAlignment="1">
      <alignment horizontal="center" vertical="center"/>
    </xf>
    <xf numFmtId="0" fontId="4" fillId="3" borderId="13" xfId="2" applyFill="1" applyBorder="1" applyAlignment="1">
      <alignment horizontal="center"/>
    </xf>
    <xf numFmtId="0" fontId="0" fillId="0" borderId="10" xfId="2" applyFont="1" applyBorder="1" applyAlignment="1">
      <alignment horizontal="center"/>
    </xf>
    <xf numFmtId="0" fontId="3" fillId="0" borderId="0" xfId="2" applyFont="1"/>
    <xf numFmtId="0" fontId="15" fillId="0" borderId="14" xfId="2" applyFont="1" applyBorder="1"/>
    <xf numFmtId="0" fontId="10" fillId="0" borderId="15" xfId="2" applyFont="1" applyBorder="1"/>
    <xf numFmtId="0" fontId="4" fillId="0" borderId="15" xfId="2" applyBorder="1"/>
    <xf numFmtId="0" fontId="4" fillId="0" borderId="1" xfId="2" applyBorder="1"/>
    <xf numFmtId="0" fontId="4" fillId="0" borderId="3" xfId="2" applyBorder="1" applyAlignment="1">
      <alignment horizontal="center"/>
    </xf>
    <xf numFmtId="0" fontId="4" fillId="3" borderId="3" xfId="2" applyFill="1" applyBorder="1" applyAlignment="1">
      <alignment horizontal="center" vertical="center" wrapText="1"/>
    </xf>
    <xf numFmtId="0" fontId="3" fillId="3" borderId="3" xfId="2" applyFont="1" applyFill="1" applyBorder="1" applyAlignment="1">
      <alignment horizontal="center" vertical="center" wrapText="1"/>
    </xf>
    <xf numFmtId="0" fontId="0" fillId="3" borderId="3" xfId="2" applyFont="1" applyFill="1" applyBorder="1" applyAlignment="1">
      <alignment horizontal="center" vertical="center" wrapText="1"/>
    </xf>
    <xf numFmtId="0" fontId="10" fillId="0" borderId="3" xfId="2" applyFont="1" applyBorder="1"/>
    <xf numFmtId="0" fontId="0" fillId="0" borderId="3" xfId="2" applyFont="1" applyBorder="1"/>
    <xf numFmtId="0" fontId="4" fillId="0" borderId="3" xfId="2" applyBorder="1"/>
    <xf numFmtId="164" fontId="4" fillId="0" borderId="3" xfId="2" applyNumberFormat="1" applyBorder="1"/>
    <xf numFmtId="0" fontId="3" fillId="0" borderId="3" xfId="2" applyFont="1" applyBorder="1"/>
    <xf numFmtId="0" fontId="0" fillId="0" borderId="3" xfId="2" applyFont="1" applyBorder="1" applyAlignment="1">
      <alignment wrapText="1"/>
    </xf>
    <xf numFmtId="0" fontId="3" fillId="7" borderId="3" xfId="2" applyFont="1" applyFill="1" applyBorder="1" applyProtection="1">
      <protection locked="0"/>
    </xf>
    <xf numFmtId="0" fontId="10" fillId="8" borderId="3" xfId="2" applyFont="1" applyFill="1" applyBorder="1"/>
    <xf numFmtId="164" fontId="10" fillId="8" borderId="3" xfId="2" applyNumberFormat="1" applyFont="1" applyFill="1" applyBorder="1"/>
    <xf numFmtId="0" fontId="4" fillId="0" borderId="16" xfId="2" applyBorder="1" applyAlignment="1">
      <alignment horizontal="center"/>
    </xf>
    <xf numFmtId="0" fontId="4" fillId="0" borderId="16" xfId="2" applyBorder="1"/>
    <xf numFmtId="0" fontId="3" fillId="0" borderId="3" xfId="2" applyFont="1" applyBorder="1" applyAlignment="1">
      <alignment horizontal="center"/>
    </xf>
    <xf numFmtId="0" fontId="4" fillId="0" borderId="17" xfId="2" applyBorder="1"/>
    <xf numFmtId="0" fontId="4" fillId="0" borderId="15" xfId="2" applyBorder="1" applyAlignment="1">
      <alignment horizontal="center"/>
    </xf>
    <xf numFmtId="166" fontId="4" fillId="0" borderId="3" xfId="2" applyNumberFormat="1" applyBorder="1"/>
    <xf numFmtId="0" fontId="0" fillId="0" borderId="3" xfId="2" applyFont="1" applyBorder="1" applyAlignment="1">
      <alignment horizontal="center"/>
    </xf>
    <xf numFmtId="0" fontId="10" fillId="0" borderId="0" xfId="2" applyFont="1"/>
    <xf numFmtId="164" fontId="10" fillId="0" borderId="2" xfId="2" applyNumberFormat="1" applyFont="1" applyBorder="1"/>
    <xf numFmtId="0" fontId="4" fillId="0" borderId="16" xfId="2" applyBorder="1" applyAlignment="1">
      <alignment vertical="center"/>
    </xf>
    <xf numFmtId="166" fontId="10" fillId="8" borderId="3" xfId="2" applyNumberFormat="1" applyFont="1" applyFill="1" applyBorder="1"/>
    <xf numFmtId="0" fontId="10" fillId="9" borderId="4" xfId="2" applyFont="1" applyFill="1" applyBorder="1"/>
    <xf numFmtId="0" fontId="10" fillId="9" borderId="5" xfId="2" applyFont="1" applyFill="1" applyBorder="1"/>
    <xf numFmtId="0" fontId="10" fillId="9" borderId="5" xfId="2" applyFont="1" applyFill="1" applyBorder="1" applyAlignment="1">
      <alignment horizontal="center" wrapText="1"/>
    </xf>
    <xf numFmtId="0" fontId="10" fillId="9" borderId="5" xfId="2" applyFont="1" applyFill="1" applyBorder="1" applyAlignment="1">
      <alignment horizontal="center"/>
    </xf>
    <xf numFmtId="0" fontId="10" fillId="9" borderId="6" xfId="2" applyFont="1" applyFill="1" applyBorder="1" applyAlignment="1">
      <alignment horizontal="center" wrapText="1"/>
    </xf>
    <xf numFmtId="164" fontId="10" fillId="9" borderId="5" xfId="2" applyNumberFormat="1" applyFont="1" applyFill="1" applyBorder="1" applyAlignment="1">
      <alignment horizontal="center"/>
    </xf>
    <xf numFmtId="166" fontId="10" fillId="9" borderId="6" xfId="2" applyNumberFormat="1" applyFont="1" applyFill="1" applyBorder="1" applyAlignment="1">
      <alignment horizontal="center"/>
    </xf>
    <xf numFmtId="166" fontId="10" fillId="9" borderId="5" xfId="2" applyNumberFormat="1" applyFont="1" applyFill="1" applyBorder="1" applyAlignment="1">
      <alignment horizontal="center"/>
    </xf>
    <xf numFmtId="166" fontId="10" fillId="10" borderId="6" xfId="2" applyNumberFormat="1" applyFont="1" applyFill="1" applyBorder="1" applyAlignment="1">
      <alignment horizontal="center"/>
    </xf>
    <xf numFmtId="0" fontId="15" fillId="0" borderId="4" xfId="2" applyFont="1" applyBorder="1"/>
    <xf numFmtId="0" fontId="23" fillId="0" borderId="0" xfId="0" applyFont="1" applyBorder="1" applyAlignment="1">
      <alignment horizontal="center" vertical="center" wrapText="1"/>
    </xf>
    <xf numFmtId="0" fontId="20" fillId="0" borderId="0" xfId="0" applyFont="1" applyBorder="1" applyAlignment="1">
      <alignment horizontal="center" vertical="center" wrapText="1"/>
    </xf>
    <xf numFmtId="0" fontId="13" fillId="4" borderId="11" xfId="8" applyFont="1" applyFill="1" applyBorder="1" applyAlignment="1">
      <alignment horizontal="center" vertical="center" wrapText="1"/>
    </xf>
    <xf numFmtId="0" fontId="13" fillId="0" borderId="10" xfId="2" applyFont="1" applyBorder="1" applyAlignment="1">
      <alignment horizontal="center"/>
    </xf>
    <xf numFmtId="164" fontId="3" fillId="7" borderId="3" xfId="2" applyNumberFormat="1" applyFont="1" applyFill="1" applyBorder="1" applyProtection="1">
      <protection locked="0"/>
    </xf>
    <xf numFmtId="0" fontId="24" fillId="12" borderId="0" xfId="9" applyFill="1" applyProtection="1"/>
    <xf numFmtId="0" fontId="3" fillId="11" borderId="10" xfId="8" applyFont="1" applyFill="1" applyBorder="1" applyAlignment="1">
      <alignment horizontal="center" vertical="center" wrapText="1"/>
    </xf>
    <xf numFmtId="0" fontId="0" fillId="11" borderId="11" xfId="8" applyFont="1" applyFill="1" applyBorder="1" applyAlignment="1">
      <alignment horizontal="center" vertical="center" wrapText="1"/>
    </xf>
    <xf numFmtId="0" fontId="0" fillId="11" borderId="10" xfId="8" applyFont="1" applyFill="1" applyBorder="1" applyAlignment="1">
      <alignment horizontal="center" vertical="center" wrapText="1"/>
    </xf>
    <xf numFmtId="0" fontId="0" fillId="11" borderId="0" xfId="0" applyFill="1"/>
    <xf numFmtId="166" fontId="10" fillId="10" borderId="6" xfId="10" applyNumberFormat="1" applyFont="1" applyFill="1" applyBorder="1" applyAlignment="1">
      <alignment horizontal="center"/>
    </xf>
    <xf numFmtId="0" fontId="10" fillId="9" borderId="5" xfId="10" applyFont="1" applyFill="1" applyBorder="1" applyAlignment="1">
      <alignment horizontal="center"/>
    </xf>
    <xf numFmtId="0" fontId="10" fillId="9" borderId="5" xfId="10" applyFont="1" applyFill="1" applyBorder="1"/>
    <xf numFmtId="0" fontId="10" fillId="9" borderId="4" xfId="10" applyFont="1" applyFill="1" applyBorder="1"/>
    <xf numFmtId="0" fontId="3" fillId="0" borderId="0" xfId="10"/>
    <xf numFmtId="166" fontId="10" fillId="9" borderId="6" xfId="10" applyNumberFormat="1" applyFont="1" applyFill="1" applyBorder="1" applyAlignment="1">
      <alignment horizontal="center"/>
    </xf>
    <xf numFmtId="166" fontId="10" fillId="9" borderId="5" xfId="10" applyNumberFormat="1" applyFont="1" applyFill="1" applyBorder="1" applyAlignment="1">
      <alignment horizontal="center"/>
    </xf>
    <xf numFmtId="164" fontId="10" fillId="9" borderId="5" xfId="10" applyNumberFormat="1" applyFont="1" applyFill="1" applyBorder="1" applyAlignment="1">
      <alignment horizontal="center"/>
    </xf>
    <xf numFmtId="0" fontId="10" fillId="9" borderId="6" xfId="10" applyFont="1" applyFill="1" applyBorder="1" applyAlignment="1">
      <alignment horizontal="center" wrapText="1"/>
    </xf>
    <xf numFmtId="0" fontId="10" fillId="9" borderId="5" xfId="10" applyFont="1" applyFill="1" applyBorder="1" applyAlignment="1">
      <alignment horizontal="center" wrapText="1"/>
    </xf>
    <xf numFmtId="166" fontId="10" fillId="8" borderId="3" xfId="10" applyNumberFormat="1" applyFont="1" applyFill="1" applyBorder="1"/>
    <xf numFmtId="0" fontId="10" fillId="8" borderId="3" xfId="10" applyFont="1" applyFill="1" applyBorder="1"/>
    <xf numFmtId="0" fontId="3" fillId="0" borderId="3" xfId="10" applyBorder="1" applyAlignment="1">
      <alignment horizontal="center"/>
    </xf>
    <xf numFmtId="0" fontId="3" fillId="0" borderId="3" xfId="10" applyBorder="1"/>
    <xf numFmtId="0" fontId="10" fillId="0" borderId="3" xfId="10" applyFont="1" applyBorder="1"/>
    <xf numFmtId="0" fontId="3" fillId="0" borderId="17" xfId="10" applyBorder="1"/>
    <xf numFmtId="166" fontId="3" fillId="0" borderId="3" xfId="10" applyNumberFormat="1" applyBorder="1"/>
    <xf numFmtId="164" fontId="3" fillId="7" borderId="3" xfId="10" applyNumberFormat="1" applyFill="1" applyBorder="1" applyProtection="1">
      <protection locked="0"/>
    </xf>
    <xf numFmtId="0" fontId="0" fillId="0" borderId="3" xfId="10" applyFont="1" applyBorder="1" applyAlignment="1">
      <alignment horizontal="center"/>
    </xf>
    <xf numFmtId="0" fontId="3" fillId="0" borderId="16" xfId="10" applyBorder="1"/>
    <xf numFmtId="0" fontId="3" fillId="3" borderId="3" xfId="10" applyFill="1" applyBorder="1" applyAlignment="1">
      <alignment horizontal="center" vertical="center" wrapText="1"/>
    </xf>
    <xf numFmtId="0" fontId="3" fillId="0" borderId="16" xfId="10" applyBorder="1" applyAlignment="1">
      <alignment horizontal="center"/>
    </xf>
    <xf numFmtId="0" fontId="3" fillId="0" borderId="16" xfId="10" applyBorder="1" applyAlignment="1">
      <alignment vertical="center"/>
    </xf>
    <xf numFmtId="0" fontId="3" fillId="0" borderId="1" xfId="10" applyBorder="1"/>
    <xf numFmtId="0" fontId="3" fillId="0" borderId="15" xfId="10" applyBorder="1"/>
    <xf numFmtId="0" fontId="3" fillId="0" borderId="15" xfId="10" applyBorder="1" applyAlignment="1">
      <alignment horizontal="center"/>
    </xf>
    <xf numFmtId="0" fontId="15" fillId="0" borderId="14" xfId="10" applyFont="1" applyBorder="1"/>
    <xf numFmtId="0" fontId="3" fillId="0" borderId="0" xfId="10" applyAlignment="1">
      <alignment horizontal="center"/>
    </xf>
    <xf numFmtId="164" fontId="10" fillId="8" borderId="3" xfId="10" applyNumberFormat="1" applyFont="1" applyFill="1" applyBorder="1"/>
    <xf numFmtId="0" fontId="3" fillId="11" borderId="3" xfId="10" applyFill="1" applyBorder="1" applyAlignment="1" applyProtection="1">
      <alignment horizontal="center"/>
      <protection locked="0"/>
    </xf>
    <xf numFmtId="0" fontId="0" fillId="2" borderId="3" xfId="10" applyFont="1" applyFill="1" applyBorder="1" applyProtection="1">
      <protection locked="0"/>
    </xf>
    <xf numFmtId="0" fontId="3" fillId="7" borderId="3" xfId="10" applyFill="1" applyBorder="1" applyProtection="1">
      <protection locked="0"/>
    </xf>
    <xf numFmtId="0" fontId="0" fillId="0" borderId="3" xfId="10" applyFont="1" applyBorder="1" applyAlignment="1">
      <alignment wrapText="1"/>
    </xf>
    <xf numFmtId="0" fontId="0" fillId="3" borderId="3" xfId="10" applyFont="1" applyFill="1" applyBorder="1" applyAlignment="1">
      <alignment horizontal="center" vertical="center" wrapText="1"/>
    </xf>
    <xf numFmtId="164" fontId="3" fillId="0" borderId="3" xfId="10" applyNumberFormat="1" applyBorder="1"/>
    <xf numFmtId="0" fontId="3" fillId="0" borderId="3" xfId="10" applyBorder="1" applyAlignment="1">
      <alignment vertical="center"/>
    </xf>
    <xf numFmtId="0" fontId="10" fillId="0" borderId="15" xfId="10" applyFont="1" applyBorder="1"/>
    <xf numFmtId="0" fontId="3" fillId="11" borderId="0" xfId="10" applyFill="1"/>
    <xf numFmtId="0" fontId="3" fillId="11" borderId="21" xfId="10" applyFill="1" applyBorder="1" applyAlignment="1">
      <alignment horizontal="center" vertical="center"/>
    </xf>
    <xf numFmtId="0" fontId="3" fillId="4" borderId="20" xfId="10" applyFill="1" applyBorder="1" applyAlignment="1">
      <alignment horizontal="center"/>
    </xf>
    <xf numFmtId="0" fontId="24" fillId="0" borderId="0" xfId="9" applyProtection="1"/>
    <xf numFmtId="0" fontId="24" fillId="0" borderId="31" xfId="9" applyBorder="1" applyAlignment="1">
      <alignment vertical="center" wrapText="1"/>
    </xf>
    <xf numFmtId="0" fontId="24" fillId="0" borderId="0" xfId="9"/>
    <xf numFmtId="0" fontId="24" fillId="0" borderId="0" xfId="9" applyBorder="1" applyAlignment="1">
      <alignment vertical="center" wrapText="1"/>
    </xf>
    <xf numFmtId="0" fontId="25" fillId="0" borderId="0" xfId="10" applyFont="1"/>
    <xf numFmtId="0" fontId="25" fillId="0" borderId="0" xfId="0" applyFont="1"/>
    <xf numFmtId="0" fontId="25" fillId="0" borderId="0" xfId="1" applyFont="1" applyProtection="1"/>
    <xf numFmtId="0" fontId="25" fillId="0" borderId="0" xfId="10" applyFont="1" applyAlignment="1">
      <alignment horizontal="center" vertical="center"/>
    </xf>
    <xf numFmtId="0" fontId="25" fillId="0" borderId="0" xfId="1" applyFont="1" applyAlignment="1" applyProtection="1">
      <alignment horizontal="center" vertical="center"/>
    </xf>
    <xf numFmtId="0" fontId="25" fillId="0" borderId="0" xfId="1" applyFont="1" applyAlignment="1" applyProtection="1">
      <alignment wrapText="1"/>
    </xf>
    <xf numFmtId="0" fontId="25" fillId="0" borderId="0" xfId="1" applyFont="1" applyAlignment="1" applyProtection="1">
      <alignment horizontal="center" vertical="center" wrapText="1"/>
    </xf>
    <xf numFmtId="0" fontId="25" fillId="0" borderId="3" xfId="10" applyFont="1" applyBorder="1" applyAlignment="1" applyProtection="1">
      <alignment horizontal="center" vertical="center"/>
      <protection locked="0"/>
    </xf>
    <xf numFmtId="0" fontId="24" fillId="0" borderId="3" xfId="9" applyBorder="1" applyProtection="1">
      <protection locked="0"/>
    </xf>
    <xf numFmtId="0" fontId="25" fillId="0" borderId="0" xfId="10" applyFont="1" applyAlignment="1" applyProtection="1">
      <alignment horizontal="center" vertical="center"/>
      <protection locked="0"/>
    </xf>
    <xf numFmtId="0" fontId="25" fillId="0" borderId="0" xfId="0" applyFont="1" applyProtection="1">
      <protection locked="0"/>
    </xf>
    <xf numFmtId="44" fontId="25" fillId="0" borderId="3" xfId="12" applyFont="1" applyBorder="1" applyProtection="1"/>
    <xf numFmtId="44" fontId="25" fillId="15" borderId="0" xfId="10" applyNumberFormat="1" applyFont="1" applyFill="1" applyProtection="1"/>
    <xf numFmtId="44" fontId="1" fillId="14" borderId="3" xfId="14" applyNumberFormat="1" applyBorder="1" applyProtection="1"/>
    <xf numFmtId="0" fontId="15" fillId="16" borderId="3" xfId="10" applyFont="1" applyFill="1" applyBorder="1" applyAlignment="1" applyProtection="1">
      <alignment horizontal="center" vertical="center" wrapText="1"/>
      <protection locked="0"/>
    </xf>
    <xf numFmtId="0" fontId="15" fillId="16" borderId="3" xfId="0" applyFont="1" applyFill="1" applyBorder="1" applyAlignment="1" applyProtection="1">
      <alignment horizontal="center" vertical="center" wrapText="1"/>
      <protection locked="0"/>
    </xf>
    <xf numFmtId="0" fontId="15" fillId="16" borderId="3" xfId="10" applyFont="1" applyFill="1" applyBorder="1" applyAlignment="1" applyProtection="1">
      <alignment wrapText="1"/>
      <protection locked="0"/>
    </xf>
    <xf numFmtId="0" fontId="9" fillId="0" borderId="7" xfId="1" applyFont="1" applyBorder="1" applyAlignment="1" applyProtection="1">
      <alignment horizontal="center"/>
    </xf>
    <xf numFmtId="0" fontId="9" fillId="0" borderId="8" xfId="1" applyFont="1" applyBorder="1" applyAlignment="1" applyProtection="1">
      <alignment horizontal="center"/>
    </xf>
    <xf numFmtId="0" fontId="9" fillId="0" borderId="9" xfId="1" applyFont="1" applyBorder="1" applyAlignment="1" applyProtection="1">
      <alignment horizontal="center"/>
    </xf>
    <xf numFmtId="0" fontId="9" fillId="3" borderId="3" xfId="1" applyFill="1" applyBorder="1" applyAlignment="1" applyProtection="1">
      <alignment horizontal="center"/>
    </xf>
    <xf numFmtId="0" fontId="9" fillId="0" borderId="11" xfId="1" applyBorder="1" applyAlignment="1" applyProtection="1">
      <alignment horizontal="center"/>
    </xf>
    <xf numFmtId="0" fontId="9" fillId="3" borderId="3" xfId="1" applyFont="1" applyFill="1" applyBorder="1" applyAlignment="1" applyProtection="1">
      <alignment horizontal="center"/>
    </xf>
    <xf numFmtId="0" fontId="9" fillId="3" borderId="22" xfId="1" applyFont="1" applyFill="1" applyBorder="1" applyAlignment="1" applyProtection="1">
      <alignment horizontal="center"/>
    </xf>
    <xf numFmtId="0" fontId="4" fillId="7" borderId="11" xfId="1" applyFont="1" applyFill="1" applyBorder="1" applyAlignment="1" applyProtection="1">
      <alignment horizontal="center"/>
      <protection locked="0"/>
    </xf>
    <xf numFmtId="0" fontId="0" fillId="7" borderId="12" xfId="0" applyFill="1" applyBorder="1" applyAlignment="1" applyProtection="1">
      <alignment horizontal="center"/>
      <protection locked="0"/>
    </xf>
    <xf numFmtId="0" fontId="10" fillId="10" borderId="5" xfId="1" applyFont="1" applyFill="1" applyBorder="1" applyAlignment="1" applyProtection="1">
      <alignment horizontal="right" vertical="center" wrapText="1"/>
    </xf>
    <xf numFmtId="0" fontId="9" fillId="0" borderId="23" xfId="1" applyFont="1" applyBorder="1" applyAlignment="1" applyProtection="1">
      <alignment horizontal="left" wrapText="1"/>
    </xf>
    <xf numFmtId="0" fontId="9" fillId="0" borderId="24" xfId="1" applyFont="1" applyBorder="1" applyAlignment="1" applyProtection="1">
      <alignment horizontal="left" wrapText="1"/>
    </xf>
    <xf numFmtId="0" fontId="0" fillId="0" borderId="23" xfId="1" applyFont="1" applyBorder="1" applyAlignment="1" applyProtection="1">
      <alignment horizontal="left" vertical="center" wrapText="1"/>
    </xf>
    <xf numFmtId="0" fontId="9" fillId="0" borderId="23" xfId="1" applyFont="1" applyBorder="1" applyAlignment="1" applyProtection="1">
      <alignment horizontal="left" vertical="center" wrapText="1"/>
    </xf>
    <xf numFmtId="0" fontId="9" fillId="0" borderId="24" xfId="1" applyFont="1" applyBorder="1" applyAlignment="1" applyProtection="1">
      <alignment horizontal="left" vertical="center" wrapText="1"/>
    </xf>
    <xf numFmtId="0" fontId="21" fillId="6" borderId="14" xfId="1" applyFont="1" applyFill="1" applyBorder="1" applyAlignment="1" applyProtection="1">
      <alignment horizontal="center"/>
    </xf>
    <xf numFmtId="0" fontId="21" fillId="6" borderId="15" xfId="1" applyFont="1" applyFill="1" applyBorder="1" applyAlignment="1" applyProtection="1">
      <alignment horizontal="center"/>
    </xf>
    <xf numFmtId="0" fontId="21" fillId="6" borderId="1" xfId="1" applyFont="1" applyFill="1" applyBorder="1" applyAlignment="1" applyProtection="1">
      <alignment horizontal="center"/>
    </xf>
    <xf numFmtId="0" fontId="6" fillId="0" borderId="11" xfId="1" applyFont="1" applyBorder="1" applyAlignment="1" applyProtection="1">
      <alignment horizontal="center"/>
    </xf>
    <xf numFmtId="0" fontId="9" fillId="7" borderId="11" xfId="1" applyFill="1" applyBorder="1" applyAlignment="1" applyProtection="1">
      <alignment horizontal="center"/>
      <protection locked="0"/>
    </xf>
    <xf numFmtId="0" fontId="10" fillId="10" borderId="5" xfId="1" applyFont="1" applyFill="1" applyBorder="1" applyAlignment="1" applyProtection="1">
      <alignment horizontal="left" vertical="center" wrapText="1"/>
    </xf>
    <xf numFmtId="0" fontId="5" fillId="0" borderId="23" xfId="1" applyFont="1" applyBorder="1" applyAlignment="1" applyProtection="1">
      <alignment horizontal="left" wrapText="1"/>
    </xf>
    <xf numFmtId="0" fontId="5" fillId="0" borderId="24" xfId="1" applyFont="1" applyBorder="1" applyAlignment="1" applyProtection="1">
      <alignment horizontal="left" wrapText="1"/>
    </xf>
    <xf numFmtId="0" fontId="9" fillId="0" borderId="0" xfId="1" applyFont="1" applyBorder="1" applyAlignment="1" applyProtection="1">
      <alignment horizontal="left" vertical="center" wrapText="1"/>
    </xf>
    <xf numFmtId="0" fontId="9" fillId="0" borderId="2" xfId="1" applyFont="1" applyBorder="1" applyAlignment="1" applyProtection="1">
      <alignment horizontal="left" vertical="center" wrapText="1"/>
    </xf>
    <xf numFmtId="0" fontId="0" fillId="7" borderId="11" xfId="1" applyFont="1" applyFill="1" applyBorder="1" applyAlignment="1" applyProtection="1">
      <alignment horizontal="center"/>
      <protection locked="0"/>
    </xf>
    <xf numFmtId="0" fontId="8" fillId="0" borderId="23" xfId="1" applyFont="1" applyBorder="1" applyAlignment="1" applyProtection="1">
      <alignment horizontal="left" wrapText="1"/>
    </xf>
    <xf numFmtId="0" fontId="8" fillId="0" borderId="24" xfId="1" applyFont="1" applyBorder="1" applyAlignment="1" applyProtection="1">
      <alignment horizontal="left" wrapText="1"/>
    </xf>
    <xf numFmtId="0" fontId="8" fillId="0" borderId="23" xfId="1" applyFont="1" applyBorder="1" applyAlignment="1" applyProtection="1">
      <alignment horizontal="left" vertical="center" wrapText="1"/>
    </xf>
    <xf numFmtId="0" fontId="8" fillId="0" borderId="24" xfId="1" applyFont="1" applyBorder="1" applyAlignment="1" applyProtection="1">
      <alignment horizontal="left" vertical="center" wrapText="1"/>
    </xf>
    <xf numFmtId="0" fontId="10" fillId="10" borderId="5" xfId="1" applyFont="1" applyFill="1" applyBorder="1" applyAlignment="1" applyProtection="1">
      <alignment horizontal="left" wrapText="1"/>
    </xf>
    <xf numFmtId="0" fontId="21" fillId="6" borderId="4" xfId="1" applyFont="1" applyFill="1" applyBorder="1" applyAlignment="1" applyProtection="1">
      <alignment horizontal="center"/>
    </xf>
    <xf numFmtId="0" fontId="21" fillId="6" borderId="5" xfId="1" applyFont="1" applyFill="1" applyBorder="1" applyAlignment="1" applyProtection="1">
      <alignment horizontal="center"/>
    </xf>
    <xf numFmtId="0" fontId="21" fillId="6" borderId="6" xfId="1" applyFont="1" applyFill="1" applyBorder="1" applyAlignment="1" applyProtection="1">
      <alignment horizontal="center"/>
    </xf>
    <xf numFmtId="0" fontId="4" fillId="0" borderId="23" xfId="2" applyFont="1" applyBorder="1" applyAlignment="1" applyProtection="1">
      <alignment horizontal="left" wrapText="1"/>
    </xf>
    <xf numFmtId="0" fontId="4" fillId="0" borderId="24" xfId="2" applyFont="1" applyBorder="1" applyAlignment="1" applyProtection="1">
      <alignment horizontal="left" wrapText="1"/>
    </xf>
    <xf numFmtId="0" fontId="10" fillId="10" borderId="5" xfId="2" applyFont="1" applyFill="1" applyBorder="1" applyAlignment="1" applyProtection="1">
      <alignment horizontal="left" vertical="center" wrapText="1"/>
    </xf>
    <xf numFmtId="0" fontId="4" fillId="0" borderId="25" xfId="2" applyFont="1" applyBorder="1" applyAlignment="1" applyProtection="1">
      <alignment horizontal="center"/>
    </xf>
    <xf numFmtId="0" fontId="4" fillId="0" borderId="26" xfId="2" applyFont="1" applyBorder="1" applyAlignment="1" applyProtection="1">
      <alignment horizontal="center"/>
    </xf>
    <xf numFmtId="0" fontId="4" fillId="0" borderId="20" xfId="2" applyFont="1" applyBorder="1" applyAlignment="1" applyProtection="1">
      <alignment horizontal="center"/>
    </xf>
    <xf numFmtId="0" fontId="0" fillId="3" borderId="4" xfId="2" applyFont="1" applyFill="1" applyBorder="1" applyAlignment="1" applyProtection="1">
      <alignment horizontal="center"/>
    </xf>
    <xf numFmtId="0" fontId="0" fillId="3" borderId="5" xfId="2" applyFont="1" applyFill="1" applyBorder="1" applyAlignment="1" applyProtection="1">
      <alignment horizontal="center"/>
    </xf>
    <xf numFmtId="0" fontId="0" fillId="3" borderId="27" xfId="2" applyFont="1" applyFill="1" applyBorder="1" applyAlignment="1" applyProtection="1">
      <alignment horizontal="center"/>
    </xf>
    <xf numFmtId="0" fontId="0" fillId="0" borderId="28" xfId="2" applyFont="1" applyBorder="1" applyAlignment="1" applyProtection="1">
      <alignment horizontal="center"/>
    </xf>
    <xf numFmtId="0" fontId="0" fillId="0" borderId="29" xfId="2" applyFont="1" applyBorder="1" applyAlignment="1" applyProtection="1">
      <alignment horizontal="center"/>
    </xf>
    <xf numFmtId="0" fontId="0" fillId="0" borderId="21" xfId="2" applyFont="1" applyBorder="1" applyAlignment="1" applyProtection="1">
      <alignment horizontal="center"/>
    </xf>
    <xf numFmtId="0" fontId="0" fillId="0" borderId="23" xfId="2" applyFont="1" applyBorder="1" applyAlignment="1" applyProtection="1">
      <alignment horizontal="left" vertical="center" wrapText="1"/>
    </xf>
    <xf numFmtId="0" fontId="0" fillId="0" borderId="24" xfId="2" applyFont="1" applyBorder="1" applyAlignment="1" applyProtection="1">
      <alignment horizontal="left" vertical="center" wrapText="1"/>
    </xf>
    <xf numFmtId="0" fontId="21" fillId="6" borderId="4" xfId="2" applyFont="1" applyFill="1" applyBorder="1" applyAlignment="1" applyProtection="1">
      <alignment horizontal="center"/>
    </xf>
    <xf numFmtId="0" fontId="21" fillId="6" borderId="5" xfId="2" applyFont="1" applyFill="1" applyBorder="1" applyAlignment="1" applyProtection="1">
      <alignment horizontal="center"/>
    </xf>
    <xf numFmtId="0" fontId="21" fillId="6" borderId="6" xfId="2" applyFont="1" applyFill="1" applyBorder="1" applyAlignment="1" applyProtection="1">
      <alignment horizontal="center"/>
    </xf>
    <xf numFmtId="0" fontId="4" fillId="0" borderId="7" xfId="2" applyFont="1" applyBorder="1" applyAlignment="1" applyProtection="1">
      <alignment horizontal="center"/>
    </xf>
    <xf numFmtId="0" fontId="4" fillId="0" borderId="8" xfId="2" applyFont="1" applyBorder="1" applyAlignment="1" applyProtection="1">
      <alignment horizontal="center"/>
    </xf>
    <xf numFmtId="0" fontId="4" fillId="0" borderId="9" xfId="2" applyFont="1" applyBorder="1" applyAlignment="1" applyProtection="1">
      <alignment horizontal="center"/>
    </xf>
    <xf numFmtId="0" fontId="4" fillId="3" borderId="5" xfId="2" applyFill="1" applyBorder="1" applyAlignment="1" applyProtection="1">
      <alignment horizontal="center"/>
    </xf>
    <xf numFmtId="0" fontId="0" fillId="0" borderId="5" xfId="0" applyBorder="1" applyAlignment="1">
      <alignment horizontal="center"/>
    </xf>
    <xf numFmtId="0" fontId="0" fillId="0" borderId="27" xfId="0" applyBorder="1" applyAlignment="1">
      <alignment horizontal="center"/>
    </xf>
    <xf numFmtId="0" fontId="4" fillId="0" borderId="29" xfId="2" applyBorder="1" applyAlignment="1" applyProtection="1">
      <alignment horizontal="center"/>
    </xf>
    <xf numFmtId="0" fontId="0" fillId="0" borderId="29" xfId="0" applyBorder="1" applyAlignment="1">
      <alignment horizontal="center"/>
    </xf>
    <xf numFmtId="0" fontId="0" fillId="0" borderId="21" xfId="0" applyBorder="1" applyAlignment="1">
      <alignment horizontal="center"/>
    </xf>
    <xf numFmtId="0" fontId="0" fillId="0" borderId="23" xfId="2" applyFont="1" applyBorder="1" applyAlignment="1" applyProtection="1">
      <alignment horizontal="left" wrapText="1"/>
    </xf>
    <xf numFmtId="0" fontId="4" fillId="0" borderId="23" xfId="2" applyFont="1" applyBorder="1" applyAlignment="1" applyProtection="1">
      <alignment horizontal="left" vertical="center" wrapText="1"/>
    </xf>
    <xf numFmtId="0" fontId="4" fillId="0" borderId="24" xfId="2" applyFont="1" applyBorder="1" applyAlignment="1" applyProtection="1">
      <alignment horizontal="left" vertical="center" wrapText="1"/>
    </xf>
    <xf numFmtId="0" fontId="21" fillId="6" borderId="14" xfId="2" applyFont="1" applyFill="1" applyBorder="1" applyAlignment="1" applyProtection="1">
      <alignment horizontal="center"/>
    </xf>
    <xf numFmtId="0" fontId="21" fillId="6" borderId="15" xfId="2" applyFont="1" applyFill="1" applyBorder="1" applyAlignment="1" applyProtection="1">
      <alignment horizontal="center"/>
    </xf>
    <xf numFmtId="0" fontId="21" fillId="6" borderId="1" xfId="2" applyFont="1" applyFill="1" applyBorder="1" applyAlignment="1" applyProtection="1">
      <alignment horizontal="center"/>
    </xf>
    <xf numFmtId="0" fontId="13" fillId="0" borderId="28" xfId="2" applyFont="1" applyBorder="1" applyAlignment="1" applyProtection="1">
      <alignment horizontal="center"/>
    </xf>
    <xf numFmtId="0" fontId="13" fillId="0" borderId="29" xfId="2" applyFont="1" applyBorder="1" applyAlignment="1" applyProtection="1">
      <alignment horizontal="center"/>
    </xf>
    <xf numFmtId="0" fontId="13" fillId="0" borderId="29" xfId="0" applyFont="1" applyBorder="1" applyAlignment="1">
      <alignment horizontal="center"/>
    </xf>
    <xf numFmtId="0" fontId="13" fillId="0" borderId="21" xfId="0" applyFont="1" applyBorder="1" applyAlignment="1">
      <alignment horizontal="center"/>
    </xf>
    <xf numFmtId="0" fontId="4" fillId="3" borderId="3" xfId="2" applyFill="1" applyBorder="1" applyAlignment="1" applyProtection="1">
      <alignment horizontal="center"/>
    </xf>
    <xf numFmtId="0" fontId="4" fillId="3" borderId="3" xfId="2" applyFont="1" applyFill="1" applyBorder="1" applyAlignment="1" applyProtection="1">
      <alignment horizontal="center"/>
    </xf>
    <xf numFmtId="0" fontId="4" fillId="3" borderId="22" xfId="2" applyFont="1" applyFill="1" applyBorder="1" applyAlignment="1" applyProtection="1">
      <alignment horizontal="center"/>
    </xf>
    <xf numFmtId="0" fontId="0" fillId="0" borderId="11" xfId="2" applyFont="1" applyBorder="1" applyAlignment="1" applyProtection="1">
      <alignment horizontal="center"/>
    </xf>
    <xf numFmtId="0" fontId="4" fillId="0" borderId="11" xfId="2" applyBorder="1" applyAlignment="1" applyProtection="1">
      <alignment horizontal="center"/>
    </xf>
    <xf numFmtId="0" fontId="4" fillId="7" borderId="11" xfId="2" applyFont="1" applyFill="1" applyBorder="1" applyAlignment="1" applyProtection="1">
      <alignment horizontal="center"/>
      <protection locked="0"/>
    </xf>
    <xf numFmtId="0" fontId="4" fillId="0" borderId="11" xfId="2" applyFont="1" applyBorder="1" applyAlignment="1" applyProtection="1">
      <alignment horizontal="center"/>
    </xf>
    <xf numFmtId="0" fontId="4" fillId="7" borderId="11" xfId="2" applyFill="1" applyBorder="1" applyAlignment="1" applyProtection="1">
      <alignment horizontal="center"/>
      <protection locked="0"/>
    </xf>
    <xf numFmtId="0" fontId="10" fillId="10" borderId="5" xfId="2" applyFont="1" applyFill="1" applyBorder="1" applyAlignment="1" applyProtection="1">
      <alignment horizontal="left" wrapText="1"/>
    </xf>
    <xf numFmtId="0" fontId="13" fillId="3" borderId="3" xfId="1" applyFont="1" applyFill="1" applyBorder="1" applyAlignment="1" applyProtection="1">
      <alignment horizontal="center"/>
    </xf>
    <xf numFmtId="0" fontId="19" fillId="0" borderId="11" xfId="1" applyFont="1" applyBorder="1" applyAlignment="1" applyProtection="1">
      <alignment horizontal="center"/>
    </xf>
    <xf numFmtId="0" fontId="13" fillId="0" borderId="11" xfId="1" applyFont="1" applyBorder="1" applyAlignment="1" applyProtection="1">
      <alignment horizontal="center"/>
    </xf>
    <xf numFmtId="0" fontId="0" fillId="0" borderId="11" xfId="1" applyFont="1" applyBorder="1" applyAlignment="1" applyProtection="1">
      <alignment horizontal="center"/>
    </xf>
    <xf numFmtId="0" fontId="4" fillId="11" borderId="11" xfId="2" applyFill="1" applyBorder="1" applyAlignment="1" applyProtection="1">
      <alignment horizontal="center"/>
      <protection locked="0"/>
    </xf>
    <xf numFmtId="0" fontId="0" fillId="11" borderId="12" xfId="0" applyFill="1" applyBorder="1" applyAlignment="1" applyProtection="1">
      <alignment horizontal="center"/>
      <protection locked="0"/>
    </xf>
    <xf numFmtId="0" fontId="9" fillId="11" borderId="11" xfId="1" applyFill="1" applyBorder="1" applyAlignment="1" applyProtection="1">
      <alignment horizontal="center"/>
      <protection locked="0"/>
    </xf>
    <xf numFmtId="0" fontId="0" fillId="0" borderId="23" xfId="2" applyFont="1" applyBorder="1" applyAlignment="1">
      <alignment horizontal="left" vertical="center" wrapText="1"/>
    </xf>
    <xf numFmtId="0" fontId="3" fillId="0" borderId="23" xfId="2" applyFont="1" applyBorder="1" applyAlignment="1">
      <alignment horizontal="left" vertical="center" wrapText="1"/>
    </xf>
    <xf numFmtId="0" fontId="3" fillId="0" borderId="24" xfId="2" applyFont="1" applyBorder="1" applyAlignment="1">
      <alignment horizontal="left" vertical="center" wrapText="1"/>
    </xf>
    <xf numFmtId="0" fontId="21" fillId="6" borderId="14" xfId="2" applyFont="1" applyFill="1" applyBorder="1" applyAlignment="1">
      <alignment horizontal="center"/>
    </xf>
    <xf numFmtId="0" fontId="21" fillId="6" borderId="15" xfId="2" applyFont="1" applyFill="1" applyBorder="1" applyAlignment="1">
      <alignment horizontal="center"/>
    </xf>
    <xf numFmtId="0" fontId="21" fillId="6" borderId="1" xfId="2" applyFont="1" applyFill="1" applyBorder="1" applyAlignment="1">
      <alignment horizontal="center"/>
    </xf>
    <xf numFmtId="0" fontId="10" fillId="10" borderId="5" xfId="2" applyFont="1" applyFill="1" applyBorder="1" applyAlignment="1">
      <alignment horizontal="left" wrapText="1"/>
    </xf>
    <xf numFmtId="0" fontId="3" fillId="0" borderId="7" xfId="2" applyFont="1" applyBorder="1" applyAlignment="1">
      <alignment horizontal="center"/>
    </xf>
    <xf numFmtId="0" fontId="3" fillId="0" borderId="8" xfId="2" applyFont="1" applyBorder="1" applyAlignment="1">
      <alignment horizontal="center"/>
    </xf>
    <xf numFmtId="0" fontId="3" fillId="0" borderId="9" xfId="2" applyFont="1" applyBorder="1" applyAlignment="1">
      <alignment horizontal="center"/>
    </xf>
    <xf numFmtId="0" fontId="4" fillId="3" borderId="3" xfId="2" applyFill="1" applyBorder="1" applyAlignment="1">
      <alignment horizontal="center"/>
    </xf>
    <xf numFmtId="0" fontId="3" fillId="3" borderId="3" xfId="2" applyFont="1" applyFill="1" applyBorder="1" applyAlignment="1">
      <alignment horizontal="center"/>
    </xf>
    <xf numFmtId="0" fontId="3" fillId="3" borderId="22" xfId="2" applyFont="1" applyFill="1" applyBorder="1" applyAlignment="1">
      <alignment horizontal="center"/>
    </xf>
    <xf numFmtId="0" fontId="0" fillId="0" borderId="11" xfId="2" applyFont="1" applyBorder="1" applyAlignment="1">
      <alignment horizontal="center"/>
    </xf>
    <xf numFmtId="0" fontId="4" fillId="0" borderId="11" xfId="2" applyBorder="1" applyAlignment="1">
      <alignment horizontal="center"/>
    </xf>
    <xf numFmtId="0" fontId="3" fillId="7" borderId="11" xfId="2" applyFont="1" applyFill="1" applyBorder="1" applyAlignment="1" applyProtection="1">
      <alignment horizontal="center"/>
      <protection locked="0"/>
    </xf>
    <xf numFmtId="0" fontId="0" fillId="0" borderId="23" xfId="2" applyFont="1" applyBorder="1" applyAlignment="1">
      <alignment horizontal="left" wrapText="1"/>
    </xf>
    <xf numFmtId="0" fontId="3" fillId="0" borderId="23" xfId="2" applyFont="1" applyBorder="1" applyAlignment="1">
      <alignment horizontal="left" wrapText="1"/>
    </xf>
    <xf numFmtId="0" fontId="3" fillId="0" borderId="24" xfId="2" applyFont="1" applyBorder="1" applyAlignment="1">
      <alignment horizontal="left" wrapText="1"/>
    </xf>
    <xf numFmtId="0" fontId="3" fillId="0" borderId="11" xfId="2" applyFont="1" applyBorder="1" applyAlignment="1">
      <alignment horizontal="center"/>
    </xf>
    <xf numFmtId="0" fontId="13" fillId="0" borderId="11" xfId="2" applyFont="1" applyBorder="1" applyAlignment="1">
      <alignment horizontal="center"/>
    </xf>
    <xf numFmtId="0" fontId="10" fillId="10" borderId="5" xfId="10" applyFont="1" applyFill="1" applyBorder="1" applyAlignment="1">
      <alignment horizontal="left" wrapText="1"/>
    </xf>
    <xf numFmtId="0" fontId="3" fillId="0" borderId="23" xfId="10" applyBorder="1" applyAlignment="1">
      <alignment horizontal="left" wrapText="1"/>
    </xf>
    <xf numFmtId="0" fontId="3" fillId="0" borderId="24" xfId="10" applyBorder="1" applyAlignment="1">
      <alignment horizontal="left" wrapText="1"/>
    </xf>
    <xf numFmtId="0" fontId="0" fillId="0" borderId="23" xfId="10" applyFont="1" applyBorder="1" applyAlignment="1">
      <alignment horizontal="left" vertical="center" wrapText="1"/>
    </xf>
    <xf numFmtId="0" fontId="3" fillId="0" borderId="23" xfId="10" applyBorder="1" applyAlignment="1">
      <alignment horizontal="left" vertical="center" wrapText="1"/>
    </xf>
    <xf numFmtId="0" fontId="3" fillId="0" borderId="24" xfId="10" applyBorder="1" applyAlignment="1">
      <alignment horizontal="left" vertical="center" wrapText="1"/>
    </xf>
    <xf numFmtId="0" fontId="21" fillId="6" borderId="14" xfId="10" applyFont="1" applyFill="1" applyBorder="1" applyAlignment="1">
      <alignment horizontal="center"/>
    </xf>
    <xf numFmtId="0" fontId="21" fillId="6" borderId="15" xfId="10" applyFont="1" applyFill="1" applyBorder="1" applyAlignment="1">
      <alignment horizontal="center"/>
    </xf>
    <xf numFmtId="0" fontId="21" fillId="6" borderId="1" xfId="10" applyFont="1" applyFill="1" applyBorder="1" applyAlignment="1">
      <alignment horizontal="center"/>
    </xf>
    <xf numFmtId="0" fontId="1" fillId="13" borderId="3" xfId="13" applyBorder="1" applyProtection="1"/>
    <xf numFmtId="0" fontId="25" fillId="0" borderId="0" xfId="0" applyFont="1" applyProtection="1"/>
  </cellXfs>
  <cellStyles count="15">
    <cellStyle name="20 % – Poudarek2" xfId="13" builtinId="34"/>
    <cellStyle name="20 % – Poudarek3" xfId="14" builtinId="38"/>
    <cellStyle name="Excel Built-in Normal" xfId="1" xr:uid="{00000000-0005-0000-0000-000000000000}"/>
    <cellStyle name="Excel Built-in Normal 2" xfId="2" xr:uid="{00000000-0005-0000-0000-000001000000}"/>
    <cellStyle name="Excel Built-in Normal 2 2" xfId="10" xr:uid="{AAD15720-110D-42B5-B565-6126AA15E41B}"/>
    <cellStyle name="Excel Built-in Normal_SPECIFIKACIJE ZA AGREGATE_koncna" xfId="3" xr:uid="{00000000-0005-0000-0000-000002000000}"/>
    <cellStyle name="Excel Built-in Normal_SPECIFIKACIJE ZA AGREGATE_koncna_1" xfId="4" xr:uid="{00000000-0005-0000-0000-000004000000}"/>
    <cellStyle name="Excel Built-in Normal_SPECIFIKACIJE ZA AGREGATE_koncna_1 2" xfId="5" xr:uid="{00000000-0005-0000-0000-000005000000}"/>
    <cellStyle name="Excel Built-in Normal_SPECIFIKACIJE ZA AGREGATE_koncna_SPECIFIKACIJE ZA AGREGATE_koncna" xfId="6" xr:uid="{00000000-0005-0000-0000-000006000000}"/>
    <cellStyle name="Excel Built-in Normal_SPECIFIKACIJE ZA AGREGATE_koncna_SPECIFIKACIJE ZA AGREGATE_koncna 2" xfId="7" xr:uid="{00000000-0005-0000-0000-000007000000}"/>
    <cellStyle name="Hiperpovezava" xfId="9" builtinId="8"/>
    <cellStyle name="Navadno" xfId="0" builtinId="0"/>
    <cellStyle name="Navadno 2" xfId="11" xr:uid="{5E3F22D2-8D71-4FA5-B1A0-5C477AA41500}"/>
    <cellStyle name="Navadno_List1" xfId="8" xr:uid="{00000000-0005-0000-0000-000008000000}"/>
    <cellStyle name="Valuta" xfId="12" builtinId="4"/>
  </cellStyles>
  <dxfs count="0"/>
  <tableStyles count="0" defaultTableStyle="TableStyleMedium2" defaultPivotStyle="PivotStyleLight16"/>
  <colors>
    <mruColors>
      <color rgb="FF66FF33"/>
      <color rgb="FF92E78B"/>
      <color rgb="FF12BE1A"/>
      <color rgb="FF42F47D"/>
      <color rgb="FF49ED87"/>
      <color rgb="FF56E0A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07" Type="http://schemas.openxmlformats.org/officeDocument/2006/relationships/calcChain" Target="calcChain.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0" Type="http://schemas.openxmlformats.org/officeDocument/2006/relationships/worksheet" Target="worksheets/sheet80.xml"/><Relationship Id="rId85" Type="http://schemas.openxmlformats.org/officeDocument/2006/relationships/worksheet" Target="worksheets/sheet85.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sharedStrings" Target="sharedString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7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78.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79.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80.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81.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82.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8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84.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85.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86.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87.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88.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89.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9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91.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92.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93.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94.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95.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96.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97.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98.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99.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100.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101.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102.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103.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E11EDC-62B0-4AE2-8959-F72CAA7BDE38}">
  <sheetPr codeName="List1">
    <tabColor rgb="FFFFC000"/>
    <pageSetUpPr fitToPage="1"/>
  </sheetPr>
  <dimension ref="A1:O104"/>
  <sheetViews>
    <sheetView tabSelected="1" zoomScale="90" zoomScaleNormal="90" zoomScaleSheetLayoutView="100" workbookViewId="0">
      <pane ySplit="1" topLeftCell="A2" activePane="bottomLeft" state="frozen"/>
      <selection pane="bottomLeft" activeCell="D23" sqref="D23"/>
    </sheetView>
  </sheetViews>
  <sheetFormatPr defaultColWidth="9.42578125" defaultRowHeight="15.75" x14ac:dyDescent="0.25"/>
  <cols>
    <col min="1" max="1" width="9.42578125" style="408"/>
    <col min="2" max="2" width="38.42578125" style="406" bestFit="1" customWidth="1"/>
    <col min="3" max="3" width="13.140625" style="406" bestFit="1" customWidth="1"/>
    <col min="4" max="4" width="44" style="406" bestFit="1" customWidth="1"/>
    <col min="5" max="5" width="25.28515625" style="406" bestFit="1" customWidth="1"/>
    <col min="6" max="6" width="52.7109375" style="406" bestFit="1" customWidth="1"/>
    <col min="7" max="13" width="20.42578125" style="405" customWidth="1"/>
    <col min="14" max="14" width="20.42578125" style="407" customWidth="1"/>
    <col min="15" max="15" width="9.42578125" style="409"/>
    <col min="16" max="20" width="9.42578125" style="407"/>
    <col min="21" max="21" width="16.7109375" style="407" customWidth="1"/>
    <col min="22" max="22" width="34.5703125" style="407" customWidth="1"/>
    <col min="23" max="23" width="26.140625" style="407" customWidth="1"/>
    <col min="24" max="24" width="19.28515625" style="407" customWidth="1"/>
    <col min="25" max="16384" width="9.42578125" style="407"/>
  </cols>
  <sheetData>
    <row r="1" spans="1:15" s="410" customFormat="1" ht="31.5" x14ac:dyDescent="0.25">
      <c r="A1" s="419" t="s">
        <v>681</v>
      </c>
      <c r="B1" s="419" t="s">
        <v>668</v>
      </c>
      <c r="C1" s="419" t="s">
        <v>672</v>
      </c>
      <c r="D1" s="419" t="s">
        <v>669</v>
      </c>
      <c r="E1" s="419" t="s">
        <v>671</v>
      </c>
      <c r="F1" s="420" t="s">
        <v>673</v>
      </c>
      <c r="G1" s="421" t="s">
        <v>674</v>
      </c>
      <c r="H1" s="421" t="s">
        <v>675</v>
      </c>
      <c r="I1" s="421" t="s">
        <v>676</v>
      </c>
      <c r="J1" s="421" t="s">
        <v>677</v>
      </c>
      <c r="K1" s="421" t="s">
        <v>678</v>
      </c>
      <c r="L1" s="421" t="s">
        <v>679</v>
      </c>
      <c r="M1" s="421" t="s">
        <v>680</v>
      </c>
      <c r="O1" s="411"/>
    </row>
    <row r="2" spans="1:15" x14ac:dyDescent="0.25">
      <c r="A2" s="412">
        <v>1</v>
      </c>
      <c r="B2" s="413" t="s">
        <v>565</v>
      </c>
      <c r="C2" s="412">
        <v>62950</v>
      </c>
      <c r="D2" s="412" t="s">
        <v>6</v>
      </c>
      <c r="E2" s="412">
        <v>31</v>
      </c>
      <c r="F2" s="416">
        <f>'1 - KIRSCH 3,5'!$H$82</f>
        <v>0</v>
      </c>
      <c r="G2" s="418">
        <f>F2</f>
        <v>0</v>
      </c>
      <c r="H2" s="538"/>
      <c r="I2" s="538"/>
      <c r="J2" s="538"/>
      <c r="K2" s="538"/>
      <c r="L2" s="538"/>
      <c r="M2" s="538"/>
    </row>
    <row r="3" spans="1:15" x14ac:dyDescent="0.25">
      <c r="A3" s="412">
        <v>1</v>
      </c>
      <c r="B3" s="413" t="s">
        <v>566</v>
      </c>
      <c r="C3" s="412">
        <v>41178</v>
      </c>
      <c r="D3" s="412" t="s">
        <v>83</v>
      </c>
      <c r="E3" s="412">
        <v>13</v>
      </c>
      <c r="F3" s="416">
        <f>'2 - KIRSCH 1,5'!$H$76</f>
        <v>0</v>
      </c>
      <c r="G3" s="418">
        <f t="shared" ref="G3:G5" si="0">F3</f>
        <v>0</v>
      </c>
      <c r="H3" s="538"/>
      <c r="I3" s="538"/>
      <c r="J3" s="538"/>
      <c r="K3" s="538"/>
      <c r="L3" s="538"/>
      <c r="M3" s="538"/>
    </row>
    <row r="4" spans="1:15" x14ac:dyDescent="0.25">
      <c r="A4" s="412">
        <v>1</v>
      </c>
      <c r="B4" s="413" t="s">
        <v>567</v>
      </c>
      <c r="C4" s="412">
        <v>39596</v>
      </c>
      <c r="D4" s="412" t="s">
        <v>82</v>
      </c>
      <c r="E4" s="412">
        <v>107</v>
      </c>
      <c r="F4" s="416">
        <f>'3 - KIRSCH 2,5'!$H$76</f>
        <v>0</v>
      </c>
      <c r="G4" s="418">
        <f t="shared" si="0"/>
        <v>0</v>
      </c>
      <c r="H4" s="538"/>
      <c r="I4" s="538"/>
      <c r="J4" s="538"/>
      <c r="K4" s="538"/>
      <c r="L4" s="538"/>
      <c r="M4" s="538"/>
    </row>
    <row r="5" spans="1:15" x14ac:dyDescent="0.25">
      <c r="A5" s="412">
        <v>1</v>
      </c>
      <c r="B5" s="413" t="s">
        <v>568</v>
      </c>
      <c r="C5" s="412">
        <v>72502</v>
      </c>
      <c r="D5" s="412" t="s">
        <v>198</v>
      </c>
      <c r="E5" s="412">
        <v>6</v>
      </c>
      <c r="F5" s="416">
        <f>'4 - KIRSCH G2 DLPME'!$H$81</f>
        <v>0</v>
      </c>
      <c r="G5" s="418">
        <f t="shared" si="0"/>
        <v>0</v>
      </c>
      <c r="H5" s="538"/>
      <c r="I5" s="538"/>
      <c r="J5" s="538"/>
      <c r="K5" s="538"/>
      <c r="L5" s="538"/>
      <c r="M5" s="538"/>
    </row>
    <row r="6" spans="1:15" x14ac:dyDescent="0.25">
      <c r="A6" s="412">
        <v>3</v>
      </c>
      <c r="B6" s="413" t="s">
        <v>569</v>
      </c>
      <c r="C6" s="412">
        <v>71878</v>
      </c>
      <c r="D6" s="412" t="s">
        <v>33</v>
      </c>
      <c r="E6" s="412">
        <v>1</v>
      </c>
      <c r="F6" s="416">
        <f>'5 - KIRSCH 8-44 DDPME'!$H$73</f>
        <v>0</v>
      </c>
      <c r="G6" s="538"/>
      <c r="H6" s="538"/>
      <c r="I6" s="418">
        <f>F6</f>
        <v>0</v>
      </c>
      <c r="J6" s="538"/>
      <c r="K6" s="538"/>
      <c r="L6" s="538"/>
      <c r="M6" s="538"/>
    </row>
    <row r="7" spans="1:15" x14ac:dyDescent="0.25">
      <c r="A7" s="412">
        <v>2</v>
      </c>
      <c r="B7" s="413" t="s">
        <v>570</v>
      </c>
      <c r="C7" s="412">
        <v>71877</v>
      </c>
      <c r="D7" s="412" t="s">
        <v>35</v>
      </c>
      <c r="E7" s="412">
        <v>4</v>
      </c>
      <c r="F7" s="416">
        <f>'6 - KIRSCH D 20-4DDME'!$H$72</f>
        <v>0</v>
      </c>
      <c r="G7" s="538"/>
      <c r="H7" s="418">
        <f>F7</f>
        <v>0</v>
      </c>
      <c r="I7" s="538"/>
      <c r="J7" s="538"/>
      <c r="K7" s="538"/>
      <c r="L7" s="538"/>
      <c r="M7" s="538"/>
    </row>
    <row r="8" spans="1:15" x14ac:dyDescent="0.25">
      <c r="A8" s="412">
        <v>6</v>
      </c>
      <c r="B8" s="413" t="s">
        <v>571</v>
      </c>
      <c r="C8" s="412" t="s">
        <v>215</v>
      </c>
      <c r="D8" s="412" t="s">
        <v>37</v>
      </c>
      <c r="E8" s="412">
        <v>4</v>
      </c>
      <c r="F8" s="416">
        <f>'7 - KIRSCH D300-4IWE'!$H$91</f>
        <v>0</v>
      </c>
      <c r="G8" s="538"/>
      <c r="H8" s="538"/>
      <c r="I8" s="538"/>
      <c r="J8" s="538"/>
      <c r="K8" s="538"/>
      <c r="L8" s="418">
        <f>F8</f>
        <v>0</v>
      </c>
      <c r="M8" s="538"/>
    </row>
    <row r="9" spans="1:15" x14ac:dyDescent="0.25">
      <c r="A9" s="412">
        <v>5</v>
      </c>
      <c r="B9" s="413" t="s">
        <v>572</v>
      </c>
      <c r="C9" s="412" t="s">
        <v>107</v>
      </c>
      <c r="D9" s="412" t="s">
        <v>39</v>
      </c>
      <c r="E9" s="412">
        <v>11</v>
      </c>
      <c r="F9" s="416">
        <f>'8 - KIRSCH 125-4IWE'!$H$86</f>
        <v>0</v>
      </c>
      <c r="G9" s="538"/>
      <c r="H9" s="538"/>
      <c r="I9" s="538"/>
      <c r="J9" s="538"/>
      <c r="K9" s="418">
        <f>F9</f>
        <v>0</v>
      </c>
      <c r="L9" s="538"/>
      <c r="M9" s="538"/>
    </row>
    <row r="10" spans="1:15" x14ac:dyDescent="0.25">
      <c r="A10" s="412">
        <v>1</v>
      </c>
      <c r="B10" s="413" t="s">
        <v>573</v>
      </c>
      <c r="C10" s="412">
        <v>403264</v>
      </c>
      <c r="D10" s="412" t="s">
        <v>40</v>
      </c>
      <c r="E10" s="412">
        <v>3</v>
      </c>
      <c r="F10" s="416">
        <f>'9 - KIRSCH SD 10 DLSE'!$H$87</f>
        <v>0</v>
      </c>
      <c r="G10" s="418">
        <f t="shared" ref="G10:G12" si="1">F10</f>
        <v>0</v>
      </c>
      <c r="H10" s="538"/>
      <c r="I10" s="538"/>
      <c r="J10" s="538"/>
      <c r="K10" s="538"/>
      <c r="L10" s="538"/>
      <c r="M10" s="538"/>
    </row>
    <row r="11" spans="1:15" x14ac:dyDescent="0.25">
      <c r="A11" s="412">
        <v>1</v>
      </c>
      <c r="B11" s="413" t="s">
        <v>574</v>
      </c>
      <c r="C11" s="412">
        <v>39598</v>
      </c>
      <c r="D11" s="412" t="s">
        <v>214</v>
      </c>
      <c r="E11" s="412">
        <v>1</v>
      </c>
      <c r="F11" s="416">
        <f>'10 - KIRSCH NE-GDHAE'!$H$68</f>
        <v>0</v>
      </c>
      <c r="G11" s="418">
        <f t="shared" si="1"/>
        <v>0</v>
      </c>
      <c r="H11" s="538"/>
      <c r="I11" s="538"/>
      <c r="J11" s="538"/>
      <c r="K11" s="538"/>
      <c r="L11" s="538"/>
      <c r="M11" s="538"/>
    </row>
    <row r="12" spans="1:15" x14ac:dyDescent="0.25">
      <c r="A12" s="412">
        <v>1</v>
      </c>
      <c r="B12" s="413" t="s">
        <v>575</v>
      </c>
      <c r="C12" s="412">
        <v>76984</v>
      </c>
      <c r="D12" s="412" t="s">
        <v>45</v>
      </c>
      <c r="E12" s="412">
        <v>30</v>
      </c>
      <c r="F12" s="416">
        <f>'11 - STUBELJ DE 7,0 ML'!$H$81</f>
        <v>0</v>
      </c>
      <c r="G12" s="418">
        <f t="shared" si="1"/>
        <v>0</v>
      </c>
      <c r="H12" s="538"/>
      <c r="I12" s="538"/>
      <c r="J12" s="538"/>
      <c r="K12" s="538"/>
      <c r="L12" s="538"/>
      <c r="M12" s="538"/>
    </row>
    <row r="13" spans="1:15" x14ac:dyDescent="0.25">
      <c r="A13" s="412">
        <v>5</v>
      </c>
      <c r="B13" s="413" t="s">
        <v>576</v>
      </c>
      <c r="C13" s="412">
        <v>79179</v>
      </c>
      <c r="D13" s="412" t="s">
        <v>135</v>
      </c>
      <c r="E13" s="412">
        <v>2</v>
      </c>
      <c r="F13" s="416">
        <f>'12 - STUBELJ 143V LDE 100KW'!$H$77</f>
        <v>0</v>
      </c>
      <c r="G13" s="538"/>
      <c r="H13" s="538"/>
      <c r="I13" s="538"/>
      <c r="J13" s="538"/>
      <c r="K13" s="418">
        <f>F13</f>
        <v>0</v>
      </c>
      <c r="L13" s="538"/>
      <c r="M13" s="538"/>
    </row>
    <row r="14" spans="1:15" x14ac:dyDescent="0.25">
      <c r="A14" s="412">
        <v>2</v>
      </c>
      <c r="B14" s="413" t="s">
        <v>577</v>
      </c>
      <c r="C14" s="412">
        <v>79284</v>
      </c>
      <c r="D14" s="412" t="s">
        <v>49</v>
      </c>
      <c r="E14" s="412">
        <v>2</v>
      </c>
      <c r="F14" s="416">
        <f>'13 - MATISA FM 3M-30R'!$H$79</f>
        <v>0</v>
      </c>
      <c r="G14" s="538"/>
      <c r="H14" s="418">
        <f t="shared" ref="H14:H15" si="2">F14</f>
        <v>0</v>
      </c>
      <c r="I14" s="538"/>
      <c r="J14" s="538"/>
      <c r="K14" s="538"/>
      <c r="L14" s="538"/>
      <c r="M14" s="538"/>
    </row>
    <row r="15" spans="1:15" x14ac:dyDescent="0.25">
      <c r="A15" s="412">
        <v>2</v>
      </c>
      <c r="B15" s="413" t="s">
        <v>578</v>
      </c>
      <c r="C15" s="412">
        <v>77633</v>
      </c>
      <c r="D15" s="412" t="s">
        <v>50</v>
      </c>
      <c r="E15" s="412">
        <v>6</v>
      </c>
      <c r="F15" s="416">
        <f>'14 - MATISA MIS2M-30R'!$H$79</f>
        <v>0</v>
      </c>
      <c r="G15" s="538"/>
      <c r="H15" s="418">
        <f t="shared" si="2"/>
        <v>0</v>
      </c>
      <c r="I15" s="538"/>
      <c r="J15" s="538"/>
      <c r="K15" s="538"/>
      <c r="L15" s="538"/>
      <c r="M15" s="538"/>
    </row>
    <row r="16" spans="1:15" x14ac:dyDescent="0.25">
      <c r="A16" s="412">
        <v>5</v>
      </c>
      <c r="B16" s="413" t="s">
        <v>579</v>
      </c>
      <c r="C16" s="412">
        <v>74710</v>
      </c>
      <c r="D16" s="412" t="s">
        <v>382</v>
      </c>
      <c r="E16" s="412">
        <v>1</v>
      </c>
      <c r="F16" s="416">
        <f>'15 - MATISA JDM2 120R'!$H$108</f>
        <v>0</v>
      </c>
      <c r="G16" s="538"/>
      <c r="H16" s="538"/>
      <c r="I16" s="538"/>
      <c r="J16" s="538"/>
      <c r="K16" s="418">
        <f>F16</f>
        <v>0</v>
      </c>
      <c r="L16" s="538"/>
      <c r="M16" s="538"/>
    </row>
    <row r="17" spans="1:13" x14ac:dyDescent="0.25">
      <c r="A17" s="412">
        <v>7</v>
      </c>
      <c r="B17" s="413" t="s">
        <v>580</v>
      </c>
      <c r="C17" s="412">
        <v>65716</v>
      </c>
      <c r="D17" s="412" t="s">
        <v>364</v>
      </c>
      <c r="E17" s="412">
        <v>1</v>
      </c>
      <c r="F17" s="416">
        <f>'16 - MATISA TIP P500 M'!$H$55</f>
        <v>0</v>
      </c>
      <c r="G17" s="538"/>
      <c r="H17" s="538"/>
      <c r="I17" s="538"/>
      <c r="J17" s="538"/>
      <c r="K17" s="538"/>
      <c r="L17" s="538"/>
      <c r="M17" s="418">
        <f>F17</f>
        <v>0</v>
      </c>
    </row>
    <row r="18" spans="1:13" x14ac:dyDescent="0.25">
      <c r="A18" s="412">
        <v>1</v>
      </c>
      <c r="B18" s="413" t="s">
        <v>581</v>
      </c>
      <c r="C18" s="412">
        <v>70962</v>
      </c>
      <c r="D18" s="412" t="s">
        <v>52</v>
      </c>
      <c r="E18" s="412">
        <v>14</v>
      </c>
      <c r="F18" s="416">
        <f>'17 - GENMAC 5700 LE'!$H$78</f>
        <v>0</v>
      </c>
      <c r="G18" s="418">
        <f t="shared" ref="G18:G20" si="3">F18</f>
        <v>0</v>
      </c>
      <c r="H18" s="538"/>
      <c r="I18" s="538"/>
      <c r="J18" s="538"/>
      <c r="K18" s="538"/>
      <c r="L18" s="538"/>
      <c r="M18" s="538"/>
    </row>
    <row r="19" spans="1:13" x14ac:dyDescent="0.25">
      <c r="A19" s="412">
        <v>1</v>
      </c>
      <c r="B19" s="413" t="s">
        <v>582</v>
      </c>
      <c r="C19" s="412">
        <v>68792</v>
      </c>
      <c r="D19" s="412" t="s">
        <v>55</v>
      </c>
      <c r="E19" s="412">
        <v>7</v>
      </c>
      <c r="F19" s="416">
        <f>'18 - DEE5,0 ML'!$H$78</f>
        <v>0</v>
      </c>
      <c r="G19" s="418">
        <f t="shared" si="3"/>
        <v>0</v>
      </c>
      <c r="H19" s="538"/>
      <c r="I19" s="538"/>
      <c r="J19" s="538"/>
      <c r="K19" s="538"/>
      <c r="L19" s="538"/>
      <c r="M19" s="538"/>
    </row>
    <row r="20" spans="1:13" x14ac:dyDescent="0.25">
      <c r="A20" s="412">
        <v>1</v>
      </c>
      <c r="B20" s="413" t="s">
        <v>583</v>
      </c>
      <c r="C20" s="412">
        <v>73609</v>
      </c>
      <c r="D20" s="412" t="s">
        <v>125</v>
      </c>
      <c r="E20" s="412">
        <v>10</v>
      </c>
      <c r="F20" s="416">
        <f>'19 - SDMO DX-600E 5,2 KW'!$H$64</f>
        <v>0</v>
      </c>
      <c r="G20" s="418">
        <f t="shared" si="3"/>
        <v>0</v>
      </c>
      <c r="H20" s="538"/>
      <c r="I20" s="538"/>
      <c r="J20" s="538"/>
      <c r="K20" s="538"/>
      <c r="L20" s="538"/>
      <c r="M20" s="538"/>
    </row>
    <row r="21" spans="1:13" x14ac:dyDescent="0.25">
      <c r="A21" s="412">
        <v>3</v>
      </c>
      <c r="B21" s="413" t="s">
        <v>584</v>
      </c>
      <c r="C21" s="412">
        <v>76141</v>
      </c>
      <c r="D21" s="412" t="s">
        <v>145</v>
      </c>
      <c r="E21" s="412">
        <v>1</v>
      </c>
      <c r="F21" s="416">
        <f>'20 - NKT 40-48 30 KW T-H'!$H$67</f>
        <v>0</v>
      </c>
      <c r="G21" s="538"/>
      <c r="H21" s="538"/>
      <c r="I21" s="418">
        <f t="shared" ref="I21:I23" si="4">F21</f>
        <v>0</v>
      </c>
      <c r="J21" s="538"/>
      <c r="K21" s="538"/>
      <c r="L21" s="538"/>
      <c r="M21" s="538"/>
    </row>
    <row r="22" spans="1:13" x14ac:dyDescent="0.25">
      <c r="A22" s="412">
        <v>3</v>
      </c>
      <c r="B22" s="413" t="s">
        <v>585</v>
      </c>
      <c r="C22" s="412">
        <v>75531</v>
      </c>
      <c r="D22" s="412" t="s">
        <v>59</v>
      </c>
      <c r="E22" s="412">
        <v>5</v>
      </c>
      <c r="F22" s="416">
        <f>'21 - GP 40 IS2'!$H$85</f>
        <v>0</v>
      </c>
      <c r="G22" s="538"/>
      <c r="H22" s="538"/>
      <c r="I22" s="418">
        <f t="shared" si="4"/>
        <v>0</v>
      </c>
      <c r="J22" s="538"/>
      <c r="K22" s="538"/>
      <c r="L22" s="538"/>
      <c r="M22" s="538"/>
    </row>
    <row r="23" spans="1:13" x14ac:dyDescent="0.25">
      <c r="A23" s="412">
        <v>3</v>
      </c>
      <c r="B23" s="413" t="s">
        <v>586</v>
      </c>
      <c r="C23" s="412">
        <v>74928</v>
      </c>
      <c r="D23" s="412" t="s">
        <v>195</v>
      </c>
      <c r="E23" s="412">
        <v>3</v>
      </c>
      <c r="F23" s="416">
        <f>'22 - GP 60 IS2'!$H$85</f>
        <v>0</v>
      </c>
      <c r="G23" s="538"/>
      <c r="H23" s="538"/>
      <c r="I23" s="418">
        <f t="shared" si="4"/>
        <v>0</v>
      </c>
      <c r="J23" s="538"/>
      <c r="K23" s="538"/>
      <c r="L23" s="538"/>
      <c r="M23" s="538"/>
    </row>
    <row r="24" spans="1:13" x14ac:dyDescent="0.25">
      <c r="A24" s="412">
        <v>1</v>
      </c>
      <c r="B24" s="413" t="s">
        <v>587</v>
      </c>
      <c r="C24" s="412">
        <v>55712</v>
      </c>
      <c r="D24" s="412" t="s">
        <v>60</v>
      </c>
      <c r="E24" s="412">
        <v>2</v>
      </c>
      <c r="F24" s="416">
        <f>'23 - RAPID START 2000 28 VDC'!$H$68</f>
        <v>0</v>
      </c>
      <c r="G24" s="418">
        <f t="shared" ref="G24:G27" si="5">F24</f>
        <v>0</v>
      </c>
      <c r="H24" s="538"/>
      <c r="I24" s="538"/>
      <c r="J24" s="538"/>
      <c r="K24" s="538"/>
      <c r="L24" s="538"/>
      <c r="M24" s="538"/>
    </row>
    <row r="25" spans="1:13" x14ac:dyDescent="0.25">
      <c r="A25" s="412">
        <v>1</v>
      </c>
      <c r="B25" s="413" t="s">
        <v>588</v>
      </c>
      <c r="C25" s="412">
        <v>8440</v>
      </c>
      <c r="D25" s="412" t="s">
        <v>149</v>
      </c>
      <c r="E25" s="412">
        <v>1</v>
      </c>
      <c r="F25" s="416">
        <f>'24 - R.K. 3,7-230'!$H$73</f>
        <v>0</v>
      </c>
      <c r="G25" s="418">
        <f t="shared" si="5"/>
        <v>0</v>
      </c>
      <c r="H25" s="538"/>
      <c r="I25" s="538"/>
      <c r="J25" s="538"/>
      <c r="K25" s="538"/>
      <c r="L25" s="538"/>
      <c r="M25" s="538"/>
    </row>
    <row r="26" spans="1:13" x14ac:dyDescent="0.25">
      <c r="A26" s="412">
        <v>1</v>
      </c>
      <c r="B26" s="413" t="s">
        <v>589</v>
      </c>
      <c r="C26" s="412">
        <v>72331</v>
      </c>
      <c r="D26" s="412" t="s">
        <v>155</v>
      </c>
      <c r="E26" s="412">
        <v>1</v>
      </c>
      <c r="F26" s="416">
        <f>'25 - JET-EX5D'!$H$81</f>
        <v>0</v>
      </c>
      <c r="G26" s="418">
        <f t="shared" si="5"/>
        <v>0</v>
      </c>
      <c r="H26" s="538"/>
      <c r="I26" s="538"/>
      <c r="J26" s="538"/>
      <c r="K26" s="538"/>
      <c r="L26" s="538"/>
      <c r="M26" s="538"/>
    </row>
    <row r="27" spans="1:13" x14ac:dyDescent="0.25">
      <c r="A27" s="412">
        <v>1</v>
      </c>
      <c r="B27" s="413" t="s">
        <v>590</v>
      </c>
      <c r="C27" s="412">
        <v>16710</v>
      </c>
      <c r="D27" s="412" t="s">
        <v>162</v>
      </c>
      <c r="E27" s="412">
        <v>7</v>
      </c>
      <c r="F27" s="416">
        <f>'26 - BOSCH  G 2400 S'!$H$78</f>
        <v>0</v>
      </c>
      <c r="G27" s="418">
        <f t="shared" si="5"/>
        <v>0</v>
      </c>
      <c r="H27" s="538"/>
      <c r="I27" s="538"/>
      <c r="J27" s="538"/>
      <c r="K27" s="538"/>
      <c r="L27" s="538"/>
      <c r="M27" s="538"/>
    </row>
    <row r="28" spans="1:13" x14ac:dyDescent="0.25">
      <c r="A28" s="412">
        <v>5</v>
      </c>
      <c r="B28" s="413" t="s">
        <v>591</v>
      </c>
      <c r="C28" s="412">
        <v>74356</v>
      </c>
      <c r="D28" s="412" t="s">
        <v>276</v>
      </c>
      <c r="E28" s="412">
        <v>1</v>
      </c>
      <c r="F28" s="416">
        <f>'27 - LDE 226 I '!$H$54</f>
        <v>0</v>
      </c>
      <c r="G28" s="538"/>
      <c r="H28" s="538"/>
      <c r="I28" s="538"/>
      <c r="J28" s="538"/>
      <c r="K28" s="418">
        <f>F28</f>
        <v>0</v>
      </c>
      <c r="L28" s="538"/>
      <c r="M28" s="538"/>
    </row>
    <row r="29" spans="1:13" x14ac:dyDescent="0.25">
      <c r="A29" s="412">
        <v>4</v>
      </c>
      <c r="B29" s="413" t="s">
        <v>592</v>
      </c>
      <c r="C29" s="412">
        <v>66959</v>
      </c>
      <c r="D29" s="412" t="s">
        <v>285</v>
      </c>
      <c r="E29" s="412">
        <v>1</v>
      </c>
      <c r="F29" s="416">
        <f>'28 - LDE 66 I'!$H$54</f>
        <v>0</v>
      </c>
      <c r="G29" s="538"/>
      <c r="H29" s="538"/>
      <c r="I29" s="538"/>
      <c r="J29" s="418">
        <f>F29</f>
        <v>0</v>
      </c>
      <c r="K29" s="538"/>
      <c r="L29" s="538"/>
      <c r="M29" s="538"/>
    </row>
    <row r="30" spans="1:13" x14ac:dyDescent="0.25">
      <c r="A30" s="412">
        <v>5</v>
      </c>
      <c r="B30" s="413" t="s">
        <v>593</v>
      </c>
      <c r="C30" s="412">
        <v>405590</v>
      </c>
      <c r="D30" s="412" t="s">
        <v>288</v>
      </c>
      <c r="E30" s="412">
        <v>1</v>
      </c>
      <c r="F30" s="416">
        <f>'29 - FM3- 160AD'!$H$54</f>
        <v>0</v>
      </c>
      <c r="G30" s="538"/>
      <c r="H30" s="538"/>
      <c r="I30" s="538"/>
      <c r="J30" s="538"/>
      <c r="K30" s="418">
        <f>F30</f>
        <v>0</v>
      </c>
      <c r="L30" s="538"/>
      <c r="M30" s="538"/>
    </row>
    <row r="31" spans="1:13" x14ac:dyDescent="0.25">
      <c r="A31" s="412">
        <v>4</v>
      </c>
      <c r="B31" s="413" t="s">
        <v>594</v>
      </c>
      <c r="C31" s="412">
        <v>415304</v>
      </c>
      <c r="D31" s="412" t="s">
        <v>291</v>
      </c>
      <c r="E31" s="412">
        <v>1</v>
      </c>
      <c r="F31" s="416">
        <f>'30 - P80S'!$H$53</f>
        <v>0</v>
      </c>
      <c r="G31" s="538"/>
      <c r="H31" s="538"/>
      <c r="I31" s="538"/>
      <c r="J31" s="418">
        <f t="shared" ref="J31:J32" si="6">F31</f>
        <v>0</v>
      </c>
      <c r="K31" s="538"/>
      <c r="L31" s="538"/>
      <c r="M31" s="538"/>
    </row>
    <row r="32" spans="1:13" x14ac:dyDescent="0.25">
      <c r="A32" s="412">
        <v>4</v>
      </c>
      <c r="B32" s="413" t="s">
        <v>595</v>
      </c>
      <c r="C32" s="412">
        <v>63362</v>
      </c>
      <c r="D32" s="412" t="s">
        <v>298</v>
      </c>
      <c r="E32" s="412">
        <v>1</v>
      </c>
      <c r="F32" s="416">
        <f>'31 - DE4028.1'!$H$53</f>
        <v>0</v>
      </c>
      <c r="G32" s="538"/>
      <c r="H32" s="538"/>
      <c r="I32" s="538"/>
      <c r="J32" s="418">
        <f t="shared" si="6"/>
        <v>0</v>
      </c>
      <c r="K32" s="538"/>
      <c r="L32" s="538"/>
      <c r="M32" s="538"/>
    </row>
    <row r="33" spans="1:13" x14ac:dyDescent="0.25">
      <c r="A33" s="412">
        <v>6</v>
      </c>
      <c r="B33" s="413" t="s">
        <v>596</v>
      </c>
      <c r="C33" s="412">
        <v>411219</v>
      </c>
      <c r="D33" s="412" t="s">
        <v>300</v>
      </c>
      <c r="E33" s="412">
        <v>1</v>
      </c>
      <c r="F33" s="416">
        <f>'32 - VM3 - 250AD'!$H$53</f>
        <v>0</v>
      </c>
      <c r="G33" s="538"/>
      <c r="H33" s="538"/>
      <c r="I33" s="538"/>
      <c r="J33" s="538"/>
      <c r="K33" s="538"/>
      <c r="L33" s="418">
        <f t="shared" ref="L33:L35" si="7">F33</f>
        <v>0</v>
      </c>
      <c r="M33" s="538"/>
    </row>
    <row r="34" spans="1:13" x14ac:dyDescent="0.25">
      <c r="A34" s="412">
        <v>6</v>
      </c>
      <c r="B34" s="413" t="s">
        <v>597</v>
      </c>
      <c r="C34" s="412">
        <v>411219</v>
      </c>
      <c r="D34" s="412" t="s">
        <v>490</v>
      </c>
      <c r="E34" s="412">
        <v>1</v>
      </c>
      <c r="F34" s="416">
        <f>'33 -  VOLVO_MARGEN'!$H$54</f>
        <v>0</v>
      </c>
      <c r="G34" s="538"/>
      <c r="H34" s="538"/>
      <c r="I34" s="538"/>
      <c r="J34" s="538"/>
      <c r="K34" s="538"/>
      <c r="L34" s="418">
        <f t="shared" si="7"/>
        <v>0</v>
      </c>
      <c r="M34" s="538"/>
    </row>
    <row r="35" spans="1:13" x14ac:dyDescent="0.25">
      <c r="A35" s="412">
        <v>6</v>
      </c>
      <c r="B35" s="413" t="s">
        <v>598</v>
      </c>
      <c r="C35" s="412">
        <v>71574</v>
      </c>
      <c r="D35" s="412" t="s">
        <v>305</v>
      </c>
      <c r="E35" s="412">
        <v>1</v>
      </c>
      <c r="F35" s="416">
        <f>'34 - MAN_MB_ULJANIK_380kVA'!$H$54</f>
        <v>0</v>
      </c>
      <c r="G35" s="538"/>
      <c r="H35" s="538"/>
      <c r="I35" s="538"/>
      <c r="J35" s="538"/>
      <c r="K35" s="538"/>
      <c r="L35" s="418">
        <f t="shared" si="7"/>
        <v>0</v>
      </c>
      <c r="M35" s="538"/>
    </row>
    <row r="36" spans="1:13" x14ac:dyDescent="0.25">
      <c r="A36" s="412">
        <v>4</v>
      </c>
      <c r="B36" s="413" t="s">
        <v>599</v>
      </c>
      <c r="C36" s="412">
        <v>51203</v>
      </c>
      <c r="D36" s="412" t="s">
        <v>308</v>
      </c>
      <c r="E36" s="412">
        <v>1</v>
      </c>
      <c r="F36" s="416">
        <f>'35 - VM 4185'!$H$54</f>
        <v>0</v>
      </c>
      <c r="G36" s="538"/>
      <c r="H36" s="538"/>
      <c r="I36" s="538"/>
      <c r="J36" s="418">
        <f>F36</f>
        <v>0</v>
      </c>
      <c r="K36" s="538"/>
      <c r="L36" s="538"/>
      <c r="M36" s="538"/>
    </row>
    <row r="37" spans="1:13" x14ac:dyDescent="0.25">
      <c r="A37" s="412">
        <v>5</v>
      </c>
      <c r="B37" s="413" t="s">
        <v>600</v>
      </c>
      <c r="C37" s="412">
        <v>28438</v>
      </c>
      <c r="D37" s="412" t="s">
        <v>310</v>
      </c>
      <c r="E37" s="412">
        <v>3</v>
      </c>
      <c r="F37" s="416">
        <f>'36 - TORPEDO_RADE KONČAR_125kVA'!$H$52</f>
        <v>0</v>
      </c>
      <c r="G37" s="538"/>
      <c r="H37" s="538"/>
      <c r="I37" s="538"/>
      <c r="J37" s="538"/>
      <c r="K37" s="418">
        <f>F37</f>
        <v>0</v>
      </c>
      <c r="L37" s="538"/>
      <c r="M37" s="538"/>
    </row>
    <row r="38" spans="1:13" x14ac:dyDescent="0.25">
      <c r="A38" s="412">
        <v>7</v>
      </c>
      <c r="B38" s="413" t="s">
        <v>601</v>
      </c>
      <c r="C38" s="412">
        <v>11777</v>
      </c>
      <c r="D38" s="412" t="s">
        <v>314</v>
      </c>
      <c r="E38" s="412">
        <v>1</v>
      </c>
      <c r="F38" s="416">
        <f>'37 -MERC_BENZ_ULJANIK_660kVA '!$H$54</f>
        <v>0</v>
      </c>
      <c r="G38" s="538"/>
      <c r="H38" s="538"/>
      <c r="I38" s="538"/>
      <c r="J38" s="538"/>
      <c r="K38" s="538"/>
      <c r="L38" s="538"/>
      <c r="M38" s="418">
        <f>F38</f>
        <v>0</v>
      </c>
    </row>
    <row r="39" spans="1:13" x14ac:dyDescent="0.25">
      <c r="A39" s="412">
        <v>2</v>
      </c>
      <c r="B39" s="413" t="s">
        <v>602</v>
      </c>
      <c r="C39" s="412">
        <v>46252</v>
      </c>
      <c r="D39" s="412" t="s">
        <v>316</v>
      </c>
      <c r="E39" s="412">
        <v>1</v>
      </c>
      <c r="F39" s="416">
        <f>'38 - PERKINS_LEROY SOMER'!$H$50</f>
        <v>0</v>
      </c>
      <c r="G39" s="538"/>
      <c r="H39" s="418">
        <f>F39</f>
        <v>0</v>
      </c>
      <c r="I39" s="538"/>
      <c r="J39" s="538"/>
      <c r="K39" s="538"/>
      <c r="L39" s="538"/>
      <c r="M39" s="538"/>
    </row>
    <row r="40" spans="1:13" x14ac:dyDescent="0.25">
      <c r="A40" s="412">
        <v>3</v>
      </c>
      <c r="B40" s="413" t="s">
        <v>603</v>
      </c>
      <c r="C40" s="412">
        <v>245732</v>
      </c>
      <c r="D40" s="412" t="s">
        <v>319</v>
      </c>
      <c r="E40" s="412">
        <v>1</v>
      </c>
      <c r="F40" s="416">
        <f>'39 - PERKINS_ CTM'!$H$51</f>
        <v>0</v>
      </c>
      <c r="G40" s="538"/>
      <c r="H40" s="538"/>
      <c r="I40" s="418">
        <f>F40</f>
        <v>0</v>
      </c>
      <c r="J40" s="538"/>
      <c r="K40" s="538"/>
      <c r="L40" s="538"/>
      <c r="M40" s="538"/>
    </row>
    <row r="41" spans="1:13" x14ac:dyDescent="0.25">
      <c r="A41" s="412">
        <v>2</v>
      </c>
      <c r="B41" s="413" t="s">
        <v>604</v>
      </c>
      <c r="C41" s="412">
        <v>414278</v>
      </c>
      <c r="D41" s="412" t="s">
        <v>321</v>
      </c>
      <c r="E41" s="412">
        <v>1</v>
      </c>
      <c r="F41" s="416">
        <f>'40 - LDE 50WD '!$H$52</f>
        <v>0</v>
      </c>
      <c r="G41" s="538"/>
      <c r="H41" s="418">
        <f>F41</f>
        <v>0</v>
      </c>
      <c r="I41" s="538"/>
      <c r="J41" s="538"/>
      <c r="K41" s="538"/>
      <c r="L41" s="538"/>
      <c r="M41" s="538"/>
    </row>
    <row r="42" spans="1:13" x14ac:dyDescent="0.25">
      <c r="A42" s="412">
        <v>5</v>
      </c>
      <c r="B42" s="413" t="s">
        <v>605</v>
      </c>
      <c r="C42" s="412">
        <v>3706</v>
      </c>
      <c r="D42" s="412" t="s">
        <v>325</v>
      </c>
      <c r="E42" s="412">
        <v>1</v>
      </c>
      <c r="F42" s="416">
        <f>'41 - FAMOS_ULJANIK_120kVA'!$H$52</f>
        <v>0</v>
      </c>
      <c r="G42" s="538"/>
      <c r="H42" s="538"/>
      <c r="I42" s="538"/>
      <c r="J42" s="538"/>
      <c r="K42" s="418">
        <f t="shared" ref="K42:K43" si="8">F42</f>
        <v>0</v>
      </c>
      <c r="L42" s="538"/>
      <c r="M42" s="538"/>
    </row>
    <row r="43" spans="1:13" x14ac:dyDescent="0.25">
      <c r="A43" s="412">
        <v>5</v>
      </c>
      <c r="B43" s="413" t="s">
        <v>606</v>
      </c>
      <c r="C43" s="412">
        <v>28438</v>
      </c>
      <c r="D43" s="412" t="s">
        <v>427</v>
      </c>
      <c r="E43" s="412">
        <v>1</v>
      </c>
      <c r="F43" s="416">
        <f>'42 - TORPEDO_ULJANIK_185kVA'!$H$51</f>
        <v>0</v>
      </c>
      <c r="G43" s="538"/>
      <c r="H43" s="538"/>
      <c r="I43" s="538"/>
      <c r="J43" s="538"/>
      <c r="K43" s="418">
        <f t="shared" si="8"/>
        <v>0</v>
      </c>
      <c r="L43" s="538"/>
      <c r="M43" s="538"/>
    </row>
    <row r="44" spans="1:13" x14ac:dyDescent="0.25">
      <c r="A44" s="412">
        <v>3</v>
      </c>
      <c r="B44" s="413" t="s">
        <v>607</v>
      </c>
      <c r="C44" s="412">
        <v>72191</v>
      </c>
      <c r="D44" s="412" t="s">
        <v>329</v>
      </c>
      <c r="E44" s="412">
        <v>1</v>
      </c>
      <c r="F44" s="416">
        <f>'43 - GUINAULT_GB60'!$H$54</f>
        <v>0</v>
      </c>
      <c r="G44" s="538"/>
      <c r="H44" s="538"/>
      <c r="I44" s="418">
        <f>F44</f>
        <v>0</v>
      </c>
      <c r="J44" s="538"/>
      <c r="K44" s="538"/>
      <c r="L44" s="538"/>
      <c r="M44" s="538"/>
    </row>
    <row r="45" spans="1:13" x14ac:dyDescent="0.25">
      <c r="A45" s="412">
        <v>1</v>
      </c>
      <c r="B45" s="413" t="s">
        <v>608</v>
      </c>
      <c r="C45" s="412">
        <v>63328</v>
      </c>
      <c r="D45" s="412" t="s">
        <v>331</v>
      </c>
      <c r="E45" s="412">
        <v>1</v>
      </c>
      <c r="F45" s="416">
        <f>'44 - GUINAULT_GB_3_2_V8'!$H$53</f>
        <v>0</v>
      </c>
      <c r="G45" s="418">
        <f>F45</f>
        <v>0</v>
      </c>
      <c r="H45" s="538"/>
      <c r="I45" s="538"/>
      <c r="J45" s="538"/>
      <c r="K45" s="538"/>
      <c r="L45" s="538"/>
      <c r="M45" s="538"/>
    </row>
    <row r="46" spans="1:13" x14ac:dyDescent="0.25">
      <c r="A46" s="412">
        <v>3</v>
      </c>
      <c r="B46" s="413" t="s">
        <v>609</v>
      </c>
      <c r="C46" s="412">
        <v>72191</v>
      </c>
      <c r="D46" s="412" t="s">
        <v>335</v>
      </c>
      <c r="E46" s="412">
        <v>1</v>
      </c>
      <c r="F46" s="416">
        <f>'45 - GUINAULT_GB45'!$H$54</f>
        <v>0</v>
      </c>
      <c r="G46" s="538"/>
      <c r="H46" s="538"/>
      <c r="I46" s="418">
        <f>F46</f>
        <v>0</v>
      </c>
      <c r="J46" s="538"/>
      <c r="K46" s="538"/>
      <c r="L46" s="538"/>
      <c r="M46" s="538"/>
    </row>
    <row r="47" spans="1:13" x14ac:dyDescent="0.25">
      <c r="A47" s="412">
        <v>4</v>
      </c>
      <c r="B47" s="413" t="s">
        <v>610</v>
      </c>
      <c r="C47" s="412">
        <v>410130</v>
      </c>
      <c r="D47" s="412" t="s">
        <v>384</v>
      </c>
      <c r="E47" s="412">
        <v>3</v>
      </c>
      <c r="F47" s="416">
        <f>'46 - ITW GSE 4400'!$H$55</f>
        <v>0</v>
      </c>
      <c r="G47" s="538"/>
      <c r="H47" s="538"/>
      <c r="I47" s="538"/>
      <c r="J47" s="418">
        <f>F47</f>
        <v>0</v>
      </c>
      <c r="K47" s="538"/>
      <c r="L47" s="538"/>
      <c r="M47" s="538"/>
    </row>
    <row r="48" spans="1:13" x14ac:dyDescent="0.25">
      <c r="A48" s="412">
        <v>1</v>
      </c>
      <c r="B48" s="413" t="s">
        <v>611</v>
      </c>
      <c r="C48" s="412" t="s">
        <v>387</v>
      </c>
      <c r="D48" s="412" t="s">
        <v>377</v>
      </c>
      <c r="E48" s="412">
        <v>17</v>
      </c>
      <c r="F48" s="416">
        <f>'47- HONDA E300'!$H$74</f>
        <v>0</v>
      </c>
      <c r="G48" s="418">
        <f t="shared" ref="G48:G56" si="9">F48</f>
        <v>0</v>
      </c>
      <c r="H48" s="538"/>
      <c r="I48" s="538"/>
      <c r="J48" s="538"/>
      <c r="K48" s="538"/>
      <c r="L48" s="538"/>
      <c r="M48" s="538"/>
    </row>
    <row r="49" spans="1:13" x14ac:dyDescent="0.25">
      <c r="A49" s="412">
        <v>1</v>
      </c>
      <c r="B49" s="413" t="s">
        <v>612</v>
      </c>
      <c r="C49" s="412">
        <v>24.27</v>
      </c>
      <c r="D49" s="412" t="s">
        <v>380</v>
      </c>
      <c r="E49" s="412">
        <v>6</v>
      </c>
      <c r="F49" s="416">
        <f>'48 - HONDA E800'!$H$75</f>
        <v>0</v>
      </c>
      <c r="G49" s="418">
        <f t="shared" si="9"/>
        <v>0</v>
      </c>
      <c r="H49" s="538"/>
      <c r="I49" s="538"/>
      <c r="J49" s="538"/>
      <c r="K49" s="538"/>
      <c r="L49" s="538"/>
      <c r="M49" s="538"/>
    </row>
    <row r="50" spans="1:13" x14ac:dyDescent="0.25">
      <c r="A50" s="412">
        <v>1</v>
      </c>
      <c r="B50" s="413" t="s">
        <v>613</v>
      </c>
      <c r="C50" s="412">
        <v>25</v>
      </c>
      <c r="D50" s="412" t="s">
        <v>389</v>
      </c>
      <c r="E50" s="412">
        <v>25</v>
      </c>
      <c r="F50" s="416">
        <f>'49 - HONDA E1500'!$H$74</f>
        <v>0</v>
      </c>
      <c r="G50" s="418">
        <f t="shared" si="9"/>
        <v>0</v>
      </c>
      <c r="H50" s="538"/>
      <c r="I50" s="538"/>
      <c r="J50" s="538"/>
      <c r="K50" s="538"/>
      <c r="L50" s="538"/>
      <c r="M50" s="538"/>
    </row>
    <row r="51" spans="1:13" x14ac:dyDescent="0.25">
      <c r="A51" s="412">
        <v>1</v>
      </c>
      <c r="B51" s="413" t="s">
        <v>614</v>
      </c>
      <c r="C51" s="412" t="s">
        <v>392</v>
      </c>
      <c r="D51" s="412" t="s">
        <v>396</v>
      </c>
      <c r="E51" s="412">
        <v>23</v>
      </c>
      <c r="F51" s="416">
        <f>'50 - HONDA E1900'!$H$74</f>
        <v>0</v>
      </c>
      <c r="G51" s="418">
        <f t="shared" si="9"/>
        <v>0</v>
      </c>
      <c r="H51" s="538"/>
      <c r="I51" s="538"/>
      <c r="J51" s="538"/>
      <c r="K51" s="538"/>
      <c r="L51" s="538"/>
      <c r="M51" s="538"/>
    </row>
    <row r="52" spans="1:13" x14ac:dyDescent="0.25">
      <c r="A52" s="412">
        <v>1</v>
      </c>
      <c r="B52" s="413" t="s">
        <v>615</v>
      </c>
      <c r="C52" s="412">
        <v>18984</v>
      </c>
      <c r="D52" s="412" t="s">
        <v>393</v>
      </c>
      <c r="E52" s="412">
        <v>1</v>
      </c>
      <c r="F52" s="416">
        <f>'51 - HONDA E2200'!$H$74</f>
        <v>0</v>
      </c>
      <c r="G52" s="418">
        <f t="shared" si="9"/>
        <v>0</v>
      </c>
      <c r="H52" s="538"/>
      <c r="I52" s="538"/>
      <c r="J52" s="538"/>
      <c r="K52" s="538"/>
      <c r="L52" s="538"/>
      <c r="M52" s="538"/>
    </row>
    <row r="53" spans="1:13" x14ac:dyDescent="0.25">
      <c r="A53" s="412">
        <v>1</v>
      </c>
      <c r="B53" s="413" t="s">
        <v>616</v>
      </c>
      <c r="C53" s="412">
        <v>412635</v>
      </c>
      <c r="D53" s="412" t="s">
        <v>493</v>
      </c>
      <c r="E53" s="412">
        <v>40</v>
      </c>
      <c r="F53" s="416">
        <f>'52 - KERCHER 6 KW'!$H$74</f>
        <v>0</v>
      </c>
      <c r="G53" s="418">
        <f t="shared" si="9"/>
        <v>0</v>
      </c>
      <c r="H53" s="538"/>
      <c r="I53" s="538"/>
      <c r="J53" s="538"/>
      <c r="K53" s="538"/>
      <c r="L53" s="538"/>
      <c r="M53" s="538"/>
    </row>
    <row r="54" spans="1:13" x14ac:dyDescent="0.25">
      <c r="A54" s="412">
        <v>1</v>
      </c>
      <c r="B54" s="413" t="s">
        <v>617</v>
      </c>
      <c r="C54" s="412">
        <v>420131</v>
      </c>
      <c r="D54" s="412" t="s">
        <v>398</v>
      </c>
      <c r="E54" s="412">
        <v>8</v>
      </c>
      <c r="F54" s="416">
        <f>'53 - GRUPPI ELETTROGENI SRL'!$H$75</f>
        <v>0</v>
      </c>
      <c r="G54" s="418">
        <f t="shared" si="9"/>
        <v>0</v>
      </c>
      <c r="H54" s="538"/>
      <c r="I54" s="538"/>
      <c r="J54" s="538"/>
      <c r="K54" s="538"/>
      <c r="L54" s="538"/>
      <c r="M54" s="538"/>
    </row>
    <row r="55" spans="1:13" x14ac:dyDescent="0.25">
      <c r="A55" s="412">
        <v>1</v>
      </c>
      <c r="B55" s="413" t="s">
        <v>618</v>
      </c>
      <c r="C55" s="412">
        <v>404903</v>
      </c>
      <c r="D55" s="412" t="s">
        <v>401</v>
      </c>
      <c r="E55" s="412">
        <v>10</v>
      </c>
      <c r="F55" s="416">
        <f>'54 - MATISA 5 KW'!$H$66</f>
        <v>0</v>
      </c>
      <c r="G55" s="418">
        <f t="shared" si="9"/>
        <v>0</v>
      </c>
      <c r="H55" s="538"/>
      <c r="I55" s="538"/>
      <c r="J55" s="538"/>
      <c r="K55" s="538"/>
      <c r="L55" s="538"/>
      <c r="M55" s="538"/>
    </row>
    <row r="56" spans="1:13" x14ac:dyDescent="0.25">
      <c r="A56" s="412">
        <v>1</v>
      </c>
      <c r="B56" s="413" t="s">
        <v>619</v>
      </c>
      <c r="C56" s="412">
        <v>420132</v>
      </c>
      <c r="D56" s="412" t="s">
        <v>402</v>
      </c>
      <c r="E56" s="412">
        <v>9</v>
      </c>
      <c r="F56" s="416">
        <f>'55 - MATISA 10 KW'!$H$85</f>
        <v>0</v>
      </c>
      <c r="G56" s="418">
        <f t="shared" si="9"/>
        <v>0</v>
      </c>
      <c r="H56" s="538"/>
      <c r="I56" s="538"/>
      <c r="J56" s="538"/>
      <c r="K56" s="538"/>
      <c r="L56" s="538"/>
      <c r="M56" s="538"/>
    </row>
    <row r="57" spans="1:13" x14ac:dyDescent="0.25">
      <c r="A57" s="412">
        <v>2</v>
      </c>
      <c r="B57" s="413" t="s">
        <v>620</v>
      </c>
      <c r="C57" s="412">
        <v>419845</v>
      </c>
      <c r="D57" s="412" t="s">
        <v>403</v>
      </c>
      <c r="E57" s="412">
        <v>13</v>
      </c>
      <c r="F57" s="416">
        <f>'56 - MATISA 20 KW'!$H$85</f>
        <v>0</v>
      </c>
      <c r="G57" s="538"/>
      <c r="H57" s="418">
        <f t="shared" ref="H57:H58" si="10">F57</f>
        <v>0</v>
      </c>
      <c r="I57" s="538"/>
      <c r="J57" s="538"/>
      <c r="K57" s="538"/>
      <c r="L57" s="538"/>
      <c r="M57" s="538"/>
    </row>
    <row r="58" spans="1:13" x14ac:dyDescent="0.25">
      <c r="A58" s="412">
        <v>2</v>
      </c>
      <c r="B58" s="413" t="s">
        <v>621</v>
      </c>
      <c r="C58" s="412">
        <v>419845</v>
      </c>
      <c r="D58" s="412" t="s">
        <v>404</v>
      </c>
      <c r="E58" s="412">
        <v>1</v>
      </c>
      <c r="F58" s="416">
        <f>'57 - STUBELJ 20 KW'!$H$85</f>
        <v>0</v>
      </c>
      <c r="G58" s="538"/>
      <c r="H58" s="418">
        <f t="shared" si="10"/>
        <v>0</v>
      </c>
      <c r="I58" s="538"/>
      <c r="J58" s="538"/>
      <c r="K58" s="538"/>
      <c r="L58" s="538"/>
      <c r="M58" s="538"/>
    </row>
    <row r="59" spans="1:13" x14ac:dyDescent="0.25">
      <c r="A59" s="412">
        <v>3</v>
      </c>
      <c r="B59" s="413" t="s">
        <v>622</v>
      </c>
      <c r="C59" s="412">
        <v>419846</v>
      </c>
      <c r="D59" s="412" t="s">
        <v>405</v>
      </c>
      <c r="E59" s="412">
        <v>3</v>
      </c>
      <c r="F59" s="416">
        <f>'58 - MATISA 40 KW'!$H$85</f>
        <v>0</v>
      </c>
      <c r="G59" s="538"/>
      <c r="H59" s="538"/>
      <c r="I59" s="418">
        <f t="shared" ref="I59:I60" si="11">F59</f>
        <v>0</v>
      </c>
      <c r="J59" s="538"/>
      <c r="K59" s="538"/>
      <c r="L59" s="538"/>
      <c r="M59" s="538"/>
    </row>
    <row r="60" spans="1:13" x14ac:dyDescent="0.25">
      <c r="A60" s="412">
        <v>3</v>
      </c>
      <c r="B60" s="413" t="s">
        <v>623</v>
      </c>
      <c r="C60" s="412">
        <v>419846</v>
      </c>
      <c r="D60" s="412" t="s">
        <v>434</v>
      </c>
      <c r="E60" s="412">
        <v>1</v>
      </c>
      <c r="F60" s="416">
        <f>'59 - STUBELJ 40 KW'!$H$85</f>
        <v>0</v>
      </c>
      <c r="G60" s="538"/>
      <c r="H60" s="538"/>
      <c r="I60" s="418">
        <f t="shared" si="11"/>
        <v>0</v>
      </c>
      <c r="J60" s="538"/>
      <c r="K60" s="538"/>
      <c r="L60" s="538"/>
      <c r="M60" s="538"/>
    </row>
    <row r="61" spans="1:13" x14ac:dyDescent="0.25">
      <c r="A61" s="412">
        <v>4</v>
      </c>
      <c r="B61" s="413" t="s">
        <v>624</v>
      </c>
      <c r="C61" s="412">
        <v>419847</v>
      </c>
      <c r="D61" s="412" t="s">
        <v>408</v>
      </c>
      <c r="E61" s="412">
        <v>3</v>
      </c>
      <c r="F61" s="416">
        <f>'60 - MATISA 70 KW'!$H$85</f>
        <v>0</v>
      </c>
      <c r="G61" s="538"/>
      <c r="H61" s="538"/>
      <c r="I61" s="538"/>
      <c r="J61" s="418">
        <f t="shared" ref="J61:J62" si="12">F61</f>
        <v>0</v>
      </c>
      <c r="K61" s="538"/>
      <c r="L61" s="538"/>
      <c r="M61" s="538"/>
    </row>
    <row r="62" spans="1:13" x14ac:dyDescent="0.25">
      <c r="A62" s="412">
        <v>4</v>
      </c>
      <c r="B62" s="413" t="s">
        <v>625</v>
      </c>
      <c r="C62" s="412">
        <v>419847</v>
      </c>
      <c r="D62" s="412" t="s">
        <v>410</v>
      </c>
      <c r="E62" s="412">
        <v>1</v>
      </c>
      <c r="F62" s="416">
        <f>'61 - STUBELJ 70 KW'!$H$84</f>
        <v>0</v>
      </c>
      <c r="G62" s="538"/>
      <c r="H62" s="538"/>
      <c r="I62" s="538"/>
      <c r="J62" s="418">
        <f t="shared" si="12"/>
        <v>0</v>
      </c>
      <c r="K62" s="538"/>
      <c r="L62" s="538"/>
      <c r="M62" s="538"/>
    </row>
    <row r="63" spans="1:13" x14ac:dyDescent="0.25">
      <c r="A63" s="412">
        <v>6</v>
      </c>
      <c r="B63" s="413" t="s">
        <v>626</v>
      </c>
      <c r="C63" s="412">
        <v>419907</v>
      </c>
      <c r="D63" s="412" t="s">
        <v>411</v>
      </c>
      <c r="E63" s="412">
        <v>5</v>
      </c>
      <c r="F63" s="416">
        <f>'62 - MATISA 300 KW'!$H$87</f>
        <v>0</v>
      </c>
      <c r="G63" s="538"/>
      <c r="H63" s="538"/>
      <c r="I63" s="538"/>
      <c r="J63" s="538"/>
      <c r="K63" s="538"/>
      <c r="L63" s="418">
        <f>F63</f>
        <v>0</v>
      </c>
      <c r="M63" s="538"/>
    </row>
    <row r="64" spans="1:13" x14ac:dyDescent="0.25">
      <c r="A64" s="412">
        <v>7</v>
      </c>
      <c r="B64" s="413" t="s">
        <v>627</v>
      </c>
      <c r="C64" s="412">
        <v>419908</v>
      </c>
      <c r="D64" s="412" t="s">
        <v>414</v>
      </c>
      <c r="E64" s="412">
        <v>2</v>
      </c>
      <c r="F64" s="416">
        <f>'63 - MATISA 500 KW'!$H$87</f>
        <v>0</v>
      </c>
      <c r="G64" s="538"/>
      <c r="H64" s="538"/>
      <c r="I64" s="538"/>
      <c r="J64" s="538"/>
      <c r="K64" s="538"/>
      <c r="L64" s="538"/>
      <c r="M64" s="418">
        <f t="shared" ref="M64:M65" si="13">F64</f>
        <v>0</v>
      </c>
    </row>
    <row r="65" spans="1:13" x14ac:dyDescent="0.25">
      <c r="A65" s="412">
        <v>7</v>
      </c>
      <c r="B65" s="413" t="s">
        <v>628</v>
      </c>
      <c r="C65" s="412">
        <v>419908</v>
      </c>
      <c r="D65" s="412" t="s">
        <v>417</v>
      </c>
      <c r="E65" s="412">
        <v>2</v>
      </c>
      <c r="F65" s="416">
        <f>'64 - MIDES 500 KW'!$H$60</f>
        <v>0</v>
      </c>
      <c r="G65" s="538"/>
      <c r="H65" s="538"/>
      <c r="I65" s="538"/>
      <c r="J65" s="538"/>
      <c r="K65" s="538"/>
      <c r="L65" s="538"/>
      <c r="M65" s="418">
        <f t="shared" si="13"/>
        <v>0</v>
      </c>
    </row>
    <row r="66" spans="1:13" x14ac:dyDescent="0.25">
      <c r="A66" s="412">
        <v>4</v>
      </c>
      <c r="B66" s="413" t="s">
        <v>629</v>
      </c>
      <c r="C66" s="412">
        <v>78934</v>
      </c>
      <c r="D66" s="412" t="s">
        <v>436</v>
      </c>
      <c r="E66" s="412">
        <v>1</v>
      </c>
      <c r="F66" s="416">
        <f>'65 - HIPERBARIČNA KOMORA '!$H$50</f>
        <v>0</v>
      </c>
      <c r="G66" s="538"/>
      <c r="H66" s="538"/>
      <c r="I66" s="538"/>
      <c r="J66" s="418">
        <f>F66</f>
        <v>0</v>
      </c>
      <c r="K66" s="538"/>
      <c r="L66" s="538"/>
      <c r="M66" s="538"/>
    </row>
    <row r="67" spans="1:13" x14ac:dyDescent="0.25">
      <c r="A67" s="412">
        <v>1</v>
      </c>
      <c r="B67" s="413" t="s">
        <v>630</v>
      </c>
      <c r="C67" s="412"/>
      <c r="D67" s="412" t="s">
        <v>438</v>
      </c>
      <c r="E67" s="412">
        <v>1</v>
      </c>
      <c r="F67" s="416">
        <f>'66 - EISEMANN BSKA'!$H$50</f>
        <v>0</v>
      </c>
      <c r="G67" s="418">
        <f t="shared" ref="G67:G69" si="14">F67</f>
        <v>0</v>
      </c>
      <c r="H67" s="538"/>
      <c r="I67" s="538"/>
      <c r="J67" s="538"/>
      <c r="K67" s="538"/>
      <c r="L67" s="538"/>
      <c r="M67" s="538"/>
    </row>
    <row r="68" spans="1:13" x14ac:dyDescent="0.25">
      <c r="A68" s="412">
        <v>1</v>
      </c>
      <c r="B68" s="413" t="s">
        <v>631</v>
      </c>
      <c r="C68" s="412">
        <v>413903</v>
      </c>
      <c r="D68" s="412" t="s">
        <v>441</v>
      </c>
      <c r="E68" s="412">
        <v>2</v>
      </c>
      <c r="F68" s="416">
        <f>'67 - ENDERESS SV STOLP'!$H$74</f>
        <v>0</v>
      </c>
      <c r="G68" s="418">
        <f t="shared" si="14"/>
        <v>0</v>
      </c>
      <c r="H68" s="538"/>
      <c r="I68" s="538"/>
      <c r="J68" s="538"/>
      <c r="K68" s="538"/>
      <c r="L68" s="538"/>
      <c r="M68" s="538"/>
    </row>
    <row r="69" spans="1:13" x14ac:dyDescent="0.25">
      <c r="A69" s="412">
        <v>1</v>
      </c>
      <c r="B69" s="413" t="s">
        <v>632</v>
      </c>
      <c r="C69" s="412">
        <v>408834</v>
      </c>
      <c r="D69" s="412" t="s">
        <v>443</v>
      </c>
      <c r="E69" s="412">
        <v>2</v>
      </c>
      <c r="F69" s="416">
        <f>'68 - DOMETIC'!$H$74</f>
        <v>0</v>
      </c>
      <c r="G69" s="418">
        <f t="shared" si="14"/>
        <v>0</v>
      </c>
      <c r="H69" s="538"/>
      <c r="I69" s="538"/>
      <c r="J69" s="538"/>
      <c r="K69" s="538"/>
      <c r="L69" s="538"/>
      <c r="M69" s="538"/>
    </row>
    <row r="70" spans="1:13" x14ac:dyDescent="0.25">
      <c r="A70" s="412">
        <v>4</v>
      </c>
      <c r="B70" s="413" t="s">
        <v>633</v>
      </c>
      <c r="C70" s="412">
        <v>11428</v>
      </c>
      <c r="D70" s="412" t="s">
        <v>447</v>
      </c>
      <c r="E70" s="412">
        <v>1</v>
      </c>
      <c r="F70" s="416">
        <f>'69 - GIRAFFE'!$H$53</f>
        <v>0</v>
      </c>
      <c r="G70" s="538"/>
      <c r="H70" s="538"/>
      <c r="I70" s="538"/>
      <c r="J70" s="418">
        <f>F70</f>
        <v>0</v>
      </c>
      <c r="K70" s="538"/>
      <c r="L70" s="538"/>
      <c r="M70" s="538"/>
    </row>
    <row r="71" spans="1:13" x14ac:dyDescent="0.25">
      <c r="A71" s="412">
        <v>5</v>
      </c>
      <c r="B71" s="413" t="s">
        <v>634</v>
      </c>
      <c r="C71" s="412">
        <v>413635</v>
      </c>
      <c r="D71" s="412" t="s">
        <v>479</v>
      </c>
      <c r="E71" s="412">
        <v>3</v>
      </c>
      <c r="F71" s="416">
        <f>'70 - LDE 187 I'!$H$85</f>
        <v>0</v>
      </c>
      <c r="G71" s="538"/>
      <c r="H71" s="538"/>
      <c r="I71" s="538"/>
      <c r="J71" s="538"/>
      <c r="K71" s="418">
        <f t="shared" ref="K71:K73" si="15">F71</f>
        <v>0</v>
      </c>
      <c r="L71" s="538"/>
      <c r="M71" s="538"/>
    </row>
    <row r="72" spans="1:13" x14ac:dyDescent="0.25">
      <c r="A72" s="412">
        <v>5</v>
      </c>
      <c r="B72" s="413" t="s">
        <v>635</v>
      </c>
      <c r="C72" s="412">
        <v>419906</v>
      </c>
      <c r="D72" s="412" t="s">
        <v>535</v>
      </c>
      <c r="E72" s="412">
        <v>4</v>
      </c>
      <c r="F72" s="416">
        <f>'71 - STUBELJ 150 KW'!$H$85</f>
        <v>0</v>
      </c>
      <c r="G72" s="538"/>
      <c r="H72" s="538"/>
      <c r="I72" s="538"/>
      <c r="J72" s="538"/>
      <c r="K72" s="418">
        <f t="shared" si="15"/>
        <v>0</v>
      </c>
      <c r="L72" s="538"/>
      <c r="M72" s="538"/>
    </row>
    <row r="73" spans="1:13" x14ac:dyDescent="0.25">
      <c r="A73" s="412">
        <v>5</v>
      </c>
      <c r="B73" s="413" t="s">
        <v>636</v>
      </c>
      <c r="C73" s="412">
        <v>413903</v>
      </c>
      <c r="D73" s="412" t="s">
        <v>670</v>
      </c>
      <c r="E73" s="412">
        <v>6</v>
      </c>
      <c r="F73" s="416">
        <f>'72 - TEHNOLOGIKA SV STOLP'!$H$85</f>
        <v>0</v>
      </c>
      <c r="G73" s="538"/>
      <c r="H73" s="538"/>
      <c r="I73" s="538"/>
      <c r="J73" s="538"/>
      <c r="K73" s="418">
        <f t="shared" si="15"/>
        <v>0</v>
      </c>
      <c r="L73" s="538"/>
      <c r="M73" s="538"/>
    </row>
    <row r="74" spans="1:13" x14ac:dyDescent="0.25">
      <c r="A74" s="412">
        <v>6</v>
      </c>
      <c r="B74" s="413" t="s">
        <v>637</v>
      </c>
      <c r="C74" s="412" t="s">
        <v>670</v>
      </c>
      <c r="D74" s="412" t="s">
        <v>496</v>
      </c>
      <c r="E74" s="412">
        <v>1</v>
      </c>
      <c r="F74" s="416">
        <f>'73 - VOLVO 250 KVA - NCKU'!$H$64</f>
        <v>0</v>
      </c>
      <c r="G74" s="538"/>
      <c r="H74" s="538"/>
      <c r="I74" s="538"/>
      <c r="J74" s="538"/>
      <c r="K74" s="538"/>
      <c r="L74" s="418">
        <f>F74</f>
        <v>0</v>
      </c>
      <c r="M74" s="538"/>
    </row>
    <row r="75" spans="1:13" x14ac:dyDescent="0.25">
      <c r="A75" s="412">
        <v>7</v>
      </c>
      <c r="B75" s="413" t="s">
        <v>638</v>
      </c>
      <c r="C75" s="412" t="s">
        <v>670</v>
      </c>
      <c r="D75" s="412" t="s">
        <v>514</v>
      </c>
      <c r="E75" s="412">
        <v>1</v>
      </c>
      <c r="F75" s="416">
        <f>'74 - MTU 500 KVA ADPM - SIK'!$H$63</f>
        <v>0</v>
      </c>
      <c r="G75" s="538"/>
      <c r="H75" s="538"/>
      <c r="I75" s="538"/>
      <c r="J75" s="538"/>
      <c r="K75" s="538"/>
      <c r="L75" s="538"/>
      <c r="M75" s="418">
        <f t="shared" ref="M75:M76" si="16">F75</f>
        <v>0</v>
      </c>
    </row>
    <row r="76" spans="1:13" x14ac:dyDescent="0.25">
      <c r="A76" s="412">
        <v>7</v>
      </c>
      <c r="B76" s="413" t="s">
        <v>639</v>
      </c>
      <c r="C76" s="412" t="s">
        <v>670</v>
      </c>
      <c r="D76" s="412" t="s">
        <v>515</v>
      </c>
      <c r="E76" s="412">
        <v>1</v>
      </c>
      <c r="F76" s="416">
        <f>'75 - SES MTU 500 KVA UPR ST'!$H$57</f>
        <v>0</v>
      </c>
      <c r="G76" s="538"/>
      <c r="H76" s="538"/>
      <c r="I76" s="538"/>
      <c r="J76" s="538"/>
      <c r="K76" s="538"/>
      <c r="L76" s="538"/>
      <c r="M76" s="418">
        <f t="shared" si="16"/>
        <v>0</v>
      </c>
    </row>
    <row r="77" spans="1:13" x14ac:dyDescent="0.25">
      <c r="A77" s="412">
        <v>6</v>
      </c>
      <c r="B77" s="413" t="s">
        <v>640</v>
      </c>
      <c r="C77" s="412" t="s">
        <v>670</v>
      </c>
      <c r="D77" s="412" t="s">
        <v>520</v>
      </c>
      <c r="E77" s="412">
        <v>1</v>
      </c>
      <c r="F77" s="416">
        <f>'76 - JD 250 KVA - INTERNAT'!$H$64</f>
        <v>0</v>
      </c>
      <c r="G77" s="538"/>
      <c r="H77" s="538"/>
      <c r="I77" s="538"/>
      <c r="J77" s="538"/>
      <c r="K77" s="538"/>
      <c r="L77" s="418">
        <f>F77</f>
        <v>0</v>
      </c>
      <c r="M77" s="538"/>
    </row>
    <row r="78" spans="1:13" x14ac:dyDescent="0.25">
      <c r="A78" s="412">
        <v>1</v>
      </c>
      <c r="B78" s="413" t="s">
        <v>641</v>
      </c>
      <c r="C78" s="412">
        <v>8023</v>
      </c>
      <c r="D78" s="412" t="s">
        <v>670</v>
      </c>
      <c r="E78" s="412">
        <v>1</v>
      </c>
      <c r="F78" s="416">
        <f>'77 - SEVER 3 KW'!$H$46</f>
        <v>0</v>
      </c>
      <c r="G78" s="418">
        <f t="shared" ref="G78:G96" si="17">F78</f>
        <v>0</v>
      </c>
      <c r="H78" s="538"/>
      <c r="I78" s="538"/>
      <c r="J78" s="538"/>
      <c r="K78" s="538"/>
      <c r="L78" s="538"/>
      <c r="M78" s="538"/>
    </row>
    <row r="79" spans="1:13" x14ac:dyDescent="0.25">
      <c r="A79" s="412">
        <v>1</v>
      </c>
      <c r="B79" s="413" t="s">
        <v>642</v>
      </c>
      <c r="C79" s="412">
        <v>8026</v>
      </c>
      <c r="D79" s="412" t="s">
        <v>670</v>
      </c>
      <c r="E79" s="412">
        <v>1</v>
      </c>
      <c r="F79" s="416">
        <f>'78 - AB-1-230 (AG-7 1,2 KW)'!$H$46</f>
        <v>0</v>
      </c>
      <c r="G79" s="418">
        <f t="shared" si="17"/>
        <v>0</v>
      </c>
      <c r="H79" s="538"/>
      <c r="I79" s="538"/>
      <c r="J79" s="538"/>
      <c r="K79" s="538"/>
      <c r="L79" s="538"/>
      <c r="M79" s="538"/>
    </row>
    <row r="80" spans="1:13" x14ac:dyDescent="0.25">
      <c r="A80" s="412">
        <v>1</v>
      </c>
      <c r="B80" s="413" t="s">
        <v>643</v>
      </c>
      <c r="C80" s="412">
        <v>8440</v>
      </c>
      <c r="D80" s="412" t="s">
        <v>670</v>
      </c>
      <c r="E80" s="412">
        <v>2</v>
      </c>
      <c r="F80" s="416">
        <f>'79 - AD-3,7-230 (DMB LDA-450)'!$H$46</f>
        <v>0</v>
      </c>
      <c r="G80" s="418">
        <f t="shared" si="17"/>
        <v>0</v>
      </c>
      <c r="H80" s="538"/>
      <c r="I80" s="538"/>
      <c r="J80" s="538"/>
      <c r="K80" s="538"/>
      <c r="L80" s="538"/>
      <c r="M80" s="538"/>
    </row>
    <row r="81" spans="1:13" x14ac:dyDescent="0.25">
      <c r="A81" s="412">
        <v>1</v>
      </c>
      <c r="B81" s="413" t="s">
        <v>644</v>
      </c>
      <c r="C81" s="412">
        <v>8626</v>
      </c>
      <c r="D81" s="412" t="s">
        <v>670</v>
      </c>
      <c r="E81" s="412">
        <v>1</v>
      </c>
      <c r="F81" s="416">
        <f>'80 - AG-1,5-230, SEVER G-C'!$H$46</f>
        <v>0</v>
      </c>
      <c r="G81" s="418">
        <f t="shared" si="17"/>
        <v>0</v>
      </c>
      <c r="H81" s="538"/>
      <c r="I81" s="538"/>
      <c r="J81" s="538"/>
      <c r="K81" s="538"/>
      <c r="L81" s="538"/>
      <c r="M81" s="538"/>
    </row>
    <row r="82" spans="1:13" x14ac:dyDescent="0.25">
      <c r="A82" s="412">
        <v>1</v>
      </c>
      <c r="B82" s="413" t="s">
        <v>645</v>
      </c>
      <c r="C82" s="412">
        <v>8480</v>
      </c>
      <c r="D82" s="412" t="s">
        <v>670</v>
      </c>
      <c r="E82" s="412">
        <v>13</v>
      </c>
      <c r="F82" s="416">
        <f>'81 - AG-3A'!$H$46</f>
        <v>0</v>
      </c>
      <c r="G82" s="418">
        <f t="shared" si="17"/>
        <v>0</v>
      </c>
      <c r="H82" s="538"/>
      <c r="I82" s="538"/>
      <c r="J82" s="538"/>
      <c r="K82" s="538"/>
      <c r="L82" s="538"/>
      <c r="M82" s="538"/>
    </row>
    <row r="83" spans="1:13" x14ac:dyDescent="0.25">
      <c r="A83" s="412">
        <v>1</v>
      </c>
      <c r="B83" s="413" t="s">
        <v>646</v>
      </c>
      <c r="C83" s="412">
        <v>8441</v>
      </c>
      <c r="D83" s="412" t="s">
        <v>670</v>
      </c>
      <c r="E83" s="412">
        <v>1</v>
      </c>
      <c r="F83" s="416">
        <f>'82 - AG-6 16 KW'!$H$46</f>
        <v>0</v>
      </c>
      <c r="G83" s="418">
        <f t="shared" si="17"/>
        <v>0</v>
      </c>
      <c r="H83" s="538"/>
      <c r="I83" s="538"/>
      <c r="J83" s="538"/>
      <c r="K83" s="538"/>
      <c r="L83" s="538"/>
      <c r="M83" s="538"/>
    </row>
    <row r="84" spans="1:13" x14ac:dyDescent="0.25">
      <c r="A84" s="412">
        <v>1</v>
      </c>
      <c r="B84" s="413" t="s">
        <v>647</v>
      </c>
      <c r="C84" s="412">
        <v>19124</v>
      </c>
      <c r="D84" s="412" t="s">
        <v>670</v>
      </c>
      <c r="E84" s="412">
        <v>1</v>
      </c>
      <c r="F84" s="416">
        <f>'83 - BEAN 1,5 KW'!$H$46</f>
        <v>0</v>
      </c>
      <c r="G84" s="418">
        <f t="shared" si="17"/>
        <v>0</v>
      </c>
      <c r="H84" s="538"/>
      <c r="I84" s="538"/>
      <c r="J84" s="538"/>
      <c r="K84" s="538"/>
      <c r="L84" s="538"/>
      <c r="M84" s="538"/>
    </row>
    <row r="85" spans="1:13" x14ac:dyDescent="0.25">
      <c r="A85" s="412">
        <v>1</v>
      </c>
      <c r="B85" s="413" t="s">
        <v>648</v>
      </c>
      <c r="C85" s="412">
        <v>38795</v>
      </c>
      <c r="D85" s="412" t="s">
        <v>670</v>
      </c>
      <c r="E85" s="412">
        <v>5</v>
      </c>
      <c r="F85" s="416">
        <f>'84 - GLD400 4,2KW(LOMBARDINI)'!$H$46</f>
        <v>0</v>
      </c>
      <c r="G85" s="418">
        <f t="shared" si="17"/>
        <v>0</v>
      </c>
      <c r="H85" s="538"/>
      <c r="I85" s="538"/>
      <c r="J85" s="538"/>
      <c r="K85" s="538"/>
      <c r="L85" s="538"/>
      <c r="M85" s="538"/>
    </row>
    <row r="86" spans="1:13" x14ac:dyDescent="0.25">
      <c r="A86" s="412">
        <v>1</v>
      </c>
      <c r="B86" s="413" t="s">
        <v>649</v>
      </c>
      <c r="C86" s="412">
        <v>39596</v>
      </c>
      <c r="D86" s="412" t="s">
        <v>670</v>
      </c>
      <c r="E86" s="412">
        <v>19</v>
      </c>
      <c r="F86" s="416">
        <f>'85 - KIRSCH CE – 2,5 KAS'!$H$46</f>
        <v>0</v>
      </c>
      <c r="G86" s="418">
        <f t="shared" si="17"/>
        <v>0</v>
      </c>
      <c r="H86" s="538"/>
      <c r="I86" s="538"/>
      <c r="J86" s="538"/>
      <c r="K86" s="538"/>
      <c r="L86" s="538"/>
      <c r="M86" s="538"/>
    </row>
    <row r="87" spans="1:13" x14ac:dyDescent="0.25">
      <c r="A87" s="412">
        <v>1</v>
      </c>
      <c r="B87" s="413" t="s">
        <v>650</v>
      </c>
      <c r="C87" s="412">
        <v>39972</v>
      </c>
      <c r="D87" s="412" t="s">
        <v>670</v>
      </c>
      <c r="E87" s="412">
        <v>1</v>
      </c>
      <c r="F87" s="416">
        <f>'86 - BOSCH 8KW'!$H$46</f>
        <v>0</v>
      </c>
      <c r="G87" s="418">
        <f t="shared" si="17"/>
        <v>0</v>
      </c>
      <c r="H87" s="538"/>
      <c r="I87" s="538"/>
      <c r="J87" s="538"/>
      <c r="K87" s="538"/>
      <c r="L87" s="538"/>
      <c r="M87" s="538"/>
    </row>
    <row r="88" spans="1:13" x14ac:dyDescent="0.25">
      <c r="A88" s="412">
        <v>1</v>
      </c>
      <c r="B88" s="413" t="s">
        <v>651</v>
      </c>
      <c r="C88" s="412">
        <v>43030</v>
      </c>
      <c r="D88" s="412" t="s">
        <v>670</v>
      </c>
      <c r="E88" s="412">
        <v>4</v>
      </c>
      <c r="F88" s="416">
        <f>'87 - HONDA GX-5000 S (5KW)'!$H$46</f>
        <v>0</v>
      </c>
      <c r="G88" s="418">
        <f t="shared" si="17"/>
        <v>0</v>
      </c>
      <c r="H88" s="538"/>
      <c r="I88" s="538"/>
      <c r="J88" s="538"/>
      <c r="K88" s="538"/>
      <c r="L88" s="538"/>
      <c r="M88" s="538"/>
    </row>
    <row r="89" spans="1:13" x14ac:dyDescent="0.25">
      <c r="A89" s="412">
        <v>1</v>
      </c>
      <c r="B89" s="413" t="s">
        <v>652</v>
      </c>
      <c r="C89" s="412">
        <v>43031</v>
      </c>
      <c r="D89" s="412" t="s">
        <v>670</v>
      </c>
      <c r="E89" s="412">
        <v>1</v>
      </c>
      <c r="F89" s="416">
        <f>'88 - HONDA EM 3000 SX (3KW)'!$H$46</f>
        <v>0</v>
      </c>
      <c r="G89" s="418">
        <f t="shared" si="17"/>
        <v>0</v>
      </c>
      <c r="H89" s="538"/>
      <c r="I89" s="538"/>
      <c r="J89" s="538"/>
      <c r="K89" s="538"/>
      <c r="L89" s="538"/>
      <c r="M89" s="538"/>
    </row>
    <row r="90" spans="1:13" x14ac:dyDescent="0.25">
      <c r="A90" s="412">
        <v>1</v>
      </c>
      <c r="B90" s="413" t="s">
        <v>653</v>
      </c>
      <c r="C90" s="412">
        <v>80279</v>
      </c>
      <c r="D90" s="412" t="s">
        <v>670</v>
      </c>
      <c r="E90" s="412">
        <v>1</v>
      </c>
      <c r="F90" s="416">
        <f>'89 - HONDA EU 20'!$H$46</f>
        <v>0</v>
      </c>
      <c r="G90" s="418">
        <f t="shared" si="17"/>
        <v>0</v>
      </c>
      <c r="H90" s="538"/>
      <c r="I90" s="538"/>
      <c r="J90" s="538"/>
      <c r="K90" s="538"/>
      <c r="L90" s="538"/>
      <c r="M90" s="538"/>
    </row>
    <row r="91" spans="1:13" x14ac:dyDescent="0.25">
      <c r="A91" s="412">
        <v>1</v>
      </c>
      <c r="B91" s="413" t="s">
        <v>654</v>
      </c>
      <c r="C91" s="412">
        <v>83056</v>
      </c>
      <c r="D91" s="412" t="s">
        <v>670</v>
      </c>
      <c r="E91" s="412">
        <v>4</v>
      </c>
      <c r="F91" s="416">
        <f>'90 - HONDA SH 7500'!$H$46</f>
        <v>0</v>
      </c>
      <c r="G91" s="418">
        <f t="shared" si="17"/>
        <v>0</v>
      </c>
      <c r="H91" s="538"/>
      <c r="I91" s="538"/>
      <c r="J91" s="538"/>
      <c r="K91" s="538"/>
      <c r="L91" s="538"/>
      <c r="M91" s="538"/>
    </row>
    <row r="92" spans="1:13" x14ac:dyDescent="0.25">
      <c r="A92" s="412">
        <v>1</v>
      </c>
      <c r="B92" s="413" t="s">
        <v>655</v>
      </c>
      <c r="C92" s="412">
        <v>43189</v>
      </c>
      <c r="D92" s="412" t="s">
        <v>670</v>
      </c>
      <c r="E92" s="412">
        <v>1</v>
      </c>
      <c r="F92" s="416">
        <f>'91 - UMO 8 (TOMOS) 1KW'!$H$46</f>
        <v>0</v>
      </c>
      <c r="G92" s="418">
        <f t="shared" si="17"/>
        <v>0</v>
      </c>
      <c r="H92" s="538"/>
      <c r="I92" s="538"/>
      <c r="J92" s="538"/>
      <c r="K92" s="538"/>
      <c r="L92" s="538"/>
      <c r="M92" s="538"/>
    </row>
    <row r="93" spans="1:13" x14ac:dyDescent="0.25">
      <c r="A93" s="412">
        <v>1</v>
      </c>
      <c r="B93" s="413" t="s">
        <v>656</v>
      </c>
      <c r="C93" s="412">
        <v>419769</v>
      </c>
      <c r="D93" s="412" t="s">
        <v>670</v>
      </c>
      <c r="E93" s="412">
        <v>2</v>
      </c>
      <c r="F93" s="416">
        <f>'92 - EISMANN BSKA 2,2V'!$H$46</f>
        <v>0</v>
      </c>
      <c r="G93" s="418">
        <f t="shared" si="17"/>
        <v>0</v>
      </c>
      <c r="H93" s="538"/>
      <c r="I93" s="538"/>
      <c r="J93" s="538"/>
      <c r="K93" s="538"/>
      <c r="L93" s="538"/>
      <c r="M93" s="538"/>
    </row>
    <row r="94" spans="1:13" x14ac:dyDescent="0.25">
      <c r="A94" s="412">
        <v>1</v>
      </c>
      <c r="B94" s="413" t="s">
        <v>657</v>
      </c>
      <c r="C94" s="412">
        <v>8442</v>
      </c>
      <c r="D94" s="412" t="s">
        <v>670</v>
      </c>
      <c r="E94" s="412">
        <v>5</v>
      </c>
      <c r="F94" s="416">
        <f>'93 - ADP-15-3X400 230'!$H$46</f>
        <v>0</v>
      </c>
      <c r="G94" s="418">
        <f t="shared" si="17"/>
        <v>0</v>
      </c>
      <c r="H94" s="538"/>
      <c r="I94" s="538"/>
      <c r="J94" s="538"/>
      <c r="K94" s="538"/>
      <c r="L94" s="538"/>
      <c r="M94" s="538"/>
    </row>
    <row r="95" spans="1:13" x14ac:dyDescent="0.25">
      <c r="A95" s="412">
        <v>1</v>
      </c>
      <c r="B95" s="413" t="s">
        <v>658</v>
      </c>
      <c r="C95" s="412">
        <v>419770</v>
      </c>
      <c r="D95" s="412" t="s">
        <v>670</v>
      </c>
      <c r="E95" s="412">
        <v>1</v>
      </c>
      <c r="F95" s="416">
        <f>'94 - ROSENBAUER RS9'!$H$46</f>
        <v>0</v>
      </c>
      <c r="G95" s="418">
        <f t="shared" si="17"/>
        <v>0</v>
      </c>
      <c r="H95" s="538"/>
      <c r="I95" s="538"/>
      <c r="J95" s="538"/>
      <c r="K95" s="538"/>
      <c r="L95" s="538"/>
      <c r="M95" s="538"/>
    </row>
    <row r="96" spans="1:13" x14ac:dyDescent="0.25">
      <c r="A96" s="412">
        <v>1</v>
      </c>
      <c r="B96" s="413" t="s">
        <v>659</v>
      </c>
      <c r="C96" s="412">
        <v>419968</v>
      </c>
      <c r="D96" s="412" t="s">
        <v>670</v>
      </c>
      <c r="E96" s="412">
        <v>100</v>
      </c>
      <c r="F96" s="416">
        <f>'95 - MATISA 7KW'!$H$46</f>
        <v>0</v>
      </c>
      <c r="G96" s="418">
        <f t="shared" si="17"/>
        <v>0</v>
      </c>
      <c r="H96" s="538"/>
      <c r="I96" s="538"/>
      <c r="J96" s="538"/>
      <c r="K96" s="538"/>
      <c r="L96" s="538"/>
      <c r="M96" s="538"/>
    </row>
    <row r="97" spans="1:13" x14ac:dyDescent="0.25">
      <c r="A97" s="412">
        <v>2</v>
      </c>
      <c r="B97" s="413" t="s">
        <v>660</v>
      </c>
      <c r="C97" s="412">
        <v>47426</v>
      </c>
      <c r="D97" s="412" t="s">
        <v>670</v>
      </c>
      <c r="E97" s="412">
        <v>5</v>
      </c>
      <c r="F97" s="416">
        <f>'96 - TEGRAD 30 KVA'!$H$46</f>
        <v>0</v>
      </c>
      <c r="G97" s="538"/>
      <c r="H97" s="418">
        <f t="shared" ref="H97:H100" si="18">F97</f>
        <v>0</v>
      </c>
      <c r="I97" s="538"/>
      <c r="J97" s="538"/>
      <c r="K97" s="538"/>
      <c r="L97" s="538"/>
      <c r="M97" s="538"/>
    </row>
    <row r="98" spans="1:13" x14ac:dyDescent="0.25">
      <c r="A98" s="412">
        <v>2</v>
      </c>
      <c r="B98" s="413" t="s">
        <v>661</v>
      </c>
      <c r="C98" s="412">
        <v>48703</v>
      </c>
      <c r="D98" s="412" t="s">
        <v>670</v>
      </c>
      <c r="E98" s="412">
        <v>6</v>
      </c>
      <c r="F98" s="416">
        <f>'97 - KIRSCH EP_LM 20-15 S, '!$H$46</f>
        <v>0</v>
      </c>
      <c r="G98" s="538"/>
      <c r="H98" s="418">
        <f t="shared" si="18"/>
        <v>0</v>
      </c>
      <c r="I98" s="538"/>
      <c r="J98" s="538"/>
      <c r="K98" s="538"/>
      <c r="L98" s="538"/>
      <c r="M98" s="538"/>
    </row>
    <row r="99" spans="1:13" x14ac:dyDescent="0.25">
      <c r="A99" s="412">
        <v>2</v>
      </c>
      <c r="B99" s="413" t="s">
        <v>662</v>
      </c>
      <c r="C99" s="412">
        <v>49230</v>
      </c>
      <c r="D99" s="412" t="s">
        <v>670</v>
      </c>
      <c r="E99" s="412">
        <v>1</v>
      </c>
      <c r="F99" s="416">
        <f>'98 - TEGRAD 40 KVA'!$H$46</f>
        <v>0</v>
      </c>
      <c r="G99" s="538"/>
      <c r="H99" s="418">
        <f t="shared" si="18"/>
        <v>0</v>
      </c>
      <c r="I99" s="538"/>
      <c r="J99" s="538"/>
      <c r="K99" s="538"/>
      <c r="L99" s="538"/>
      <c r="M99" s="538"/>
    </row>
    <row r="100" spans="1:13" x14ac:dyDescent="0.25">
      <c r="A100" s="412">
        <v>2</v>
      </c>
      <c r="B100" s="413" t="s">
        <v>663</v>
      </c>
      <c r="C100" s="412">
        <v>403982</v>
      </c>
      <c r="D100" s="412" t="s">
        <v>670</v>
      </c>
      <c r="E100" s="412">
        <v>1</v>
      </c>
      <c r="F100" s="416">
        <f>'99 - MATISA 40KVA'!$H$46</f>
        <v>0</v>
      </c>
      <c r="G100" s="538"/>
      <c r="H100" s="418">
        <f t="shared" si="18"/>
        <v>0</v>
      </c>
      <c r="I100" s="538"/>
      <c r="J100" s="538"/>
      <c r="K100" s="538"/>
      <c r="L100" s="538"/>
      <c r="M100" s="538"/>
    </row>
    <row r="101" spans="1:13" x14ac:dyDescent="0.25">
      <c r="A101" s="412">
        <v>3</v>
      </c>
      <c r="B101" s="413" t="s">
        <v>664</v>
      </c>
      <c r="C101" s="412">
        <v>48926</v>
      </c>
      <c r="D101" s="412" t="s">
        <v>670</v>
      </c>
      <c r="E101" s="412">
        <v>3</v>
      </c>
      <c r="F101" s="416">
        <f>'100 - TEMARK 60 KVA'!$H$46</f>
        <v>0</v>
      </c>
      <c r="G101" s="538"/>
      <c r="H101" s="538"/>
      <c r="I101" s="418">
        <f>F101</f>
        <v>0</v>
      </c>
      <c r="J101" s="538"/>
      <c r="K101" s="538"/>
      <c r="L101" s="538"/>
      <c r="M101" s="538"/>
    </row>
    <row r="102" spans="1:13" x14ac:dyDescent="0.25">
      <c r="A102" s="412">
        <v>4</v>
      </c>
      <c r="B102" s="413" t="s">
        <v>665</v>
      </c>
      <c r="C102" s="412">
        <v>49517</v>
      </c>
      <c r="D102" s="412" t="s">
        <v>670</v>
      </c>
      <c r="E102" s="412">
        <v>1</v>
      </c>
      <c r="F102" s="416">
        <f>'101 - P90,F.G.WILSON, 90 KVA'!$H$46</f>
        <v>0</v>
      </c>
      <c r="G102" s="538"/>
      <c r="H102" s="538"/>
      <c r="I102" s="538"/>
      <c r="J102" s="418">
        <f t="shared" ref="J102:J103" si="19">F102</f>
        <v>0</v>
      </c>
      <c r="K102" s="538"/>
      <c r="L102" s="538"/>
      <c r="M102" s="538"/>
    </row>
    <row r="103" spans="1:13" x14ac:dyDescent="0.25">
      <c r="A103" s="412">
        <v>4</v>
      </c>
      <c r="B103" s="413" t="s">
        <v>666</v>
      </c>
      <c r="C103" s="412">
        <v>79179</v>
      </c>
      <c r="D103" s="412" t="s">
        <v>670</v>
      </c>
      <c r="E103" s="412">
        <v>3</v>
      </c>
      <c r="F103" s="416">
        <f>'102 - STUBELJ, LDE 143V, 100'!$H$46</f>
        <v>0</v>
      </c>
      <c r="G103" s="538"/>
      <c r="H103" s="538"/>
      <c r="I103" s="538"/>
      <c r="J103" s="418">
        <f t="shared" si="19"/>
        <v>0</v>
      </c>
      <c r="K103" s="538"/>
      <c r="L103" s="538"/>
      <c r="M103" s="538"/>
    </row>
    <row r="104" spans="1:13" x14ac:dyDescent="0.25">
      <c r="A104" s="414"/>
      <c r="B104" s="415"/>
      <c r="C104" s="415"/>
      <c r="D104" s="415"/>
      <c r="E104" s="415"/>
      <c r="F104" s="539"/>
      <c r="G104" s="417">
        <f t="shared" ref="G104:M104" si="20">SUM(G2:G103)</f>
        <v>0</v>
      </c>
      <c r="H104" s="417">
        <f t="shared" si="20"/>
        <v>0</v>
      </c>
      <c r="I104" s="417">
        <f t="shared" si="20"/>
        <v>0</v>
      </c>
      <c r="J104" s="417">
        <f t="shared" si="20"/>
        <v>0</v>
      </c>
      <c r="K104" s="417">
        <f t="shared" si="20"/>
        <v>0</v>
      </c>
      <c r="L104" s="417">
        <f t="shared" si="20"/>
        <v>0</v>
      </c>
      <c r="M104" s="417">
        <f t="shared" si="20"/>
        <v>0</v>
      </c>
    </row>
  </sheetData>
  <sheetProtection algorithmName="SHA-512" hashValue="BWAHuz8sR0Vo5P8k05fv5h3oaJy2DcGNhvhQm9TvEct74cpe346+fB4vr3Q5GM+aQjElywSBl40QmEjmIPl5qA==" saltValue="TMBALCqmOXAM1WQJxEgmWg==" spinCount="100000" sheet="1" formatCells="0" formatColumns="0" formatRows="0" insertColumns="0" insertRows="0" insertHyperlinks="0" sort="0" autoFilter="0" pivotTables="0"/>
  <phoneticPr fontId="12" type="noConversion"/>
  <hyperlinks>
    <hyperlink ref="B2" location="'1 - KIRSCH 3,5'!A1" display="1 - KIRSCH 3,5" xr:uid="{328C794F-5741-47F5-8E2A-C0121B403253}"/>
    <hyperlink ref="B3" location="'2 - KIRSCH 1,5'!A1" display="2 - KIRSCH 1,5" xr:uid="{7EED7797-5EDD-4851-8414-A9566E675F52}"/>
    <hyperlink ref="B4" location="'3 - KIRSCH 2,5'!A1" display="3 - KIRSCH 2,5" xr:uid="{A7D790E5-E73C-4E04-B779-286DA0CA6382}"/>
    <hyperlink ref="B5" location="'4 - KIRSCH G2 DLPME'!A1" display="4 - KIRSCH G2 DLPME" xr:uid="{0416A7FB-52DB-4398-9F08-84B9C08AB641}"/>
    <hyperlink ref="B6" location="'5 - KIRSCH 8-44 DDPME'!A1" display="5 - KIRSCH 8-44 DDPME" xr:uid="{F69276BA-C9CB-4393-B7F8-CE37A7B57DA6}"/>
    <hyperlink ref="B7" location="'6 - KIRSCH D 20-4DDME'!A1" display="6 - KIRSCH D 20-4DDME" xr:uid="{005E987B-0F74-46AA-9BD5-658C1AE4859D}"/>
    <hyperlink ref="B8" location="'7 - KIRSCH D300-4IWE'!A1" display="7 - KIRSCH D300-4IWE" xr:uid="{76C12044-0125-4CA1-BB36-6FECECFF8D19}"/>
    <hyperlink ref="B9" location="'8 - KIRSCH 125-4IWE'!A1" display="8 - KIRSCH 125-4IWE" xr:uid="{699A036F-A648-4415-AC2A-BCD9AE356299}"/>
    <hyperlink ref="B10" location="'9 - KIRSCH SD 10 DLSE'!A1" display="9 - KIRSCH SD 10 DLSE" xr:uid="{7ED3C1B0-7ED2-477B-984B-BCEF0147AA94}"/>
    <hyperlink ref="B11" location="'10 - KIRSCH NE-GDHAE'!A1" display="10 - KIRSCH NE-GDHAE" xr:uid="{3FDFF0BD-CFCF-4679-9AC7-0A834EE9B558}"/>
    <hyperlink ref="B12" location="'11 - STUBELJ DE 7,0 ML'!A1" display="11 - STUBELJ DE 7,0 ML" xr:uid="{766540AD-DCBC-4191-B7FB-49C72E89ED46}"/>
    <hyperlink ref="B13" location="'12 - STUBELJ 143V LDE 100KW'!A1" display="12 - STUBELJ 143V LDE 100KW" xr:uid="{CBDD70E8-5510-4BD6-854F-750F4922A114}"/>
    <hyperlink ref="B14" location="'13 - MATISA FM 3M-30R'!A1" display="13 - MATISA FM 3M-30R" xr:uid="{0B0C8F87-68E3-4115-BC73-FF1F47B9F91D}"/>
    <hyperlink ref="B15" location="'14 - MATISA MIS2M-30R'!A1" display="14 - MATISA MIS2M-30R" xr:uid="{A5DBA6CD-A6FE-4CDD-85AD-B8B45833C8B8}"/>
    <hyperlink ref="B16" location="'15 - MATISA JDM2 120R'!A1" display="15 - MATISA JDM2 120R" xr:uid="{E2CACC18-9F34-44B7-8470-1936D328CCCE}"/>
    <hyperlink ref="B17" location="'16 - MATISA TIP P500 M'!A1" display="16 - MATISA TIP P500 M" xr:uid="{C0B864AE-2F0C-4BE9-99CD-206CB7C22E66}"/>
    <hyperlink ref="B18" location="'17 - GENMAC 5700 LE'!A1" display="17 - GENMAC 5700 LE" xr:uid="{804CE3D0-DE6D-471C-BE6E-79A8A86389C2}"/>
    <hyperlink ref="B19" location="'18 - DEE5,0 ML'!A1" display="18 - DEE5,0 ML" xr:uid="{A4AA36F5-B9A6-4E43-A564-FE3B6A17DB04}"/>
    <hyperlink ref="B20" location="'19 - SDMO DX-600E 5,2 KW'!A1" display="19 - SDMO DX-600E 5,2 KW" xr:uid="{B2923323-5982-43EE-BE37-AFBEEEB18718}"/>
    <hyperlink ref="B21" location="'20 - NKT 40-48 30 KW T-H'!A1" display="20 - NKT 40-48 30 KW T-H" xr:uid="{71515EE8-4409-4B2A-9191-185647727503}"/>
    <hyperlink ref="B22" location="'21 - GP 40 IS2'!A1" display="21 - GP 40 IS2" xr:uid="{19726A38-EA84-4FFF-A95E-1C28E613FA25}"/>
    <hyperlink ref="B23" location="'22 - GP 60 IS2'!A1" display="22 - GP 60 IS2" xr:uid="{CB7740E4-6A2F-4787-827F-2984DA971D17}"/>
    <hyperlink ref="B24" location="'23 - RAPID START 2000 28 VDC'!A1" display="23 - RAPID START 2000 28 VDC" xr:uid="{4FFD950B-596B-45F0-8FCF-0CEEDD8DC70C}"/>
    <hyperlink ref="B25" location="'24 - R.K. 3,7-230'!A1" display="24 - R.K. 3,7-230" xr:uid="{9FD69949-B319-49D1-B645-5310F2BB365C}"/>
    <hyperlink ref="B26" location="'25 - JET-EX5D'!A1" display="25 - JET-EX5D" xr:uid="{F4FBDC4B-499E-46DA-851C-95842B4B6E1D}"/>
    <hyperlink ref="B27" location="'26 - BOSCH  G 2400 S'!A1" display="26 - BOSCH  G 2400 S" xr:uid="{8359EF5E-1E25-4F8D-AE9D-6062AF18BB4A}"/>
    <hyperlink ref="B28" location="'27 - LDE 226 I '!A1" display="27 - LDE 226 I " xr:uid="{5D3F97FD-1B38-44C0-8FA4-8BB159F2FBE0}"/>
    <hyperlink ref="B29" location="'28 - LDE 66 I'!A1" display="28 - LDE 66 I" xr:uid="{8DE7E087-82F4-4733-AA8C-1D015A754FA2}"/>
    <hyperlink ref="B30" location="'29 - FM3- 160AD'!A1" display="29 - FM3- 160AD" xr:uid="{C9FA666B-78E1-46D8-953C-C60C7AFAA311}"/>
    <hyperlink ref="B31" location="'30 - P80S'!A1" display="30 - P80S" xr:uid="{EC05A789-A933-4B35-81A6-D1CE1096F955}"/>
    <hyperlink ref="B32" location="'31 - DE4028.1'!A1" display="31 - DE4028.1" xr:uid="{71498071-3140-497B-902E-9CE5A6E21059}"/>
    <hyperlink ref="B33" location="'32 - VM3 - 250AD'!A1" display="32 - VM3 - 250AD" xr:uid="{24CC1E10-4EE6-4245-B09C-4C3ABECC6049}"/>
    <hyperlink ref="B34" location="'33 -  VOLVO_MARGEN'!A1" display="33 -  VOLVO_MARGEN" xr:uid="{88543931-43E8-441C-A730-534B29937D96}"/>
    <hyperlink ref="B35" location="'34 - MAN_MB_ULJANIK_380kVA'!A1" display="34 - MAN_MB_ULJANIK_380kVA" xr:uid="{02808742-802C-4A1E-9764-6794C1601F7E}"/>
    <hyperlink ref="B36" location="'35 - VM 4185'!A1" display="35 - VM 4185" xr:uid="{52E2C4F7-247D-4EBD-BBA2-ED0A661B41E5}"/>
    <hyperlink ref="B37" location="'36 - TORPEDO_RADE KONČAR_125kVA'!A1" display="36 - TORPEDO_RADE KONČAR_125kVA" xr:uid="{AF1CD587-F51B-4CAC-91F2-73195B5507EF}"/>
    <hyperlink ref="B38" location="'37 -MERC_BENZ_ULJANIK_660kVA '!A1" display="37 -MERC_BENZ_ULJANIK_660kVA " xr:uid="{0B8D924D-D37F-4190-AA32-9DD5D28E3BF0}"/>
    <hyperlink ref="B39" location="'38 - PERKINS_LEROY SOMER'!A1" display="38 - PERKINS_LEROY SOMER" xr:uid="{396BA996-E2AC-447D-9A13-CCDDF8B7E2AB}"/>
    <hyperlink ref="B40" location="'39 - PERKINS_ CTM'!A1" display="39 - PERKINS_ CTM" xr:uid="{9BAB4796-46A6-45D9-BB3A-3E5C893BB4BC}"/>
    <hyperlink ref="B41" location="'40 - LDE 50WD '!A1" display="40 - LDE 50WD " xr:uid="{91A4DA1E-7885-41A7-84AF-34AD3612FC72}"/>
    <hyperlink ref="B42" location="'41 - FAMOS_ULJANIK_120kVA'!A1" display="41 - FAMOS_ULJANIK_120kVA" xr:uid="{01E6991C-E94D-4AEF-B14F-8B310F6CDC54}"/>
    <hyperlink ref="B43" location="'42 - TORPEDO_ULJANIK_185kVA'!A1" display="42 - TORPEDO_ULJANIK_185kVA" xr:uid="{F4E74400-D40E-4E75-BFEA-69DCB30B4A30}"/>
    <hyperlink ref="B44" location="'43 - GUINAULT_GB60'!A1" display="43 - GUINAULT_GB60" xr:uid="{DB2FF153-5830-4F92-A63C-D88C2C59C3B3}"/>
    <hyperlink ref="B45" location="'44 - GUINAULT_GB_3_2_V8'!A1" display="44 - GUINAULT_GB_3_2_V8" xr:uid="{9F5CC4AA-D349-45E2-8F3B-FCB35A790B7C}"/>
    <hyperlink ref="B46" location="'45 - GUINAULT_GB45'!A1" display="45 - GUINAULT_GB45" xr:uid="{F7554377-6420-4718-A52D-15D6F7007192}"/>
    <hyperlink ref="B47" location="'46 - ITW GSE 4400'!A1" display="46 - ITW GSE 4400" xr:uid="{B0714541-319B-4110-BF3E-3D44A2A8E53A}"/>
    <hyperlink ref="B48" location="'47- HONDA E300'!A1" display="47- HONDA E300" xr:uid="{176FB759-0F20-4583-AF81-B3AFC2346545}"/>
    <hyperlink ref="B49" location="'48 - HONDA E800'!A1" display="48 - HONDA E800" xr:uid="{3A69E924-9CF6-411A-9C9F-D35F9EE156DB}"/>
    <hyperlink ref="B50" location="'49 - HONDA E1500'!A1" display="49 - HONDA E1500" xr:uid="{BBE3E6DA-01C6-4D9E-8165-FCD997A4F488}"/>
    <hyperlink ref="B51" location="'50 - HONDA E1900'!A1" display="50 - HONDA E1900" xr:uid="{913CBCFE-57E5-4B16-AFC6-C94F897EBE63}"/>
    <hyperlink ref="B52" location="'51 - HONDA E2200'!A1" display="51 - HONDA E2200" xr:uid="{5BE41DF1-5D53-4328-A81F-3FEA65867EDD}"/>
    <hyperlink ref="B53" location="'52 - KERCHER 6 KW'!A1" display="52 - KERCHER 6 KW" xr:uid="{B0F6D820-FA1C-4142-8C18-FB147EABF501}"/>
    <hyperlink ref="B54" location="'53 - GRUPPI ELETTROGENI SRL'!A1" display="53 - GRUPPI ELETTROGENI SRL" xr:uid="{7BD88CFA-6C98-4A2C-9EB6-ACC945F5F68E}"/>
    <hyperlink ref="B55" location="'54 - MATISA 5 KW'!A1" display="54 - MATISA 5 KW" xr:uid="{64799D52-D2CA-43D8-8D45-70ECE1E60793}"/>
    <hyperlink ref="B56" location="'55 - MATISA 10 KW'!A1" display="55 - MATISA 10 KW" xr:uid="{C6A72412-711A-4A49-98F0-BB119B896AEC}"/>
    <hyperlink ref="B57" location="'56 - MATISA 20 KW'!A1" display="56 - MATISA 20 KW" xr:uid="{2E7EB4DF-FE60-48CC-AD50-6D383B83C49A}"/>
    <hyperlink ref="B58" location="'57 - STUBELJ 20 KW'!A1" display="57 - STUBELJ 20 KW" xr:uid="{4454CF24-37B5-4418-A29F-0C09D6F41899}"/>
    <hyperlink ref="B59" location="'58 - MATISA 40 KW'!A1" display="58 - MATISA 40 KW" xr:uid="{7F54FB30-56DA-457E-8E87-7749AB1CED85}"/>
    <hyperlink ref="B60" location="'59 - STUBELJ 40 KW'!A1" display="59 - STUBELJ 40 KW" xr:uid="{37C86D22-4DF6-4A15-A907-9A5B3BF74E5F}"/>
    <hyperlink ref="B61" location="'60 - MATISA 70 KW'!A1" display="60 - MATISA 70 KW" xr:uid="{DFE9FC63-D229-4649-9790-7D33DC3920D8}"/>
    <hyperlink ref="B62" location="'61 - STUBELJ 70 KW'!A1" display="61 - STUBELJ 70 KW" xr:uid="{8BB41EE6-8EE2-4DAD-88EE-268CE51FD576}"/>
    <hyperlink ref="B63" location="'62 - MATISA 300 KW'!A1" display="62 - MATISA 300 KW" xr:uid="{1323078F-4763-44D1-B877-9B99A00736B5}"/>
    <hyperlink ref="B64" location="'63 - MATISA 500 KW'!A1" display="63 - MATISA 500 KW" xr:uid="{8EE8F6B2-8693-4371-A069-A3228F556313}"/>
    <hyperlink ref="B65" location="'64 - MIDES 500 KW'!A1" display="64 - MIDES 500 KW" xr:uid="{C1550394-4A1B-4E9B-8D6F-A640E6CB12F3}"/>
    <hyperlink ref="B66" location="'65 - HIPERBARIČNA KOMORA '!A1" display="65 - HIPERBARIČNA KOMORA " xr:uid="{D0EBC0EA-5189-49B5-9EB4-B9F0FC40C8F5}"/>
    <hyperlink ref="B67" location="'66 - EISEMANN BSKA'!A1" display="66 - EISEMANN BSKA" xr:uid="{9D5ADC67-4619-4D50-ADFA-E6D0F26E2B19}"/>
    <hyperlink ref="B68" location="'67 - ENDERESS SV STOLP'!A1" display="67 - ENDERESS SV STOLP" xr:uid="{DE215DED-C28C-4DAF-AB37-8628857D89AB}"/>
    <hyperlink ref="B69" location="'68 - DOMETIC'!A1" display="68 - DOMETIC" xr:uid="{8C231D0C-794C-421F-A56D-DB42D066A2A1}"/>
    <hyperlink ref="B70" location="'69 - GIRAFFE'!A1" display="69 - GIRAFFE" xr:uid="{3D1828D0-6A60-44CB-AD88-53F94C3B79F6}"/>
    <hyperlink ref="B71" location="'70 - LDE 187 I'!A1" display="70 - LDE 187 I" xr:uid="{053B305D-6B30-436B-AF3E-A869AF74C5D6}"/>
    <hyperlink ref="B72" location="'71 - STUBELJ 150 KW'!A1" display="71 - STUBELJ 150 KW" xr:uid="{26D74BC3-397B-4122-8B43-63C9A658EA1B}"/>
    <hyperlink ref="B73" location="'72 - TEHNOLOGIKA SV STOLP'!A1" display="72 - TEHNOLOGIKA SV STOLP" xr:uid="{F8DBE704-065A-4EB8-84C2-A67675543275}"/>
    <hyperlink ref="B74" location="'73 - VOLVO 250 KVA - NCKU'!A1" display="73 - VOLVO 250 KVA - NCKU" xr:uid="{243C0022-E7B2-442E-AFE8-FFF2352C66E9}"/>
    <hyperlink ref="B75" location="'74 - MTU 500 KVA ADPM - SIK'!A1" display="74 - MTU 500 KVA ADPM - SIK" xr:uid="{41C5A0B1-3802-4BBE-ADB8-8B85BB5C3ED7}"/>
    <hyperlink ref="B76" location="'75 - SES MTU 500 KVA UPR ST'!A1" display="75 - SES MTU 500 KVA UPR ST" xr:uid="{C04BD7A2-B233-49E4-896B-D91BFC0BC8A9}"/>
    <hyperlink ref="B77" location="'76 - JD 250 KVA - INTERNAT'!A1" display="76 - JD 250 KVA - INTERNAT" xr:uid="{125A3D29-DD8C-4F93-B011-7616237EE2C3}"/>
    <hyperlink ref="B78" location="'77 - SEVER 3 KW'!A1" display="77 - SEVER 3 KW" xr:uid="{BE500488-DC28-4C23-88B4-8E0758C9CFE9}"/>
    <hyperlink ref="B79" location="'78 - AB-1-230 (AG-7 1,2 KW)'!A1" display="78 - AB-1-230 (AG-7 1,2 KW)" xr:uid="{5FB46420-431F-4053-B459-B19F4F4D26DE}"/>
    <hyperlink ref="B80" location="'79 - AD-3,7-230 (DMB LDA-450)'!A1" display="79 - AD-3,7-230 (DMB LDA-450)" xr:uid="{92C9ADE8-0C1A-47C4-AD73-FFAF15B28E33}"/>
    <hyperlink ref="B81" location="'80 - AG-1,5-230, SEVER G-C'!A1" display="80 - AG-1,5-230, SEVER G-C" xr:uid="{AA18E314-9125-47B2-B7FB-3B924F1085D1}"/>
    <hyperlink ref="B82" location="'81 - AG-3A'!A1" display="81 - AG-3A" xr:uid="{58EE1573-FDD0-4681-A8E5-1BEEAA05B364}"/>
    <hyperlink ref="B83" location="'82 - AG-6 16 KW'!A1" display="82 - AG-6 16 KW" xr:uid="{9A5023A4-794E-414E-9E3B-4D11E78ADFD7}"/>
    <hyperlink ref="B84" location="'83 - BEAN 1,5 KW'!A1" display="83 - BEAN 1,5 KW" xr:uid="{CADAEB07-E413-4C14-B6A0-88DBF2E15B7F}"/>
    <hyperlink ref="B85" location="'84 - GLD400 4,2KW(LOMBARDINI)'!A1" display="84 - GLD400 4,2KW(LOMBARDINI)" xr:uid="{557EBB16-25CD-4478-8962-83ADA148F703}"/>
    <hyperlink ref="B86" location="'85 - KIRSCH CE – 2,5 KAS'!A1" display="85 - KIRSCH CE – 2,5 KAS" xr:uid="{5849582A-A12E-4456-841E-4D0336B1ABF9}"/>
    <hyperlink ref="B87" location="'86 - BOSCH 8KW'!A1" display="86 - BOSCH 8KW" xr:uid="{3846F09A-0AA4-4365-8EFB-17E0B150B2E1}"/>
    <hyperlink ref="B88" location="'87 - HONDA GX-5000 S (5KW)'!A1" display="87 - HONDA GX-5000 S (5KW)" xr:uid="{D0E21486-4B18-4AA6-A86D-A39F42D54118}"/>
    <hyperlink ref="B89" location="'88 - HONDA EM 3000 SX (3KW)'!A1" display="88 - HONDA EM 3000 SX (3KW)" xr:uid="{5434647A-CD7B-4BF5-8023-A3FC9CE1F091}"/>
    <hyperlink ref="B90" location="'89 - HONDA EU 20'!A1" display="89 - HONDA EU 20" xr:uid="{5C2C1936-16A2-4D41-87AD-DCED9099A1CE}"/>
    <hyperlink ref="B91" location="'90 - HONDA SH 7500'!A1" display="90 - HONDA SH 7500" xr:uid="{ACA2ACEE-8BCB-4B3A-9ABF-D972A7639015}"/>
    <hyperlink ref="B92" location="'91 - UMO 8 (TOMOS) 1KW'!A1" display="91 - UMO 8 (TOMOS) 1KW" xr:uid="{D665A56F-7091-413B-A43C-89C7B6502D7C}"/>
    <hyperlink ref="B93" location="'92 - EISMANN BSKA 2,2V'!A1" display="92 - EISMANN BSKA 2,2V" xr:uid="{27F074AF-5E7A-4378-AE9A-7BE36C6F9F30}"/>
    <hyperlink ref="B94" location="'93 - ADP-15-3X400 230'!A1" display="93 - ADP-15-3X400 230" xr:uid="{3EE20901-17FD-48F0-A4F2-217032532D87}"/>
    <hyperlink ref="B95" location="'94 - ROSENBAUER RS9'!A1" display="94 - ROSENBAUER RS9" xr:uid="{640C4B1C-D036-4E12-A1F9-7B7144E82AD1}"/>
    <hyperlink ref="B96" location="'95 - MATISA 7KW'!A1" display="95 - MATISA 7KW" xr:uid="{1ED0A62E-039C-46C4-9CC1-3CB64CADA50B}"/>
    <hyperlink ref="B97" location="'96 - TEGRAD 30 KVA'!A1" display="96 - TEGRAD 30 KVA" xr:uid="{4AB27A89-E753-4E88-AA06-62D784B6FBE3}"/>
    <hyperlink ref="B98" location="'97 - KIRSCH EP_LM 20-15 S, '!A1" display="97 - KIRSCH EP_LM 20-15 S, " xr:uid="{E1FCC278-088A-4AFF-8072-2DE62B9DCD40}"/>
    <hyperlink ref="B99" location="'98 - TEGRAD 40 KVA'!A1" display="98 - TEGRAD 40 KVA" xr:uid="{965F9733-32FD-4A35-8335-993ED5B9117F}"/>
    <hyperlink ref="B100" location="'99 - MATISA 40KVA'!A1" display="99 - MATISA 40KVA" xr:uid="{50BEA6F7-92DE-4312-A213-5DAE18EFD633}"/>
    <hyperlink ref="B101" location="'100 - TEMARK 60 KVA'!A1" display="100 - TEMARK 60 KVA" xr:uid="{4A63E840-58DB-43F9-BAC1-F66222D31B48}"/>
    <hyperlink ref="B102" location="'101 - P90,F.G.WILSON, 90 KVA'!A1" display="101 - P90,F.G.WILSON, 90 KVA" xr:uid="{62A2608A-67A1-463F-A309-2297E68F587B}"/>
    <hyperlink ref="B103" location="'102 - STUBELJ, LDE 143V, 100'!A1" display="102 - STUBELJ, LDE 143V, 100" xr:uid="{FAF2D293-85C4-411B-A3F6-80C94B7DB976}"/>
  </hyperlinks>
  <pageMargins left="0.70866141732283472" right="0.70866141732283472" top="0.35433070866141736" bottom="0.35433070866141736" header="0.31496062992125984" footer="0.31496062992125984"/>
  <pageSetup paperSize="9" scale="48" orientation="portrait" r:id="rId1"/>
  <rowBreaks count="2" manualBreakCount="2">
    <brk id="29" min="2" max="9" man="1"/>
    <brk id="44" min="2"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66FF33"/>
    <pageSetUpPr fitToPage="1"/>
  </sheetPr>
  <dimension ref="A1:L82"/>
  <sheetViews>
    <sheetView topLeftCell="B1" zoomScale="90" zoomScaleNormal="90" zoomScaleSheetLayoutView="100" workbookViewId="0">
      <selection activeCell="G23" sqref="G23"/>
    </sheetView>
  </sheetViews>
  <sheetFormatPr defaultColWidth="9.42578125" defaultRowHeight="15" x14ac:dyDescent="0.25"/>
  <cols>
    <col min="1" max="1" width="8.7109375" style="1" customWidth="1"/>
    <col min="2" max="2" width="43.28515625" style="1" customWidth="1"/>
    <col min="3" max="3" width="20" style="1" customWidth="1"/>
    <col min="4" max="4" width="11.28515625" style="1" customWidth="1"/>
    <col min="5" max="5" width="9.140625" style="43" customWidth="1"/>
    <col min="6" max="6" width="18.42578125" style="1" customWidth="1"/>
    <col min="7" max="8" width="14.7109375" style="1" customWidth="1"/>
    <col min="9" max="9" width="10.42578125" style="1" customWidth="1"/>
    <col min="10" max="11" width="9.42578125" style="1" customWidth="1"/>
    <col min="12" max="12" width="12.85546875" style="1" customWidth="1"/>
    <col min="13" max="16384" width="9.42578125" style="1"/>
  </cols>
  <sheetData>
    <row r="1" spans="1:12" x14ac:dyDescent="0.25">
      <c r="B1" s="356" t="s">
        <v>667</v>
      </c>
    </row>
    <row r="2" spans="1:12" ht="15.75" thickBot="1" x14ac:dyDescent="0.3">
      <c r="A2" s="1" t="s">
        <v>4</v>
      </c>
    </row>
    <row r="3" spans="1:12" ht="15.75" thickTop="1" x14ac:dyDescent="0.25">
      <c r="A3" s="44" t="s">
        <v>20</v>
      </c>
      <c r="B3" s="45" t="s">
        <v>21</v>
      </c>
      <c r="C3" s="45" t="s">
        <v>22</v>
      </c>
      <c r="D3" s="46" t="s">
        <v>252</v>
      </c>
    </row>
    <row r="4" spans="1:12" ht="28.5" customHeight="1" thickBot="1" x14ac:dyDescent="0.3">
      <c r="A4" s="47">
        <v>62950</v>
      </c>
      <c r="B4" s="48" t="s">
        <v>5</v>
      </c>
      <c r="C4" s="48" t="s">
        <v>6</v>
      </c>
      <c r="D4" s="49">
        <v>31</v>
      </c>
    </row>
    <row r="5" spans="1:12" ht="16.5" thickTop="1" thickBot="1" x14ac:dyDescent="0.3"/>
    <row r="6" spans="1:12" ht="15.75" thickTop="1" x14ac:dyDescent="0.25">
      <c r="B6" s="422" t="s">
        <v>180</v>
      </c>
      <c r="C6" s="423"/>
      <c r="D6" s="423"/>
      <c r="E6" s="423"/>
      <c r="F6" s="424"/>
    </row>
    <row r="7" spans="1:12" x14ac:dyDescent="0.25">
      <c r="B7" s="50" t="s">
        <v>9</v>
      </c>
      <c r="C7" s="425" t="s">
        <v>10</v>
      </c>
      <c r="D7" s="425"/>
      <c r="E7" s="427" t="s">
        <v>73</v>
      </c>
      <c r="F7" s="428"/>
    </row>
    <row r="8" spans="1:12" ht="14.25" customHeight="1" thickBot="1" x14ac:dyDescent="0.3">
      <c r="B8" s="51" t="s">
        <v>7</v>
      </c>
      <c r="C8" s="426" t="s">
        <v>8</v>
      </c>
      <c r="D8" s="426"/>
      <c r="E8" s="429"/>
      <c r="F8" s="430"/>
    </row>
    <row r="9" spans="1:12" ht="15.75" thickTop="1" x14ac:dyDescent="0.25"/>
    <row r="10" spans="1:12" ht="15.75" x14ac:dyDescent="0.25">
      <c r="A10" s="52" t="s">
        <v>257</v>
      </c>
      <c r="B10" s="53"/>
      <c r="C10" s="54"/>
      <c r="D10" s="54"/>
      <c r="E10" s="55"/>
      <c r="F10" s="54"/>
      <c r="G10" s="54"/>
      <c r="H10" s="2"/>
    </row>
    <row r="11" spans="1:12" s="43" customFormat="1" ht="49.5" customHeight="1" x14ac:dyDescent="0.25">
      <c r="A11" s="12"/>
      <c r="B11" s="25" t="s">
        <v>0</v>
      </c>
      <c r="C11" s="23" t="s">
        <v>169</v>
      </c>
      <c r="D11" s="56" t="s">
        <v>255</v>
      </c>
      <c r="E11" s="23" t="s">
        <v>67</v>
      </c>
      <c r="F11" s="56" t="s">
        <v>270</v>
      </c>
      <c r="G11" s="25" t="s">
        <v>68</v>
      </c>
      <c r="H11" s="23" t="s">
        <v>72</v>
      </c>
      <c r="I11" s="57"/>
    </row>
    <row r="12" spans="1:12" x14ac:dyDescent="0.25">
      <c r="A12" s="58">
        <v>1</v>
      </c>
      <c r="B12" s="59" t="s">
        <v>160</v>
      </c>
      <c r="C12" s="85"/>
      <c r="D12" s="12">
        <v>4</v>
      </c>
      <c r="E12" s="60" t="s">
        <v>1</v>
      </c>
      <c r="F12" s="21"/>
      <c r="G12" s="21"/>
      <c r="H12" s="13">
        <f>G12*D12</f>
        <v>0</v>
      </c>
      <c r="I12" s="6"/>
      <c r="J12" s="6"/>
      <c r="K12" s="6"/>
      <c r="L12" s="61"/>
    </row>
    <row r="13" spans="1:12" x14ac:dyDescent="0.25">
      <c r="A13" s="58">
        <v>2</v>
      </c>
      <c r="B13" s="59" t="s">
        <v>158</v>
      </c>
      <c r="C13" s="20"/>
      <c r="D13" s="12">
        <v>4</v>
      </c>
      <c r="E13" s="60" t="s">
        <v>1</v>
      </c>
      <c r="F13" s="21"/>
      <c r="G13" s="21"/>
      <c r="H13" s="13">
        <f t="shared" ref="H13:H28" si="0">G13*D13</f>
        <v>0</v>
      </c>
      <c r="I13" s="6"/>
      <c r="J13" s="6"/>
      <c r="K13" s="6"/>
      <c r="L13" s="61"/>
    </row>
    <row r="14" spans="1:12" x14ac:dyDescent="0.25">
      <c r="A14" s="58">
        <v>3</v>
      </c>
      <c r="B14" s="62" t="s">
        <v>11</v>
      </c>
      <c r="C14" s="20"/>
      <c r="D14" s="12">
        <v>4</v>
      </c>
      <c r="E14" s="63" t="s">
        <v>1</v>
      </c>
      <c r="F14" s="21"/>
      <c r="G14" s="21"/>
      <c r="H14" s="13">
        <f t="shared" si="0"/>
        <v>0</v>
      </c>
      <c r="I14" s="6"/>
      <c r="J14" s="64"/>
      <c r="K14" s="6"/>
      <c r="L14" s="61"/>
    </row>
    <row r="15" spans="1:12" x14ac:dyDescent="0.25">
      <c r="A15" s="58">
        <v>4</v>
      </c>
      <c r="B15" s="62" t="s">
        <v>12</v>
      </c>
      <c r="C15" s="20"/>
      <c r="D15" s="12">
        <v>4</v>
      </c>
      <c r="E15" s="60" t="s">
        <v>1</v>
      </c>
      <c r="F15" s="21"/>
      <c r="G15" s="22"/>
      <c r="H15" s="13">
        <f t="shared" si="0"/>
        <v>0</v>
      </c>
      <c r="I15" s="6"/>
      <c r="J15" s="64"/>
      <c r="K15" s="6"/>
      <c r="L15" s="61"/>
    </row>
    <row r="16" spans="1:12" x14ac:dyDescent="0.25">
      <c r="A16" s="58">
        <v>5</v>
      </c>
      <c r="B16" s="59" t="s">
        <v>28</v>
      </c>
      <c r="C16" s="20"/>
      <c r="D16" s="12">
        <v>2</v>
      </c>
      <c r="E16" s="60" t="s">
        <v>1</v>
      </c>
      <c r="F16" s="21"/>
      <c r="G16" s="21"/>
      <c r="H16" s="13">
        <f t="shared" si="0"/>
        <v>0</v>
      </c>
      <c r="I16" s="6"/>
      <c r="J16" s="64"/>
      <c r="K16" s="6"/>
      <c r="L16" s="61"/>
    </row>
    <row r="17" spans="1:12" x14ac:dyDescent="0.25">
      <c r="A17" s="58">
        <v>6</v>
      </c>
      <c r="B17" s="62" t="s">
        <v>13</v>
      </c>
      <c r="C17" s="20"/>
      <c r="D17" s="12">
        <v>4</v>
      </c>
      <c r="E17" s="60" t="s">
        <v>1</v>
      </c>
      <c r="F17" s="21"/>
      <c r="G17" s="21"/>
      <c r="H17" s="13">
        <f t="shared" si="0"/>
        <v>0</v>
      </c>
      <c r="I17" s="6"/>
      <c r="J17" s="64"/>
      <c r="K17" s="6"/>
      <c r="L17" s="61"/>
    </row>
    <row r="18" spans="1:12" x14ac:dyDescent="0.25">
      <c r="A18" s="58">
        <v>7</v>
      </c>
      <c r="B18" s="65" t="s">
        <v>101</v>
      </c>
      <c r="C18" s="20"/>
      <c r="D18" s="12">
        <v>4</v>
      </c>
      <c r="E18" s="66" t="s">
        <v>170</v>
      </c>
      <c r="F18" s="21"/>
      <c r="G18" s="21"/>
      <c r="H18" s="13">
        <f t="shared" si="0"/>
        <v>0</v>
      </c>
      <c r="I18" s="6"/>
      <c r="J18" s="6"/>
      <c r="K18" s="6"/>
      <c r="L18" s="61"/>
    </row>
    <row r="19" spans="1:12" x14ac:dyDescent="0.25">
      <c r="A19" s="58">
        <v>8</v>
      </c>
      <c r="B19" s="59" t="s">
        <v>64</v>
      </c>
      <c r="C19" s="20"/>
      <c r="D19" s="12">
        <v>60</v>
      </c>
      <c r="E19" s="60" t="s">
        <v>1</v>
      </c>
      <c r="F19" s="21"/>
      <c r="G19" s="21"/>
      <c r="H19" s="13">
        <f t="shared" si="0"/>
        <v>0</v>
      </c>
      <c r="I19" s="6"/>
      <c r="J19" s="64"/>
      <c r="K19" s="6"/>
      <c r="L19" s="61"/>
    </row>
    <row r="20" spans="1:12" x14ac:dyDescent="0.25">
      <c r="A20" s="58">
        <v>9</v>
      </c>
      <c r="B20" s="62" t="s">
        <v>14</v>
      </c>
      <c r="C20" s="20"/>
      <c r="D20" s="12">
        <v>4</v>
      </c>
      <c r="E20" s="60" t="s">
        <v>1</v>
      </c>
      <c r="F20" s="21"/>
      <c r="G20" s="21"/>
      <c r="H20" s="13">
        <f t="shared" si="0"/>
        <v>0</v>
      </c>
      <c r="I20" s="6"/>
      <c r="J20" s="64"/>
      <c r="K20" s="6"/>
      <c r="L20" s="61"/>
    </row>
    <row r="21" spans="1:12" s="69" customFormat="1" x14ac:dyDescent="0.25">
      <c r="A21" s="58">
        <v>10</v>
      </c>
      <c r="B21" s="67" t="s">
        <v>15</v>
      </c>
      <c r="C21" s="20"/>
      <c r="D21" s="12">
        <v>8</v>
      </c>
      <c r="E21" s="68" t="s">
        <v>1</v>
      </c>
      <c r="F21" s="21"/>
      <c r="G21" s="21"/>
      <c r="H21" s="14">
        <f t="shared" si="0"/>
        <v>0</v>
      </c>
      <c r="J21" s="70"/>
      <c r="K21" s="71"/>
      <c r="L21" s="61"/>
    </row>
    <row r="22" spans="1:12" x14ac:dyDescent="0.25">
      <c r="A22" s="58">
        <v>11</v>
      </c>
      <c r="B22" s="62" t="s">
        <v>16</v>
      </c>
      <c r="C22" s="20"/>
      <c r="D22" s="12">
        <v>8</v>
      </c>
      <c r="E22" s="60" t="s">
        <v>1</v>
      </c>
      <c r="F22" s="21"/>
      <c r="G22" s="21"/>
      <c r="H22" s="13">
        <f t="shared" si="0"/>
        <v>0</v>
      </c>
      <c r="J22" s="64"/>
      <c r="K22" s="6"/>
      <c r="L22" s="61"/>
    </row>
    <row r="23" spans="1:12" x14ac:dyDescent="0.25">
      <c r="A23" s="58">
        <v>12</v>
      </c>
      <c r="B23" s="62" t="s">
        <v>17</v>
      </c>
      <c r="C23" s="20"/>
      <c r="D23" s="12">
        <v>8</v>
      </c>
      <c r="E23" s="60" t="s">
        <v>1</v>
      </c>
      <c r="F23" s="21"/>
      <c r="G23" s="21"/>
      <c r="H23" s="13">
        <f t="shared" si="0"/>
        <v>0</v>
      </c>
      <c r="J23" s="64"/>
      <c r="K23" s="6"/>
      <c r="L23" s="61"/>
    </row>
    <row r="24" spans="1:12" x14ac:dyDescent="0.25">
      <c r="A24" s="58">
        <v>13</v>
      </c>
      <c r="B24" s="62" t="s">
        <v>18</v>
      </c>
      <c r="C24" s="20"/>
      <c r="D24" s="12">
        <v>60</v>
      </c>
      <c r="E24" s="60" t="s">
        <v>1</v>
      </c>
      <c r="F24" s="21"/>
      <c r="G24" s="21"/>
      <c r="H24" s="13">
        <f t="shared" si="0"/>
        <v>0</v>
      </c>
      <c r="J24" s="64"/>
      <c r="K24" s="6"/>
      <c r="L24" s="61"/>
    </row>
    <row r="25" spans="1:12" x14ac:dyDescent="0.25">
      <c r="A25" s="58">
        <v>14</v>
      </c>
      <c r="B25" s="59" t="s">
        <v>88</v>
      </c>
      <c r="C25" s="20"/>
      <c r="D25" s="12">
        <v>60</v>
      </c>
      <c r="E25" s="60" t="s">
        <v>1</v>
      </c>
      <c r="F25" s="21"/>
      <c r="G25" s="21"/>
      <c r="H25" s="13">
        <f t="shared" si="0"/>
        <v>0</v>
      </c>
      <c r="J25" s="64"/>
      <c r="K25" s="6"/>
      <c r="L25" s="61"/>
    </row>
    <row r="26" spans="1:12" x14ac:dyDescent="0.25">
      <c r="A26" s="58">
        <v>15</v>
      </c>
      <c r="B26" s="72" t="s">
        <v>216</v>
      </c>
      <c r="C26" s="20"/>
      <c r="D26" s="12">
        <v>1</v>
      </c>
      <c r="E26" s="68" t="s">
        <v>1</v>
      </c>
      <c r="F26" s="21"/>
      <c r="G26" s="21"/>
      <c r="H26" s="14">
        <f t="shared" si="0"/>
        <v>0</v>
      </c>
      <c r="J26" s="64"/>
      <c r="K26" s="6"/>
      <c r="L26" s="61"/>
    </row>
    <row r="27" spans="1:12" ht="12.75" customHeight="1" x14ac:dyDescent="0.25">
      <c r="A27" s="58">
        <v>16</v>
      </c>
      <c r="B27" s="59" t="s">
        <v>221</v>
      </c>
      <c r="C27" s="20"/>
      <c r="D27" s="12">
        <v>4</v>
      </c>
      <c r="E27" s="68" t="s">
        <v>1</v>
      </c>
      <c r="F27" s="21"/>
      <c r="G27" s="21"/>
      <c r="H27" s="13">
        <f t="shared" si="0"/>
        <v>0</v>
      </c>
      <c r="K27" s="6"/>
      <c r="L27" s="61"/>
    </row>
    <row r="28" spans="1:12" ht="13.5" customHeight="1" x14ac:dyDescent="0.25">
      <c r="A28" s="58">
        <v>17</v>
      </c>
      <c r="B28" s="62" t="s">
        <v>19</v>
      </c>
      <c r="C28" s="20"/>
      <c r="D28" s="12">
        <v>2</v>
      </c>
      <c r="E28" s="60" t="s">
        <v>1</v>
      </c>
      <c r="F28" s="21"/>
      <c r="G28" s="21"/>
      <c r="H28" s="13">
        <f t="shared" si="0"/>
        <v>0</v>
      </c>
      <c r="K28" s="6"/>
      <c r="L28" s="61"/>
    </row>
    <row r="29" spans="1:12" s="75" customFormat="1" x14ac:dyDescent="0.25">
      <c r="A29" s="58"/>
      <c r="B29" s="58"/>
      <c r="C29" s="58"/>
      <c r="D29" s="58"/>
      <c r="E29" s="73"/>
      <c r="F29" s="74" t="s">
        <v>65</v>
      </c>
      <c r="G29" s="74"/>
      <c r="H29" s="31">
        <f>SUM(H12:H28)</f>
        <v>0</v>
      </c>
    </row>
    <row r="31" spans="1:12" ht="15.75" x14ac:dyDescent="0.25">
      <c r="A31" s="52" t="s">
        <v>258</v>
      </c>
      <c r="B31" s="54"/>
      <c r="C31" s="54"/>
      <c r="D31" s="54"/>
      <c r="E31" s="55"/>
      <c r="F31" s="54"/>
      <c r="G31" s="54"/>
      <c r="H31" s="2"/>
    </row>
    <row r="32" spans="1:12" s="43" customFormat="1" ht="46.5" customHeight="1" x14ac:dyDescent="0.25">
      <c r="A32" s="76"/>
      <c r="B32" s="25" t="s">
        <v>0</v>
      </c>
      <c r="C32" s="23"/>
      <c r="D32" s="23" t="s">
        <v>71</v>
      </c>
      <c r="E32" s="23" t="s">
        <v>67</v>
      </c>
      <c r="F32" s="25"/>
      <c r="G32" s="25" t="s">
        <v>68</v>
      </c>
      <c r="H32" s="23" t="s">
        <v>72</v>
      </c>
      <c r="I32" s="57"/>
    </row>
    <row r="33" spans="1:9" x14ac:dyDescent="0.25">
      <c r="A33" s="77"/>
      <c r="B33" s="59" t="s">
        <v>177</v>
      </c>
      <c r="C33" s="67"/>
      <c r="D33" s="33">
        <v>1</v>
      </c>
      <c r="E33" s="60" t="s">
        <v>176</v>
      </c>
      <c r="F33" s="67"/>
      <c r="G33" s="20"/>
      <c r="H33" s="13">
        <f>G33*D33</f>
        <v>0</v>
      </c>
    </row>
    <row r="34" spans="1:9" x14ac:dyDescent="0.25">
      <c r="A34" s="78"/>
      <c r="B34" s="62"/>
      <c r="C34" s="62"/>
      <c r="D34" s="62"/>
      <c r="E34" s="12"/>
      <c r="F34" s="74" t="s">
        <v>65</v>
      </c>
      <c r="G34" s="74"/>
      <c r="H34" s="31">
        <f>H33</f>
        <v>0</v>
      </c>
    </row>
    <row r="36" spans="1:9" ht="15.75" x14ac:dyDescent="0.25">
      <c r="A36" s="52" t="s">
        <v>262</v>
      </c>
      <c r="B36" s="54"/>
      <c r="C36" s="54"/>
      <c r="D36" s="54"/>
      <c r="E36" s="55"/>
      <c r="F36" s="54"/>
      <c r="G36" s="54"/>
      <c r="H36" s="2"/>
    </row>
    <row r="37" spans="1:9" ht="30" customHeight="1" x14ac:dyDescent="0.25">
      <c r="A37" s="77"/>
      <c r="B37" s="432" t="s">
        <v>74</v>
      </c>
      <c r="C37" s="432"/>
      <c r="D37" s="432"/>
      <c r="E37" s="432"/>
      <c r="F37" s="432"/>
      <c r="G37" s="432"/>
      <c r="H37" s="433"/>
    </row>
    <row r="38" spans="1:9" s="43" customFormat="1" ht="48" customHeight="1" x14ac:dyDescent="0.25">
      <c r="A38" s="76"/>
      <c r="B38" s="25" t="s">
        <v>0</v>
      </c>
      <c r="C38" s="23" t="s">
        <v>169</v>
      </c>
      <c r="D38" s="56" t="s">
        <v>256</v>
      </c>
      <c r="E38" s="23" t="s">
        <v>67</v>
      </c>
      <c r="F38" s="56" t="s">
        <v>270</v>
      </c>
      <c r="G38" s="25" t="s">
        <v>68</v>
      </c>
      <c r="H38" s="23" t="s">
        <v>72</v>
      </c>
      <c r="I38" s="57"/>
    </row>
    <row r="39" spans="1:9" x14ac:dyDescent="0.25">
      <c r="A39" s="77"/>
      <c r="B39" s="59" t="s">
        <v>64</v>
      </c>
      <c r="C39" s="20"/>
      <c r="D39" s="84"/>
      <c r="E39" s="60" t="s">
        <v>1</v>
      </c>
      <c r="F39" s="20"/>
      <c r="G39" s="20"/>
      <c r="H39" s="16">
        <f>D39*G39</f>
        <v>0</v>
      </c>
    </row>
    <row r="40" spans="1:9" x14ac:dyDescent="0.25">
      <c r="A40" s="77"/>
      <c r="B40" s="79" t="s">
        <v>235</v>
      </c>
      <c r="C40" s="20"/>
      <c r="D40" s="84"/>
      <c r="E40" s="60" t="s">
        <v>179</v>
      </c>
      <c r="F40" s="20"/>
      <c r="G40" s="20"/>
      <c r="H40" s="16">
        <f>D40*G40</f>
        <v>0</v>
      </c>
    </row>
    <row r="41" spans="1:9" x14ac:dyDescent="0.25">
      <c r="A41" s="77"/>
      <c r="B41" s="62" t="s">
        <v>23</v>
      </c>
      <c r="C41" s="20"/>
      <c r="D41" s="84"/>
      <c r="E41" s="60" t="s">
        <v>170</v>
      </c>
      <c r="F41" s="20"/>
      <c r="G41" s="20"/>
      <c r="H41" s="16">
        <f>D41*G41</f>
        <v>0</v>
      </c>
    </row>
    <row r="42" spans="1:9" x14ac:dyDescent="0.25">
      <c r="A42" s="77"/>
      <c r="B42" s="62" t="s">
        <v>3</v>
      </c>
      <c r="C42" s="15"/>
      <c r="D42" s="84"/>
      <c r="E42" s="60" t="s">
        <v>176</v>
      </c>
      <c r="F42" s="15"/>
      <c r="G42" s="20"/>
      <c r="H42" s="16">
        <f>D42*G42</f>
        <v>0</v>
      </c>
    </row>
    <row r="43" spans="1:9" x14ac:dyDescent="0.25">
      <c r="A43" s="78"/>
      <c r="B43" s="58"/>
      <c r="C43" s="58"/>
      <c r="D43" s="58"/>
      <c r="E43" s="73"/>
      <c r="F43" s="74" t="s">
        <v>65</v>
      </c>
      <c r="G43" s="74"/>
      <c r="H43" s="32">
        <f>SUM(H39:H42)</f>
        <v>0</v>
      </c>
    </row>
    <row r="44" spans="1:9" x14ac:dyDescent="0.25">
      <c r="F44" s="80"/>
    </row>
    <row r="45" spans="1:9" ht="15.75" x14ac:dyDescent="0.25">
      <c r="A45" s="52" t="s">
        <v>448</v>
      </c>
      <c r="B45" s="54"/>
      <c r="C45" s="54"/>
      <c r="D45" s="54"/>
      <c r="E45" s="55"/>
      <c r="F45" s="54"/>
      <c r="G45" s="54"/>
      <c r="H45" s="2"/>
    </row>
    <row r="46" spans="1:9" ht="32.25" customHeight="1" x14ac:dyDescent="0.25">
      <c r="A46" s="77"/>
      <c r="B46" s="432" t="s">
        <v>128</v>
      </c>
      <c r="C46" s="432"/>
      <c r="D46" s="432"/>
      <c r="E46" s="432"/>
      <c r="F46" s="432"/>
      <c r="G46" s="432"/>
      <c r="H46" s="433"/>
    </row>
    <row r="47" spans="1:9" s="43" customFormat="1" ht="52.5" customHeight="1" x14ac:dyDescent="0.25">
      <c r="A47" s="76"/>
      <c r="B47" s="25" t="s">
        <v>0</v>
      </c>
      <c r="C47" s="23" t="s">
        <v>169</v>
      </c>
      <c r="D47" s="56" t="s">
        <v>256</v>
      </c>
      <c r="E47" s="23" t="s">
        <v>67</v>
      </c>
      <c r="F47" s="56" t="s">
        <v>270</v>
      </c>
      <c r="G47" s="25" t="s">
        <v>68</v>
      </c>
      <c r="H47" s="23" t="s">
        <v>72</v>
      </c>
    </row>
    <row r="48" spans="1:9" x14ac:dyDescent="0.25">
      <c r="A48" s="77"/>
      <c r="B48" s="59" t="s">
        <v>64</v>
      </c>
      <c r="C48" s="20"/>
      <c r="D48" s="84"/>
      <c r="E48" s="81" t="s">
        <v>1</v>
      </c>
      <c r="F48" s="20"/>
      <c r="G48" s="20"/>
      <c r="H48" s="16">
        <f t="shared" ref="H48:H53" si="1">D48*G48</f>
        <v>0</v>
      </c>
    </row>
    <row r="49" spans="1:8" x14ac:dyDescent="0.25">
      <c r="A49" s="77"/>
      <c r="B49" s="79" t="s">
        <v>235</v>
      </c>
      <c r="C49" s="20"/>
      <c r="D49" s="84"/>
      <c r="E49" s="81" t="s">
        <v>179</v>
      </c>
      <c r="F49" s="20"/>
      <c r="G49" s="20"/>
      <c r="H49" s="16">
        <f t="shared" si="1"/>
        <v>0</v>
      </c>
    </row>
    <row r="50" spans="1:8" x14ac:dyDescent="0.25">
      <c r="A50" s="77"/>
      <c r="B50" s="59" t="s">
        <v>88</v>
      </c>
      <c r="C50" s="20"/>
      <c r="D50" s="84">
        <v>2</v>
      </c>
      <c r="E50" s="81" t="s">
        <v>1</v>
      </c>
      <c r="F50" s="20"/>
      <c r="G50" s="20"/>
      <c r="H50" s="16">
        <f t="shared" si="1"/>
        <v>0</v>
      </c>
    </row>
    <row r="51" spans="1:8" x14ac:dyDescent="0.25">
      <c r="A51" s="77"/>
      <c r="B51" s="62" t="s">
        <v>18</v>
      </c>
      <c r="C51" s="20"/>
      <c r="D51" s="84"/>
      <c r="E51" s="81" t="s">
        <v>1</v>
      </c>
      <c r="F51" s="20"/>
      <c r="G51" s="20"/>
      <c r="H51" s="16">
        <f t="shared" si="1"/>
        <v>0</v>
      </c>
    </row>
    <row r="52" spans="1:8" ht="13.5" customHeight="1" x14ac:dyDescent="0.25">
      <c r="A52" s="77"/>
      <c r="B52" s="62" t="s">
        <v>23</v>
      </c>
      <c r="C52" s="20"/>
      <c r="D52" s="84"/>
      <c r="E52" s="81" t="s">
        <v>170</v>
      </c>
      <c r="F52" s="20"/>
      <c r="G52" s="20"/>
      <c r="H52" s="16">
        <f t="shared" si="1"/>
        <v>0</v>
      </c>
    </row>
    <row r="53" spans="1:8" ht="13.5" customHeight="1" x14ac:dyDescent="0.25">
      <c r="A53" s="77"/>
      <c r="B53" s="62" t="s">
        <v>3</v>
      </c>
      <c r="C53" s="15"/>
      <c r="D53" s="84"/>
      <c r="E53" s="81" t="s">
        <v>176</v>
      </c>
      <c r="F53" s="15"/>
      <c r="G53" s="20"/>
      <c r="H53" s="16">
        <f t="shared" si="1"/>
        <v>0</v>
      </c>
    </row>
    <row r="54" spans="1:8" x14ac:dyDescent="0.25">
      <c r="A54" s="78"/>
      <c r="B54" s="62"/>
      <c r="C54" s="58"/>
      <c r="D54" s="58"/>
      <c r="E54" s="73"/>
      <c r="F54" s="74" t="s">
        <v>65</v>
      </c>
      <c r="G54" s="74"/>
      <c r="H54" s="32">
        <f>SUM(H48:H53)</f>
        <v>0</v>
      </c>
    </row>
    <row r="56" spans="1:8" ht="15.75" x14ac:dyDescent="0.25">
      <c r="A56" s="52" t="s">
        <v>449</v>
      </c>
      <c r="B56" s="54"/>
      <c r="C56" s="54"/>
      <c r="D56" s="54"/>
      <c r="E56" s="55"/>
      <c r="F56" s="54"/>
      <c r="G56" s="54"/>
      <c r="H56" s="2"/>
    </row>
    <row r="57" spans="1:8" ht="43.5" customHeight="1" x14ac:dyDescent="0.25">
      <c r="A57" s="77"/>
      <c r="B57" s="432" t="s">
        <v>129</v>
      </c>
      <c r="C57" s="432"/>
      <c r="D57" s="432"/>
      <c r="E57" s="432"/>
      <c r="F57" s="432"/>
      <c r="G57" s="432"/>
      <c r="H57" s="433"/>
    </row>
    <row r="58" spans="1:8" s="43" customFormat="1" ht="51.75" customHeight="1" x14ac:dyDescent="0.25">
      <c r="A58" s="76"/>
      <c r="B58" s="25" t="s">
        <v>0</v>
      </c>
      <c r="C58" s="23" t="s">
        <v>169</v>
      </c>
      <c r="D58" s="56" t="s">
        <v>256</v>
      </c>
      <c r="E58" s="23" t="s">
        <v>67</v>
      </c>
      <c r="F58" s="56" t="s">
        <v>270</v>
      </c>
      <c r="G58" s="25" t="s">
        <v>68</v>
      </c>
      <c r="H58" s="23" t="s">
        <v>72</v>
      </c>
    </row>
    <row r="59" spans="1:8" x14ac:dyDescent="0.25">
      <c r="A59" s="77"/>
      <c r="B59" s="59" t="s">
        <v>64</v>
      </c>
      <c r="C59" s="20"/>
      <c r="D59" s="84"/>
      <c r="E59" s="81" t="s">
        <v>1</v>
      </c>
      <c r="F59" s="20"/>
      <c r="G59" s="20"/>
      <c r="H59" s="16">
        <f t="shared" ref="H59:H65" si="2">D59*G59</f>
        <v>0</v>
      </c>
    </row>
    <row r="60" spans="1:8" x14ac:dyDescent="0.25">
      <c r="A60" s="77"/>
      <c r="B60" s="79" t="s">
        <v>235</v>
      </c>
      <c r="C60" s="20"/>
      <c r="D60" s="84"/>
      <c r="E60" s="81" t="s">
        <v>179</v>
      </c>
      <c r="F60" s="20"/>
      <c r="G60" s="20"/>
      <c r="H60" s="16">
        <f t="shared" si="2"/>
        <v>0</v>
      </c>
    </row>
    <row r="61" spans="1:8" x14ac:dyDescent="0.25">
      <c r="A61" s="77"/>
      <c r="B61" s="59" t="s">
        <v>88</v>
      </c>
      <c r="C61" s="20"/>
      <c r="D61" s="84"/>
      <c r="E61" s="81" t="s">
        <v>1</v>
      </c>
      <c r="F61" s="20"/>
      <c r="G61" s="20"/>
      <c r="H61" s="16">
        <f t="shared" si="2"/>
        <v>0</v>
      </c>
    </row>
    <row r="62" spans="1:8" x14ac:dyDescent="0.25">
      <c r="A62" s="77"/>
      <c r="B62" s="62" t="s">
        <v>18</v>
      </c>
      <c r="C62" s="20"/>
      <c r="D62" s="84"/>
      <c r="E62" s="81" t="s">
        <v>1</v>
      </c>
      <c r="F62" s="20"/>
      <c r="G62" s="20"/>
      <c r="H62" s="16">
        <f t="shared" si="2"/>
        <v>0</v>
      </c>
    </row>
    <row r="63" spans="1:8" x14ac:dyDescent="0.25">
      <c r="A63" s="77"/>
      <c r="B63" s="65" t="s">
        <v>101</v>
      </c>
      <c r="C63" s="20"/>
      <c r="D63" s="84"/>
      <c r="E63" s="66" t="s">
        <v>170</v>
      </c>
      <c r="F63" s="20"/>
      <c r="G63" s="20"/>
      <c r="H63" s="16">
        <f t="shared" si="2"/>
        <v>0</v>
      </c>
    </row>
    <row r="64" spans="1:8" x14ac:dyDescent="0.25">
      <c r="A64" s="77"/>
      <c r="B64" s="62" t="s">
        <v>23</v>
      </c>
      <c r="C64" s="20"/>
      <c r="D64" s="84"/>
      <c r="E64" s="81" t="s">
        <v>170</v>
      </c>
      <c r="F64" s="20"/>
      <c r="G64" s="20"/>
      <c r="H64" s="16">
        <f t="shared" si="2"/>
        <v>0</v>
      </c>
    </row>
    <row r="65" spans="1:8" x14ac:dyDescent="0.25">
      <c r="A65" s="77"/>
      <c r="B65" s="62" t="s">
        <v>3</v>
      </c>
      <c r="C65" s="15"/>
      <c r="D65" s="84"/>
      <c r="E65" s="81" t="s">
        <v>176</v>
      </c>
      <c r="F65" s="15"/>
      <c r="G65" s="20"/>
      <c r="H65" s="16">
        <f t="shared" si="2"/>
        <v>0</v>
      </c>
    </row>
    <row r="66" spans="1:8" x14ac:dyDescent="0.25">
      <c r="A66" s="78"/>
      <c r="B66" s="62"/>
      <c r="C66" s="58"/>
      <c r="D66" s="58"/>
      <c r="E66" s="73"/>
      <c r="F66" s="74" t="s">
        <v>65</v>
      </c>
      <c r="G66" s="74"/>
      <c r="H66" s="32">
        <f>SUM(H59:H65)</f>
        <v>0</v>
      </c>
    </row>
    <row r="68" spans="1:8" ht="15.75" x14ac:dyDescent="0.25">
      <c r="A68" s="52" t="s">
        <v>450</v>
      </c>
      <c r="B68" s="54"/>
      <c r="C68" s="54"/>
      <c r="D68" s="54"/>
      <c r="E68" s="55"/>
      <c r="F68" s="54"/>
      <c r="G68" s="54"/>
      <c r="H68" s="2"/>
    </row>
    <row r="69" spans="1:8" s="83" customFormat="1" ht="62.25" customHeight="1" x14ac:dyDescent="0.25">
      <c r="A69" s="82"/>
      <c r="B69" s="434" t="s">
        <v>63</v>
      </c>
      <c r="C69" s="435"/>
      <c r="D69" s="435"/>
      <c r="E69" s="435"/>
      <c r="F69" s="435"/>
      <c r="G69" s="435"/>
      <c r="H69" s="436"/>
    </row>
    <row r="70" spans="1:8" s="43" customFormat="1" ht="50.25" customHeight="1" x14ac:dyDescent="0.25">
      <c r="A70" s="76"/>
      <c r="B70" s="25" t="s">
        <v>0</v>
      </c>
      <c r="C70" s="23"/>
      <c r="D70" s="23" t="s">
        <v>71</v>
      </c>
      <c r="E70" s="23" t="s">
        <v>67</v>
      </c>
      <c r="F70" s="25"/>
      <c r="G70" s="25" t="s">
        <v>68</v>
      </c>
      <c r="H70" s="23" t="s">
        <v>72</v>
      </c>
    </row>
    <row r="71" spans="1:8" x14ac:dyDescent="0.25">
      <c r="A71" s="77"/>
      <c r="B71" s="59" t="s">
        <v>178</v>
      </c>
      <c r="C71" s="72"/>
      <c r="D71" s="33">
        <v>1</v>
      </c>
      <c r="E71" s="63" t="s">
        <v>273</v>
      </c>
      <c r="F71" s="67"/>
      <c r="G71" s="20"/>
      <c r="H71" s="16">
        <f>D71*G71</f>
        <v>0</v>
      </c>
    </row>
    <row r="72" spans="1:8" x14ac:dyDescent="0.25">
      <c r="A72" s="78"/>
      <c r="B72" s="58"/>
      <c r="C72" s="62"/>
      <c r="D72" s="67"/>
      <c r="E72" s="12"/>
      <c r="F72" s="74" t="s">
        <v>65</v>
      </c>
      <c r="G72" s="74"/>
      <c r="H72" s="32">
        <f>H71</f>
        <v>0</v>
      </c>
    </row>
    <row r="74" spans="1:8" ht="15.75" x14ac:dyDescent="0.25">
      <c r="B74" s="437" t="s">
        <v>253</v>
      </c>
      <c r="C74" s="438"/>
      <c r="D74" s="438"/>
      <c r="E74" s="438"/>
      <c r="F74" s="438"/>
      <c r="G74" s="438"/>
      <c r="H74" s="439"/>
    </row>
    <row r="75" spans="1:8" ht="45" x14ac:dyDescent="0.25">
      <c r="B75" s="34"/>
      <c r="C75" s="35"/>
      <c r="D75" s="36" t="s">
        <v>254</v>
      </c>
      <c r="E75" s="37" t="s">
        <v>70</v>
      </c>
      <c r="F75" s="35"/>
      <c r="G75" s="36" t="s">
        <v>68</v>
      </c>
      <c r="H75" s="38" t="s">
        <v>72</v>
      </c>
    </row>
    <row r="76" spans="1:8" x14ac:dyDescent="0.25">
      <c r="B76" s="34" t="s">
        <v>271</v>
      </c>
      <c r="C76" s="35"/>
      <c r="D76" s="37">
        <v>1</v>
      </c>
      <c r="E76" s="39" t="s">
        <v>170</v>
      </c>
      <c r="F76" s="35"/>
      <c r="G76" s="39">
        <f>H29</f>
        <v>0</v>
      </c>
      <c r="H76" s="40">
        <f t="shared" ref="H76:H81" si="3">D76*G76</f>
        <v>0</v>
      </c>
    </row>
    <row r="77" spans="1:8" x14ac:dyDescent="0.25">
      <c r="B77" s="34" t="s">
        <v>171</v>
      </c>
      <c r="C77" s="35"/>
      <c r="D77" s="37">
        <v>20</v>
      </c>
      <c r="E77" s="37" t="s">
        <v>1</v>
      </c>
      <c r="F77" s="35"/>
      <c r="G77" s="41">
        <f>H43</f>
        <v>0</v>
      </c>
      <c r="H77" s="40">
        <f t="shared" si="3"/>
        <v>0</v>
      </c>
    </row>
    <row r="78" spans="1:8" x14ac:dyDescent="0.25">
      <c r="B78" s="34" t="s">
        <v>172</v>
      </c>
      <c r="C78" s="35"/>
      <c r="D78" s="37">
        <v>30</v>
      </c>
      <c r="E78" s="37" t="s">
        <v>1</v>
      </c>
      <c r="F78" s="35"/>
      <c r="G78" s="41">
        <f>H54</f>
        <v>0</v>
      </c>
      <c r="H78" s="40">
        <f t="shared" si="3"/>
        <v>0</v>
      </c>
    </row>
    <row r="79" spans="1:8" x14ac:dyDescent="0.25">
      <c r="B79" s="34" t="s">
        <v>173</v>
      </c>
      <c r="C79" s="35"/>
      <c r="D79" s="37">
        <v>10</v>
      </c>
      <c r="E79" s="37" t="s">
        <v>1</v>
      </c>
      <c r="F79" s="35"/>
      <c r="G79" s="41">
        <f>H66</f>
        <v>0</v>
      </c>
      <c r="H79" s="40">
        <f t="shared" si="3"/>
        <v>0</v>
      </c>
    </row>
    <row r="80" spans="1:8" x14ac:dyDescent="0.25">
      <c r="B80" s="34" t="s">
        <v>175</v>
      </c>
      <c r="C80" s="35"/>
      <c r="D80" s="37">
        <v>180</v>
      </c>
      <c r="E80" s="37" t="s">
        <v>176</v>
      </c>
      <c r="F80" s="35"/>
      <c r="G80" s="41">
        <f>H34</f>
        <v>0</v>
      </c>
      <c r="H80" s="40">
        <f t="shared" si="3"/>
        <v>0</v>
      </c>
    </row>
    <row r="81" spans="2:8" x14ac:dyDescent="0.25">
      <c r="B81" s="34" t="s">
        <v>174</v>
      </c>
      <c r="C81" s="35"/>
      <c r="D81" s="37">
        <v>60</v>
      </c>
      <c r="E81" s="37" t="s">
        <v>1</v>
      </c>
      <c r="F81" s="35"/>
      <c r="G81" s="41">
        <f>H72</f>
        <v>0</v>
      </c>
      <c r="H81" s="40">
        <f t="shared" si="3"/>
        <v>0</v>
      </c>
    </row>
    <row r="82" spans="2:8" ht="15" customHeight="1" x14ac:dyDescent="0.25">
      <c r="B82" s="34"/>
      <c r="C82" s="35"/>
      <c r="D82" s="35"/>
      <c r="E82" s="37"/>
      <c r="F82" s="431" t="s">
        <v>484</v>
      </c>
      <c r="G82" s="431"/>
      <c r="H82" s="294">
        <f>SUM(H76:H81)</f>
        <v>0</v>
      </c>
    </row>
  </sheetData>
  <sheetProtection formatCells="0"/>
  <mergeCells count="11">
    <mergeCell ref="F82:G82"/>
    <mergeCell ref="B37:H37"/>
    <mergeCell ref="B46:H46"/>
    <mergeCell ref="B57:H57"/>
    <mergeCell ref="B69:H69"/>
    <mergeCell ref="B74:H74"/>
    <mergeCell ref="B6:F6"/>
    <mergeCell ref="C7:D7"/>
    <mergeCell ref="C8:D8"/>
    <mergeCell ref="E7:F7"/>
    <mergeCell ref="E8:F8"/>
  </mergeCells>
  <phoneticPr fontId="12" type="noConversion"/>
  <hyperlinks>
    <hyperlink ref="B1" location="'Uvodna stran'!A1" display="Povezava na prvo stran" xr:uid="{4BCAB8E3-A3F7-427B-86E0-95970A3B3E97}"/>
  </hyperlinks>
  <pageMargins left="0.70866141732283472" right="0.70866141732283472" top="0.35433070866141736" bottom="0.35433070866141736" header="0.31496062992125984" footer="0.31496062992125984"/>
  <pageSetup paperSize="9" scale="48" orientation="portrait" r:id="rId1"/>
  <rowBreaks count="2" manualBreakCount="2">
    <brk id="29" max="7" man="1"/>
    <brk id="44" max="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66FF33"/>
  </sheetPr>
  <dimension ref="A1:L76"/>
  <sheetViews>
    <sheetView zoomScale="90" zoomScaleNormal="90" workbookViewId="0">
      <selection activeCell="K30" sqref="K30"/>
    </sheetView>
  </sheetViews>
  <sheetFormatPr defaultColWidth="9.42578125" defaultRowHeight="15" x14ac:dyDescent="0.25"/>
  <cols>
    <col min="1" max="1" width="9.42578125" style="3" customWidth="1"/>
    <col min="2" max="2" width="40.28515625" style="3" customWidth="1"/>
    <col min="3" max="3" width="18.28515625" style="3" customWidth="1"/>
    <col min="4" max="4" width="11.28515625" style="3" customWidth="1"/>
    <col min="5" max="5" width="9.140625" style="3" customWidth="1"/>
    <col min="6" max="6" width="18.42578125" style="3" customWidth="1"/>
    <col min="7" max="8" width="14.7109375" style="3" customWidth="1"/>
    <col min="9" max="11" width="9.42578125" style="3" customWidth="1"/>
    <col min="12" max="12" width="12.85546875" style="3" customWidth="1"/>
    <col min="13" max="16384" width="9.42578125" style="3"/>
  </cols>
  <sheetData>
    <row r="1" spans="1:12" x14ac:dyDescent="0.25">
      <c r="B1" s="401" t="s">
        <v>667</v>
      </c>
    </row>
    <row r="2" spans="1:12" s="1" customFormat="1" ht="15.75" thickBot="1" x14ac:dyDescent="0.3">
      <c r="A2" s="1" t="s">
        <v>4</v>
      </c>
      <c r="E2" s="43"/>
    </row>
    <row r="3" spans="1:12" s="1" customFormat="1" ht="15.75" thickTop="1" x14ac:dyDescent="0.25">
      <c r="A3" s="44" t="s">
        <v>20</v>
      </c>
      <c r="B3" s="45" t="s">
        <v>21</v>
      </c>
      <c r="C3" s="45" t="s">
        <v>22</v>
      </c>
      <c r="D3" s="86" t="s">
        <v>252</v>
      </c>
      <c r="E3" s="43"/>
    </row>
    <row r="4" spans="1:12" s="1" customFormat="1" ht="28.5" customHeight="1" thickBot="1" x14ac:dyDescent="0.3">
      <c r="A4" s="47">
        <v>41178</v>
      </c>
      <c r="B4" s="48" t="s">
        <v>30</v>
      </c>
      <c r="C4" s="48" t="s">
        <v>83</v>
      </c>
      <c r="D4" s="49">
        <v>13</v>
      </c>
      <c r="E4" s="43"/>
    </row>
    <row r="5" spans="1:12" s="69" customFormat="1" ht="28.5" customHeight="1" thickTop="1" thickBot="1" x14ac:dyDescent="0.3">
      <c r="A5" s="92"/>
      <c r="B5" s="92"/>
      <c r="C5" s="92"/>
      <c r="D5" s="93"/>
      <c r="E5" s="94"/>
    </row>
    <row r="6" spans="1:12" s="1" customFormat="1" ht="15.75" thickTop="1" x14ac:dyDescent="0.25">
      <c r="B6" s="422" t="s">
        <v>180</v>
      </c>
      <c r="C6" s="423"/>
      <c r="D6" s="423"/>
      <c r="E6" s="423"/>
      <c r="F6" s="424"/>
    </row>
    <row r="7" spans="1:12" s="1" customFormat="1" x14ac:dyDescent="0.25">
      <c r="B7" s="50" t="s">
        <v>9</v>
      </c>
      <c r="C7" s="425" t="s">
        <v>10</v>
      </c>
      <c r="D7" s="425"/>
      <c r="E7" s="427" t="s">
        <v>73</v>
      </c>
      <c r="F7" s="428"/>
    </row>
    <row r="8" spans="1:12" s="1" customFormat="1" ht="15.75" thickBot="1" x14ac:dyDescent="0.3">
      <c r="B8" s="87" t="s">
        <v>24</v>
      </c>
      <c r="C8" s="440" t="s">
        <v>26</v>
      </c>
      <c r="D8" s="426"/>
      <c r="E8" s="441"/>
      <c r="F8" s="430"/>
    </row>
    <row r="9" spans="1:12" s="1" customFormat="1" ht="15.75" thickTop="1" x14ac:dyDescent="0.25">
      <c r="E9" s="43"/>
    </row>
    <row r="10" spans="1:12" s="1" customFormat="1" ht="15.75" x14ac:dyDescent="0.25">
      <c r="A10" s="52" t="s">
        <v>257</v>
      </c>
      <c r="B10" s="53"/>
      <c r="C10" s="54"/>
      <c r="D10" s="54"/>
      <c r="E10" s="55"/>
      <c r="F10" s="54"/>
      <c r="G10" s="54"/>
      <c r="H10" s="2"/>
    </row>
    <row r="11" spans="1:12" s="43" customFormat="1" ht="48.75" customHeight="1" x14ac:dyDescent="0.25">
      <c r="A11" s="12"/>
      <c r="B11" s="25" t="s">
        <v>0</v>
      </c>
      <c r="C11" s="23" t="s">
        <v>169</v>
      </c>
      <c r="D11" s="56" t="s">
        <v>255</v>
      </c>
      <c r="E11" s="23" t="s">
        <v>67</v>
      </c>
      <c r="F11" s="56" t="s">
        <v>270</v>
      </c>
      <c r="G11" s="25" t="s">
        <v>68</v>
      </c>
      <c r="H11" s="23" t="s">
        <v>72</v>
      </c>
      <c r="I11" s="57"/>
    </row>
    <row r="12" spans="1:12" s="1" customFormat="1" ht="14.25" customHeight="1" x14ac:dyDescent="0.25">
      <c r="A12" s="58">
        <v>1</v>
      </c>
      <c r="B12" s="62" t="s">
        <v>11</v>
      </c>
      <c r="C12" s="20"/>
      <c r="D12" s="12">
        <v>2</v>
      </c>
      <c r="E12" s="60" t="s">
        <v>1</v>
      </c>
      <c r="F12" s="21"/>
      <c r="G12" s="21"/>
      <c r="H12" s="13">
        <f t="shared" ref="H12:H21" si="0">G12*D12</f>
        <v>0</v>
      </c>
      <c r="I12" s="6"/>
      <c r="J12" s="6"/>
      <c r="K12" s="6"/>
      <c r="L12" s="61"/>
    </row>
    <row r="13" spans="1:12" s="1" customFormat="1" ht="13.5" customHeight="1" x14ac:dyDescent="0.25">
      <c r="A13" s="58">
        <v>2</v>
      </c>
      <c r="B13" s="62" t="s">
        <v>12</v>
      </c>
      <c r="C13" s="20"/>
      <c r="D13" s="12">
        <v>2</v>
      </c>
      <c r="E13" s="60" t="s">
        <v>1</v>
      </c>
      <c r="F13" s="21"/>
      <c r="G13" s="21"/>
      <c r="H13" s="13">
        <f t="shared" si="0"/>
        <v>0</v>
      </c>
      <c r="I13" s="6"/>
      <c r="J13" s="6"/>
      <c r="K13" s="6"/>
      <c r="L13" s="61"/>
    </row>
    <row r="14" spans="1:12" s="69" customFormat="1" ht="14.25" customHeight="1" x14ac:dyDescent="0.25">
      <c r="A14" s="58">
        <v>3</v>
      </c>
      <c r="B14" s="72" t="s">
        <v>81</v>
      </c>
      <c r="C14" s="24"/>
      <c r="D14" s="12">
        <v>2</v>
      </c>
      <c r="E14" s="68" t="s">
        <v>1</v>
      </c>
      <c r="F14" s="21"/>
      <c r="G14" s="21"/>
      <c r="H14" s="14">
        <f t="shared" si="0"/>
        <v>0</v>
      </c>
      <c r="I14" s="71"/>
      <c r="J14" s="71"/>
      <c r="K14" s="71"/>
      <c r="L14" s="61"/>
    </row>
    <row r="15" spans="1:12" s="1" customFormat="1" ht="15" customHeight="1" x14ac:dyDescent="0.25">
      <c r="A15" s="58">
        <v>4</v>
      </c>
      <c r="B15" s="88" t="s">
        <v>64</v>
      </c>
      <c r="C15" s="20"/>
      <c r="D15" s="12">
        <v>12</v>
      </c>
      <c r="E15" s="60" t="s">
        <v>1</v>
      </c>
      <c r="F15" s="21"/>
      <c r="G15" s="21"/>
      <c r="H15" s="13">
        <f t="shared" si="0"/>
        <v>0</v>
      </c>
      <c r="I15" s="6"/>
      <c r="J15" s="6"/>
      <c r="K15" s="6"/>
      <c r="L15" s="61"/>
    </row>
    <row r="16" spans="1:12" s="1" customFormat="1" ht="14.25" customHeight="1" x14ac:dyDescent="0.25">
      <c r="A16" s="58">
        <v>5</v>
      </c>
      <c r="B16" s="65" t="s">
        <v>101</v>
      </c>
      <c r="C16" s="20"/>
      <c r="D16" s="12">
        <v>2</v>
      </c>
      <c r="E16" s="66" t="s">
        <v>170</v>
      </c>
      <c r="F16" s="21"/>
      <c r="G16" s="21"/>
      <c r="H16" s="13">
        <f t="shared" si="0"/>
        <v>0</v>
      </c>
      <c r="I16" s="6"/>
      <c r="J16" s="6"/>
      <c r="K16" s="6"/>
      <c r="L16" s="61"/>
    </row>
    <row r="17" spans="1:12" s="1" customFormat="1" ht="14.25" customHeight="1" x14ac:dyDescent="0.25">
      <c r="A17" s="58">
        <v>6</v>
      </c>
      <c r="B17" s="62" t="s">
        <v>29</v>
      </c>
      <c r="C17" s="20"/>
      <c r="D17" s="12">
        <v>2</v>
      </c>
      <c r="E17" s="60" t="s">
        <v>1</v>
      </c>
      <c r="F17" s="21"/>
      <c r="G17" s="21"/>
      <c r="H17" s="13">
        <f t="shared" si="0"/>
        <v>0</v>
      </c>
      <c r="K17" s="6"/>
      <c r="L17" s="61"/>
    </row>
    <row r="18" spans="1:12" s="1" customFormat="1" ht="12.75" customHeight="1" x14ac:dyDescent="0.25">
      <c r="A18" s="58">
        <v>7</v>
      </c>
      <c r="B18" s="62" t="s">
        <v>15</v>
      </c>
      <c r="C18" s="20"/>
      <c r="D18" s="12">
        <v>2</v>
      </c>
      <c r="E18" s="60" t="s">
        <v>1</v>
      </c>
      <c r="F18" s="21"/>
      <c r="G18" s="21"/>
      <c r="H18" s="13">
        <f t="shared" si="0"/>
        <v>0</v>
      </c>
      <c r="K18" s="6"/>
      <c r="L18" s="61"/>
    </row>
    <row r="19" spans="1:12" s="1" customFormat="1" ht="12.75" customHeight="1" x14ac:dyDescent="0.25">
      <c r="A19" s="58">
        <v>8</v>
      </c>
      <c r="B19" s="59" t="s">
        <v>77</v>
      </c>
      <c r="C19" s="20"/>
      <c r="D19" s="12">
        <v>12</v>
      </c>
      <c r="E19" s="60" t="s">
        <v>1</v>
      </c>
      <c r="F19" s="21"/>
      <c r="G19" s="21"/>
      <c r="H19" s="13">
        <f t="shared" si="0"/>
        <v>0</v>
      </c>
      <c r="K19" s="6"/>
      <c r="L19" s="61"/>
    </row>
    <row r="20" spans="1:12" s="1" customFormat="1" ht="13.5" customHeight="1" x14ac:dyDescent="0.25">
      <c r="A20" s="58">
        <v>9</v>
      </c>
      <c r="B20" s="62" t="s">
        <v>18</v>
      </c>
      <c r="C20" s="20"/>
      <c r="D20" s="12">
        <v>12</v>
      </c>
      <c r="E20" s="60" t="s">
        <v>1</v>
      </c>
      <c r="F20" s="21"/>
      <c r="G20" s="21"/>
      <c r="H20" s="13">
        <f t="shared" si="0"/>
        <v>0</v>
      </c>
      <c r="K20" s="6"/>
      <c r="L20" s="61"/>
    </row>
    <row r="21" spans="1:12" s="1" customFormat="1" ht="12" customHeight="1" x14ac:dyDescent="0.25">
      <c r="A21" s="58">
        <v>10</v>
      </c>
      <c r="B21" s="59" t="s">
        <v>221</v>
      </c>
      <c r="C21" s="20"/>
      <c r="D21" s="12">
        <v>2</v>
      </c>
      <c r="E21" s="60" t="s">
        <v>1</v>
      </c>
      <c r="F21" s="21"/>
      <c r="G21" s="21"/>
      <c r="H21" s="13">
        <f t="shared" si="0"/>
        <v>0</v>
      </c>
      <c r="I21" s="64"/>
      <c r="J21" s="64"/>
      <c r="K21" s="64"/>
      <c r="L21" s="61"/>
    </row>
    <row r="22" spans="1:12" s="1" customFormat="1" ht="12.75" customHeight="1" x14ac:dyDescent="0.25">
      <c r="A22" s="58">
        <v>11</v>
      </c>
      <c r="B22" s="62" t="s">
        <v>19</v>
      </c>
      <c r="C22" s="20"/>
      <c r="D22" s="73">
        <v>2</v>
      </c>
      <c r="E22" s="60" t="s">
        <v>1</v>
      </c>
      <c r="F22" s="20"/>
      <c r="G22" s="20"/>
      <c r="H22" s="13">
        <f>SUM(H12:H20)</f>
        <v>0</v>
      </c>
      <c r="L22" s="61"/>
    </row>
    <row r="23" spans="1:12" s="75" customFormat="1" x14ac:dyDescent="0.25">
      <c r="A23" s="58"/>
      <c r="B23" s="58"/>
      <c r="C23" s="58"/>
      <c r="D23" s="58"/>
      <c r="E23" s="73"/>
      <c r="F23" s="74" t="s">
        <v>65</v>
      </c>
      <c r="G23" s="74"/>
      <c r="H23" s="31">
        <f>SUM(H12:H22)</f>
        <v>0</v>
      </c>
    </row>
    <row r="24" spans="1:12" s="1" customFormat="1" ht="18" customHeight="1" x14ac:dyDescent="0.25">
      <c r="E24" s="43"/>
    </row>
    <row r="25" spans="1:12" s="1" customFormat="1" ht="18" customHeight="1" x14ac:dyDescent="0.25">
      <c r="A25" s="52" t="s">
        <v>258</v>
      </c>
      <c r="B25" s="54"/>
      <c r="C25" s="54"/>
      <c r="D25" s="54"/>
      <c r="E25" s="55"/>
      <c r="F25" s="54"/>
      <c r="G25" s="54"/>
      <c r="H25" s="2"/>
    </row>
    <row r="26" spans="1:12" s="43" customFormat="1" ht="49.5" customHeight="1" x14ac:dyDescent="0.25">
      <c r="A26" s="76"/>
      <c r="B26" s="25" t="s">
        <v>0</v>
      </c>
      <c r="C26" s="23"/>
      <c r="D26" s="56" t="s">
        <v>71</v>
      </c>
      <c r="E26" s="23" t="s">
        <v>67</v>
      </c>
      <c r="F26" s="25"/>
      <c r="G26" s="25" t="s">
        <v>68</v>
      </c>
      <c r="H26" s="23" t="s">
        <v>72</v>
      </c>
      <c r="I26" s="57"/>
    </row>
    <row r="27" spans="1:12" s="1" customFormat="1" x14ac:dyDescent="0.25">
      <c r="A27" s="77"/>
      <c r="B27" s="59" t="s">
        <v>177</v>
      </c>
      <c r="C27" s="67"/>
      <c r="D27" s="33">
        <v>1</v>
      </c>
      <c r="E27" s="60" t="s">
        <v>176</v>
      </c>
      <c r="F27" s="67"/>
      <c r="G27" s="20"/>
      <c r="H27" s="13">
        <f>G27*D27</f>
        <v>0</v>
      </c>
    </row>
    <row r="28" spans="1:12" s="1" customFormat="1" x14ac:dyDescent="0.25">
      <c r="A28" s="78"/>
      <c r="B28" s="62"/>
      <c r="C28" s="62"/>
      <c r="D28" s="62"/>
      <c r="E28" s="12"/>
      <c r="F28" s="74" t="s">
        <v>65</v>
      </c>
      <c r="G28" s="74"/>
      <c r="H28" s="31">
        <f>H27</f>
        <v>0</v>
      </c>
    </row>
    <row r="29" spans="1:12" s="1" customFormat="1" ht="18" customHeight="1" x14ac:dyDescent="0.25">
      <c r="E29" s="43"/>
    </row>
    <row r="30" spans="1:12" s="1" customFormat="1" ht="18" customHeight="1" x14ac:dyDescent="0.25">
      <c r="A30" s="52" t="s">
        <v>263</v>
      </c>
      <c r="B30" s="54"/>
      <c r="C30" s="54"/>
      <c r="D30" s="54"/>
      <c r="E30" s="55"/>
      <c r="F30" s="54"/>
      <c r="G30" s="54"/>
      <c r="H30" s="2"/>
    </row>
    <row r="31" spans="1:12" s="1" customFormat="1" ht="30.75" customHeight="1" x14ac:dyDescent="0.25">
      <c r="A31" s="77"/>
      <c r="B31" s="432" t="s">
        <v>232</v>
      </c>
      <c r="C31" s="432"/>
      <c r="D31" s="432"/>
      <c r="E31" s="432"/>
      <c r="F31" s="432"/>
      <c r="G31" s="432"/>
      <c r="H31" s="433"/>
    </row>
    <row r="32" spans="1:12" s="1" customFormat="1" ht="53.25" customHeight="1" x14ac:dyDescent="0.25">
      <c r="A32" s="77"/>
      <c r="B32" s="25" t="s">
        <v>0</v>
      </c>
      <c r="C32" s="25" t="s">
        <v>66</v>
      </c>
      <c r="D32" s="56" t="s">
        <v>256</v>
      </c>
      <c r="E32" s="23" t="s">
        <v>67</v>
      </c>
      <c r="F32" s="56" t="s">
        <v>270</v>
      </c>
      <c r="G32" s="25" t="s">
        <v>68</v>
      </c>
      <c r="H32" s="25" t="s">
        <v>69</v>
      </c>
    </row>
    <row r="33" spans="1:12" s="1" customFormat="1" ht="15" customHeight="1" x14ac:dyDescent="0.25">
      <c r="A33" s="77"/>
      <c r="B33" s="79" t="s">
        <v>236</v>
      </c>
      <c r="C33" s="20"/>
      <c r="D33" s="84"/>
      <c r="E33" s="66" t="s">
        <v>179</v>
      </c>
      <c r="F33" s="20"/>
      <c r="G33" s="20"/>
      <c r="H33" s="16">
        <f>D33*G33</f>
        <v>0</v>
      </c>
    </row>
    <row r="34" spans="1:12" s="1" customFormat="1" ht="14.25" customHeight="1" x14ac:dyDescent="0.25">
      <c r="A34" s="77"/>
      <c r="B34" s="62" t="s">
        <v>23</v>
      </c>
      <c r="C34" s="20"/>
      <c r="D34" s="84"/>
      <c r="E34" s="81" t="s">
        <v>170</v>
      </c>
      <c r="F34" s="20"/>
      <c r="G34" s="20"/>
      <c r="H34" s="16">
        <f>D34*G34</f>
        <v>0</v>
      </c>
    </row>
    <row r="35" spans="1:12" s="1" customFormat="1" ht="13.5" customHeight="1" x14ac:dyDescent="0.25">
      <c r="A35" s="77"/>
      <c r="B35" s="59" t="s">
        <v>3</v>
      </c>
      <c r="C35" s="15"/>
      <c r="D35" s="84"/>
      <c r="E35" s="81" t="s">
        <v>176</v>
      </c>
      <c r="F35" s="15"/>
      <c r="G35" s="20"/>
      <c r="H35" s="16">
        <f>D35*G35</f>
        <v>0</v>
      </c>
    </row>
    <row r="36" spans="1:12" s="75" customFormat="1" x14ac:dyDescent="0.25">
      <c r="A36" s="90"/>
      <c r="B36" s="58"/>
      <c r="C36" s="58"/>
      <c r="D36" s="58"/>
      <c r="E36" s="73"/>
      <c r="F36" s="74" t="s">
        <v>65</v>
      </c>
      <c r="G36" s="74"/>
      <c r="H36" s="31">
        <f>SUM(H33:H35)</f>
        <v>0</v>
      </c>
    </row>
    <row r="37" spans="1:12" s="1" customFormat="1" ht="18" customHeight="1" x14ac:dyDescent="0.25">
      <c r="E37" s="43"/>
    </row>
    <row r="38" spans="1:12" s="1" customFormat="1" ht="18" customHeight="1" x14ac:dyDescent="0.25">
      <c r="A38" s="52" t="s">
        <v>451</v>
      </c>
      <c r="B38" s="54"/>
      <c r="C38" s="54"/>
      <c r="D38" s="54"/>
      <c r="E38" s="55"/>
      <c r="F38" s="54"/>
      <c r="G38" s="54"/>
      <c r="H38" s="2"/>
    </row>
    <row r="39" spans="1:12" s="1" customFormat="1" ht="41.25" customHeight="1" x14ac:dyDescent="0.25">
      <c r="A39" s="77"/>
      <c r="B39" s="432" t="s">
        <v>79</v>
      </c>
      <c r="C39" s="432"/>
      <c r="D39" s="432"/>
      <c r="E39" s="432"/>
      <c r="F39" s="432"/>
      <c r="G39" s="432"/>
      <c r="H39" s="433"/>
    </row>
    <row r="40" spans="1:12" s="1" customFormat="1" ht="56.25" customHeight="1" x14ac:dyDescent="0.25">
      <c r="A40" s="77"/>
      <c r="B40" s="25" t="s">
        <v>0</v>
      </c>
      <c r="C40" s="25" t="s">
        <v>66</v>
      </c>
      <c r="D40" s="56" t="s">
        <v>256</v>
      </c>
      <c r="E40" s="23" t="s">
        <v>67</v>
      </c>
      <c r="F40" s="56" t="s">
        <v>270</v>
      </c>
      <c r="G40" s="25" t="s">
        <v>68</v>
      </c>
      <c r="H40" s="25" t="s">
        <v>69</v>
      </c>
    </row>
    <row r="41" spans="1:12" s="1" customFormat="1" ht="16.5" customHeight="1" x14ac:dyDescent="0.25">
      <c r="A41" s="77"/>
      <c r="B41" s="59" t="s">
        <v>64</v>
      </c>
      <c r="C41" s="20"/>
      <c r="D41" s="84"/>
      <c r="E41" s="81" t="s">
        <v>1</v>
      </c>
      <c r="F41" s="20"/>
      <c r="G41" s="20"/>
      <c r="H41" s="16">
        <f t="shared" ref="H41:H47" si="1">D41*G41</f>
        <v>0</v>
      </c>
    </row>
    <row r="42" spans="1:12" s="1" customFormat="1" ht="13.5" customHeight="1" x14ac:dyDescent="0.25">
      <c r="A42" s="77"/>
      <c r="B42" s="79" t="s">
        <v>236</v>
      </c>
      <c r="C42" s="20"/>
      <c r="D42" s="84"/>
      <c r="E42" s="81" t="s">
        <v>179</v>
      </c>
      <c r="F42" s="20"/>
      <c r="G42" s="20"/>
      <c r="H42" s="16">
        <f t="shared" si="1"/>
        <v>0</v>
      </c>
    </row>
    <row r="43" spans="1:12" s="1" customFormat="1" ht="13.5" customHeight="1" x14ac:dyDescent="0.25">
      <c r="A43" s="77"/>
      <c r="B43" s="59" t="s">
        <v>78</v>
      </c>
      <c r="C43" s="20"/>
      <c r="D43" s="84"/>
      <c r="E43" s="81" t="s">
        <v>1</v>
      </c>
      <c r="F43" s="20"/>
      <c r="G43" s="20"/>
      <c r="H43" s="16">
        <f t="shared" si="1"/>
        <v>0</v>
      </c>
    </row>
    <row r="44" spans="1:12" s="1" customFormat="1" ht="14.25" customHeight="1" x14ac:dyDescent="0.25">
      <c r="A44" s="77"/>
      <c r="B44" s="62" t="s">
        <v>18</v>
      </c>
      <c r="C44" s="20"/>
      <c r="D44" s="84"/>
      <c r="E44" s="81" t="s">
        <v>1</v>
      </c>
      <c r="F44" s="20"/>
      <c r="G44" s="20"/>
      <c r="H44" s="16">
        <f t="shared" si="1"/>
        <v>0</v>
      </c>
    </row>
    <row r="45" spans="1:12" s="1" customFormat="1" ht="14.25" customHeight="1" x14ac:dyDescent="0.25">
      <c r="A45" s="91"/>
      <c r="B45" s="65" t="s">
        <v>101</v>
      </c>
      <c r="C45" s="20"/>
      <c r="D45" s="84"/>
      <c r="E45" s="66" t="s">
        <v>170</v>
      </c>
      <c r="F45" s="21"/>
      <c r="G45" s="21"/>
      <c r="H45" s="13">
        <f t="shared" si="1"/>
        <v>0</v>
      </c>
      <c r="I45" s="6"/>
      <c r="J45" s="6"/>
      <c r="K45" s="6"/>
      <c r="L45" s="61"/>
    </row>
    <row r="46" spans="1:12" s="1" customFormat="1" ht="13.5" customHeight="1" x14ac:dyDescent="0.25">
      <c r="A46" s="77"/>
      <c r="B46" s="62" t="s">
        <v>23</v>
      </c>
      <c r="C46" s="20"/>
      <c r="D46" s="84"/>
      <c r="E46" s="81" t="s">
        <v>170</v>
      </c>
      <c r="F46" s="20"/>
      <c r="G46" s="20"/>
      <c r="H46" s="16">
        <f t="shared" si="1"/>
        <v>0</v>
      </c>
    </row>
    <row r="47" spans="1:12" s="1" customFormat="1" ht="12.75" customHeight="1" x14ac:dyDescent="0.25">
      <c r="A47" s="77"/>
      <c r="B47" s="59" t="s">
        <v>3</v>
      </c>
      <c r="C47" s="15"/>
      <c r="D47" s="84"/>
      <c r="E47" s="81" t="s">
        <v>176</v>
      </c>
      <c r="F47" s="15"/>
      <c r="G47" s="20"/>
      <c r="H47" s="16">
        <f t="shared" si="1"/>
        <v>0</v>
      </c>
    </row>
    <row r="48" spans="1:12" s="75" customFormat="1" ht="14.25" customHeight="1" x14ac:dyDescent="0.25">
      <c r="A48" s="90"/>
      <c r="B48" s="58"/>
      <c r="C48" s="58"/>
      <c r="D48" s="58"/>
      <c r="E48" s="73"/>
      <c r="F48" s="74" t="s">
        <v>65</v>
      </c>
      <c r="G48" s="74"/>
      <c r="H48" s="31">
        <f>SUM(H41:H47)</f>
        <v>0</v>
      </c>
    </row>
    <row r="49" spans="1:12" s="1" customFormat="1" x14ac:dyDescent="0.25">
      <c r="E49" s="43"/>
    </row>
    <row r="50" spans="1:12" s="1" customFormat="1" ht="15.75" x14ac:dyDescent="0.25">
      <c r="A50" s="52" t="s">
        <v>449</v>
      </c>
      <c r="B50" s="54"/>
      <c r="C50" s="54"/>
      <c r="D50" s="54"/>
      <c r="E50" s="55"/>
      <c r="F50" s="54"/>
      <c r="G50" s="54"/>
      <c r="H50" s="2"/>
    </row>
    <row r="51" spans="1:12" s="1" customFormat="1" ht="45" customHeight="1" x14ac:dyDescent="0.25">
      <c r="A51" s="77"/>
      <c r="B51" s="432" t="s">
        <v>80</v>
      </c>
      <c r="C51" s="432"/>
      <c r="D51" s="432"/>
      <c r="E51" s="432"/>
      <c r="F51" s="432"/>
      <c r="G51" s="432"/>
      <c r="H51" s="433"/>
    </row>
    <row r="52" spans="1:12" s="1" customFormat="1" ht="54.75" customHeight="1" x14ac:dyDescent="0.25">
      <c r="A52" s="77"/>
      <c r="B52" s="25" t="s">
        <v>0</v>
      </c>
      <c r="C52" s="25" t="s">
        <v>66</v>
      </c>
      <c r="D52" s="56" t="s">
        <v>256</v>
      </c>
      <c r="E52" s="23" t="s">
        <v>67</v>
      </c>
      <c r="F52" s="56" t="s">
        <v>270</v>
      </c>
      <c r="G52" s="25" t="s">
        <v>68</v>
      </c>
      <c r="H52" s="25" t="s">
        <v>69</v>
      </c>
    </row>
    <row r="53" spans="1:12" s="1" customFormat="1" x14ac:dyDescent="0.25">
      <c r="A53" s="77"/>
      <c r="B53" s="59" t="s">
        <v>64</v>
      </c>
      <c r="C53" s="20"/>
      <c r="D53" s="84"/>
      <c r="E53" s="81" t="s">
        <v>1</v>
      </c>
      <c r="F53" s="20"/>
      <c r="G53" s="20"/>
      <c r="H53" s="16">
        <f t="shared" ref="H53:H59" si="2">D53*G53</f>
        <v>0</v>
      </c>
    </row>
    <row r="54" spans="1:12" s="1" customFormat="1" ht="14.25" customHeight="1" x14ac:dyDescent="0.25">
      <c r="A54" s="77"/>
      <c r="B54" s="79" t="s">
        <v>236</v>
      </c>
      <c r="C54" s="20"/>
      <c r="D54" s="84"/>
      <c r="E54" s="81" t="s">
        <v>1</v>
      </c>
      <c r="F54" s="20"/>
      <c r="G54" s="20"/>
      <c r="H54" s="16">
        <f t="shared" si="2"/>
        <v>0</v>
      </c>
    </row>
    <row r="55" spans="1:12" s="1" customFormat="1" x14ac:dyDescent="0.25">
      <c r="A55" s="77"/>
      <c r="B55" s="59" t="s">
        <v>78</v>
      </c>
      <c r="C55" s="20"/>
      <c r="D55" s="84"/>
      <c r="E55" s="81" t="s">
        <v>1</v>
      </c>
      <c r="F55" s="20"/>
      <c r="G55" s="20"/>
      <c r="H55" s="16">
        <f t="shared" si="2"/>
        <v>0</v>
      </c>
    </row>
    <row r="56" spans="1:12" s="1" customFormat="1" ht="14.25" customHeight="1" x14ac:dyDescent="0.25">
      <c r="A56" s="77"/>
      <c r="B56" s="62" t="s">
        <v>18</v>
      </c>
      <c r="C56" s="20"/>
      <c r="D56" s="84"/>
      <c r="E56" s="81" t="s">
        <v>179</v>
      </c>
      <c r="F56" s="20"/>
      <c r="G56" s="20"/>
      <c r="H56" s="16">
        <f t="shared" si="2"/>
        <v>0</v>
      </c>
    </row>
    <row r="57" spans="1:12" s="1" customFormat="1" ht="13.5" customHeight="1" x14ac:dyDescent="0.25">
      <c r="A57" s="91"/>
      <c r="B57" s="65" t="s">
        <v>101</v>
      </c>
      <c r="C57" s="20"/>
      <c r="D57" s="84"/>
      <c r="E57" s="66" t="s">
        <v>170</v>
      </c>
      <c r="F57" s="21"/>
      <c r="G57" s="21"/>
      <c r="H57" s="13">
        <f t="shared" si="2"/>
        <v>0</v>
      </c>
      <c r="I57" s="6"/>
      <c r="J57" s="6"/>
      <c r="K57" s="6"/>
      <c r="L57" s="61"/>
    </row>
    <row r="58" spans="1:12" s="1" customFormat="1" ht="14.25" customHeight="1" x14ac:dyDescent="0.25">
      <c r="A58" s="77"/>
      <c r="B58" s="62" t="s">
        <v>23</v>
      </c>
      <c r="C58" s="20"/>
      <c r="D58" s="84"/>
      <c r="E58" s="81" t="s">
        <v>170</v>
      </c>
      <c r="F58" s="20"/>
      <c r="G58" s="20"/>
      <c r="H58" s="16">
        <f t="shared" si="2"/>
        <v>0</v>
      </c>
    </row>
    <row r="59" spans="1:12" s="1" customFormat="1" ht="14.25" customHeight="1" x14ac:dyDescent="0.25">
      <c r="A59" s="77"/>
      <c r="B59" s="59" t="s">
        <v>3</v>
      </c>
      <c r="C59" s="20"/>
      <c r="D59" s="84"/>
      <c r="E59" s="81" t="s">
        <v>176</v>
      </c>
      <c r="F59" s="15"/>
      <c r="G59" s="20"/>
      <c r="H59" s="16">
        <f t="shared" si="2"/>
        <v>0</v>
      </c>
    </row>
    <row r="60" spans="1:12" s="75" customFormat="1" x14ac:dyDescent="0.25">
      <c r="A60" s="90"/>
      <c r="B60" s="58"/>
      <c r="C60" s="58"/>
      <c r="D60" s="58"/>
      <c r="E60" s="73"/>
      <c r="F60" s="74" t="s">
        <v>65</v>
      </c>
      <c r="G60" s="74"/>
      <c r="H60" s="31">
        <f>SUM(H53:H59)</f>
        <v>0</v>
      </c>
    </row>
    <row r="62" spans="1:12" s="1" customFormat="1" ht="15.75" x14ac:dyDescent="0.25">
      <c r="A62" s="52" t="s">
        <v>450</v>
      </c>
      <c r="B62" s="54"/>
      <c r="C62" s="54"/>
      <c r="D62" s="54"/>
      <c r="E62" s="55"/>
      <c r="F62" s="54"/>
      <c r="G62" s="54"/>
      <c r="H62" s="2"/>
    </row>
    <row r="63" spans="1:12" s="83" customFormat="1" ht="63.75" customHeight="1" x14ac:dyDescent="0.25">
      <c r="A63" s="82"/>
      <c r="B63" s="435" t="s">
        <v>63</v>
      </c>
      <c r="C63" s="435"/>
      <c r="D63" s="435"/>
      <c r="E63" s="435"/>
      <c r="F63" s="435"/>
      <c r="G63" s="435"/>
      <c r="H63" s="436"/>
    </row>
    <row r="64" spans="1:12" s="43" customFormat="1" ht="53.25" customHeight="1" x14ac:dyDescent="0.25">
      <c r="A64" s="76"/>
      <c r="B64" s="25" t="s">
        <v>0</v>
      </c>
      <c r="C64" s="23"/>
      <c r="D64" s="23" t="s">
        <v>71</v>
      </c>
      <c r="E64" s="23" t="s">
        <v>67</v>
      </c>
      <c r="F64" s="25"/>
      <c r="G64" s="25" t="s">
        <v>68</v>
      </c>
      <c r="H64" s="23" t="s">
        <v>72</v>
      </c>
    </row>
    <row r="65" spans="1:8" s="1" customFormat="1" x14ac:dyDescent="0.25">
      <c r="A65" s="77"/>
      <c r="B65" s="59" t="s">
        <v>178</v>
      </c>
      <c r="C65" s="72"/>
      <c r="D65" s="33">
        <v>1</v>
      </c>
      <c r="E65" s="63" t="s">
        <v>273</v>
      </c>
      <c r="F65" s="67"/>
      <c r="G65" s="20"/>
      <c r="H65" s="16">
        <f>D65*G65</f>
        <v>0</v>
      </c>
    </row>
    <row r="66" spans="1:8" s="1" customFormat="1" x14ac:dyDescent="0.25">
      <c r="A66" s="78"/>
      <c r="B66" s="58"/>
      <c r="C66" s="62"/>
      <c r="D66" s="62"/>
      <c r="E66" s="12"/>
      <c r="F66" s="74" t="s">
        <v>65</v>
      </c>
      <c r="G66" s="74"/>
      <c r="H66" s="32">
        <f>H65</f>
        <v>0</v>
      </c>
    </row>
    <row r="68" spans="1:8" s="1" customFormat="1" ht="15.75" x14ac:dyDescent="0.25">
      <c r="B68" s="437" t="s">
        <v>253</v>
      </c>
      <c r="C68" s="438"/>
      <c r="D68" s="438"/>
      <c r="E68" s="438"/>
      <c r="F68" s="438"/>
      <c r="G68" s="438"/>
      <c r="H68" s="439"/>
    </row>
    <row r="69" spans="1:8" s="1" customFormat="1" ht="45" x14ac:dyDescent="0.25">
      <c r="B69" s="34"/>
      <c r="C69" s="35"/>
      <c r="D69" s="36" t="s">
        <v>254</v>
      </c>
      <c r="E69" s="37" t="s">
        <v>70</v>
      </c>
      <c r="F69" s="35"/>
      <c r="G69" s="36" t="s">
        <v>68</v>
      </c>
      <c r="H69" s="38" t="s">
        <v>72</v>
      </c>
    </row>
    <row r="70" spans="1:8" s="1" customFormat="1" x14ac:dyDescent="0.25">
      <c r="B70" s="34" t="s">
        <v>271</v>
      </c>
      <c r="C70" s="35"/>
      <c r="D70" s="37">
        <v>1</v>
      </c>
      <c r="E70" s="39" t="s">
        <v>170</v>
      </c>
      <c r="F70" s="35"/>
      <c r="G70" s="39">
        <f>H23</f>
        <v>0</v>
      </c>
      <c r="H70" s="40">
        <f t="shared" ref="H70:H75" si="3">D70*G70</f>
        <v>0</v>
      </c>
    </row>
    <row r="71" spans="1:8" s="1" customFormat="1" ht="13.5" customHeight="1" x14ac:dyDescent="0.25">
      <c r="B71" s="34" t="s">
        <v>181</v>
      </c>
      <c r="C71" s="35"/>
      <c r="D71" s="37">
        <v>4</v>
      </c>
      <c r="E71" s="37" t="s">
        <v>1</v>
      </c>
      <c r="F71" s="35"/>
      <c r="G71" s="41">
        <f>H36</f>
        <v>0</v>
      </c>
      <c r="H71" s="40">
        <f t="shared" si="3"/>
        <v>0</v>
      </c>
    </row>
    <row r="72" spans="1:8" s="1" customFormat="1" ht="14.25" customHeight="1" x14ac:dyDescent="0.25">
      <c r="B72" s="34" t="s">
        <v>182</v>
      </c>
      <c r="C72" s="35"/>
      <c r="D72" s="37">
        <v>4</v>
      </c>
      <c r="E72" s="37" t="s">
        <v>1</v>
      </c>
      <c r="F72" s="35"/>
      <c r="G72" s="41">
        <f>H48</f>
        <v>0</v>
      </c>
      <c r="H72" s="40">
        <f t="shared" si="3"/>
        <v>0</v>
      </c>
    </row>
    <row r="73" spans="1:8" s="1" customFormat="1" ht="14.25" customHeight="1" x14ac:dyDescent="0.25">
      <c r="B73" s="34" t="s">
        <v>173</v>
      </c>
      <c r="C73" s="35"/>
      <c r="D73" s="37">
        <v>4</v>
      </c>
      <c r="E73" s="37" t="s">
        <v>1</v>
      </c>
      <c r="F73" s="35"/>
      <c r="G73" s="41">
        <f>H60</f>
        <v>0</v>
      </c>
      <c r="H73" s="40">
        <f t="shared" si="3"/>
        <v>0</v>
      </c>
    </row>
    <row r="74" spans="1:8" s="1" customFormat="1" ht="14.25" customHeight="1" x14ac:dyDescent="0.25">
      <c r="B74" s="34" t="s">
        <v>175</v>
      </c>
      <c r="C74" s="35"/>
      <c r="D74" s="37">
        <v>30</v>
      </c>
      <c r="E74" s="37" t="s">
        <v>176</v>
      </c>
      <c r="F74" s="35"/>
      <c r="G74" s="41">
        <f>H28</f>
        <v>0</v>
      </c>
      <c r="H74" s="40">
        <f t="shared" si="3"/>
        <v>0</v>
      </c>
    </row>
    <row r="75" spans="1:8" s="1" customFormat="1" ht="14.25" customHeight="1" x14ac:dyDescent="0.25">
      <c r="B75" s="34" t="s">
        <v>174</v>
      </c>
      <c r="C75" s="35"/>
      <c r="D75" s="37">
        <v>12</v>
      </c>
      <c r="E75" s="37" t="s">
        <v>1</v>
      </c>
      <c r="F75" s="35"/>
      <c r="G75" s="41">
        <f>H66</f>
        <v>0</v>
      </c>
      <c r="H75" s="40">
        <f t="shared" si="3"/>
        <v>0</v>
      </c>
    </row>
    <row r="76" spans="1:8" s="1" customFormat="1" ht="15.75" customHeight="1" x14ac:dyDescent="0.25">
      <c r="B76" s="34"/>
      <c r="C76" s="35"/>
      <c r="D76" s="35"/>
      <c r="E76" s="37"/>
      <c r="F76" s="442" t="s">
        <v>485</v>
      </c>
      <c r="G76" s="442"/>
      <c r="H76" s="294">
        <f>SUM(H70:H75)</f>
        <v>0</v>
      </c>
    </row>
  </sheetData>
  <mergeCells count="11">
    <mergeCell ref="F76:G76"/>
    <mergeCell ref="B31:H31"/>
    <mergeCell ref="B39:H39"/>
    <mergeCell ref="B51:H51"/>
    <mergeCell ref="B63:H63"/>
    <mergeCell ref="B68:H68"/>
    <mergeCell ref="B6:F6"/>
    <mergeCell ref="C7:D7"/>
    <mergeCell ref="E7:F7"/>
    <mergeCell ref="C8:D8"/>
    <mergeCell ref="E8:F8"/>
  </mergeCells>
  <phoneticPr fontId="12" type="noConversion"/>
  <hyperlinks>
    <hyperlink ref="B1" location="'Uvodna stran'!A1" display="Povezava na prvo stran" xr:uid="{41D78A35-75FD-4DDF-9009-1A0501537CA6}"/>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66FF33"/>
  </sheetPr>
  <dimension ref="A1:L83"/>
  <sheetViews>
    <sheetView zoomScale="90" zoomScaleNormal="90" workbookViewId="0">
      <selection activeCell="B1" sqref="B1"/>
    </sheetView>
  </sheetViews>
  <sheetFormatPr defaultColWidth="9.42578125" defaultRowHeight="15" x14ac:dyDescent="0.25"/>
  <cols>
    <col min="1" max="1" width="9.42578125" style="3" customWidth="1"/>
    <col min="2" max="2" width="35.85546875" style="3" customWidth="1"/>
    <col min="3" max="3" width="20" style="3" customWidth="1"/>
    <col min="4" max="4" width="11.28515625" style="3" customWidth="1"/>
    <col min="5" max="5" width="9.140625" style="3" customWidth="1"/>
    <col min="6" max="6" width="18.42578125" style="3" customWidth="1"/>
    <col min="7" max="8" width="14.7109375" style="3" customWidth="1"/>
    <col min="9" max="11" width="9.42578125" style="3" customWidth="1"/>
    <col min="12" max="12" width="12.85546875" style="3" customWidth="1"/>
    <col min="13" max="16384" width="9.42578125" style="3"/>
  </cols>
  <sheetData>
    <row r="1" spans="1:12" x14ac:dyDescent="0.25">
      <c r="B1" s="401" t="s">
        <v>667</v>
      </c>
    </row>
    <row r="2" spans="1:12" s="1" customFormat="1" ht="15.75" thickBot="1" x14ac:dyDescent="0.3">
      <c r="A2" s="1" t="s">
        <v>4</v>
      </c>
      <c r="E2" s="43"/>
    </row>
    <row r="3" spans="1:12" s="1" customFormat="1" ht="15.75" thickTop="1" x14ac:dyDescent="0.25">
      <c r="A3" s="44" t="s">
        <v>20</v>
      </c>
      <c r="B3" s="45" t="s">
        <v>21</v>
      </c>
      <c r="C3" s="45" t="s">
        <v>22</v>
      </c>
      <c r="D3" s="86" t="s">
        <v>252</v>
      </c>
      <c r="E3" s="43"/>
    </row>
    <row r="4" spans="1:12" s="1" customFormat="1" ht="17.25" customHeight="1" thickBot="1" x14ac:dyDescent="0.3">
      <c r="A4" s="47">
        <v>39596</v>
      </c>
      <c r="B4" s="48" t="s">
        <v>5</v>
      </c>
      <c r="C4" s="48" t="s">
        <v>82</v>
      </c>
      <c r="D4" s="49">
        <v>107</v>
      </c>
      <c r="E4" s="43"/>
    </row>
    <row r="5" spans="1:12" ht="16.5" thickTop="1" thickBot="1" x14ac:dyDescent="0.3">
      <c r="A5" s="95"/>
      <c r="B5" s="96"/>
      <c r="C5" s="96"/>
      <c r="D5" s="43"/>
      <c r="E5" s="1"/>
      <c r="F5" s="1"/>
      <c r="G5" s="1"/>
      <c r="H5" s="1"/>
    </row>
    <row r="6" spans="1:12" s="1" customFormat="1" ht="15.75" thickTop="1" x14ac:dyDescent="0.25">
      <c r="B6" s="422" t="s">
        <v>180</v>
      </c>
      <c r="C6" s="423"/>
      <c r="D6" s="423"/>
      <c r="E6" s="423"/>
      <c r="F6" s="424"/>
    </row>
    <row r="7" spans="1:12" s="1" customFormat="1" x14ac:dyDescent="0.25">
      <c r="B7" s="50" t="s">
        <v>9</v>
      </c>
      <c r="C7" s="425" t="s">
        <v>10</v>
      </c>
      <c r="D7" s="425"/>
      <c r="E7" s="427" t="s">
        <v>73</v>
      </c>
      <c r="F7" s="428"/>
    </row>
    <row r="8" spans="1:12" s="1" customFormat="1" ht="15.75" thickBot="1" x14ac:dyDescent="0.3">
      <c r="B8" s="87" t="s">
        <v>25</v>
      </c>
      <c r="C8" s="440" t="s">
        <v>27</v>
      </c>
      <c r="D8" s="426"/>
      <c r="E8" s="441"/>
      <c r="F8" s="430"/>
    </row>
    <row r="9" spans="1:12" s="1" customFormat="1" ht="15.75" thickTop="1" x14ac:dyDescent="0.25">
      <c r="E9" s="43"/>
    </row>
    <row r="10" spans="1:12" s="1" customFormat="1" ht="15.75" x14ac:dyDescent="0.25">
      <c r="A10" s="52" t="s">
        <v>257</v>
      </c>
      <c r="B10" s="53"/>
      <c r="C10" s="54"/>
      <c r="D10" s="54"/>
      <c r="E10" s="55"/>
      <c r="F10" s="54"/>
      <c r="G10" s="54"/>
      <c r="H10" s="2"/>
    </row>
    <row r="11" spans="1:12" s="43" customFormat="1" ht="43.5" customHeight="1" x14ac:dyDescent="0.25">
      <c r="A11" s="12"/>
      <c r="B11" s="25" t="s">
        <v>0</v>
      </c>
      <c r="C11" s="23" t="s">
        <v>169</v>
      </c>
      <c r="D11" s="56" t="s">
        <v>255</v>
      </c>
      <c r="E11" s="23" t="s">
        <v>67</v>
      </c>
      <c r="F11" s="56" t="s">
        <v>270</v>
      </c>
      <c r="G11" s="25" t="s">
        <v>68</v>
      </c>
      <c r="H11" s="23" t="s">
        <v>72</v>
      </c>
      <c r="I11" s="57"/>
    </row>
    <row r="12" spans="1:12" s="1" customFormat="1" ht="16.5" customHeight="1" x14ac:dyDescent="0.25">
      <c r="A12" s="58">
        <v>1</v>
      </c>
      <c r="B12" s="62" t="s">
        <v>11</v>
      </c>
      <c r="C12" s="20"/>
      <c r="D12" s="12">
        <v>10</v>
      </c>
      <c r="E12" s="60" t="s">
        <v>1</v>
      </c>
      <c r="F12" s="21"/>
      <c r="G12" s="21"/>
      <c r="H12" s="13">
        <f t="shared" ref="H12:H22" si="0">G12*D12</f>
        <v>0</v>
      </c>
      <c r="I12" s="64"/>
      <c r="J12" s="64"/>
      <c r="K12" s="64"/>
      <c r="L12" s="61"/>
    </row>
    <row r="13" spans="1:12" s="1" customFormat="1" x14ac:dyDescent="0.25">
      <c r="A13" s="58">
        <v>2</v>
      </c>
      <c r="B13" s="62" t="s">
        <v>12</v>
      </c>
      <c r="C13" s="20"/>
      <c r="D13" s="12">
        <v>10</v>
      </c>
      <c r="E13" s="60" t="s">
        <v>1</v>
      </c>
      <c r="F13" s="21"/>
      <c r="G13" s="21"/>
      <c r="H13" s="13">
        <f t="shared" si="0"/>
        <v>0</v>
      </c>
      <c r="I13" s="64"/>
      <c r="J13" s="64"/>
      <c r="K13" s="64"/>
      <c r="L13" s="61"/>
    </row>
    <row r="14" spans="1:12" s="69" customFormat="1" x14ac:dyDescent="0.25">
      <c r="A14" s="58">
        <v>3</v>
      </c>
      <c r="B14" s="72" t="s">
        <v>81</v>
      </c>
      <c r="C14" s="24"/>
      <c r="D14" s="12">
        <v>10</v>
      </c>
      <c r="E14" s="68" t="s">
        <v>1</v>
      </c>
      <c r="F14" s="21"/>
      <c r="G14" s="21"/>
      <c r="H14" s="14">
        <f t="shared" si="0"/>
        <v>0</v>
      </c>
      <c r="I14" s="70"/>
      <c r="J14" s="70"/>
      <c r="K14" s="70"/>
      <c r="L14" s="61"/>
    </row>
    <row r="15" spans="1:12" s="1" customFormat="1" ht="13.5" customHeight="1" x14ac:dyDescent="0.25">
      <c r="A15" s="58">
        <v>4</v>
      </c>
      <c r="B15" s="88" t="s">
        <v>64</v>
      </c>
      <c r="C15" s="20"/>
      <c r="D15" s="12">
        <v>75</v>
      </c>
      <c r="E15" s="60" t="s">
        <v>1</v>
      </c>
      <c r="F15" s="21"/>
      <c r="G15" s="21"/>
      <c r="H15" s="13">
        <f t="shared" si="0"/>
        <v>0</v>
      </c>
      <c r="I15" s="64"/>
      <c r="J15" s="64"/>
      <c r="K15" s="64"/>
      <c r="L15" s="61"/>
    </row>
    <row r="16" spans="1:12" s="1" customFormat="1" ht="15.75" customHeight="1" x14ac:dyDescent="0.25">
      <c r="A16" s="58">
        <v>5</v>
      </c>
      <c r="B16" s="65" t="s">
        <v>101</v>
      </c>
      <c r="C16" s="20"/>
      <c r="D16" s="12">
        <v>10</v>
      </c>
      <c r="E16" s="66" t="s">
        <v>170</v>
      </c>
      <c r="F16" s="21"/>
      <c r="G16" s="21"/>
      <c r="H16" s="13">
        <f t="shared" si="0"/>
        <v>0</v>
      </c>
      <c r="I16" s="6"/>
      <c r="J16" s="6"/>
      <c r="K16" s="6"/>
      <c r="L16" s="61"/>
    </row>
    <row r="17" spans="1:12" s="1" customFormat="1" ht="15.75" customHeight="1" x14ac:dyDescent="0.25">
      <c r="A17" s="58">
        <v>6</v>
      </c>
      <c r="B17" s="62" t="s">
        <v>29</v>
      </c>
      <c r="C17" s="20"/>
      <c r="D17" s="12">
        <v>8</v>
      </c>
      <c r="E17" s="60" t="s">
        <v>1</v>
      </c>
      <c r="F17" s="21"/>
      <c r="G17" s="21"/>
      <c r="H17" s="13">
        <f t="shared" si="0"/>
        <v>0</v>
      </c>
      <c r="I17" s="64"/>
      <c r="J17" s="64"/>
      <c r="K17" s="64"/>
      <c r="L17" s="61"/>
    </row>
    <row r="18" spans="1:12" s="1" customFormat="1" ht="15.75" customHeight="1" x14ac:dyDescent="0.25">
      <c r="A18" s="58">
        <v>7</v>
      </c>
      <c r="B18" s="62" t="s">
        <v>15</v>
      </c>
      <c r="C18" s="20"/>
      <c r="D18" s="12">
        <v>8</v>
      </c>
      <c r="E18" s="60" t="s">
        <v>1</v>
      </c>
      <c r="F18" s="21"/>
      <c r="G18" s="21"/>
      <c r="H18" s="13">
        <f t="shared" si="0"/>
        <v>0</v>
      </c>
      <c r="I18" s="64"/>
      <c r="J18" s="64"/>
      <c r="K18" s="64"/>
      <c r="L18" s="61"/>
    </row>
    <row r="19" spans="1:12" s="1" customFormat="1" ht="15" customHeight="1" x14ac:dyDescent="0.25">
      <c r="A19" s="58">
        <v>8</v>
      </c>
      <c r="B19" s="59" t="s">
        <v>77</v>
      </c>
      <c r="C19" s="20"/>
      <c r="D19" s="12">
        <v>30</v>
      </c>
      <c r="E19" s="60" t="s">
        <v>1</v>
      </c>
      <c r="F19" s="21"/>
      <c r="G19" s="21"/>
      <c r="H19" s="13">
        <f t="shared" si="0"/>
        <v>0</v>
      </c>
      <c r="I19" s="64"/>
      <c r="J19" s="97"/>
      <c r="K19" s="64"/>
      <c r="L19" s="61"/>
    </row>
    <row r="20" spans="1:12" s="1" customFormat="1" ht="15" customHeight="1" x14ac:dyDescent="0.25">
      <c r="A20" s="58">
        <v>9</v>
      </c>
      <c r="B20" s="62" t="s">
        <v>18</v>
      </c>
      <c r="C20" s="20"/>
      <c r="D20" s="12">
        <v>75</v>
      </c>
      <c r="E20" s="60" t="s">
        <v>1</v>
      </c>
      <c r="F20" s="21"/>
      <c r="G20" s="21"/>
      <c r="H20" s="13">
        <f t="shared" si="0"/>
        <v>0</v>
      </c>
      <c r="I20" s="64"/>
      <c r="J20" s="64"/>
      <c r="K20" s="64"/>
      <c r="L20" s="61"/>
    </row>
    <row r="21" spans="1:12" s="1" customFormat="1" ht="15.75" customHeight="1" x14ac:dyDescent="0.25">
      <c r="A21" s="58">
        <v>10</v>
      </c>
      <c r="B21" s="59" t="s">
        <v>221</v>
      </c>
      <c r="C21" s="20"/>
      <c r="D21" s="12">
        <v>10</v>
      </c>
      <c r="E21" s="60" t="s">
        <v>222</v>
      </c>
      <c r="F21" s="21"/>
      <c r="G21" s="21"/>
      <c r="H21" s="13">
        <f t="shared" si="0"/>
        <v>0</v>
      </c>
      <c r="I21" s="64"/>
      <c r="J21" s="64"/>
      <c r="K21" s="64"/>
      <c r="L21" s="61"/>
    </row>
    <row r="22" spans="1:12" s="1" customFormat="1" ht="15.75" customHeight="1" x14ac:dyDescent="0.25">
      <c r="A22" s="58">
        <v>11</v>
      </c>
      <c r="B22" s="62" t="s">
        <v>19</v>
      </c>
      <c r="C22" s="20"/>
      <c r="D22" s="12">
        <v>10</v>
      </c>
      <c r="E22" s="60" t="s">
        <v>1</v>
      </c>
      <c r="F22" s="20"/>
      <c r="G22" s="21"/>
      <c r="H22" s="13">
        <f t="shared" si="0"/>
        <v>0</v>
      </c>
      <c r="I22" s="64"/>
      <c r="J22" s="64"/>
      <c r="K22" s="64"/>
      <c r="L22" s="61"/>
    </row>
    <row r="23" spans="1:12" s="75" customFormat="1" x14ac:dyDescent="0.25">
      <c r="A23" s="58"/>
      <c r="B23" s="58"/>
      <c r="C23" s="58"/>
      <c r="D23" s="58"/>
      <c r="E23" s="73"/>
      <c r="F23" s="74" t="s">
        <v>65</v>
      </c>
      <c r="G23" s="74"/>
      <c r="H23" s="31">
        <f>SUM(H12:H22)</f>
        <v>0</v>
      </c>
    </row>
    <row r="24" spans="1:12" s="1" customFormat="1" ht="18" customHeight="1" x14ac:dyDescent="0.25">
      <c r="E24" s="43"/>
    </row>
    <row r="25" spans="1:12" s="1" customFormat="1" ht="18" customHeight="1" x14ac:dyDescent="0.25">
      <c r="A25" s="52" t="s">
        <v>258</v>
      </c>
      <c r="B25" s="54"/>
      <c r="C25" s="54"/>
      <c r="D25" s="54"/>
      <c r="E25" s="55"/>
      <c r="F25" s="54"/>
      <c r="G25" s="54"/>
      <c r="H25" s="2"/>
    </row>
    <row r="26" spans="1:12" s="43" customFormat="1" ht="48.75" customHeight="1" x14ac:dyDescent="0.25">
      <c r="A26" s="76"/>
      <c r="B26" s="25" t="s">
        <v>0</v>
      </c>
      <c r="C26" s="23"/>
      <c r="D26" s="56" t="s">
        <v>71</v>
      </c>
      <c r="E26" s="23" t="s">
        <v>67</v>
      </c>
      <c r="F26" s="25"/>
      <c r="G26" s="25" t="s">
        <v>68</v>
      </c>
      <c r="H26" s="23" t="s">
        <v>72</v>
      </c>
      <c r="I26" s="57"/>
    </row>
    <row r="27" spans="1:12" s="1" customFormat="1" x14ac:dyDescent="0.25">
      <c r="A27" s="77"/>
      <c r="B27" s="59" t="s">
        <v>177</v>
      </c>
      <c r="C27" s="67"/>
      <c r="D27" s="33">
        <v>1</v>
      </c>
      <c r="E27" s="60" t="s">
        <v>176</v>
      </c>
      <c r="F27" s="67"/>
      <c r="G27" s="21"/>
      <c r="H27" s="13">
        <f>G27*D27</f>
        <v>0</v>
      </c>
    </row>
    <row r="28" spans="1:12" s="1" customFormat="1" x14ac:dyDescent="0.25">
      <c r="A28" s="78"/>
      <c r="B28" s="62"/>
      <c r="C28" s="62"/>
      <c r="D28" s="62"/>
      <c r="E28" s="12"/>
      <c r="F28" s="74" t="s">
        <v>65</v>
      </c>
      <c r="G28" s="74"/>
      <c r="H28" s="31">
        <f>H27</f>
        <v>0</v>
      </c>
    </row>
    <row r="29" spans="1:12" s="1" customFormat="1" ht="18" customHeight="1" x14ac:dyDescent="0.25">
      <c r="E29" s="43"/>
    </row>
    <row r="30" spans="1:12" s="1" customFormat="1" ht="18" customHeight="1" x14ac:dyDescent="0.25">
      <c r="A30" s="52" t="s">
        <v>263</v>
      </c>
      <c r="B30" s="54"/>
      <c r="C30" s="54"/>
      <c r="D30" s="54"/>
      <c r="E30" s="55"/>
      <c r="F30" s="54"/>
      <c r="G30" s="54"/>
      <c r="H30" s="2"/>
    </row>
    <row r="31" spans="1:12" s="1" customFormat="1" ht="34.5" customHeight="1" x14ac:dyDescent="0.25">
      <c r="A31" s="77"/>
      <c r="B31" s="443" t="s">
        <v>224</v>
      </c>
      <c r="C31" s="443"/>
      <c r="D31" s="443"/>
      <c r="E31" s="443"/>
      <c r="F31" s="443"/>
      <c r="G31" s="443"/>
      <c r="H31" s="444"/>
    </row>
    <row r="32" spans="1:12" s="1" customFormat="1" ht="54" customHeight="1" x14ac:dyDescent="0.25">
      <c r="A32" s="77"/>
      <c r="B32" s="25" t="s">
        <v>0</v>
      </c>
      <c r="C32" s="25" t="s">
        <v>66</v>
      </c>
      <c r="D32" s="56" t="s">
        <v>256</v>
      </c>
      <c r="E32" s="23" t="s">
        <v>67</v>
      </c>
      <c r="F32" s="56" t="s">
        <v>270</v>
      </c>
      <c r="G32" s="25" t="s">
        <v>68</v>
      </c>
      <c r="H32" s="25" t="s">
        <v>69</v>
      </c>
    </row>
    <row r="33" spans="1:12" s="1" customFormat="1" ht="45.75" customHeight="1" x14ac:dyDescent="0.25">
      <c r="A33" s="77"/>
      <c r="B33" s="98" t="s">
        <v>237</v>
      </c>
      <c r="C33" s="20"/>
      <c r="D33" s="84"/>
      <c r="E33" s="66" t="s">
        <v>179</v>
      </c>
      <c r="F33" s="20"/>
      <c r="G33" s="21"/>
      <c r="H33" s="16">
        <f>D33*G33</f>
        <v>0</v>
      </c>
    </row>
    <row r="34" spans="1:12" s="1" customFormat="1" ht="15" customHeight="1" x14ac:dyDescent="0.25">
      <c r="A34" s="77"/>
      <c r="B34" s="62" t="s">
        <v>23</v>
      </c>
      <c r="C34" s="20"/>
      <c r="D34" s="84"/>
      <c r="E34" s="81" t="s">
        <v>170</v>
      </c>
      <c r="F34" s="20"/>
      <c r="G34" s="21"/>
      <c r="H34" s="16">
        <f>D34*G34</f>
        <v>0</v>
      </c>
    </row>
    <row r="35" spans="1:12" s="1" customFormat="1" x14ac:dyDescent="0.25">
      <c r="A35" s="77"/>
      <c r="B35" s="59" t="s">
        <v>3</v>
      </c>
      <c r="C35" s="15"/>
      <c r="D35" s="84"/>
      <c r="E35" s="81" t="s">
        <v>176</v>
      </c>
      <c r="F35" s="15"/>
      <c r="G35" s="21"/>
      <c r="H35" s="16">
        <f>D35*G35</f>
        <v>0</v>
      </c>
    </row>
    <row r="36" spans="1:12" s="75" customFormat="1" x14ac:dyDescent="0.25">
      <c r="A36" s="90"/>
      <c r="B36" s="58"/>
      <c r="C36" s="58"/>
      <c r="D36" s="58"/>
      <c r="E36" s="73"/>
      <c r="F36" s="74" t="s">
        <v>65</v>
      </c>
      <c r="G36" s="74"/>
      <c r="H36" s="31">
        <f>SUM(H33:H35)</f>
        <v>0</v>
      </c>
    </row>
    <row r="37" spans="1:12" s="1" customFormat="1" ht="18" customHeight="1" x14ac:dyDescent="0.25">
      <c r="E37" s="43"/>
    </row>
    <row r="38" spans="1:12" s="1" customFormat="1" ht="18" customHeight="1" x14ac:dyDescent="0.25">
      <c r="A38" s="52" t="s">
        <v>451</v>
      </c>
      <c r="B38" s="54"/>
      <c r="C38" s="54"/>
      <c r="D38" s="54"/>
      <c r="E38" s="55"/>
      <c r="F38" s="54"/>
      <c r="G38" s="54"/>
      <c r="H38" s="2"/>
    </row>
    <row r="39" spans="1:12" s="1" customFormat="1" ht="45.75" customHeight="1" x14ac:dyDescent="0.25">
      <c r="A39" s="77"/>
      <c r="B39" s="432" t="s">
        <v>79</v>
      </c>
      <c r="C39" s="432"/>
      <c r="D39" s="432"/>
      <c r="E39" s="432"/>
      <c r="F39" s="432"/>
      <c r="G39" s="432"/>
      <c r="H39" s="433"/>
    </row>
    <row r="40" spans="1:12" s="1" customFormat="1" ht="59.25" customHeight="1" x14ac:dyDescent="0.25">
      <c r="A40" s="77"/>
      <c r="B40" s="25" t="s">
        <v>0</v>
      </c>
      <c r="C40" s="25" t="s">
        <v>66</v>
      </c>
      <c r="D40" s="56" t="s">
        <v>256</v>
      </c>
      <c r="E40" s="23" t="s">
        <v>67</v>
      </c>
      <c r="F40" s="56" t="s">
        <v>270</v>
      </c>
      <c r="G40" s="25" t="s">
        <v>68</v>
      </c>
      <c r="H40" s="25" t="s">
        <v>69</v>
      </c>
    </row>
    <row r="41" spans="1:12" s="1" customFormat="1" ht="16.5" customHeight="1" x14ac:dyDescent="0.25">
      <c r="A41" s="77"/>
      <c r="B41" s="59" t="s">
        <v>64</v>
      </c>
      <c r="C41" s="20"/>
      <c r="D41" s="84"/>
      <c r="E41" s="81" t="s">
        <v>1</v>
      </c>
      <c r="F41" s="20"/>
      <c r="G41" s="21"/>
      <c r="H41" s="16">
        <f t="shared" ref="H41:H47" si="1">D41*G41</f>
        <v>0</v>
      </c>
    </row>
    <row r="42" spans="1:12" s="1" customFormat="1" ht="45" customHeight="1" x14ac:dyDescent="0.25">
      <c r="A42" s="77"/>
      <c r="B42" s="98" t="s">
        <v>237</v>
      </c>
      <c r="C42" s="20"/>
      <c r="D42" s="84"/>
      <c r="E42" s="66" t="s">
        <v>179</v>
      </c>
      <c r="F42" s="20"/>
      <c r="G42" s="21"/>
      <c r="H42" s="16">
        <f t="shared" si="1"/>
        <v>0</v>
      </c>
    </row>
    <row r="43" spans="1:12" s="1" customFormat="1" ht="14.25" customHeight="1" x14ac:dyDescent="0.25">
      <c r="A43" s="77"/>
      <c r="B43" s="59" t="s">
        <v>78</v>
      </c>
      <c r="C43" s="20"/>
      <c r="D43" s="84"/>
      <c r="E43" s="81" t="s">
        <v>1</v>
      </c>
      <c r="F43" s="20"/>
      <c r="G43" s="21"/>
      <c r="H43" s="16">
        <f t="shared" si="1"/>
        <v>0</v>
      </c>
    </row>
    <row r="44" spans="1:12" s="1" customFormat="1" ht="13.5" customHeight="1" x14ac:dyDescent="0.25">
      <c r="A44" s="77"/>
      <c r="B44" s="62" t="s">
        <v>18</v>
      </c>
      <c r="C44" s="20"/>
      <c r="D44" s="84"/>
      <c r="E44" s="81" t="s">
        <v>1</v>
      </c>
      <c r="F44" s="20"/>
      <c r="G44" s="21"/>
      <c r="H44" s="16">
        <f t="shared" si="1"/>
        <v>0</v>
      </c>
    </row>
    <row r="45" spans="1:12" s="1" customFormat="1" ht="15" customHeight="1" x14ac:dyDescent="0.25">
      <c r="A45" s="91"/>
      <c r="B45" s="65" t="s">
        <v>101</v>
      </c>
      <c r="C45" s="20"/>
      <c r="D45" s="84"/>
      <c r="E45" s="66" t="s">
        <v>170</v>
      </c>
      <c r="F45" s="21"/>
      <c r="G45" s="21"/>
      <c r="H45" s="13">
        <f t="shared" si="1"/>
        <v>0</v>
      </c>
      <c r="I45" s="6"/>
      <c r="J45" s="6"/>
      <c r="K45" s="6"/>
      <c r="L45" s="61"/>
    </row>
    <row r="46" spans="1:12" s="1" customFormat="1" x14ac:dyDescent="0.25">
      <c r="A46" s="77"/>
      <c r="B46" s="62" t="s">
        <v>23</v>
      </c>
      <c r="C46" s="20"/>
      <c r="D46" s="84"/>
      <c r="E46" s="81" t="s">
        <v>170</v>
      </c>
      <c r="F46" s="20"/>
      <c r="G46" s="21"/>
      <c r="H46" s="16">
        <f t="shared" si="1"/>
        <v>0</v>
      </c>
    </row>
    <row r="47" spans="1:12" s="1" customFormat="1" x14ac:dyDescent="0.25">
      <c r="A47" s="77"/>
      <c r="B47" s="59" t="s">
        <v>3</v>
      </c>
      <c r="C47" s="15"/>
      <c r="D47" s="84"/>
      <c r="E47" s="81" t="s">
        <v>176</v>
      </c>
      <c r="F47" s="15"/>
      <c r="G47" s="21"/>
      <c r="H47" s="16">
        <f t="shared" si="1"/>
        <v>0</v>
      </c>
    </row>
    <row r="48" spans="1:12" s="75" customFormat="1" x14ac:dyDescent="0.25">
      <c r="A48" s="90"/>
      <c r="B48" s="58"/>
      <c r="C48" s="58"/>
      <c r="D48" s="58"/>
      <c r="E48" s="73"/>
      <c r="F48" s="74" t="s">
        <v>65</v>
      </c>
      <c r="G48" s="74"/>
      <c r="H48" s="31">
        <f>SUM(H41:H47)</f>
        <v>0</v>
      </c>
    </row>
    <row r="49" spans="1:12" s="1" customFormat="1" x14ac:dyDescent="0.25">
      <c r="E49" s="43"/>
    </row>
    <row r="50" spans="1:12" s="1" customFormat="1" ht="15.75" x14ac:dyDescent="0.25">
      <c r="A50" s="52" t="s">
        <v>449</v>
      </c>
      <c r="B50" s="54"/>
      <c r="C50" s="54"/>
      <c r="D50" s="54"/>
      <c r="E50" s="55"/>
      <c r="F50" s="54"/>
      <c r="G50" s="54"/>
      <c r="H50" s="2"/>
    </row>
    <row r="51" spans="1:12" s="1" customFormat="1" ht="45.75" customHeight="1" x14ac:dyDescent="0.25">
      <c r="A51" s="77"/>
      <c r="B51" s="432" t="s">
        <v>80</v>
      </c>
      <c r="C51" s="432"/>
      <c r="D51" s="432"/>
      <c r="E51" s="432"/>
      <c r="F51" s="432"/>
      <c r="G51" s="432"/>
      <c r="H51" s="433"/>
    </row>
    <row r="52" spans="1:12" s="1" customFormat="1" ht="54.75" customHeight="1" x14ac:dyDescent="0.25">
      <c r="A52" s="77"/>
      <c r="B52" s="25" t="s">
        <v>0</v>
      </c>
      <c r="C52" s="25" t="s">
        <v>66</v>
      </c>
      <c r="D52" s="56" t="s">
        <v>256</v>
      </c>
      <c r="E52" s="23" t="s">
        <v>67</v>
      </c>
      <c r="F52" s="56" t="s">
        <v>270</v>
      </c>
      <c r="G52" s="25" t="s">
        <v>68</v>
      </c>
      <c r="H52" s="25" t="s">
        <v>69</v>
      </c>
    </row>
    <row r="53" spans="1:12" s="1" customFormat="1" x14ac:dyDescent="0.25">
      <c r="A53" s="77"/>
      <c r="B53" s="59" t="s">
        <v>64</v>
      </c>
      <c r="C53" s="20"/>
      <c r="D53" s="84"/>
      <c r="E53" s="81" t="s">
        <v>1</v>
      </c>
      <c r="F53" s="20"/>
      <c r="G53" s="21"/>
      <c r="H53" s="16">
        <f t="shared" ref="H53:H59" si="2">D53*G53</f>
        <v>0</v>
      </c>
    </row>
    <row r="54" spans="1:12" s="1" customFormat="1" ht="45" x14ac:dyDescent="0.25">
      <c r="A54" s="77"/>
      <c r="B54" s="98" t="s">
        <v>237</v>
      </c>
      <c r="C54" s="20"/>
      <c r="D54" s="84"/>
      <c r="E54" s="81" t="s">
        <v>1</v>
      </c>
      <c r="F54" s="20"/>
      <c r="G54" s="21"/>
      <c r="H54" s="16">
        <f t="shared" si="2"/>
        <v>0</v>
      </c>
    </row>
    <row r="55" spans="1:12" s="1" customFormat="1" x14ac:dyDescent="0.25">
      <c r="A55" s="77"/>
      <c r="B55" s="59" t="s">
        <v>78</v>
      </c>
      <c r="C55" s="20"/>
      <c r="D55" s="84"/>
      <c r="E55" s="81" t="s">
        <v>1</v>
      </c>
      <c r="F55" s="20"/>
      <c r="G55" s="21"/>
      <c r="H55" s="16">
        <f t="shared" si="2"/>
        <v>0</v>
      </c>
    </row>
    <row r="56" spans="1:12" s="1" customFormat="1" x14ac:dyDescent="0.25">
      <c r="A56" s="77"/>
      <c r="B56" s="62" t="s">
        <v>18</v>
      </c>
      <c r="C56" s="20"/>
      <c r="D56" s="84"/>
      <c r="E56" s="81" t="s">
        <v>179</v>
      </c>
      <c r="F56" s="20"/>
      <c r="G56" s="21"/>
      <c r="H56" s="16">
        <f t="shared" si="2"/>
        <v>0</v>
      </c>
    </row>
    <row r="57" spans="1:12" s="1" customFormat="1" ht="15" customHeight="1" x14ac:dyDescent="0.25">
      <c r="A57" s="91"/>
      <c r="B57" s="65" t="s">
        <v>101</v>
      </c>
      <c r="C57" s="20"/>
      <c r="D57" s="84"/>
      <c r="E57" s="66" t="s">
        <v>170</v>
      </c>
      <c r="F57" s="21"/>
      <c r="G57" s="21"/>
      <c r="H57" s="13">
        <f t="shared" si="2"/>
        <v>0</v>
      </c>
      <c r="I57" s="6"/>
      <c r="J57" s="6"/>
      <c r="K57" s="6"/>
      <c r="L57" s="61"/>
    </row>
    <row r="58" spans="1:12" s="1" customFormat="1" x14ac:dyDescent="0.25">
      <c r="A58" s="77"/>
      <c r="B58" s="62" t="s">
        <v>23</v>
      </c>
      <c r="C58" s="20"/>
      <c r="D58" s="84"/>
      <c r="E58" s="81" t="s">
        <v>170</v>
      </c>
      <c r="F58" s="20"/>
      <c r="G58" s="21"/>
      <c r="H58" s="16">
        <f t="shared" si="2"/>
        <v>0</v>
      </c>
    </row>
    <row r="59" spans="1:12" s="1" customFormat="1" x14ac:dyDescent="0.25">
      <c r="A59" s="77"/>
      <c r="B59" s="59" t="s">
        <v>3</v>
      </c>
      <c r="C59" s="15"/>
      <c r="D59" s="84"/>
      <c r="E59" s="81" t="s">
        <v>176</v>
      </c>
      <c r="F59" s="15"/>
      <c r="G59" s="21"/>
      <c r="H59" s="16">
        <f t="shared" si="2"/>
        <v>0</v>
      </c>
    </row>
    <row r="60" spans="1:12" s="75" customFormat="1" x14ac:dyDescent="0.25">
      <c r="A60" s="90"/>
      <c r="B60" s="58"/>
      <c r="C60" s="58"/>
      <c r="D60" s="58"/>
      <c r="E60" s="73"/>
      <c r="F60" s="74" t="s">
        <v>65</v>
      </c>
      <c r="G60" s="74"/>
      <c r="H60" s="31">
        <f>SUM(H53:H59)</f>
        <v>0</v>
      </c>
    </row>
    <row r="62" spans="1:12" s="1" customFormat="1" ht="15.75" x14ac:dyDescent="0.25">
      <c r="A62" s="52" t="s">
        <v>450</v>
      </c>
      <c r="B62" s="54"/>
      <c r="C62" s="54"/>
      <c r="D62" s="54"/>
      <c r="E62" s="55"/>
      <c r="F62" s="54"/>
      <c r="G62" s="54"/>
      <c r="H62" s="2"/>
    </row>
    <row r="63" spans="1:12" s="83" customFormat="1" ht="63.75" customHeight="1" x14ac:dyDescent="0.25">
      <c r="A63" s="82"/>
      <c r="B63" s="435" t="s">
        <v>63</v>
      </c>
      <c r="C63" s="435"/>
      <c r="D63" s="435"/>
      <c r="E63" s="435"/>
      <c r="F63" s="435"/>
      <c r="G63" s="435"/>
      <c r="H63" s="436"/>
    </row>
    <row r="64" spans="1:12" s="43" customFormat="1" ht="51.75" customHeight="1" x14ac:dyDescent="0.25">
      <c r="A64" s="76"/>
      <c r="B64" s="25" t="s">
        <v>0</v>
      </c>
      <c r="C64" s="23"/>
      <c r="D64" s="23" t="s">
        <v>71</v>
      </c>
      <c r="E64" s="23" t="s">
        <v>67</v>
      </c>
      <c r="F64" s="25"/>
      <c r="G64" s="25" t="s">
        <v>68</v>
      </c>
      <c r="H64" s="23" t="s">
        <v>72</v>
      </c>
    </row>
    <row r="65" spans="1:10" s="1" customFormat="1" x14ac:dyDescent="0.25">
      <c r="A65" s="77"/>
      <c r="B65" s="59" t="s">
        <v>178</v>
      </c>
      <c r="C65" s="72"/>
      <c r="D65" s="33">
        <v>1</v>
      </c>
      <c r="E65" s="63" t="s">
        <v>273</v>
      </c>
      <c r="F65" s="67"/>
      <c r="G65" s="21"/>
      <c r="H65" s="16">
        <f>D65*G65</f>
        <v>0</v>
      </c>
    </row>
    <row r="66" spans="1:10" s="1" customFormat="1" x14ac:dyDescent="0.25">
      <c r="A66" s="78"/>
      <c r="B66" s="58"/>
      <c r="C66" s="62"/>
      <c r="D66" s="62"/>
      <c r="E66" s="12"/>
      <c r="F66" s="74" t="s">
        <v>65</v>
      </c>
      <c r="G66" s="74"/>
      <c r="H66" s="32">
        <f>H65</f>
        <v>0</v>
      </c>
    </row>
    <row r="68" spans="1:10" s="1" customFormat="1" ht="18" customHeight="1" x14ac:dyDescent="0.25">
      <c r="B68" s="437" t="s">
        <v>253</v>
      </c>
      <c r="C68" s="438"/>
      <c r="D68" s="438"/>
      <c r="E68" s="438"/>
      <c r="F68" s="438"/>
      <c r="G68" s="438"/>
      <c r="H68" s="439"/>
    </row>
    <row r="69" spans="1:10" s="1" customFormat="1" ht="45" x14ac:dyDescent="0.25">
      <c r="B69" s="34"/>
      <c r="C69" s="35"/>
      <c r="D69" s="36" t="s">
        <v>254</v>
      </c>
      <c r="E69" s="37" t="s">
        <v>70</v>
      </c>
      <c r="F69" s="35"/>
      <c r="G69" s="36" t="s">
        <v>68</v>
      </c>
      <c r="H69" s="38" t="s">
        <v>72</v>
      </c>
      <c r="J69" s="83"/>
    </row>
    <row r="70" spans="1:10" s="1" customFormat="1" x14ac:dyDescent="0.25">
      <c r="B70" s="34" t="s">
        <v>271</v>
      </c>
      <c r="C70" s="35"/>
      <c r="D70" s="37">
        <v>1</v>
      </c>
      <c r="E70" s="39" t="s">
        <v>170</v>
      </c>
      <c r="F70" s="35"/>
      <c r="G70" s="39">
        <f>H23</f>
        <v>0</v>
      </c>
      <c r="H70" s="40">
        <f t="shared" ref="H70:H75" si="3">D70*G70</f>
        <v>0</v>
      </c>
    </row>
    <row r="71" spans="1:10" s="1" customFormat="1" x14ac:dyDescent="0.25">
      <c r="B71" s="34" t="s">
        <v>181</v>
      </c>
      <c r="C71" s="35"/>
      <c r="D71" s="37">
        <v>40</v>
      </c>
      <c r="E71" s="37" t="s">
        <v>1</v>
      </c>
      <c r="F71" s="35"/>
      <c r="G71" s="41">
        <f>H36</f>
        <v>0</v>
      </c>
      <c r="H71" s="40">
        <f t="shared" si="3"/>
        <v>0</v>
      </c>
    </row>
    <row r="72" spans="1:10" s="1" customFormat="1" x14ac:dyDescent="0.25">
      <c r="B72" s="34" t="s">
        <v>182</v>
      </c>
      <c r="C72" s="35"/>
      <c r="D72" s="37">
        <v>25</v>
      </c>
      <c r="E72" s="37" t="s">
        <v>1</v>
      </c>
      <c r="F72" s="35"/>
      <c r="G72" s="41">
        <f>H48</f>
        <v>0</v>
      </c>
      <c r="H72" s="40">
        <f t="shared" si="3"/>
        <v>0</v>
      </c>
    </row>
    <row r="73" spans="1:10" s="1" customFormat="1" x14ac:dyDescent="0.25">
      <c r="B73" s="34" t="s">
        <v>173</v>
      </c>
      <c r="C73" s="35"/>
      <c r="D73" s="37">
        <v>10</v>
      </c>
      <c r="E73" s="37" t="s">
        <v>1</v>
      </c>
      <c r="F73" s="35"/>
      <c r="G73" s="41">
        <f>H60</f>
        <v>0</v>
      </c>
      <c r="H73" s="40">
        <f t="shared" si="3"/>
        <v>0</v>
      </c>
    </row>
    <row r="74" spans="1:10" s="1" customFormat="1" x14ac:dyDescent="0.25">
      <c r="B74" s="34" t="s">
        <v>175</v>
      </c>
      <c r="C74" s="35"/>
      <c r="D74" s="37">
        <v>180</v>
      </c>
      <c r="E74" s="37" t="s">
        <v>176</v>
      </c>
      <c r="F74" s="35"/>
      <c r="G74" s="41">
        <f>H28</f>
        <v>0</v>
      </c>
      <c r="H74" s="40">
        <f t="shared" si="3"/>
        <v>0</v>
      </c>
    </row>
    <row r="75" spans="1:10" s="1" customFormat="1" x14ac:dyDescent="0.25">
      <c r="B75" s="34" t="s">
        <v>174</v>
      </c>
      <c r="C75" s="35"/>
      <c r="D75" s="37">
        <v>75</v>
      </c>
      <c r="E75" s="37" t="s">
        <v>1</v>
      </c>
      <c r="F75" s="35"/>
      <c r="G75" s="41">
        <f>H66</f>
        <v>0</v>
      </c>
      <c r="H75" s="40">
        <f t="shared" si="3"/>
        <v>0</v>
      </c>
    </row>
    <row r="76" spans="1:10" s="1" customFormat="1" ht="16.5" customHeight="1" x14ac:dyDescent="0.25">
      <c r="B76" s="34"/>
      <c r="C76" s="35"/>
      <c r="D76" s="35"/>
      <c r="E76" s="37"/>
      <c r="F76" s="442" t="s">
        <v>484</v>
      </c>
      <c r="G76" s="442"/>
      <c r="H76" s="294">
        <f>SUM(H70:H75)</f>
        <v>0</v>
      </c>
    </row>
    <row r="83" spans="8:8" x14ac:dyDescent="0.25">
      <c r="H83" s="296"/>
    </row>
  </sheetData>
  <mergeCells count="11">
    <mergeCell ref="F76:G76"/>
    <mergeCell ref="B31:H31"/>
    <mergeCell ref="B39:H39"/>
    <mergeCell ref="B51:H51"/>
    <mergeCell ref="B63:H63"/>
    <mergeCell ref="B68:H68"/>
    <mergeCell ref="B6:F6"/>
    <mergeCell ref="C7:D7"/>
    <mergeCell ref="E7:F7"/>
    <mergeCell ref="C8:D8"/>
    <mergeCell ref="E8:F8"/>
  </mergeCells>
  <phoneticPr fontId="12" type="noConversion"/>
  <hyperlinks>
    <hyperlink ref="B1" location="'Uvodna stran'!A1" display="Povezava na prvo stran" xr:uid="{92FEC6ED-BE7A-45BF-B79B-05E70AC00B00}"/>
  </hyperlinks>
  <pageMargins left="0.75" right="0.75" top="1" bottom="1" header="0.5" footer="0.5"/>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66FF33"/>
  </sheetPr>
  <dimension ref="A1:R85"/>
  <sheetViews>
    <sheetView topLeftCell="A34" zoomScale="90" zoomScaleNormal="90" workbookViewId="0">
      <selection activeCell="G74" sqref="G74"/>
    </sheetView>
  </sheetViews>
  <sheetFormatPr defaultColWidth="9.42578125" defaultRowHeight="15" x14ac:dyDescent="0.25"/>
  <cols>
    <col min="1" max="1" width="9.42578125" style="3" customWidth="1"/>
    <col min="2" max="2" width="43.28515625" style="3" customWidth="1"/>
    <col min="3" max="3" width="18.28515625" style="3" customWidth="1"/>
    <col min="4" max="4" width="11.28515625" style="3" customWidth="1"/>
    <col min="5" max="5" width="9.140625" style="3" customWidth="1"/>
    <col min="6" max="6" width="18.42578125" style="3" customWidth="1"/>
    <col min="7" max="8" width="14.7109375" style="3" customWidth="1"/>
    <col min="9" max="11" width="9.42578125" style="3" customWidth="1"/>
    <col min="12" max="12" width="12.85546875" style="3" customWidth="1"/>
    <col min="13" max="16384" width="9.42578125" style="3"/>
  </cols>
  <sheetData>
    <row r="1" spans="1:18" x14ac:dyDescent="0.25">
      <c r="A1" s="1"/>
      <c r="B1" s="401" t="s">
        <v>667</v>
      </c>
      <c r="C1" s="1"/>
      <c r="D1" s="1"/>
      <c r="E1" s="1"/>
      <c r="F1" s="1"/>
      <c r="G1" s="1"/>
      <c r="H1" s="1"/>
    </row>
    <row r="2" spans="1:18" s="1" customFormat="1" ht="15.75" thickBot="1" x14ac:dyDescent="0.3">
      <c r="A2" s="1" t="s">
        <v>4</v>
      </c>
      <c r="E2" s="43"/>
    </row>
    <row r="3" spans="1:18" s="1" customFormat="1" ht="15.75" thickTop="1" x14ac:dyDescent="0.25">
      <c r="A3" s="44" t="s">
        <v>20</v>
      </c>
      <c r="B3" s="45" t="s">
        <v>21</v>
      </c>
      <c r="C3" s="45" t="s">
        <v>22</v>
      </c>
      <c r="D3" s="86" t="s">
        <v>252</v>
      </c>
      <c r="E3" s="43"/>
    </row>
    <row r="4" spans="1:18" s="1" customFormat="1" ht="28.5" customHeight="1" thickBot="1" x14ac:dyDescent="0.3">
      <c r="A4" s="47">
        <v>72502</v>
      </c>
      <c r="B4" s="48" t="s">
        <v>5</v>
      </c>
      <c r="C4" s="48" t="s">
        <v>198</v>
      </c>
      <c r="D4" s="49">
        <v>6</v>
      </c>
      <c r="E4" s="43"/>
    </row>
    <row r="5" spans="1:18" ht="16.5" thickTop="1" thickBot="1" x14ac:dyDescent="0.3">
      <c r="A5" s="1"/>
      <c r="B5" s="1"/>
      <c r="C5" s="1"/>
      <c r="D5" s="1"/>
      <c r="E5" s="1"/>
      <c r="F5" s="1"/>
      <c r="G5" s="1"/>
      <c r="H5" s="1"/>
    </row>
    <row r="6" spans="1:18" s="1" customFormat="1" ht="15.75" thickTop="1" x14ac:dyDescent="0.25">
      <c r="B6" s="422" t="s">
        <v>180</v>
      </c>
      <c r="C6" s="423"/>
      <c r="D6" s="423"/>
      <c r="E6" s="423"/>
      <c r="F6" s="424"/>
    </row>
    <row r="7" spans="1:18" s="1" customFormat="1" x14ac:dyDescent="0.25">
      <c r="B7" s="50" t="s">
        <v>9</v>
      </c>
      <c r="C7" s="425" t="s">
        <v>10</v>
      </c>
      <c r="D7" s="425"/>
      <c r="E7" s="427" t="s">
        <v>73</v>
      </c>
      <c r="F7" s="428"/>
    </row>
    <row r="8" spans="1:18" s="1" customFormat="1" ht="15.75" thickBot="1" x14ac:dyDescent="0.3">
      <c r="B8" s="87" t="s">
        <v>31</v>
      </c>
      <c r="C8" s="440" t="s">
        <v>32</v>
      </c>
      <c r="D8" s="426"/>
      <c r="E8" s="441"/>
      <c r="F8" s="430"/>
    </row>
    <row r="9" spans="1:18" s="1" customFormat="1" ht="15.75" thickTop="1" x14ac:dyDescent="0.25">
      <c r="E9" s="43"/>
    </row>
    <row r="10" spans="1:18" s="1" customFormat="1" ht="15.75" x14ac:dyDescent="0.25">
      <c r="A10" s="52" t="s">
        <v>257</v>
      </c>
      <c r="B10" s="53"/>
      <c r="C10" s="54"/>
      <c r="D10" s="54"/>
      <c r="E10" s="55"/>
      <c r="F10" s="54"/>
      <c r="G10" s="54"/>
      <c r="H10" s="2"/>
    </row>
    <row r="11" spans="1:18" s="43" customFormat="1" ht="49.5" customHeight="1" x14ac:dyDescent="0.25">
      <c r="A11" s="12"/>
      <c r="B11" s="25" t="s">
        <v>0</v>
      </c>
      <c r="C11" s="23" t="s">
        <v>169</v>
      </c>
      <c r="D11" s="56" t="s">
        <v>255</v>
      </c>
      <c r="E11" s="23" t="s">
        <v>67</v>
      </c>
      <c r="F11" s="56" t="s">
        <v>270</v>
      </c>
      <c r="G11" s="25" t="s">
        <v>68</v>
      </c>
      <c r="H11" s="23" t="s">
        <v>72</v>
      </c>
      <c r="I11" s="57"/>
    </row>
    <row r="12" spans="1:18" s="1" customFormat="1" x14ac:dyDescent="0.25">
      <c r="A12" s="58">
        <v>1</v>
      </c>
      <c r="B12" s="59" t="s">
        <v>160</v>
      </c>
      <c r="C12" s="20"/>
      <c r="D12" s="12">
        <v>2</v>
      </c>
      <c r="E12" s="60" t="s">
        <v>1</v>
      </c>
      <c r="F12" s="21"/>
      <c r="G12" s="21"/>
      <c r="H12" s="13">
        <f>G12*D12</f>
        <v>0</v>
      </c>
      <c r="I12" s="6"/>
      <c r="J12" s="6"/>
      <c r="K12" s="6"/>
      <c r="L12" s="61"/>
      <c r="M12" s="99"/>
      <c r="N12" s="100"/>
      <c r="O12" s="101"/>
      <c r="P12" s="102"/>
      <c r="Q12" s="102"/>
      <c r="R12" s="112"/>
    </row>
    <row r="13" spans="1:18" s="1" customFormat="1" x14ac:dyDescent="0.25">
      <c r="A13" s="58">
        <v>2</v>
      </c>
      <c r="B13" s="59" t="s">
        <v>158</v>
      </c>
      <c r="C13" s="20"/>
      <c r="D13" s="12">
        <v>2</v>
      </c>
      <c r="E13" s="60" t="s">
        <v>1</v>
      </c>
      <c r="F13" s="21"/>
      <c r="G13" s="21"/>
      <c r="H13" s="13">
        <f t="shared" ref="H13:H27" si="0">G13*D13</f>
        <v>0</v>
      </c>
      <c r="I13" s="6"/>
      <c r="J13" s="6"/>
      <c r="K13" s="6"/>
      <c r="L13" s="61"/>
      <c r="M13" s="99"/>
      <c r="N13" s="100"/>
      <c r="O13" s="101"/>
      <c r="P13" s="102"/>
      <c r="Q13" s="102"/>
      <c r="R13" s="112"/>
    </row>
    <row r="14" spans="1:18" s="1" customFormat="1" x14ac:dyDescent="0.25">
      <c r="A14" s="58">
        <v>3</v>
      </c>
      <c r="B14" s="62" t="s">
        <v>11</v>
      </c>
      <c r="C14" s="20"/>
      <c r="D14" s="12">
        <v>2</v>
      </c>
      <c r="E14" s="60" t="s">
        <v>1</v>
      </c>
      <c r="F14" s="21"/>
      <c r="G14" s="21"/>
      <c r="H14" s="13">
        <f t="shared" si="0"/>
        <v>0</v>
      </c>
      <c r="I14" s="6"/>
      <c r="J14" s="6"/>
      <c r="K14" s="6"/>
      <c r="L14" s="61"/>
      <c r="M14" s="99"/>
      <c r="N14" s="100"/>
      <c r="O14" s="101"/>
      <c r="P14" s="102"/>
      <c r="Q14" s="102"/>
      <c r="R14" s="112"/>
    </row>
    <row r="15" spans="1:18" s="1" customFormat="1" x14ac:dyDescent="0.25">
      <c r="A15" s="58">
        <v>4</v>
      </c>
      <c r="B15" s="62" t="s">
        <v>12</v>
      </c>
      <c r="C15" s="20"/>
      <c r="D15" s="12">
        <v>2</v>
      </c>
      <c r="E15" s="60" t="s">
        <v>1</v>
      </c>
      <c r="F15" s="21"/>
      <c r="G15" s="22"/>
      <c r="H15" s="13">
        <f t="shared" si="0"/>
        <v>0</v>
      </c>
      <c r="I15" s="6"/>
      <c r="J15" s="6"/>
      <c r="K15" s="6"/>
      <c r="L15" s="61"/>
      <c r="M15" s="99"/>
      <c r="N15" s="100"/>
      <c r="O15" s="101"/>
      <c r="P15" s="102"/>
      <c r="Q15" s="104"/>
      <c r="R15" s="112"/>
    </row>
    <row r="16" spans="1:18" s="1" customFormat="1" x14ac:dyDescent="0.25">
      <c r="A16" s="58">
        <v>5</v>
      </c>
      <c r="B16" s="59" t="s">
        <v>28</v>
      </c>
      <c r="C16" s="20"/>
      <c r="D16" s="12">
        <v>2</v>
      </c>
      <c r="E16" s="60" t="s">
        <v>1</v>
      </c>
      <c r="F16" s="21"/>
      <c r="G16" s="21"/>
      <c r="H16" s="13">
        <f t="shared" si="0"/>
        <v>0</v>
      </c>
      <c r="I16" s="6"/>
      <c r="J16" s="6"/>
      <c r="K16" s="6"/>
      <c r="L16" s="61"/>
      <c r="M16" s="99"/>
      <c r="N16" s="100"/>
      <c r="O16" s="101"/>
      <c r="P16" s="102"/>
      <c r="Q16" s="102"/>
      <c r="R16" s="112"/>
    </row>
    <row r="17" spans="1:18" s="1" customFormat="1" x14ac:dyDescent="0.25">
      <c r="A17" s="58">
        <v>6</v>
      </c>
      <c r="B17" s="62" t="s">
        <v>13</v>
      </c>
      <c r="C17" s="20"/>
      <c r="D17" s="12">
        <v>2</v>
      </c>
      <c r="E17" s="60" t="s">
        <v>1</v>
      </c>
      <c r="F17" s="21"/>
      <c r="G17" s="21"/>
      <c r="H17" s="13">
        <f t="shared" si="0"/>
        <v>0</v>
      </c>
      <c r="I17" s="6"/>
      <c r="J17" s="6"/>
      <c r="K17" s="6"/>
      <c r="L17" s="61"/>
      <c r="M17" s="99"/>
      <c r="N17" s="100"/>
      <c r="O17" s="101"/>
      <c r="P17" s="102"/>
      <c r="Q17" s="102"/>
      <c r="R17" s="112"/>
    </row>
    <row r="18" spans="1:18" s="1" customFormat="1" x14ac:dyDescent="0.25">
      <c r="A18" s="58">
        <v>7</v>
      </c>
      <c r="B18" s="65" t="s">
        <v>101</v>
      </c>
      <c r="C18" s="20"/>
      <c r="D18" s="12">
        <v>4</v>
      </c>
      <c r="E18" s="66" t="s">
        <v>170</v>
      </c>
      <c r="F18" s="21"/>
      <c r="G18" s="21"/>
      <c r="H18" s="13">
        <f t="shared" si="0"/>
        <v>0</v>
      </c>
      <c r="I18" s="6"/>
      <c r="J18" s="6"/>
      <c r="K18" s="6"/>
      <c r="L18" s="61"/>
      <c r="M18" s="99"/>
      <c r="N18" s="100"/>
      <c r="O18" s="105"/>
      <c r="P18" s="102"/>
      <c r="Q18" s="102"/>
      <c r="R18" s="112"/>
    </row>
    <row r="19" spans="1:18" s="1" customFormat="1" x14ac:dyDescent="0.25">
      <c r="A19" s="58">
        <v>8</v>
      </c>
      <c r="B19" s="59" t="s">
        <v>64</v>
      </c>
      <c r="C19" s="20"/>
      <c r="D19" s="12">
        <v>12</v>
      </c>
      <c r="E19" s="60" t="s">
        <v>1</v>
      </c>
      <c r="F19" s="21"/>
      <c r="G19" s="21"/>
      <c r="H19" s="13">
        <f t="shared" si="0"/>
        <v>0</v>
      </c>
      <c r="I19" s="6"/>
      <c r="J19" s="6"/>
      <c r="K19" s="6"/>
      <c r="L19" s="61"/>
      <c r="M19" s="99"/>
      <c r="N19" s="100"/>
      <c r="O19" s="101"/>
      <c r="P19" s="102"/>
      <c r="Q19" s="102"/>
      <c r="R19" s="112"/>
    </row>
    <row r="20" spans="1:18" s="1" customFormat="1" ht="14.25" customHeight="1" x14ac:dyDescent="0.25">
      <c r="A20" s="58">
        <v>9</v>
      </c>
      <c r="B20" s="62" t="s">
        <v>14</v>
      </c>
      <c r="C20" s="20"/>
      <c r="D20" s="12">
        <v>2</v>
      </c>
      <c r="E20" s="60" t="s">
        <v>1</v>
      </c>
      <c r="F20" s="21"/>
      <c r="G20" s="21"/>
      <c r="H20" s="13">
        <f>G20*D20</f>
        <v>0</v>
      </c>
      <c r="I20" s="6"/>
      <c r="J20" s="6"/>
      <c r="K20" s="6"/>
      <c r="L20" s="61"/>
      <c r="M20" s="99"/>
      <c r="N20" s="100"/>
      <c r="O20" s="101"/>
      <c r="P20" s="102"/>
      <c r="Q20" s="102"/>
      <c r="R20" s="112"/>
    </row>
    <row r="21" spans="1:18" s="1" customFormat="1" ht="12.75" customHeight="1" x14ac:dyDescent="0.25">
      <c r="A21" s="58">
        <v>10</v>
      </c>
      <c r="B21" s="67" t="s">
        <v>15</v>
      </c>
      <c r="C21" s="20"/>
      <c r="D21" s="12">
        <v>2</v>
      </c>
      <c r="E21" s="68" t="s">
        <v>1</v>
      </c>
      <c r="F21" s="21"/>
      <c r="G21" s="21"/>
      <c r="H21" s="14">
        <f>G21*D21</f>
        <v>0</v>
      </c>
      <c r="I21" s="6"/>
      <c r="J21" s="6"/>
      <c r="K21" s="6"/>
      <c r="L21" s="61"/>
      <c r="M21" s="99"/>
      <c r="N21" s="100"/>
      <c r="O21" s="101"/>
      <c r="P21" s="102"/>
      <c r="Q21" s="102"/>
      <c r="R21" s="112"/>
    </row>
    <row r="22" spans="1:18" s="1" customFormat="1" ht="14.25" customHeight="1" x14ac:dyDescent="0.25">
      <c r="A22" s="58">
        <v>11</v>
      </c>
      <c r="B22" s="62" t="s">
        <v>17</v>
      </c>
      <c r="C22" s="20"/>
      <c r="D22" s="12">
        <v>2</v>
      </c>
      <c r="E22" s="60" t="s">
        <v>1</v>
      </c>
      <c r="F22" s="21"/>
      <c r="G22" s="21"/>
      <c r="H22" s="13">
        <f>G22*D22</f>
        <v>0</v>
      </c>
      <c r="I22" s="6"/>
      <c r="J22" s="6"/>
      <c r="K22" s="6"/>
      <c r="L22" s="61"/>
      <c r="M22" s="99"/>
      <c r="N22" s="100"/>
      <c r="O22" s="101"/>
      <c r="P22" s="102"/>
      <c r="Q22" s="102"/>
      <c r="R22" s="112"/>
    </row>
    <row r="23" spans="1:18" s="1" customFormat="1" ht="14.25" customHeight="1" x14ac:dyDescent="0.25">
      <c r="A23" s="58">
        <v>12</v>
      </c>
      <c r="B23" s="59" t="s">
        <v>18</v>
      </c>
      <c r="C23" s="20"/>
      <c r="D23" s="12">
        <v>24</v>
      </c>
      <c r="E23" s="60" t="s">
        <v>1</v>
      </c>
      <c r="F23" s="21"/>
      <c r="G23" s="21"/>
      <c r="H23" s="13">
        <f>G23*D23</f>
        <v>0</v>
      </c>
      <c r="I23" s="6"/>
      <c r="J23" s="6"/>
      <c r="K23" s="6"/>
      <c r="L23" s="61"/>
      <c r="M23" s="99"/>
      <c r="N23" s="100"/>
      <c r="O23" s="101"/>
      <c r="P23" s="102"/>
      <c r="Q23" s="102"/>
      <c r="R23" s="112"/>
    </row>
    <row r="24" spans="1:18" s="1" customFormat="1" ht="14.25" customHeight="1" x14ac:dyDescent="0.25">
      <c r="A24" s="58">
        <v>13</v>
      </c>
      <c r="B24" s="79" t="s">
        <v>88</v>
      </c>
      <c r="C24" s="20"/>
      <c r="D24" s="12">
        <v>24</v>
      </c>
      <c r="E24" s="60" t="s">
        <v>1</v>
      </c>
      <c r="F24" s="21"/>
      <c r="G24" s="21"/>
      <c r="H24" s="13">
        <f>G24*D24</f>
        <v>0</v>
      </c>
      <c r="I24" s="6"/>
      <c r="J24" s="6"/>
      <c r="K24" s="6"/>
      <c r="L24" s="61"/>
      <c r="M24" s="99"/>
      <c r="N24" s="100"/>
      <c r="O24" s="101"/>
      <c r="P24" s="102"/>
      <c r="Q24" s="102"/>
      <c r="R24" s="112"/>
    </row>
    <row r="25" spans="1:18" s="1" customFormat="1" x14ac:dyDescent="0.25">
      <c r="A25" s="58">
        <v>14</v>
      </c>
      <c r="B25" s="72" t="s">
        <v>216</v>
      </c>
      <c r="C25" s="20"/>
      <c r="D25" s="12">
        <v>1</v>
      </c>
      <c r="E25" s="68" t="s">
        <v>1</v>
      </c>
      <c r="F25" s="21"/>
      <c r="G25" s="21"/>
      <c r="H25" s="14">
        <f t="shared" si="0"/>
        <v>0</v>
      </c>
      <c r="I25" s="6"/>
      <c r="J25" s="6"/>
      <c r="K25" s="6"/>
      <c r="L25" s="61"/>
      <c r="M25" s="99"/>
      <c r="N25" s="100"/>
      <c r="O25" s="101"/>
      <c r="P25" s="102"/>
      <c r="Q25" s="102"/>
      <c r="R25" s="112"/>
    </row>
    <row r="26" spans="1:18" s="1" customFormat="1" ht="14.25" customHeight="1" x14ac:dyDescent="0.25">
      <c r="A26" s="58">
        <v>15</v>
      </c>
      <c r="B26" s="59" t="s">
        <v>221</v>
      </c>
      <c r="C26" s="20"/>
      <c r="D26" s="12">
        <v>2</v>
      </c>
      <c r="E26" s="63" t="s">
        <v>1</v>
      </c>
      <c r="F26" s="21"/>
      <c r="G26" s="21"/>
      <c r="H26" s="14">
        <f t="shared" si="0"/>
        <v>0</v>
      </c>
      <c r="I26" s="6"/>
      <c r="J26" s="6"/>
      <c r="K26" s="6"/>
      <c r="L26" s="61"/>
      <c r="M26" s="99"/>
      <c r="N26" s="106"/>
      <c r="O26" s="107"/>
      <c r="P26" s="102"/>
      <c r="Q26" s="102"/>
      <c r="R26" s="102"/>
    </row>
    <row r="27" spans="1:18" s="69" customFormat="1" ht="12.75" customHeight="1" x14ac:dyDescent="0.25">
      <c r="A27" s="58">
        <v>16</v>
      </c>
      <c r="B27" s="62" t="s">
        <v>19</v>
      </c>
      <c r="C27" s="20"/>
      <c r="D27" s="12">
        <v>2</v>
      </c>
      <c r="E27" s="60" t="s">
        <v>1</v>
      </c>
      <c r="F27" s="21"/>
      <c r="G27" s="21"/>
      <c r="H27" s="13">
        <f t="shared" si="0"/>
        <v>0</v>
      </c>
      <c r="K27" s="71"/>
      <c r="L27" s="61"/>
      <c r="M27" s="99"/>
      <c r="N27" s="100"/>
      <c r="O27" s="101"/>
      <c r="P27" s="102"/>
      <c r="Q27" s="102"/>
      <c r="R27" s="112"/>
    </row>
    <row r="28" spans="1:18" s="69" customFormat="1" x14ac:dyDescent="0.25">
      <c r="A28" s="62"/>
      <c r="B28" s="62"/>
      <c r="C28" s="62"/>
      <c r="D28" s="62"/>
      <c r="E28" s="12"/>
      <c r="F28" s="74" t="s">
        <v>65</v>
      </c>
      <c r="G28" s="74"/>
      <c r="H28" s="31">
        <f>SUM(H12:H27)</f>
        <v>0</v>
      </c>
      <c r="K28" s="71"/>
      <c r="L28" s="108"/>
      <c r="M28" s="99"/>
      <c r="N28" s="100"/>
      <c r="O28" s="101"/>
      <c r="P28" s="102"/>
      <c r="Q28" s="102"/>
      <c r="R28" s="112"/>
    </row>
    <row r="29" spans="1:18" s="1" customFormat="1" x14ac:dyDescent="0.25">
      <c r="E29" s="43"/>
      <c r="K29" s="6"/>
      <c r="L29" s="108"/>
      <c r="M29" s="99"/>
      <c r="N29" s="100"/>
      <c r="O29" s="101"/>
      <c r="P29" s="102"/>
      <c r="Q29" s="102"/>
      <c r="R29" s="112"/>
    </row>
    <row r="30" spans="1:18" s="1" customFormat="1" ht="15.75" x14ac:dyDescent="0.25">
      <c r="A30" s="52" t="s">
        <v>258</v>
      </c>
      <c r="B30" s="54"/>
      <c r="C30" s="54"/>
      <c r="D30" s="54"/>
      <c r="E30" s="55"/>
      <c r="F30" s="54"/>
      <c r="G30" s="54"/>
      <c r="H30" s="2"/>
      <c r="K30" s="6"/>
      <c r="L30" s="109"/>
      <c r="M30" s="99"/>
      <c r="N30" s="100"/>
      <c r="O30" s="101"/>
      <c r="P30" s="102"/>
      <c r="Q30" s="102"/>
      <c r="R30" s="112"/>
    </row>
    <row r="31" spans="1:18" s="1" customFormat="1" ht="45" x14ac:dyDescent="0.25">
      <c r="A31" s="76"/>
      <c r="B31" s="25" t="s">
        <v>0</v>
      </c>
      <c r="C31" s="23"/>
      <c r="D31" s="56" t="s">
        <v>71</v>
      </c>
      <c r="E31" s="23" t="s">
        <v>67</v>
      </c>
      <c r="F31" s="25"/>
      <c r="G31" s="25" t="s">
        <v>68</v>
      </c>
      <c r="H31" s="23" t="s">
        <v>72</v>
      </c>
      <c r="K31" s="6"/>
      <c r="L31" s="109"/>
      <c r="M31" s="99"/>
      <c r="N31" s="100"/>
      <c r="O31" s="101"/>
      <c r="P31" s="102"/>
      <c r="Q31" s="102"/>
      <c r="R31" s="112"/>
    </row>
    <row r="32" spans="1:18" s="1" customFormat="1" x14ac:dyDescent="0.25">
      <c r="A32" s="77"/>
      <c r="B32" s="59" t="s">
        <v>177</v>
      </c>
      <c r="C32" s="67"/>
      <c r="D32" s="33">
        <v>1</v>
      </c>
      <c r="E32" s="60" t="s">
        <v>176</v>
      </c>
      <c r="F32" s="67"/>
      <c r="G32" s="21"/>
      <c r="H32" s="13">
        <f>G32*D32</f>
        <v>0</v>
      </c>
      <c r="L32" s="108"/>
      <c r="M32" s="99"/>
      <c r="N32" s="100"/>
      <c r="O32" s="101"/>
      <c r="P32" s="102"/>
      <c r="Q32" s="102"/>
      <c r="R32" s="112"/>
    </row>
    <row r="33" spans="1:18" s="1" customFormat="1" x14ac:dyDescent="0.25">
      <c r="A33" s="78"/>
      <c r="B33" s="62"/>
      <c r="C33" s="62"/>
      <c r="D33" s="62"/>
      <c r="E33" s="12"/>
      <c r="F33" s="74" t="s">
        <v>65</v>
      </c>
      <c r="G33" s="74"/>
      <c r="H33" s="31">
        <f>H32</f>
        <v>0</v>
      </c>
    </row>
    <row r="34" spans="1:18" s="1" customFormat="1" x14ac:dyDescent="0.25">
      <c r="E34" s="43"/>
      <c r="L34" s="43"/>
      <c r="M34" s="43"/>
      <c r="N34" s="43"/>
      <c r="O34" s="43"/>
      <c r="P34" s="43"/>
      <c r="Q34" s="43"/>
      <c r="R34" s="43"/>
    </row>
    <row r="35" spans="1:18" s="43" customFormat="1" ht="15.75" x14ac:dyDescent="0.25">
      <c r="A35" s="52" t="s">
        <v>262</v>
      </c>
      <c r="B35" s="54"/>
      <c r="C35" s="54"/>
      <c r="D35" s="54"/>
      <c r="E35" s="55"/>
      <c r="F35" s="54"/>
      <c r="G35" s="54"/>
      <c r="H35" s="2"/>
      <c r="I35" s="57"/>
      <c r="L35" s="1"/>
      <c r="M35" s="1"/>
      <c r="N35" s="1"/>
      <c r="O35" s="1"/>
      <c r="P35" s="1"/>
      <c r="Q35" s="1"/>
      <c r="R35" s="1"/>
    </row>
    <row r="36" spans="1:18" s="1" customFormat="1" ht="27.75" customHeight="1" x14ac:dyDescent="0.25">
      <c r="A36" s="77"/>
      <c r="B36" s="432" t="s">
        <v>74</v>
      </c>
      <c r="C36" s="432"/>
      <c r="D36" s="432"/>
      <c r="E36" s="432"/>
      <c r="F36" s="432"/>
      <c r="G36" s="432"/>
      <c r="H36" s="433"/>
    </row>
    <row r="37" spans="1:18" s="1" customFormat="1" ht="60" x14ac:dyDescent="0.25">
      <c r="A37" s="77"/>
      <c r="B37" s="25" t="s">
        <v>0</v>
      </c>
      <c r="C37" s="25" t="s">
        <v>66</v>
      </c>
      <c r="D37" s="56" t="s">
        <v>256</v>
      </c>
      <c r="E37" s="23" t="s">
        <v>67</v>
      </c>
      <c r="F37" s="56" t="s">
        <v>270</v>
      </c>
      <c r="G37" s="25" t="s">
        <v>68</v>
      </c>
      <c r="H37" s="25" t="s">
        <v>69</v>
      </c>
    </row>
    <row r="38" spans="1:18" s="1" customFormat="1" x14ac:dyDescent="0.25">
      <c r="A38" s="77"/>
      <c r="B38" s="79" t="s">
        <v>88</v>
      </c>
      <c r="C38" s="20"/>
      <c r="D38" s="84"/>
      <c r="E38" s="60" t="s">
        <v>1</v>
      </c>
      <c r="F38" s="20"/>
      <c r="G38" s="21"/>
      <c r="H38" s="16">
        <f>D38*G38</f>
        <v>0</v>
      </c>
    </row>
    <row r="39" spans="1:18" s="1" customFormat="1" x14ac:dyDescent="0.25">
      <c r="A39" s="77"/>
      <c r="B39" s="79" t="s">
        <v>235</v>
      </c>
      <c r="C39" s="20"/>
      <c r="D39" s="84"/>
      <c r="E39" s="60" t="s">
        <v>179</v>
      </c>
      <c r="F39" s="20"/>
      <c r="G39" s="21"/>
      <c r="H39" s="16">
        <f>D39*G39</f>
        <v>0</v>
      </c>
    </row>
    <row r="40" spans="1:18" s="1" customFormat="1" ht="16.5" customHeight="1" x14ac:dyDescent="0.25">
      <c r="A40" s="77"/>
      <c r="B40" s="62" t="s">
        <v>23</v>
      </c>
      <c r="C40" s="20"/>
      <c r="D40" s="84"/>
      <c r="E40" s="60" t="s">
        <v>170</v>
      </c>
      <c r="F40" s="20"/>
      <c r="G40" s="21"/>
      <c r="H40" s="16">
        <f>D40*G40</f>
        <v>0</v>
      </c>
    </row>
    <row r="41" spans="1:18" s="1" customFormat="1" x14ac:dyDescent="0.25">
      <c r="A41" s="77"/>
      <c r="B41" s="62" t="s">
        <v>3</v>
      </c>
      <c r="C41" s="15"/>
      <c r="D41" s="84"/>
      <c r="E41" s="60" t="s">
        <v>176</v>
      </c>
      <c r="F41" s="20"/>
      <c r="G41" s="21"/>
      <c r="H41" s="16">
        <f>D41*G41</f>
        <v>0</v>
      </c>
    </row>
    <row r="42" spans="1:18" s="1" customFormat="1" x14ac:dyDescent="0.25">
      <c r="A42" s="78"/>
      <c r="B42" s="62"/>
      <c r="C42" s="62"/>
      <c r="D42" s="62"/>
      <c r="E42" s="12"/>
      <c r="F42" s="74" t="s">
        <v>65</v>
      </c>
      <c r="G42" s="74"/>
      <c r="H42" s="31">
        <f>SUM(H38:H41)</f>
        <v>0</v>
      </c>
    </row>
    <row r="43" spans="1:18" s="1" customFormat="1" x14ac:dyDescent="0.25">
      <c r="E43" s="43"/>
    </row>
    <row r="44" spans="1:18" s="1" customFormat="1" ht="15.75" x14ac:dyDescent="0.25">
      <c r="A44" s="52" t="s">
        <v>448</v>
      </c>
      <c r="B44" s="54"/>
      <c r="C44" s="54"/>
      <c r="D44" s="54"/>
      <c r="E44" s="55"/>
      <c r="F44" s="54"/>
      <c r="G44" s="54"/>
      <c r="H44" s="2"/>
    </row>
    <row r="45" spans="1:18" s="1" customFormat="1" ht="30.75" customHeight="1" x14ac:dyDescent="0.25">
      <c r="A45" s="77"/>
      <c r="B45" s="432" t="s">
        <v>75</v>
      </c>
      <c r="C45" s="432"/>
      <c r="D45" s="432"/>
      <c r="E45" s="432"/>
      <c r="F45" s="432"/>
      <c r="G45" s="432"/>
      <c r="H45" s="433"/>
    </row>
    <row r="46" spans="1:18" s="1" customFormat="1" ht="60" x14ac:dyDescent="0.25">
      <c r="A46" s="77"/>
      <c r="B46" s="25" t="s">
        <v>0</v>
      </c>
      <c r="C46" s="25" t="s">
        <v>66</v>
      </c>
      <c r="D46" s="56" t="s">
        <v>256</v>
      </c>
      <c r="E46" s="23" t="s">
        <v>67</v>
      </c>
      <c r="F46" s="56" t="s">
        <v>270</v>
      </c>
      <c r="G46" s="25" t="s">
        <v>68</v>
      </c>
      <c r="H46" s="25" t="s">
        <v>69</v>
      </c>
    </row>
    <row r="47" spans="1:18" s="1" customFormat="1" x14ac:dyDescent="0.25">
      <c r="A47" s="77"/>
      <c r="B47" s="59" t="s">
        <v>64</v>
      </c>
      <c r="C47" s="20"/>
      <c r="D47" s="84"/>
      <c r="E47" s="81" t="s">
        <v>1</v>
      </c>
      <c r="F47" s="20"/>
      <c r="G47" s="21"/>
      <c r="H47" s="16">
        <f t="shared" ref="H47:H52" si="1">D47*G47</f>
        <v>0</v>
      </c>
    </row>
    <row r="48" spans="1:18" s="1" customFormat="1" x14ac:dyDescent="0.25">
      <c r="A48" s="77"/>
      <c r="B48" s="79" t="s">
        <v>235</v>
      </c>
      <c r="C48" s="20"/>
      <c r="D48" s="84"/>
      <c r="E48" s="81" t="s">
        <v>179</v>
      </c>
      <c r="F48" s="20"/>
      <c r="G48" s="21"/>
      <c r="H48" s="16">
        <f t="shared" si="1"/>
        <v>0</v>
      </c>
    </row>
    <row r="49" spans="1:18" s="1" customFormat="1" ht="17.25" customHeight="1" x14ac:dyDescent="0.25">
      <c r="A49" s="77"/>
      <c r="B49" s="62" t="s">
        <v>18</v>
      </c>
      <c r="C49" s="20"/>
      <c r="D49" s="84"/>
      <c r="E49" s="81" t="s">
        <v>1</v>
      </c>
      <c r="F49" s="20"/>
      <c r="G49" s="21"/>
      <c r="H49" s="16">
        <f t="shared" si="1"/>
        <v>0</v>
      </c>
    </row>
    <row r="50" spans="1:18" s="1" customFormat="1" ht="17.25" customHeight="1" x14ac:dyDescent="0.25">
      <c r="A50" s="77"/>
      <c r="B50" s="79" t="s">
        <v>88</v>
      </c>
      <c r="C50" s="20"/>
      <c r="D50" s="84"/>
      <c r="E50" s="81" t="s">
        <v>1</v>
      </c>
      <c r="F50" s="20"/>
      <c r="G50" s="21"/>
      <c r="H50" s="16">
        <f t="shared" si="1"/>
        <v>0</v>
      </c>
    </row>
    <row r="51" spans="1:18" s="1" customFormat="1" x14ac:dyDescent="0.25">
      <c r="A51" s="77"/>
      <c r="B51" s="62" t="s">
        <v>23</v>
      </c>
      <c r="C51" s="20"/>
      <c r="D51" s="84"/>
      <c r="E51" s="81" t="s">
        <v>170</v>
      </c>
      <c r="F51" s="20"/>
      <c r="G51" s="21"/>
      <c r="H51" s="16">
        <f t="shared" si="1"/>
        <v>0</v>
      </c>
    </row>
    <row r="52" spans="1:18" s="1" customFormat="1" x14ac:dyDescent="0.25">
      <c r="A52" s="77"/>
      <c r="B52" s="62" t="s">
        <v>3</v>
      </c>
      <c r="C52" s="15"/>
      <c r="D52" s="84"/>
      <c r="E52" s="81" t="s">
        <v>176</v>
      </c>
      <c r="F52" s="20"/>
      <c r="G52" s="21"/>
      <c r="H52" s="16">
        <f t="shared" si="1"/>
        <v>0</v>
      </c>
    </row>
    <row r="53" spans="1:18" s="1" customFormat="1" x14ac:dyDescent="0.25">
      <c r="A53" s="78"/>
      <c r="B53" s="62"/>
      <c r="C53" s="62"/>
      <c r="D53" s="62"/>
      <c r="E53" s="12"/>
      <c r="F53" s="74" t="s">
        <v>65</v>
      </c>
      <c r="G53" s="74"/>
      <c r="H53" s="31">
        <f>SUM(H47:H52)</f>
        <v>0</v>
      </c>
    </row>
    <row r="54" spans="1:18" s="1" customFormat="1" x14ac:dyDescent="0.25">
      <c r="E54" s="43"/>
    </row>
    <row r="55" spans="1:18" s="1" customFormat="1" ht="15.75" x14ac:dyDescent="0.25">
      <c r="A55" s="52" t="s">
        <v>449</v>
      </c>
      <c r="B55" s="54"/>
      <c r="C55" s="54"/>
      <c r="D55" s="54"/>
      <c r="E55" s="55"/>
      <c r="F55" s="54"/>
      <c r="G55" s="54"/>
      <c r="H55" s="2"/>
    </row>
    <row r="56" spans="1:18" s="1" customFormat="1" ht="45.75" customHeight="1" x14ac:dyDescent="0.25">
      <c r="A56" s="77"/>
      <c r="B56" s="432" t="s">
        <v>76</v>
      </c>
      <c r="C56" s="432"/>
      <c r="D56" s="432"/>
      <c r="E56" s="432"/>
      <c r="F56" s="432"/>
      <c r="G56" s="432"/>
      <c r="H56" s="433"/>
    </row>
    <row r="57" spans="1:18" s="1" customFormat="1" ht="60" x14ac:dyDescent="0.25">
      <c r="A57" s="77"/>
      <c r="B57" s="25" t="s">
        <v>0</v>
      </c>
      <c r="C57" s="25" t="s">
        <v>66</v>
      </c>
      <c r="D57" s="56" t="s">
        <v>256</v>
      </c>
      <c r="E57" s="23" t="s">
        <v>67</v>
      </c>
      <c r="F57" s="56" t="s">
        <v>270</v>
      </c>
      <c r="G57" s="25" t="s">
        <v>68</v>
      </c>
      <c r="H57" s="25" t="s">
        <v>69</v>
      </c>
    </row>
    <row r="58" spans="1:18" s="1" customFormat="1" ht="14.25" customHeight="1" x14ac:dyDescent="0.25">
      <c r="A58" s="77"/>
      <c r="B58" s="59" t="s">
        <v>64</v>
      </c>
      <c r="C58" s="20"/>
      <c r="D58" s="84"/>
      <c r="E58" s="81" t="s">
        <v>1</v>
      </c>
      <c r="F58" s="20"/>
      <c r="G58" s="21"/>
      <c r="H58" s="16">
        <f t="shared" ref="H58:H64" si="2">D58*G58</f>
        <v>0</v>
      </c>
    </row>
    <row r="59" spans="1:18" s="1" customFormat="1" ht="12.75" customHeight="1" x14ac:dyDescent="0.25">
      <c r="A59" s="77"/>
      <c r="B59" s="79" t="s">
        <v>235</v>
      </c>
      <c r="C59" s="20"/>
      <c r="D59" s="84"/>
      <c r="E59" s="81" t="s">
        <v>179</v>
      </c>
      <c r="F59" s="20"/>
      <c r="G59" s="21"/>
      <c r="H59" s="16">
        <f t="shared" si="2"/>
        <v>0</v>
      </c>
    </row>
    <row r="60" spans="1:18" s="1" customFormat="1" ht="12.75" customHeight="1" x14ac:dyDescent="0.25">
      <c r="A60" s="77"/>
      <c r="B60" s="62" t="s">
        <v>18</v>
      </c>
      <c r="C60" s="20"/>
      <c r="D60" s="84"/>
      <c r="E60" s="81" t="s">
        <v>1</v>
      </c>
      <c r="F60" s="20"/>
      <c r="G60" s="21"/>
      <c r="H60" s="16">
        <f t="shared" si="2"/>
        <v>0</v>
      </c>
    </row>
    <row r="61" spans="1:18" s="1" customFormat="1" ht="12.75" customHeight="1" x14ac:dyDescent="0.25">
      <c r="A61" s="77"/>
      <c r="B61" s="79" t="s">
        <v>88</v>
      </c>
      <c r="C61" s="20"/>
      <c r="D61" s="84"/>
      <c r="E61" s="81" t="s">
        <v>1</v>
      </c>
      <c r="F61" s="20"/>
      <c r="G61" s="21"/>
      <c r="H61" s="16">
        <f>D61*G61</f>
        <v>0</v>
      </c>
    </row>
    <row r="62" spans="1:18" s="1" customFormat="1" ht="13.5" customHeight="1" x14ac:dyDescent="0.25">
      <c r="A62" s="91"/>
      <c r="B62" s="65" t="s">
        <v>101</v>
      </c>
      <c r="C62" s="20"/>
      <c r="D62" s="84"/>
      <c r="E62" s="66" t="s">
        <v>170</v>
      </c>
      <c r="F62" s="20"/>
      <c r="G62" s="21"/>
      <c r="H62" s="13">
        <f t="shared" si="2"/>
        <v>0</v>
      </c>
      <c r="I62" s="6"/>
      <c r="J62" s="6"/>
      <c r="K62" s="6"/>
      <c r="L62" s="61"/>
      <c r="M62" s="99"/>
      <c r="N62" s="100"/>
      <c r="O62" s="105"/>
      <c r="P62" s="102"/>
      <c r="Q62" s="102"/>
      <c r="R62" s="103"/>
    </row>
    <row r="63" spans="1:18" s="1" customFormat="1" ht="14.25" customHeight="1" x14ac:dyDescent="0.25">
      <c r="A63" s="77"/>
      <c r="B63" s="62" t="s">
        <v>23</v>
      </c>
      <c r="C63" s="20"/>
      <c r="D63" s="84"/>
      <c r="E63" s="81" t="s">
        <v>170</v>
      </c>
      <c r="F63" s="20"/>
      <c r="G63" s="21"/>
      <c r="H63" s="16">
        <f t="shared" si="2"/>
        <v>0</v>
      </c>
    </row>
    <row r="64" spans="1:18" s="1" customFormat="1" ht="13.5" customHeight="1" x14ac:dyDescent="0.25">
      <c r="A64" s="77"/>
      <c r="B64" s="62" t="s">
        <v>3</v>
      </c>
      <c r="C64" s="15"/>
      <c r="D64" s="84"/>
      <c r="E64" s="81" t="s">
        <v>176</v>
      </c>
      <c r="F64" s="20"/>
      <c r="G64" s="21"/>
      <c r="H64" s="16">
        <f t="shared" si="2"/>
        <v>0</v>
      </c>
    </row>
    <row r="65" spans="1:18" s="1" customFormat="1" ht="13.5" customHeight="1" x14ac:dyDescent="0.25">
      <c r="A65" s="78"/>
      <c r="B65" s="62"/>
      <c r="C65" s="62"/>
      <c r="D65" s="62"/>
      <c r="E65" s="12"/>
      <c r="F65" s="74" t="s">
        <v>65</v>
      </c>
      <c r="G65" s="74"/>
      <c r="H65" s="31">
        <f>SUM(H58:H64)</f>
        <v>0</v>
      </c>
    </row>
    <row r="66" spans="1:18" s="1" customFormat="1" x14ac:dyDescent="0.25">
      <c r="E66" s="43"/>
    </row>
    <row r="67" spans="1:18" s="1" customFormat="1" ht="15.75" x14ac:dyDescent="0.25">
      <c r="A67" s="52" t="s">
        <v>450</v>
      </c>
      <c r="B67" s="54"/>
      <c r="C67" s="54"/>
      <c r="D67" s="54"/>
      <c r="E67" s="55"/>
      <c r="F67" s="54"/>
      <c r="G67" s="54"/>
      <c r="H67" s="2"/>
    </row>
    <row r="68" spans="1:18" s="1" customFormat="1" ht="67.5" customHeight="1" x14ac:dyDescent="0.25">
      <c r="A68" s="82"/>
      <c r="B68" s="435" t="s">
        <v>63</v>
      </c>
      <c r="C68" s="435"/>
      <c r="D68" s="435"/>
      <c r="E68" s="435"/>
      <c r="F68" s="435"/>
      <c r="G68" s="435"/>
      <c r="H68" s="436"/>
    </row>
    <row r="69" spans="1:18" s="1" customFormat="1" ht="45" x14ac:dyDescent="0.25">
      <c r="A69" s="76"/>
      <c r="B69" s="25" t="s">
        <v>0</v>
      </c>
      <c r="C69" s="23"/>
      <c r="D69" s="23" t="s">
        <v>71</v>
      </c>
      <c r="E69" s="23" t="s">
        <v>67</v>
      </c>
      <c r="F69" s="25"/>
      <c r="G69" s="25" t="s">
        <v>68</v>
      </c>
      <c r="H69" s="23" t="s">
        <v>72</v>
      </c>
    </row>
    <row r="70" spans="1:18" s="1" customFormat="1" x14ac:dyDescent="0.25">
      <c r="A70" s="77"/>
      <c r="B70" s="59" t="s">
        <v>178</v>
      </c>
      <c r="C70" s="72"/>
      <c r="D70" s="33">
        <v>1</v>
      </c>
      <c r="E70" s="63" t="s">
        <v>273</v>
      </c>
      <c r="F70" s="67"/>
      <c r="G70" s="21"/>
      <c r="H70" s="16">
        <f>D70*G70</f>
        <v>0</v>
      </c>
    </row>
    <row r="71" spans="1:18" s="1" customFormat="1" x14ac:dyDescent="0.25">
      <c r="A71" s="78"/>
      <c r="B71" s="58"/>
      <c r="C71" s="62"/>
      <c r="D71" s="62"/>
      <c r="E71" s="12"/>
      <c r="F71" s="74" t="s">
        <v>65</v>
      </c>
      <c r="G71" s="74"/>
      <c r="H71" s="32">
        <f>H70</f>
        <v>0</v>
      </c>
      <c r="L71" s="83"/>
      <c r="M71" s="83"/>
      <c r="N71" s="83"/>
      <c r="O71" s="83"/>
      <c r="P71" s="83"/>
      <c r="Q71" s="83"/>
      <c r="R71" s="83"/>
    </row>
    <row r="72" spans="1:18" s="83" customFormat="1" ht="18.75" customHeight="1" x14ac:dyDescent="0.25">
      <c r="A72" s="3"/>
      <c r="B72" s="3"/>
      <c r="C72" s="3"/>
      <c r="D72" s="3"/>
      <c r="E72" s="3"/>
      <c r="F72" s="3"/>
      <c r="G72" s="3"/>
      <c r="H72" s="3"/>
      <c r="L72" s="43"/>
      <c r="M72" s="43"/>
      <c r="N72" s="43"/>
      <c r="O72" s="43"/>
      <c r="P72" s="43"/>
      <c r="Q72" s="43"/>
      <c r="R72" s="43"/>
    </row>
    <row r="73" spans="1:18" s="43" customFormat="1" ht="21" customHeight="1" x14ac:dyDescent="0.25">
      <c r="A73" s="1"/>
      <c r="B73" s="437" t="s">
        <v>253</v>
      </c>
      <c r="C73" s="438"/>
      <c r="D73" s="438"/>
      <c r="E73" s="438"/>
      <c r="F73" s="438"/>
      <c r="G73" s="438"/>
      <c r="H73" s="439"/>
      <c r="L73" s="1"/>
      <c r="M73" s="1"/>
      <c r="N73" s="1"/>
      <c r="O73" s="1"/>
      <c r="P73" s="1"/>
      <c r="Q73" s="1"/>
      <c r="R73" s="1"/>
    </row>
    <row r="74" spans="1:18" s="1" customFormat="1" ht="45" x14ac:dyDescent="0.25">
      <c r="B74" s="34"/>
      <c r="C74" s="35"/>
      <c r="D74" s="36" t="s">
        <v>254</v>
      </c>
      <c r="E74" s="37" t="s">
        <v>70</v>
      </c>
      <c r="F74" s="35"/>
      <c r="G74" s="36" t="s">
        <v>68</v>
      </c>
      <c r="H74" s="38" t="s">
        <v>72</v>
      </c>
    </row>
    <row r="75" spans="1:18" s="1" customFormat="1" x14ac:dyDescent="0.25">
      <c r="B75" s="34" t="s">
        <v>271</v>
      </c>
      <c r="C75" s="35"/>
      <c r="D75" s="37">
        <v>1</v>
      </c>
      <c r="E75" s="39" t="s">
        <v>170</v>
      </c>
      <c r="F75" s="35"/>
      <c r="G75" s="39">
        <f>H28</f>
        <v>0</v>
      </c>
      <c r="H75" s="40">
        <f t="shared" ref="H75:H80" si="3">D75*G75</f>
        <v>0</v>
      </c>
      <c r="L75" s="3"/>
      <c r="M75" s="3"/>
      <c r="N75" s="3"/>
      <c r="O75" s="3"/>
      <c r="P75" s="3"/>
      <c r="Q75" s="3"/>
      <c r="R75" s="3"/>
    </row>
    <row r="76" spans="1:18" x14ac:dyDescent="0.25">
      <c r="A76" s="1"/>
      <c r="B76" s="34" t="s">
        <v>171</v>
      </c>
      <c r="C76" s="35"/>
      <c r="D76" s="37">
        <v>6</v>
      </c>
      <c r="E76" s="37" t="s">
        <v>1</v>
      </c>
      <c r="F76" s="35"/>
      <c r="G76" s="41">
        <f>H42</f>
        <v>0</v>
      </c>
      <c r="H76" s="40">
        <f t="shared" si="3"/>
        <v>0</v>
      </c>
      <c r="L76" s="1"/>
      <c r="M76" s="1"/>
      <c r="N76" s="1"/>
      <c r="O76" s="1"/>
      <c r="P76" s="1"/>
      <c r="Q76" s="1"/>
      <c r="R76" s="1"/>
    </row>
    <row r="77" spans="1:18" s="1" customFormat="1" x14ac:dyDescent="0.25">
      <c r="B77" s="34" t="s">
        <v>172</v>
      </c>
      <c r="C77" s="35"/>
      <c r="D77" s="37">
        <v>3</v>
      </c>
      <c r="E77" s="37" t="s">
        <v>1</v>
      </c>
      <c r="F77" s="35"/>
      <c r="G77" s="41">
        <f>H53</f>
        <v>0</v>
      </c>
      <c r="H77" s="40">
        <f t="shared" si="3"/>
        <v>0</v>
      </c>
    </row>
    <row r="78" spans="1:18" s="1" customFormat="1" x14ac:dyDescent="0.25">
      <c r="B78" s="34" t="s">
        <v>173</v>
      </c>
      <c r="C78" s="35"/>
      <c r="D78" s="37">
        <v>3</v>
      </c>
      <c r="E78" s="37" t="s">
        <v>1</v>
      </c>
      <c r="F78" s="35"/>
      <c r="G78" s="41">
        <f>H65</f>
        <v>0</v>
      </c>
      <c r="H78" s="40">
        <f t="shared" si="3"/>
        <v>0</v>
      </c>
    </row>
    <row r="79" spans="1:18" s="1" customFormat="1" x14ac:dyDescent="0.25">
      <c r="B79" s="34" t="s">
        <v>175</v>
      </c>
      <c r="C79" s="35"/>
      <c r="D79" s="37">
        <v>50</v>
      </c>
      <c r="E79" s="37" t="s">
        <v>176</v>
      </c>
      <c r="F79" s="35"/>
      <c r="G79" s="41">
        <f>H33</f>
        <v>0</v>
      </c>
      <c r="H79" s="40">
        <f t="shared" si="3"/>
        <v>0</v>
      </c>
    </row>
    <row r="80" spans="1:18" s="1" customFormat="1" ht="14.25" customHeight="1" x14ac:dyDescent="0.25">
      <c r="B80" s="34" t="s">
        <v>174</v>
      </c>
      <c r="C80" s="35"/>
      <c r="D80" s="37">
        <v>24</v>
      </c>
      <c r="E80" s="37" t="s">
        <v>1</v>
      </c>
      <c r="F80" s="35"/>
      <c r="G80" s="41">
        <f>H71</f>
        <v>0</v>
      </c>
      <c r="H80" s="40">
        <f t="shared" si="3"/>
        <v>0</v>
      </c>
    </row>
    <row r="81" spans="1:18" s="1" customFormat="1" ht="16.5" customHeight="1" x14ac:dyDescent="0.25">
      <c r="B81" s="34"/>
      <c r="C81" s="35"/>
      <c r="D81" s="35"/>
      <c r="E81" s="37"/>
      <c r="F81" s="442" t="s">
        <v>484</v>
      </c>
      <c r="G81" s="442"/>
      <c r="H81" s="294">
        <f>SUM(H75:H80)</f>
        <v>0</v>
      </c>
    </row>
    <row r="82" spans="1:18" s="1" customFormat="1" x14ac:dyDescent="0.25">
      <c r="A82" s="3"/>
      <c r="B82" s="3"/>
      <c r="C82" s="3"/>
      <c r="D82" s="3"/>
      <c r="E82" s="3"/>
      <c r="F82" s="3"/>
      <c r="G82" s="3"/>
      <c r="H82" s="3"/>
    </row>
    <row r="83" spans="1:18" s="1" customFormat="1" x14ac:dyDescent="0.25">
      <c r="A83" s="3"/>
      <c r="B83" s="3"/>
      <c r="C83" s="3"/>
      <c r="D83" s="3"/>
      <c r="E83" s="3"/>
      <c r="F83" s="3"/>
      <c r="G83" s="3"/>
      <c r="H83" s="3"/>
    </row>
    <row r="84" spans="1:18" s="1" customFormat="1" x14ac:dyDescent="0.25">
      <c r="A84" s="3"/>
      <c r="B84" s="3"/>
      <c r="C84" s="3"/>
      <c r="D84" s="3"/>
      <c r="E84" s="3"/>
      <c r="F84" s="3"/>
      <c r="G84" s="3"/>
      <c r="H84" s="3"/>
    </row>
    <row r="85" spans="1:18" s="1" customFormat="1" x14ac:dyDescent="0.25">
      <c r="A85" s="3"/>
      <c r="B85" s="3"/>
      <c r="C85" s="3"/>
      <c r="D85" s="3"/>
      <c r="E85" s="3"/>
      <c r="F85" s="3"/>
      <c r="G85" s="3"/>
      <c r="H85" s="3"/>
      <c r="L85" s="3"/>
      <c r="M85" s="3"/>
      <c r="N85" s="3"/>
      <c r="O85" s="3"/>
      <c r="P85" s="3"/>
      <c r="Q85" s="3"/>
      <c r="R85" s="3"/>
    </row>
  </sheetData>
  <mergeCells count="11">
    <mergeCell ref="F81:G81"/>
    <mergeCell ref="B73:H73"/>
    <mergeCell ref="B36:H36"/>
    <mergeCell ref="B45:H45"/>
    <mergeCell ref="B56:H56"/>
    <mergeCell ref="B68:H68"/>
    <mergeCell ref="B6:F6"/>
    <mergeCell ref="C7:D7"/>
    <mergeCell ref="E7:F7"/>
    <mergeCell ref="C8:D8"/>
    <mergeCell ref="E8:F8"/>
  </mergeCells>
  <phoneticPr fontId="12" type="noConversion"/>
  <hyperlinks>
    <hyperlink ref="B1" location="'Uvodna stran'!A1" display="Povezava na prvo stran" xr:uid="{DD34133C-6704-4B7E-9BDB-0F288F359F9F}"/>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66FF33"/>
  </sheetPr>
  <dimension ref="A1:L73"/>
  <sheetViews>
    <sheetView topLeftCell="A45" zoomScale="90" zoomScaleNormal="90" workbookViewId="0">
      <selection activeCell="H73" sqref="H73"/>
    </sheetView>
  </sheetViews>
  <sheetFormatPr defaultColWidth="9.42578125" defaultRowHeight="15" x14ac:dyDescent="0.25"/>
  <cols>
    <col min="1" max="1" width="9.42578125" style="3" customWidth="1"/>
    <col min="2" max="2" width="35.85546875" style="3" customWidth="1"/>
    <col min="3" max="3" width="21.28515625" style="3" customWidth="1"/>
    <col min="4" max="4" width="11.28515625" style="3" customWidth="1"/>
    <col min="5" max="5" width="9.140625" style="3" customWidth="1"/>
    <col min="6" max="6" width="18.42578125" style="3" customWidth="1"/>
    <col min="7" max="8" width="14.7109375" style="3" customWidth="1"/>
    <col min="9" max="11" width="9.42578125" style="3" customWidth="1"/>
    <col min="12" max="12" width="12.85546875" style="3" customWidth="1"/>
    <col min="13" max="16384" width="9.42578125" style="3"/>
  </cols>
  <sheetData>
    <row r="1" spans="1:12" x14ac:dyDescent="0.25">
      <c r="A1" s="1"/>
      <c r="B1" s="401" t="s">
        <v>667</v>
      </c>
      <c r="C1" s="1"/>
      <c r="D1" s="1"/>
      <c r="E1" s="1"/>
      <c r="F1" s="1"/>
      <c r="G1" s="1"/>
      <c r="H1" s="1"/>
    </row>
    <row r="2" spans="1:12" s="1" customFormat="1" ht="15.75" thickBot="1" x14ac:dyDescent="0.3">
      <c r="A2" s="1" t="s">
        <v>4</v>
      </c>
      <c r="E2" s="43"/>
    </row>
    <row r="3" spans="1:12" s="1" customFormat="1" ht="15.75" thickTop="1" x14ac:dyDescent="0.25">
      <c r="A3" s="44" t="s">
        <v>20</v>
      </c>
      <c r="B3" s="45" t="s">
        <v>21</v>
      </c>
      <c r="C3" s="45" t="s">
        <v>22</v>
      </c>
      <c r="D3" s="86" t="s">
        <v>252</v>
      </c>
      <c r="E3" s="43"/>
    </row>
    <row r="4" spans="1:12" s="1" customFormat="1" ht="28.5" customHeight="1" thickBot="1" x14ac:dyDescent="0.3">
      <c r="A4" s="47">
        <v>71878</v>
      </c>
      <c r="B4" s="48" t="s">
        <v>5</v>
      </c>
      <c r="C4" s="48" t="s">
        <v>33</v>
      </c>
      <c r="D4" s="49">
        <v>1</v>
      </c>
      <c r="E4" s="43"/>
    </row>
    <row r="5" spans="1:12" ht="16.5" thickTop="1" thickBot="1" x14ac:dyDescent="0.3">
      <c r="A5" s="1"/>
      <c r="B5" s="1"/>
      <c r="C5" s="1"/>
      <c r="D5" s="1"/>
      <c r="E5" s="1"/>
      <c r="F5" s="1"/>
      <c r="G5" s="1"/>
      <c r="H5" s="1"/>
    </row>
    <row r="6" spans="1:12" s="1" customFormat="1" ht="15.75" thickTop="1" x14ac:dyDescent="0.25">
      <c r="B6" s="422" t="s">
        <v>180</v>
      </c>
      <c r="C6" s="423"/>
      <c r="D6" s="423"/>
      <c r="E6" s="423"/>
      <c r="F6" s="424"/>
    </row>
    <row r="7" spans="1:12" s="1" customFormat="1" x14ac:dyDescent="0.25">
      <c r="B7" s="50" t="s">
        <v>9</v>
      </c>
      <c r="C7" s="425" t="s">
        <v>10</v>
      </c>
      <c r="D7" s="425"/>
      <c r="E7" s="427" t="s">
        <v>73</v>
      </c>
      <c r="F7" s="428"/>
      <c r="G7" s="1" t="s">
        <v>183</v>
      </c>
    </row>
    <row r="8" spans="1:12" s="1" customFormat="1" ht="15.75" thickBot="1" x14ac:dyDescent="0.3">
      <c r="B8" s="87" t="s">
        <v>84</v>
      </c>
      <c r="C8" s="440" t="s">
        <v>34</v>
      </c>
      <c r="D8" s="426"/>
      <c r="E8" s="441"/>
      <c r="F8" s="430"/>
    </row>
    <row r="9" spans="1:12" s="1" customFormat="1" ht="15.75" thickTop="1" x14ac:dyDescent="0.25">
      <c r="E9" s="43"/>
    </row>
    <row r="10" spans="1:12" s="1" customFormat="1" ht="15.75" x14ac:dyDescent="0.25">
      <c r="A10" s="52" t="s">
        <v>257</v>
      </c>
      <c r="B10" s="53"/>
      <c r="C10" s="54"/>
      <c r="D10" s="54"/>
      <c r="E10" s="55"/>
      <c r="F10" s="54"/>
      <c r="G10" s="54"/>
      <c r="H10" s="2"/>
    </row>
    <row r="11" spans="1:12" s="43" customFormat="1" ht="47.25" customHeight="1" x14ac:dyDescent="0.25">
      <c r="A11" s="12"/>
      <c r="B11" s="25" t="s">
        <v>0</v>
      </c>
      <c r="C11" s="23" t="s">
        <v>169</v>
      </c>
      <c r="D11" s="56" t="s">
        <v>256</v>
      </c>
      <c r="E11" s="23" t="s">
        <v>67</v>
      </c>
      <c r="F11" s="56" t="s">
        <v>270</v>
      </c>
      <c r="G11" s="25" t="s">
        <v>68</v>
      </c>
      <c r="H11" s="23" t="s">
        <v>72</v>
      </c>
      <c r="I11" s="57"/>
    </row>
    <row r="12" spans="1:12" s="1" customFormat="1" x14ac:dyDescent="0.25">
      <c r="A12" s="58">
        <v>1</v>
      </c>
      <c r="B12" s="59" t="s">
        <v>160</v>
      </c>
      <c r="C12" s="20"/>
      <c r="D12" s="12">
        <v>1</v>
      </c>
      <c r="E12" s="60" t="s">
        <v>1</v>
      </c>
      <c r="F12" s="21"/>
      <c r="G12" s="21"/>
      <c r="H12" s="13">
        <f>G12*D12</f>
        <v>0</v>
      </c>
      <c r="I12" s="6"/>
      <c r="J12" s="6"/>
      <c r="K12" s="6"/>
      <c r="L12" s="61"/>
    </row>
    <row r="13" spans="1:12" s="1" customFormat="1" x14ac:dyDescent="0.25">
      <c r="A13" s="58">
        <v>2</v>
      </c>
      <c r="B13" s="59" t="s">
        <v>158</v>
      </c>
      <c r="C13" s="20"/>
      <c r="D13" s="12">
        <v>1</v>
      </c>
      <c r="E13" s="60" t="s">
        <v>1</v>
      </c>
      <c r="F13" s="21"/>
      <c r="G13" s="21"/>
      <c r="H13" s="13">
        <f t="shared" ref="H13:H29" si="0">G13*D13</f>
        <v>0</v>
      </c>
      <c r="I13" s="6"/>
      <c r="J13" s="6"/>
      <c r="K13" s="6"/>
      <c r="L13" s="61"/>
    </row>
    <row r="14" spans="1:12" s="1" customFormat="1" x14ac:dyDescent="0.25">
      <c r="A14" s="58">
        <v>3</v>
      </c>
      <c r="B14" s="62" t="s">
        <v>11</v>
      </c>
      <c r="C14" s="20"/>
      <c r="D14" s="12">
        <v>1</v>
      </c>
      <c r="E14" s="60" t="s">
        <v>1</v>
      </c>
      <c r="F14" s="21"/>
      <c r="G14" s="21"/>
      <c r="H14" s="13">
        <f t="shared" si="0"/>
        <v>0</v>
      </c>
      <c r="I14" s="6"/>
      <c r="J14" s="6"/>
      <c r="K14" s="6"/>
      <c r="L14" s="61"/>
    </row>
    <row r="15" spans="1:12" s="1" customFormat="1" x14ac:dyDescent="0.25">
      <c r="A15" s="58">
        <v>4</v>
      </c>
      <c r="B15" s="62" t="s">
        <v>12</v>
      </c>
      <c r="C15" s="20"/>
      <c r="D15" s="12">
        <v>1</v>
      </c>
      <c r="E15" s="60" t="s">
        <v>1</v>
      </c>
      <c r="F15" s="21"/>
      <c r="G15" s="21"/>
      <c r="H15" s="13">
        <f t="shared" si="0"/>
        <v>0</v>
      </c>
      <c r="I15" s="6"/>
      <c r="J15" s="6"/>
      <c r="K15" s="6"/>
      <c r="L15" s="61"/>
    </row>
    <row r="16" spans="1:12" s="1" customFormat="1" x14ac:dyDescent="0.25">
      <c r="A16" s="58">
        <v>5</v>
      </c>
      <c r="B16" s="59" t="s">
        <v>28</v>
      </c>
      <c r="C16" s="20"/>
      <c r="D16" s="12">
        <v>2</v>
      </c>
      <c r="E16" s="60" t="s">
        <v>1</v>
      </c>
      <c r="F16" s="21"/>
      <c r="G16" s="21"/>
      <c r="H16" s="13">
        <f t="shared" si="0"/>
        <v>0</v>
      </c>
      <c r="I16" s="6"/>
      <c r="J16" s="6"/>
      <c r="K16" s="6"/>
      <c r="L16" s="61"/>
    </row>
    <row r="17" spans="1:12" s="1" customFormat="1" x14ac:dyDescent="0.25">
      <c r="A17" s="58">
        <v>6</v>
      </c>
      <c r="B17" s="62" t="s">
        <v>13</v>
      </c>
      <c r="C17" s="20"/>
      <c r="D17" s="12">
        <v>1</v>
      </c>
      <c r="E17" s="60" t="s">
        <v>1</v>
      </c>
      <c r="F17" s="21"/>
      <c r="G17" s="21"/>
      <c r="H17" s="13">
        <f t="shared" si="0"/>
        <v>0</v>
      </c>
      <c r="I17" s="6"/>
      <c r="J17" s="6"/>
      <c r="K17" s="6"/>
      <c r="L17" s="61"/>
    </row>
    <row r="18" spans="1:12" s="1" customFormat="1" ht="15" customHeight="1" x14ac:dyDescent="0.25">
      <c r="A18" s="58">
        <v>7</v>
      </c>
      <c r="B18" s="65" t="s">
        <v>101</v>
      </c>
      <c r="C18" s="20"/>
      <c r="D18" s="12">
        <v>1</v>
      </c>
      <c r="E18" s="66" t="s">
        <v>170</v>
      </c>
      <c r="F18" s="21"/>
      <c r="G18" s="21"/>
      <c r="H18" s="13">
        <f t="shared" si="0"/>
        <v>0</v>
      </c>
      <c r="I18" s="6"/>
      <c r="J18" s="6"/>
      <c r="K18" s="6"/>
      <c r="L18" s="61"/>
    </row>
    <row r="19" spans="1:12" s="1" customFormat="1" x14ac:dyDescent="0.25">
      <c r="A19" s="58">
        <v>8</v>
      </c>
      <c r="B19" s="59" t="s">
        <v>64</v>
      </c>
      <c r="C19" s="20"/>
      <c r="D19" s="12">
        <v>4</v>
      </c>
      <c r="E19" s="60" t="s">
        <v>1</v>
      </c>
      <c r="F19" s="21"/>
      <c r="G19" s="21"/>
      <c r="H19" s="13">
        <f t="shared" si="0"/>
        <v>0</v>
      </c>
      <c r="I19" s="6"/>
      <c r="J19" s="6"/>
      <c r="K19" s="6"/>
      <c r="L19" s="61"/>
    </row>
    <row r="20" spans="1:12" s="1" customFormat="1" x14ac:dyDescent="0.25">
      <c r="A20" s="58">
        <v>9</v>
      </c>
      <c r="B20" s="62" t="s">
        <v>14</v>
      </c>
      <c r="C20" s="20"/>
      <c r="D20" s="12">
        <v>1</v>
      </c>
      <c r="E20" s="60" t="s">
        <v>1</v>
      </c>
      <c r="F20" s="21"/>
      <c r="G20" s="21"/>
      <c r="H20" s="13">
        <f t="shared" si="0"/>
        <v>0</v>
      </c>
      <c r="I20" s="6"/>
      <c r="J20" s="6"/>
      <c r="K20" s="6"/>
      <c r="L20" s="61"/>
    </row>
    <row r="21" spans="1:12" s="69" customFormat="1" x14ac:dyDescent="0.25">
      <c r="A21" s="58">
        <v>10</v>
      </c>
      <c r="B21" s="72" t="s">
        <v>91</v>
      </c>
      <c r="C21" s="20"/>
      <c r="D21" s="12">
        <v>1</v>
      </c>
      <c r="E21" s="68" t="s">
        <v>1</v>
      </c>
      <c r="F21" s="21"/>
      <c r="G21" s="21"/>
      <c r="H21" s="14">
        <f t="shared" si="0"/>
        <v>0</v>
      </c>
      <c r="K21" s="71"/>
      <c r="L21" s="61"/>
    </row>
    <row r="22" spans="1:12" s="1" customFormat="1" x14ac:dyDescent="0.25">
      <c r="A22" s="58">
        <v>11</v>
      </c>
      <c r="B22" s="62" t="s">
        <v>17</v>
      </c>
      <c r="C22" s="20"/>
      <c r="D22" s="12">
        <v>2</v>
      </c>
      <c r="E22" s="60" t="s">
        <v>1</v>
      </c>
      <c r="F22" s="21"/>
      <c r="G22" s="21"/>
      <c r="H22" s="13">
        <f t="shared" si="0"/>
        <v>0</v>
      </c>
      <c r="K22" s="6"/>
      <c r="L22" s="61"/>
    </row>
    <row r="23" spans="1:12" s="1" customFormat="1" x14ac:dyDescent="0.25">
      <c r="A23" s="58">
        <v>12</v>
      </c>
      <c r="B23" s="62" t="s">
        <v>18</v>
      </c>
      <c r="C23" s="20"/>
      <c r="D23" s="12">
        <v>4</v>
      </c>
      <c r="E23" s="60" t="s">
        <v>1</v>
      </c>
      <c r="F23" s="21"/>
      <c r="G23" s="21"/>
      <c r="H23" s="13">
        <f t="shared" si="0"/>
        <v>0</v>
      </c>
      <c r="K23" s="6"/>
      <c r="L23" s="61"/>
    </row>
    <row r="24" spans="1:12" s="1" customFormat="1" x14ac:dyDescent="0.25">
      <c r="A24" s="58">
        <v>13</v>
      </c>
      <c r="B24" s="59" t="s">
        <v>92</v>
      </c>
      <c r="C24" s="20"/>
      <c r="D24" s="12">
        <v>4</v>
      </c>
      <c r="E24" s="60" t="s">
        <v>1</v>
      </c>
      <c r="F24" s="21"/>
      <c r="G24" s="21"/>
      <c r="H24" s="13">
        <f t="shared" si="0"/>
        <v>0</v>
      </c>
      <c r="K24" s="6"/>
      <c r="L24" s="61"/>
    </row>
    <row r="25" spans="1:12" s="1" customFormat="1" x14ac:dyDescent="0.25">
      <c r="A25" s="58">
        <v>14</v>
      </c>
      <c r="B25" s="59" t="s">
        <v>88</v>
      </c>
      <c r="C25" s="20"/>
      <c r="D25" s="12">
        <v>4</v>
      </c>
      <c r="E25" s="60" t="s">
        <v>1</v>
      </c>
      <c r="F25" s="21"/>
      <c r="G25" s="21"/>
      <c r="H25" s="13">
        <f t="shared" si="0"/>
        <v>0</v>
      </c>
      <c r="K25" s="6"/>
      <c r="L25" s="61"/>
    </row>
    <row r="26" spans="1:12" s="1" customFormat="1" x14ac:dyDescent="0.25">
      <c r="A26" s="58">
        <v>15</v>
      </c>
      <c r="B26" s="59" t="s">
        <v>216</v>
      </c>
      <c r="C26" s="20"/>
      <c r="D26" s="12">
        <v>1</v>
      </c>
      <c r="E26" s="60" t="s">
        <v>1</v>
      </c>
      <c r="F26" s="21"/>
      <c r="G26" s="21"/>
      <c r="H26" s="13">
        <f t="shared" si="0"/>
        <v>0</v>
      </c>
      <c r="K26" s="6"/>
      <c r="L26" s="61"/>
    </row>
    <row r="27" spans="1:12" s="1" customFormat="1" x14ac:dyDescent="0.25">
      <c r="A27" s="58">
        <v>16</v>
      </c>
      <c r="B27" s="59" t="s">
        <v>86</v>
      </c>
      <c r="C27" s="20"/>
      <c r="D27" s="12">
        <v>1</v>
      </c>
      <c r="E27" s="60" t="s">
        <v>1</v>
      </c>
      <c r="F27" s="21"/>
      <c r="G27" s="21"/>
      <c r="H27" s="13">
        <f t="shared" si="0"/>
        <v>0</v>
      </c>
      <c r="K27" s="6"/>
      <c r="L27" s="61"/>
    </row>
    <row r="28" spans="1:12" s="1" customFormat="1" x14ac:dyDescent="0.25">
      <c r="A28" s="58">
        <v>17</v>
      </c>
      <c r="B28" s="59" t="s">
        <v>85</v>
      </c>
      <c r="C28" s="20"/>
      <c r="D28" s="12">
        <v>1</v>
      </c>
      <c r="E28" s="60" t="s">
        <v>1</v>
      </c>
      <c r="F28" s="21"/>
      <c r="G28" s="21"/>
      <c r="H28" s="13">
        <f t="shared" si="0"/>
        <v>0</v>
      </c>
      <c r="K28" s="6"/>
      <c r="L28" s="61"/>
    </row>
    <row r="29" spans="1:12" s="1" customFormat="1" x14ac:dyDescent="0.25">
      <c r="A29" s="58">
        <v>18</v>
      </c>
      <c r="B29" s="62" t="s">
        <v>19</v>
      </c>
      <c r="C29" s="20"/>
      <c r="D29" s="12">
        <v>1</v>
      </c>
      <c r="E29" s="60" t="s">
        <v>1</v>
      </c>
      <c r="F29" s="21"/>
      <c r="G29" s="21"/>
      <c r="H29" s="13">
        <f t="shared" si="0"/>
        <v>0</v>
      </c>
      <c r="K29" s="6"/>
      <c r="L29" s="61"/>
    </row>
    <row r="30" spans="1:12" s="1" customFormat="1" x14ac:dyDescent="0.25">
      <c r="A30" s="62"/>
      <c r="B30" s="62"/>
      <c r="C30" s="62"/>
      <c r="D30" s="62"/>
      <c r="E30" s="12"/>
      <c r="F30" s="74" t="s">
        <v>65</v>
      </c>
      <c r="G30" s="74"/>
      <c r="H30" s="31">
        <f>SUM(H12:H29)</f>
        <v>0</v>
      </c>
    </row>
    <row r="31" spans="1:12" s="1" customFormat="1" x14ac:dyDescent="0.25">
      <c r="E31" s="43"/>
    </row>
    <row r="32" spans="1:12" s="1" customFormat="1" ht="15.75" x14ac:dyDescent="0.25">
      <c r="A32" s="52" t="s">
        <v>258</v>
      </c>
      <c r="B32" s="54"/>
      <c r="C32" s="54"/>
      <c r="D32" s="54"/>
      <c r="E32" s="55"/>
      <c r="F32" s="54"/>
      <c r="G32" s="54"/>
      <c r="H32" s="2"/>
    </row>
    <row r="33" spans="1:9" s="43" customFormat="1" ht="46.5" customHeight="1" x14ac:dyDescent="0.25">
      <c r="A33" s="76"/>
      <c r="B33" s="25" t="s">
        <v>0</v>
      </c>
      <c r="C33" s="23"/>
      <c r="D33" s="56" t="s">
        <v>71</v>
      </c>
      <c r="E33" s="23" t="s">
        <v>67</v>
      </c>
      <c r="F33" s="25"/>
      <c r="G33" s="25" t="s">
        <v>68</v>
      </c>
      <c r="H33" s="23" t="s">
        <v>72</v>
      </c>
      <c r="I33" s="57"/>
    </row>
    <row r="34" spans="1:9" s="1" customFormat="1" x14ac:dyDescent="0.25">
      <c r="A34" s="77"/>
      <c r="B34" s="59" t="s">
        <v>177</v>
      </c>
      <c r="C34" s="67"/>
      <c r="D34" s="12">
        <v>1</v>
      </c>
      <c r="E34" s="60" t="s">
        <v>176</v>
      </c>
      <c r="F34" s="67"/>
      <c r="G34" s="21"/>
      <c r="H34" s="13">
        <f>G34*D34</f>
        <v>0</v>
      </c>
    </row>
    <row r="35" spans="1:9" s="1" customFormat="1" x14ac:dyDescent="0.25">
      <c r="A35" s="78"/>
      <c r="B35" s="62"/>
      <c r="C35" s="62"/>
      <c r="D35" s="62"/>
      <c r="E35" s="12"/>
      <c r="F35" s="74" t="s">
        <v>65</v>
      </c>
      <c r="G35" s="74"/>
      <c r="H35" s="31">
        <f>H34</f>
        <v>0</v>
      </c>
    </row>
    <row r="36" spans="1:9" s="1" customFormat="1" x14ac:dyDescent="0.25">
      <c r="E36" s="43"/>
    </row>
    <row r="37" spans="1:9" s="1" customFormat="1" ht="15.75" x14ac:dyDescent="0.25">
      <c r="A37" s="52" t="s">
        <v>265</v>
      </c>
      <c r="B37" s="54"/>
      <c r="C37" s="54"/>
      <c r="D37" s="54"/>
      <c r="E37" s="55"/>
      <c r="F37" s="54"/>
      <c r="G37" s="54"/>
      <c r="H37" s="2"/>
    </row>
    <row r="38" spans="1:9" s="1" customFormat="1" ht="42" customHeight="1" x14ac:dyDescent="0.25">
      <c r="A38" s="77"/>
      <c r="B38" s="432" t="s">
        <v>90</v>
      </c>
      <c r="C38" s="432"/>
      <c r="D38" s="432"/>
      <c r="E38" s="432"/>
      <c r="F38" s="432"/>
      <c r="G38" s="432"/>
      <c r="H38" s="433"/>
    </row>
    <row r="39" spans="1:9" s="1" customFormat="1" ht="60" x14ac:dyDescent="0.25">
      <c r="A39" s="77"/>
      <c r="B39" s="25" t="s">
        <v>0</v>
      </c>
      <c r="C39" s="25" t="s">
        <v>66</v>
      </c>
      <c r="D39" s="56" t="s">
        <v>256</v>
      </c>
      <c r="E39" s="23" t="s">
        <v>67</v>
      </c>
      <c r="F39" s="56" t="s">
        <v>270</v>
      </c>
      <c r="G39" s="25" t="s">
        <v>68</v>
      </c>
      <c r="H39" s="25" t="s">
        <v>69</v>
      </c>
    </row>
    <row r="40" spans="1:9" s="1" customFormat="1" ht="47.25" customHeight="1" x14ac:dyDescent="0.25">
      <c r="A40" s="77"/>
      <c r="B40" s="89" t="s">
        <v>238</v>
      </c>
      <c r="C40" s="20"/>
      <c r="D40" s="84"/>
      <c r="E40" s="81" t="s">
        <v>179</v>
      </c>
      <c r="F40" s="20"/>
      <c r="G40" s="21"/>
      <c r="H40" s="16">
        <f>D40*G40</f>
        <v>0</v>
      </c>
    </row>
    <row r="41" spans="1:9" s="1" customFormat="1" x14ac:dyDescent="0.25">
      <c r="A41" s="77"/>
      <c r="B41" s="59" t="s">
        <v>88</v>
      </c>
      <c r="C41" s="20"/>
      <c r="D41" s="84"/>
      <c r="E41" s="81" t="s">
        <v>1</v>
      </c>
      <c r="F41" s="20"/>
      <c r="G41" s="21"/>
      <c r="H41" s="16">
        <f>D41*G41</f>
        <v>0</v>
      </c>
    </row>
    <row r="42" spans="1:9" s="1" customFormat="1" x14ac:dyDescent="0.25">
      <c r="A42" s="77"/>
      <c r="B42" s="62" t="s">
        <v>23</v>
      </c>
      <c r="C42" s="20"/>
      <c r="D42" s="84"/>
      <c r="E42" s="81" t="s">
        <v>170</v>
      </c>
      <c r="F42" s="20"/>
      <c r="G42" s="21"/>
      <c r="H42" s="16">
        <f>D42*G42</f>
        <v>0</v>
      </c>
    </row>
    <row r="43" spans="1:9" s="1" customFormat="1" x14ac:dyDescent="0.25">
      <c r="A43" s="77"/>
      <c r="B43" s="62" t="s">
        <v>3</v>
      </c>
      <c r="C43" s="15"/>
      <c r="D43" s="84"/>
      <c r="E43" s="60" t="s">
        <v>176</v>
      </c>
      <c r="F43" s="20"/>
      <c r="G43" s="21"/>
      <c r="H43" s="16">
        <f>D43*G43</f>
        <v>0</v>
      </c>
    </row>
    <row r="44" spans="1:9" s="1" customFormat="1" x14ac:dyDescent="0.25">
      <c r="A44" s="78"/>
      <c r="B44" s="62"/>
      <c r="C44" s="62"/>
      <c r="D44" s="62"/>
      <c r="E44" s="12"/>
      <c r="F44" s="74" t="s">
        <v>65</v>
      </c>
      <c r="G44" s="74"/>
      <c r="H44" s="31">
        <f>SUM(H40:H43)</f>
        <v>0</v>
      </c>
    </row>
    <row r="45" spans="1:9" s="1" customFormat="1" x14ac:dyDescent="0.25">
      <c r="E45" s="43"/>
    </row>
    <row r="46" spans="1:9" s="1" customFormat="1" ht="15.75" x14ac:dyDescent="0.25">
      <c r="A46" s="52" t="s">
        <v>452</v>
      </c>
      <c r="B46" s="54"/>
      <c r="C46" s="54"/>
      <c r="D46" s="54"/>
      <c r="E46" s="55"/>
      <c r="F46" s="54"/>
      <c r="G46" s="54"/>
      <c r="H46" s="2"/>
    </row>
    <row r="47" spans="1:9" s="1" customFormat="1" ht="60" customHeight="1" x14ac:dyDescent="0.25">
      <c r="A47" s="77"/>
      <c r="B47" s="432" t="s">
        <v>89</v>
      </c>
      <c r="C47" s="432"/>
      <c r="D47" s="432"/>
      <c r="E47" s="432"/>
      <c r="F47" s="432"/>
      <c r="G47" s="432"/>
      <c r="H47" s="433"/>
    </row>
    <row r="48" spans="1:9" s="1" customFormat="1" ht="60" x14ac:dyDescent="0.25">
      <c r="A48" s="77"/>
      <c r="B48" s="25" t="s">
        <v>0</v>
      </c>
      <c r="C48" s="25" t="s">
        <v>66</v>
      </c>
      <c r="D48" s="56" t="s">
        <v>256</v>
      </c>
      <c r="E48" s="23" t="s">
        <v>67</v>
      </c>
      <c r="F48" s="56" t="s">
        <v>270</v>
      </c>
      <c r="G48" s="25" t="s">
        <v>68</v>
      </c>
      <c r="H48" s="25" t="s">
        <v>69</v>
      </c>
    </row>
    <row r="49" spans="1:12" s="1" customFormat="1" x14ac:dyDescent="0.25">
      <c r="A49" s="77"/>
      <c r="B49" s="59" t="s">
        <v>64</v>
      </c>
      <c r="C49" s="20"/>
      <c r="D49" s="84"/>
      <c r="E49" s="81" t="s">
        <v>1</v>
      </c>
      <c r="F49" s="20"/>
      <c r="G49" s="21"/>
      <c r="H49" s="16">
        <f t="shared" ref="H49:H56" si="1">D49*G49</f>
        <v>0</v>
      </c>
    </row>
    <row r="50" spans="1:12" s="1" customFormat="1" ht="45" x14ac:dyDescent="0.25">
      <c r="A50" s="77"/>
      <c r="B50" s="89" t="s">
        <v>238</v>
      </c>
      <c r="C50" s="20"/>
      <c r="D50" s="84"/>
      <c r="E50" s="81" t="s">
        <v>179</v>
      </c>
      <c r="F50" s="20"/>
      <c r="G50" s="21"/>
      <c r="H50" s="16">
        <f t="shared" si="1"/>
        <v>0</v>
      </c>
    </row>
    <row r="51" spans="1:12" s="1" customFormat="1" x14ac:dyDescent="0.25">
      <c r="A51" s="77"/>
      <c r="B51" s="59" t="s">
        <v>88</v>
      </c>
      <c r="C51" s="20"/>
      <c r="D51" s="84"/>
      <c r="E51" s="81" t="s">
        <v>1</v>
      </c>
      <c r="F51" s="20"/>
      <c r="G51" s="21"/>
      <c r="H51" s="16">
        <f t="shared" si="1"/>
        <v>0</v>
      </c>
    </row>
    <row r="52" spans="1:12" s="1" customFormat="1" x14ac:dyDescent="0.25">
      <c r="A52" s="77"/>
      <c r="B52" s="62" t="s">
        <v>18</v>
      </c>
      <c r="C52" s="20"/>
      <c r="D52" s="84"/>
      <c r="E52" s="81" t="s">
        <v>1</v>
      </c>
      <c r="F52" s="20"/>
      <c r="G52" s="21"/>
      <c r="H52" s="16">
        <f t="shared" si="1"/>
        <v>0</v>
      </c>
    </row>
    <row r="53" spans="1:12" s="1" customFormat="1" x14ac:dyDescent="0.25">
      <c r="A53" s="77"/>
      <c r="B53" s="59" t="s">
        <v>92</v>
      </c>
      <c r="C53" s="20"/>
      <c r="D53" s="84"/>
      <c r="E53" s="81" t="s">
        <v>1</v>
      </c>
      <c r="F53" s="20"/>
      <c r="G53" s="21"/>
      <c r="H53" s="16">
        <f t="shared" si="1"/>
        <v>0</v>
      </c>
    </row>
    <row r="54" spans="1:12" s="1" customFormat="1" ht="15.75" customHeight="1" x14ac:dyDescent="0.25">
      <c r="A54" s="91"/>
      <c r="B54" s="65" t="s">
        <v>101</v>
      </c>
      <c r="C54" s="20"/>
      <c r="D54" s="84"/>
      <c r="E54" s="66" t="s">
        <v>170</v>
      </c>
      <c r="F54" s="21"/>
      <c r="G54" s="21"/>
      <c r="H54" s="13">
        <f>D54*G54</f>
        <v>0</v>
      </c>
      <c r="I54" s="6"/>
      <c r="J54" s="6"/>
      <c r="K54" s="6"/>
      <c r="L54" s="61"/>
    </row>
    <row r="55" spans="1:12" s="1" customFormat="1" x14ac:dyDescent="0.25">
      <c r="A55" s="77"/>
      <c r="B55" s="62" t="s">
        <v>23</v>
      </c>
      <c r="C55" s="20"/>
      <c r="D55" s="84"/>
      <c r="E55" s="81" t="s">
        <v>170</v>
      </c>
      <c r="F55" s="20"/>
      <c r="G55" s="21"/>
      <c r="H55" s="16">
        <f t="shared" si="1"/>
        <v>0</v>
      </c>
    </row>
    <row r="56" spans="1:12" s="1" customFormat="1" x14ac:dyDescent="0.25">
      <c r="A56" s="77"/>
      <c r="B56" s="62" t="s">
        <v>3</v>
      </c>
      <c r="C56" s="15"/>
      <c r="D56" s="84"/>
      <c r="E56" s="60" t="s">
        <v>176</v>
      </c>
      <c r="F56" s="20"/>
      <c r="G56" s="21"/>
      <c r="H56" s="16">
        <f t="shared" si="1"/>
        <v>0</v>
      </c>
    </row>
    <row r="57" spans="1:12" s="1" customFormat="1" x14ac:dyDescent="0.25">
      <c r="A57" s="78"/>
      <c r="B57" s="62"/>
      <c r="C57" s="62"/>
      <c r="D57" s="62"/>
      <c r="E57" s="12"/>
      <c r="F57" s="74" t="s">
        <v>65</v>
      </c>
      <c r="G57" s="74"/>
      <c r="H57" s="31">
        <f>SUM(H49:H56)</f>
        <v>0</v>
      </c>
    </row>
    <row r="58" spans="1:12" s="1" customFormat="1" x14ac:dyDescent="0.25">
      <c r="E58" s="43"/>
    </row>
    <row r="59" spans="1:12" s="1" customFormat="1" ht="15.75" x14ac:dyDescent="0.25">
      <c r="A59" s="52" t="s">
        <v>453</v>
      </c>
      <c r="B59" s="54"/>
      <c r="C59" s="54"/>
      <c r="D59" s="54"/>
      <c r="E59" s="55"/>
      <c r="F59" s="54"/>
      <c r="G59" s="54"/>
      <c r="H59" s="2"/>
    </row>
    <row r="60" spans="1:12" s="83" customFormat="1" ht="63" customHeight="1" x14ac:dyDescent="0.25">
      <c r="A60" s="82"/>
      <c r="B60" s="445" t="s">
        <v>63</v>
      </c>
      <c r="C60" s="445"/>
      <c r="D60" s="445"/>
      <c r="E60" s="445"/>
      <c r="F60" s="445"/>
      <c r="G60" s="445"/>
      <c r="H60" s="446"/>
    </row>
    <row r="61" spans="1:12" x14ac:dyDescent="0.25">
      <c r="A61" s="110"/>
      <c r="B61" s="111"/>
      <c r="C61" s="111"/>
      <c r="D61" s="111"/>
      <c r="E61" s="111"/>
      <c r="F61" s="111"/>
      <c r="G61" s="111"/>
      <c r="H61" s="4"/>
    </row>
    <row r="62" spans="1:12" s="43" customFormat="1" ht="50.25" customHeight="1" x14ac:dyDescent="0.25">
      <c r="A62" s="76"/>
      <c r="B62" s="25" t="s">
        <v>0</v>
      </c>
      <c r="C62" s="23"/>
      <c r="D62" s="23" t="s">
        <v>71</v>
      </c>
      <c r="E62" s="23" t="s">
        <v>67</v>
      </c>
      <c r="F62" s="25"/>
      <c r="G62" s="25" t="s">
        <v>68</v>
      </c>
      <c r="H62" s="23" t="s">
        <v>72</v>
      </c>
    </row>
    <row r="63" spans="1:12" s="1" customFormat="1" x14ac:dyDescent="0.25">
      <c r="A63" s="77"/>
      <c r="B63" s="59" t="s">
        <v>178</v>
      </c>
      <c r="C63" s="72"/>
      <c r="D63" s="33">
        <v>1</v>
      </c>
      <c r="E63" s="63" t="s">
        <v>273</v>
      </c>
      <c r="F63" s="67"/>
      <c r="G63" s="21"/>
      <c r="H63" s="16">
        <f>D63*G63</f>
        <v>0</v>
      </c>
    </row>
    <row r="64" spans="1:12" s="1" customFormat="1" x14ac:dyDescent="0.25">
      <c r="A64" s="78"/>
      <c r="B64" s="58"/>
      <c r="C64" s="62"/>
      <c r="D64" s="62"/>
      <c r="E64" s="12"/>
      <c r="F64" s="74" t="s">
        <v>65</v>
      </c>
      <c r="G64" s="74"/>
      <c r="H64" s="32">
        <f>H63</f>
        <v>0</v>
      </c>
    </row>
    <row r="66" spans="2:8" s="1" customFormat="1" ht="15.75" x14ac:dyDescent="0.25">
      <c r="B66" s="437" t="s">
        <v>253</v>
      </c>
      <c r="C66" s="438"/>
      <c r="D66" s="438"/>
      <c r="E66" s="438"/>
      <c r="F66" s="438"/>
      <c r="G66" s="438"/>
      <c r="H66" s="439"/>
    </row>
    <row r="67" spans="2:8" s="1" customFormat="1" ht="45" x14ac:dyDescent="0.25">
      <c r="B67" s="34"/>
      <c r="C67" s="35"/>
      <c r="D67" s="36" t="s">
        <v>254</v>
      </c>
      <c r="E67" s="37" t="s">
        <v>70</v>
      </c>
      <c r="F67" s="35"/>
      <c r="G67" s="36" t="s">
        <v>68</v>
      </c>
      <c r="H67" s="38" t="s">
        <v>72</v>
      </c>
    </row>
    <row r="68" spans="2:8" s="1" customFormat="1" x14ac:dyDescent="0.25">
      <c r="B68" s="34" t="s">
        <v>271</v>
      </c>
      <c r="C68" s="35"/>
      <c r="D68" s="37">
        <v>1</v>
      </c>
      <c r="E68" s="39" t="s">
        <v>170</v>
      </c>
      <c r="F68" s="35"/>
      <c r="G68" s="39">
        <f>H30</f>
        <v>0</v>
      </c>
      <c r="H68" s="40">
        <f>D68*G68</f>
        <v>0</v>
      </c>
    </row>
    <row r="69" spans="2:8" s="1" customFormat="1" x14ac:dyDescent="0.25">
      <c r="B69" s="34" t="s">
        <v>184</v>
      </c>
      <c r="C69" s="35"/>
      <c r="D69" s="37">
        <v>3</v>
      </c>
      <c r="E69" s="37" t="s">
        <v>1</v>
      </c>
      <c r="F69" s="35"/>
      <c r="G69" s="41">
        <f>H44</f>
        <v>0</v>
      </c>
      <c r="H69" s="40">
        <f>D69*G69</f>
        <v>0</v>
      </c>
    </row>
    <row r="70" spans="2:8" s="1" customFormat="1" x14ac:dyDescent="0.25">
      <c r="B70" s="34" t="s">
        <v>185</v>
      </c>
      <c r="C70" s="35"/>
      <c r="D70" s="37">
        <v>2</v>
      </c>
      <c r="E70" s="37" t="s">
        <v>1</v>
      </c>
      <c r="F70" s="35"/>
      <c r="G70" s="41">
        <f>H57</f>
        <v>0</v>
      </c>
      <c r="H70" s="40">
        <f>D70*G70</f>
        <v>0</v>
      </c>
    </row>
    <row r="71" spans="2:8" s="1" customFormat="1" x14ac:dyDescent="0.25">
      <c r="B71" s="34" t="s">
        <v>175</v>
      </c>
      <c r="C71" s="35"/>
      <c r="D71" s="37">
        <v>20</v>
      </c>
      <c r="E71" s="37" t="s">
        <v>176</v>
      </c>
      <c r="F71" s="35"/>
      <c r="G71" s="41">
        <f>H35</f>
        <v>0</v>
      </c>
      <c r="H71" s="40">
        <f>D71*G71</f>
        <v>0</v>
      </c>
    </row>
    <row r="72" spans="2:8" s="1" customFormat="1" x14ac:dyDescent="0.25">
      <c r="B72" s="34" t="s">
        <v>174</v>
      </c>
      <c r="C72" s="35"/>
      <c r="D72" s="37">
        <v>5</v>
      </c>
      <c r="E72" s="37" t="s">
        <v>1</v>
      </c>
      <c r="F72" s="35"/>
      <c r="G72" s="41">
        <f>H64</f>
        <v>0</v>
      </c>
      <c r="H72" s="40">
        <f>D72*G72</f>
        <v>0</v>
      </c>
    </row>
    <row r="73" spans="2:8" s="1" customFormat="1" ht="14.25" customHeight="1" x14ac:dyDescent="0.25">
      <c r="B73" s="34"/>
      <c r="C73" s="35"/>
      <c r="D73" s="37"/>
      <c r="E73" s="37"/>
      <c r="F73" s="442" t="s">
        <v>486</v>
      </c>
      <c r="G73" s="442"/>
      <c r="H73" s="294">
        <f>SUM(H68:H72)</f>
        <v>0</v>
      </c>
    </row>
  </sheetData>
  <mergeCells count="10">
    <mergeCell ref="F73:G73"/>
    <mergeCell ref="B47:H47"/>
    <mergeCell ref="B60:H60"/>
    <mergeCell ref="B6:F6"/>
    <mergeCell ref="B66:H66"/>
    <mergeCell ref="C7:D7"/>
    <mergeCell ref="E7:F7"/>
    <mergeCell ref="C8:D8"/>
    <mergeCell ref="E8:F8"/>
    <mergeCell ref="B38:H38"/>
  </mergeCells>
  <phoneticPr fontId="12" type="noConversion"/>
  <hyperlinks>
    <hyperlink ref="B1" location="'Uvodna stran'!A1" display="Povezava na prvo stran" xr:uid="{CDE50415-920E-4193-BE2B-F6FCB157960C}"/>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rgb="FF66FF33"/>
  </sheetPr>
  <dimension ref="A1:U72"/>
  <sheetViews>
    <sheetView topLeftCell="A52" zoomScale="90" zoomScaleNormal="90" workbookViewId="0">
      <selection activeCell="H29" sqref="H29"/>
    </sheetView>
  </sheetViews>
  <sheetFormatPr defaultColWidth="9.42578125" defaultRowHeight="15" x14ac:dyDescent="0.25"/>
  <cols>
    <col min="1" max="1" width="9.42578125" style="3" customWidth="1"/>
    <col min="2" max="2" width="35.85546875" style="3" customWidth="1"/>
    <col min="3" max="3" width="21.140625" style="3" customWidth="1"/>
    <col min="4" max="4" width="11.28515625" style="3" customWidth="1"/>
    <col min="5" max="5" width="9.140625" style="3" customWidth="1"/>
    <col min="6" max="6" width="18.42578125" style="3" customWidth="1"/>
    <col min="7" max="8" width="14.7109375" style="3" customWidth="1"/>
    <col min="9" max="11" width="9.42578125" style="3" customWidth="1"/>
    <col min="12" max="12" width="12.85546875" style="3" customWidth="1"/>
    <col min="13" max="16384" width="9.42578125" style="3"/>
  </cols>
  <sheetData>
    <row r="1" spans="1:21" x14ac:dyDescent="0.25">
      <c r="A1" s="1"/>
      <c r="B1" s="401" t="s">
        <v>667</v>
      </c>
      <c r="C1" s="1"/>
      <c r="D1" s="1"/>
      <c r="E1" s="1"/>
      <c r="F1" s="1"/>
      <c r="G1" s="1"/>
      <c r="H1" s="1"/>
      <c r="I1" s="1"/>
      <c r="J1" s="1"/>
    </row>
    <row r="2" spans="1:21" s="1" customFormat="1" ht="15.75" thickBot="1" x14ac:dyDescent="0.3">
      <c r="A2" s="1" t="s">
        <v>4</v>
      </c>
      <c r="E2" s="43"/>
    </row>
    <row r="3" spans="1:21" s="1" customFormat="1" ht="15.75" thickTop="1" x14ac:dyDescent="0.25">
      <c r="A3" s="44" t="s">
        <v>20</v>
      </c>
      <c r="B3" s="45" t="s">
        <v>21</v>
      </c>
      <c r="C3" s="45" t="s">
        <v>22</v>
      </c>
      <c r="D3" s="86" t="s">
        <v>252</v>
      </c>
      <c r="E3" s="43"/>
    </row>
    <row r="4" spans="1:21" s="1" customFormat="1" ht="28.5" customHeight="1" thickBot="1" x14ac:dyDescent="0.3">
      <c r="A4" s="47">
        <v>71877</v>
      </c>
      <c r="B4" s="48" t="s">
        <v>5</v>
      </c>
      <c r="C4" s="48" t="s">
        <v>35</v>
      </c>
      <c r="D4" s="49">
        <v>4</v>
      </c>
      <c r="E4" s="43"/>
    </row>
    <row r="5" spans="1:21" ht="16.5" thickTop="1" thickBot="1" x14ac:dyDescent="0.3">
      <c r="A5" s="1"/>
      <c r="B5" s="1"/>
      <c r="C5" s="1"/>
      <c r="D5" s="1"/>
      <c r="E5" s="1"/>
      <c r="F5" s="1"/>
      <c r="G5" s="1"/>
      <c r="H5" s="1"/>
      <c r="I5" s="1"/>
      <c r="J5" s="1"/>
      <c r="R5" s="111"/>
      <c r="S5" s="111"/>
      <c r="T5" s="111"/>
      <c r="U5" s="111"/>
    </row>
    <row r="6" spans="1:21" s="1" customFormat="1" ht="15.75" thickTop="1" x14ac:dyDescent="0.25">
      <c r="B6" s="422" t="s">
        <v>180</v>
      </c>
      <c r="C6" s="423"/>
      <c r="D6" s="423"/>
      <c r="E6" s="423"/>
      <c r="F6" s="424"/>
      <c r="R6" s="108"/>
      <c r="S6" s="108"/>
      <c r="T6" s="108"/>
      <c r="U6" s="108"/>
    </row>
    <row r="7" spans="1:21" s="1" customFormat="1" x14ac:dyDescent="0.25">
      <c r="B7" s="50" t="s">
        <v>9</v>
      </c>
      <c r="C7" s="425" t="s">
        <v>10</v>
      </c>
      <c r="D7" s="425"/>
      <c r="E7" s="427" t="s">
        <v>73</v>
      </c>
      <c r="F7" s="428"/>
      <c r="R7" s="108"/>
      <c r="S7" s="108"/>
      <c r="T7" s="108"/>
      <c r="U7" s="108"/>
    </row>
    <row r="8" spans="1:21" s="1" customFormat="1" ht="15.75" thickBot="1" x14ac:dyDescent="0.3">
      <c r="B8" s="87" t="s">
        <v>36</v>
      </c>
      <c r="C8" s="440" t="s">
        <v>94</v>
      </c>
      <c r="D8" s="426"/>
      <c r="E8" s="441"/>
      <c r="F8" s="430"/>
      <c r="R8" s="108"/>
      <c r="S8" s="108"/>
      <c r="T8" s="108"/>
      <c r="U8" s="108"/>
    </row>
    <row r="9" spans="1:21" s="1" customFormat="1" ht="15.75" thickTop="1" x14ac:dyDescent="0.25">
      <c r="E9" s="43"/>
      <c r="R9" s="108"/>
      <c r="S9" s="108"/>
      <c r="T9" s="108"/>
      <c r="U9" s="108"/>
    </row>
    <row r="10" spans="1:21" s="1" customFormat="1" ht="15.75" x14ac:dyDescent="0.25">
      <c r="A10" s="52" t="s">
        <v>257</v>
      </c>
      <c r="B10" s="53"/>
      <c r="C10" s="54"/>
      <c r="D10" s="54"/>
      <c r="E10" s="55"/>
      <c r="F10" s="54"/>
      <c r="G10" s="54"/>
      <c r="H10" s="2"/>
      <c r="R10" s="108"/>
      <c r="S10" s="108"/>
      <c r="T10" s="108"/>
      <c r="U10" s="108"/>
    </row>
    <row r="11" spans="1:21" s="43" customFormat="1" ht="50.25" customHeight="1" x14ac:dyDescent="0.25">
      <c r="A11" s="12"/>
      <c r="B11" s="25" t="s">
        <v>0</v>
      </c>
      <c r="C11" s="23" t="s">
        <v>169</v>
      </c>
      <c r="D11" s="56" t="s">
        <v>255</v>
      </c>
      <c r="E11" s="23" t="s">
        <v>67</v>
      </c>
      <c r="F11" s="56" t="s">
        <v>270</v>
      </c>
      <c r="G11" s="25" t="s">
        <v>68</v>
      </c>
      <c r="H11" s="23" t="s">
        <v>72</v>
      </c>
      <c r="I11" s="57"/>
      <c r="R11" s="100"/>
      <c r="S11" s="100"/>
      <c r="T11" s="100"/>
      <c r="U11" s="100"/>
    </row>
    <row r="12" spans="1:21" s="1" customFormat="1" x14ac:dyDescent="0.25">
      <c r="A12" s="58">
        <v>1</v>
      </c>
      <c r="B12" s="59" t="s">
        <v>160</v>
      </c>
      <c r="C12" s="20"/>
      <c r="D12" s="12">
        <v>1</v>
      </c>
      <c r="E12" s="60" t="s">
        <v>1</v>
      </c>
      <c r="F12" s="21"/>
      <c r="G12" s="21"/>
      <c r="H12" s="13">
        <f>G12*D12</f>
        <v>0</v>
      </c>
      <c r="I12" s="6"/>
      <c r="J12" s="6"/>
      <c r="K12" s="6"/>
      <c r="L12" s="61"/>
      <c r="M12" s="109"/>
      <c r="N12" s="108"/>
      <c r="O12" s="100"/>
      <c r="P12" s="101"/>
      <c r="Q12" s="112"/>
      <c r="R12" s="112"/>
      <c r="S12" s="112"/>
      <c r="T12" s="108"/>
      <c r="U12" s="108"/>
    </row>
    <row r="13" spans="1:21" s="1" customFormat="1" x14ac:dyDescent="0.25">
      <c r="A13" s="58">
        <v>2</v>
      </c>
      <c r="B13" s="59" t="s">
        <v>158</v>
      </c>
      <c r="C13" s="20"/>
      <c r="D13" s="12">
        <v>2</v>
      </c>
      <c r="E13" s="60" t="s">
        <v>1</v>
      </c>
      <c r="F13" s="21"/>
      <c r="G13" s="21"/>
      <c r="H13" s="13">
        <f t="shared" ref="H13:H28" si="0">G13*D13</f>
        <v>0</v>
      </c>
      <c r="I13" s="6"/>
      <c r="J13" s="6"/>
      <c r="K13" s="6"/>
      <c r="L13" s="61"/>
      <c r="M13" s="109"/>
      <c r="N13" s="108"/>
      <c r="O13" s="100"/>
      <c r="P13" s="101"/>
      <c r="Q13" s="112"/>
      <c r="R13" s="112"/>
      <c r="S13" s="112"/>
      <c r="T13" s="108"/>
      <c r="U13" s="108"/>
    </row>
    <row r="14" spans="1:21" s="1" customFormat="1" x14ac:dyDescent="0.25">
      <c r="A14" s="58">
        <v>3</v>
      </c>
      <c r="B14" s="62" t="s">
        <v>11</v>
      </c>
      <c r="C14" s="20"/>
      <c r="D14" s="12">
        <v>2</v>
      </c>
      <c r="E14" s="60" t="s">
        <v>1</v>
      </c>
      <c r="F14" s="21"/>
      <c r="G14" s="21"/>
      <c r="H14" s="13">
        <f t="shared" si="0"/>
        <v>0</v>
      </c>
      <c r="I14" s="6"/>
      <c r="J14" s="6"/>
      <c r="K14" s="6"/>
      <c r="L14" s="61"/>
      <c r="M14" s="108"/>
      <c r="N14" s="108"/>
      <c r="O14" s="100"/>
      <c r="P14" s="101"/>
      <c r="Q14" s="112"/>
      <c r="R14" s="112"/>
      <c r="S14" s="112"/>
      <c r="T14" s="108"/>
      <c r="U14" s="108"/>
    </row>
    <row r="15" spans="1:21" s="1" customFormat="1" x14ac:dyDescent="0.25">
      <c r="A15" s="58">
        <v>4</v>
      </c>
      <c r="B15" s="62" t="s">
        <v>12</v>
      </c>
      <c r="C15" s="20"/>
      <c r="D15" s="12">
        <v>2</v>
      </c>
      <c r="E15" s="60" t="s">
        <v>1</v>
      </c>
      <c r="F15" s="21"/>
      <c r="G15" s="21"/>
      <c r="H15" s="13">
        <f t="shared" si="0"/>
        <v>0</v>
      </c>
      <c r="I15" s="6"/>
      <c r="J15" s="6"/>
      <c r="K15" s="6"/>
      <c r="L15" s="61"/>
      <c r="M15" s="108"/>
      <c r="N15" s="108"/>
      <c r="O15" s="100"/>
      <c r="P15" s="101"/>
      <c r="Q15" s="112"/>
      <c r="R15" s="112"/>
      <c r="S15" s="112"/>
      <c r="T15" s="108"/>
      <c r="U15" s="108"/>
    </row>
    <row r="16" spans="1:21" s="1" customFormat="1" x14ac:dyDescent="0.25">
      <c r="A16" s="58">
        <v>5</v>
      </c>
      <c r="B16" s="59" t="s">
        <v>28</v>
      </c>
      <c r="C16" s="20"/>
      <c r="D16" s="12">
        <v>4</v>
      </c>
      <c r="E16" s="60" t="s">
        <v>1</v>
      </c>
      <c r="F16" s="21"/>
      <c r="G16" s="21"/>
      <c r="H16" s="13">
        <f t="shared" si="0"/>
        <v>0</v>
      </c>
      <c r="I16" s="6"/>
      <c r="J16" s="6"/>
      <c r="K16" s="6"/>
      <c r="L16" s="61"/>
      <c r="M16" s="109"/>
      <c r="N16" s="108"/>
      <c r="O16" s="100"/>
      <c r="P16" s="101"/>
      <c r="Q16" s="112"/>
      <c r="R16" s="112"/>
      <c r="S16" s="112"/>
      <c r="T16" s="108"/>
      <c r="U16" s="108"/>
    </row>
    <row r="17" spans="1:21" s="1" customFormat="1" x14ac:dyDescent="0.25">
      <c r="A17" s="58">
        <v>6</v>
      </c>
      <c r="B17" s="62" t="s">
        <v>13</v>
      </c>
      <c r="C17" s="20"/>
      <c r="D17" s="12">
        <v>2</v>
      </c>
      <c r="E17" s="60" t="s">
        <v>1</v>
      </c>
      <c r="F17" s="21"/>
      <c r="G17" s="21"/>
      <c r="H17" s="13">
        <f t="shared" si="0"/>
        <v>0</v>
      </c>
      <c r="I17" s="6"/>
      <c r="J17" s="6"/>
      <c r="K17" s="6"/>
      <c r="L17" s="61"/>
      <c r="M17" s="108"/>
      <c r="N17" s="108"/>
      <c r="O17" s="100"/>
      <c r="P17" s="101"/>
      <c r="Q17" s="112"/>
      <c r="R17" s="112"/>
      <c r="S17" s="112"/>
      <c r="T17" s="108"/>
      <c r="U17" s="108"/>
    </row>
    <row r="18" spans="1:21" s="1" customFormat="1" x14ac:dyDescent="0.25">
      <c r="A18" s="58">
        <v>7</v>
      </c>
      <c r="B18" s="59" t="s">
        <v>64</v>
      </c>
      <c r="C18" s="20"/>
      <c r="D18" s="12">
        <v>18</v>
      </c>
      <c r="E18" s="60" t="s">
        <v>1</v>
      </c>
      <c r="F18" s="21"/>
      <c r="G18" s="21"/>
      <c r="H18" s="13">
        <f t="shared" si="0"/>
        <v>0</v>
      </c>
      <c r="I18" s="6"/>
      <c r="J18" s="6"/>
      <c r="K18" s="6"/>
      <c r="L18" s="61"/>
      <c r="M18" s="113"/>
      <c r="N18" s="99"/>
      <c r="O18" s="100"/>
      <c r="P18" s="105"/>
      <c r="Q18" s="102"/>
      <c r="R18" s="102"/>
      <c r="S18" s="112"/>
      <c r="T18" s="108"/>
      <c r="U18" s="108"/>
    </row>
    <row r="19" spans="1:21" s="1" customFormat="1" ht="16.5" customHeight="1" x14ac:dyDescent="0.25">
      <c r="A19" s="58">
        <v>8</v>
      </c>
      <c r="B19" s="65" t="s">
        <v>101</v>
      </c>
      <c r="C19" s="20"/>
      <c r="D19" s="12">
        <v>4</v>
      </c>
      <c r="E19" s="66" t="s">
        <v>170</v>
      </c>
      <c r="F19" s="21"/>
      <c r="G19" s="21"/>
      <c r="H19" s="13">
        <f>G19*D19</f>
        <v>0</v>
      </c>
      <c r="I19" s="6"/>
      <c r="J19" s="6"/>
      <c r="K19" s="6"/>
      <c r="L19" s="61"/>
      <c r="M19" s="113"/>
      <c r="N19" s="99"/>
      <c r="O19" s="100"/>
      <c r="P19" s="105"/>
      <c r="Q19" s="102"/>
      <c r="R19" s="102"/>
      <c r="S19" s="112"/>
      <c r="T19" s="108"/>
      <c r="U19" s="108"/>
    </row>
    <row r="20" spans="1:21" s="1" customFormat="1" x14ac:dyDescent="0.25">
      <c r="A20" s="58">
        <v>9</v>
      </c>
      <c r="B20" s="62" t="s">
        <v>14</v>
      </c>
      <c r="C20" s="20"/>
      <c r="D20" s="12">
        <v>2</v>
      </c>
      <c r="E20" s="60" t="s">
        <v>1</v>
      </c>
      <c r="F20" s="21"/>
      <c r="G20" s="21"/>
      <c r="H20" s="13">
        <f t="shared" si="0"/>
        <v>0</v>
      </c>
      <c r="I20" s="6"/>
      <c r="J20" s="6"/>
      <c r="K20" s="6"/>
      <c r="L20" s="61"/>
      <c r="M20" s="109"/>
      <c r="N20" s="108"/>
      <c r="O20" s="100"/>
      <c r="P20" s="101"/>
      <c r="Q20" s="112"/>
      <c r="R20" s="112"/>
      <c r="S20" s="112"/>
      <c r="T20" s="108"/>
      <c r="U20" s="108"/>
    </row>
    <row r="21" spans="1:21" s="69" customFormat="1" x14ac:dyDescent="0.25">
      <c r="A21" s="58">
        <v>10</v>
      </c>
      <c r="B21" s="72" t="s">
        <v>91</v>
      </c>
      <c r="C21" s="20"/>
      <c r="D21" s="12">
        <v>2</v>
      </c>
      <c r="E21" s="68" t="s">
        <v>1</v>
      </c>
      <c r="F21" s="21"/>
      <c r="G21" s="21"/>
      <c r="H21" s="14">
        <f t="shared" si="0"/>
        <v>0</v>
      </c>
      <c r="K21" s="71"/>
      <c r="L21" s="61"/>
      <c r="M21" s="108"/>
      <c r="N21" s="108"/>
      <c r="O21" s="100"/>
      <c r="P21" s="101"/>
      <c r="Q21" s="112"/>
      <c r="R21" s="112"/>
      <c r="S21" s="112"/>
      <c r="T21" s="99"/>
      <c r="U21" s="99"/>
    </row>
    <row r="22" spans="1:21" s="1" customFormat="1" x14ac:dyDescent="0.25">
      <c r="A22" s="58">
        <v>11</v>
      </c>
      <c r="B22" s="62" t="s">
        <v>17</v>
      </c>
      <c r="C22" s="20"/>
      <c r="D22" s="12">
        <v>2</v>
      </c>
      <c r="E22" s="60" t="s">
        <v>1</v>
      </c>
      <c r="F22" s="21"/>
      <c r="G22" s="21"/>
      <c r="H22" s="13">
        <f t="shared" si="0"/>
        <v>0</v>
      </c>
      <c r="K22" s="6"/>
      <c r="L22" s="61"/>
      <c r="M22" s="108"/>
      <c r="N22" s="108"/>
      <c r="O22" s="100"/>
      <c r="P22" s="101"/>
      <c r="Q22" s="112"/>
      <c r="R22" s="112"/>
      <c r="S22" s="112"/>
      <c r="T22" s="108"/>
      <c r="U22" s="108"/>
    </row>
    <row r="23" spans="1:21" s="1" customFormat="1" x14ac:dyDescent="0.25">
      <c r="A23" s="58">
        <v>12</v>
      </c>
      <c r="B23" s="62" t="s">
        <v>18</v>
      </c>
      <c r="C23" s="20"/>
      <c r="D23" s="12">
        <v>18</v>
      </c>
      <c r="E23" s="60" t="s">
        <v>1</v>
      </c>
      <c r="F23" s="21"/>
      <c r="G23" s="21"/>
      <c r="H23" s="13">
        <f t="shared" si="0"/>
        <v>0</v>
      </c>
      <c r="K23" s="6"/>
      <c r="L23" s="61"/>
      <c r="M23" s="108"/>
      <c r="N23" s="108"/>
      <c r="O23" s="100"/>
      <c r="P23" s="101"/>
      <c r="Q23" s="112"/>
      <c r="R23" s="112"/>
      <c r="S23" s="112"/>
      <c r="T23" s="108"/>
      <c r="U23" s="108"/>
    </row>
    <row r="24" spans="1:21" s="1" customFormat="1" x14ac:dyDescent="0.25">
      <c r="A24" s="58">
        <v>13</v>
      </c>
      <c r="B24" s="59" t="s">
        <v>92</v>
      </c>
      <c r="C24" s="20"/>
      <c r="D24" s="12">
        <v>18</v>
      </c>
      <c r="E24" s="60" t="s">
        <v>1</v>
      </c>
      <c r="F24" s="21"/>
      <c r="G24" s="21"/>
      <c r="H24" s="13">
        <f t="shared" si="0"/>
        <v>0</v>
      </c>
      <c r="K24" s="6"/>
      <c r="L24" s="61"/>
      <c r="M24" s="109"/>
      <c r="N24" s="108"/>
      <c r="O24" s="100"/>
      <c r="P24" s="101"/>
      <c r="Q24" s="112"/>
      <c r="R24" s="112"/>
      <c r="S24" s="112"/>
      <c r="T24" s="108"/>
      <c r="U24" s="108"/>
    </row>
    <row r="25" spans="1:21" s="1" customFormat="1" x14ac:dyDescent="0.25">
      <c r="A25" s="58">
        <v>14</v>
      </c>
      <c r="B25" s="59" t="s">
        <v>88</v>
      </c>
      <c r="C25" s="20"/>
      <c r="D25" s="12">
        <v>18</v>
      </c>
      <c r="E25" s="60" t="s">
        <v>1</v>
      </c>
      <c r="F25" s="21"/>
      <c r="G25" s="21"/>
      <c r="H25" s="13">
        <f t="shared" si="0"/>
        <v>0</v>
      </c>
      <c r="K25" s="6"/>
      <c r="L25" s="61"/>
      <c r="M25" s="109"/>
      <c r="N25" s="108"/>
      <c r="O25" s="100"/>
      <c r="P25" s="101"/>
      <c r="Q25" s="112"/>
      <c r="R25" s="112"/>
      <c r="S25" s="112"/>
      <c r="T25" s="108"/>
      <c r="U25" s="108"/>
    </row>
    <row r="26" spans="1:21" s="1" customFormat="1" x14ac:dyDescent="0.25">
      <c r="A26" s="58">
        <v>15</v>
      </c>
      <c r="B26" s="59" t="s">
        <v>86</v>
      </c>
      <c r="C26" s="20"/>
      <c r="D26" s="12">
        <v>2</v>
      </c>
      <c r="E26" s="60" t="s">
        <v>1</v>
      </c>
      <c r="F26" s="21"/>
      <c r="G26" s="21"/>
      <c r="H26" s="13">
        <f t="shared" si="0"/>
        <v>0</v>
      </c>
      <c r="K26" s="6"/>
      <c r="L26" s="61"/>
      <c r="M26" s="109"/>
      <c r="N26" s="108"/>
      <c r="O26" s="100"/>
      <c r="P26" s="101"/>
      <c r="Q26" s="112"/>
      <c r="R26" s="112"/>
      <c r="S26" s="112"/>
      <c r="T26" s="108"/>
      <c r="U26" s="108"/>
    </row>
    <row r="27" spans="1:21" s="1" customFormat="1" x14ac:dyDescent="0.25">
      <c r="A27" s="58">
        <v>16</v>
      </c>
      <c r="B27" s="59" t="s">
        <v>85</v>
      </c>
      <c r="C27" s="20"/>
      <c r="D27" s="12">
        <v>2</v>
      </c>
      <c r="E27" s="60" t="s">
        <v>1</v>
      </c>
      <c r="F27" s="21"/>
      <c r="G27" s="21"/>
      <c r="H27" s="13">
        <f t="shared" si="0"/>
        <v>0</v>
      </c>
      <c r="K27" s="6"/>
      <c r="L27" s="61"/>
      <c r="M27" s="109"/>
      <c r="N27" s="108"/>
      <c r="O27" s="100"/>
      <c r="P27" s="101"/>
      <c r="Q27" s="112"/>
      <c r="R27" s="112"/>
      <c r="S27" s="112"/>
      <c r="T27" s="108"/>
      <c r="U27" s="108"/>
    </row>
    <row r="28" spans="1:21" s="1" customFormat="1" x14ac:dyDescent="0.25">
      <c r="A28" s="58">
        <v>17</v>
      </c>
      <c r="B28" s="62" t="s">
        <v>19</v>
      </c>
      <c r="C28" s="20"/>
      <c r="D28" s="12">
        <v>2</v>
      </c>
      <c r="E28" s="60" t="s">
        <v>1</v>
      </c>
      <c r="F28" s="21"/>
      <c r="G28" s="21"/>
      <c r="H28" s="13">
        <f t="shared" si="0"/>
        <v>0</v>
      </c>
      <c r="K28" s="6"/>
      <c r="L28" s="61"/>
      <c r="M28" s="108"/>
      <c r="N28" s="108"/>
      <c r="O28" s="100"/>
      <c r="P28" s="101"/>
      <c r="Q28" s="112"/>
      <c r="R28" s="112"/>
      <c r="S28" s="112"/>
      <c r="T28" s="108"/>
      <c r="U28" s="108"/>
    </row>
    <row r="29" spans="1:21" s="1" customFormat="1" x14ac:dyDescent="0.25">
      <c r="A29" s="62"/>
      <c r="B29" s="62"/>
      <c r="C29" s="62"/>
      <c r="D29" s="62"/>
      <c r="E29" s="12"/>
      <c r="F29" s="74" t="s">
        <v>65</v>
      </c>
      <c r="G29" s="74"/>
      <c r="H29" s="31">
        <f>SUM(H12:H28)</f>
        <v>0</v>
      </c>
      <c r="R29" s="108"/>
      <c r="S29" s="108"/>
      <c r="T29" s="108"/>
      <c r="U29" s="108"/>
    </row>
    <row r="30" spans="1:21" s="1" customFormat="1" x14ac:dyDescent="0.25">
      <c r="E30" s="43"/>
      <c r="R30" s="108"/>
      <c r="S30" s="108"/>
      <c r="T30" s="108"/>
      <c r="U30" s="108"/>
    </row>
    <row r="31" spans="1:21" s="1" customFormat="1" ht="15.75" x14ac:dyDescent="0.25">
      <c r="A31" s="52" t="s">
        <v>258</v>
      </c>
      <c r="B31" s="54"/>
      <c r="C31" s="54"/>
      <c r="D31" s="54"/>
      <c r="E31" s="55"/>
      <c r="F31" s="54"/>
      <c r="G31" s="54"/>
      <c r="H31" s="2"/>
    </row>
    <row r="32" spans="1:21" s="43" customFormat="1" ht="44.25" customHeight="1" x14ac:dyDescent="0.25">
      <c r="A32" s="76"/>
      <c r="B32" s="25" t="s">
        <v>0</v>
      </c>
      <c r="C32" s="23"/>
      <c r="D32" s="23" t="s">
        <v>71</v>
      </c>
      <c r="E32" s="23" t="s">
        <v>67</v>
      </c>
      <c r="F32" s="25"/>
      <c r="G32" s="25" t="s">
        <v>68</v>
      </c>
      <c r="H32" s="23" t="s">
        <v>72</v>
      </c>
      <c r="I32" s="57"/>
    </row>
    <row r="33" spans="1:8" s="1" customFormat="1" x14ac:dyDescent="0.25">
      <c r="A33" s="77"/>
      <c r="B33" s="59" t="s">
        <v>177</v>
      </c>
      <c r="C33" s="67"/>
      <c r="D33" s="12">
        <v>1</v>
      </c>
      <c r="E33" s="60" t="s">
        <v>176</v>
      </c>
      <c r="F33" s="67"/>
      <c r="G33" s="20"/>
      <c r="H33" s="13">
        <f>G33*D33</f>
        <v>0</v>
      </c>
    </row>
    <row r="34" spans="1:8" s="1" customFormat="1" x14ac:dyDescent="0.25">
      <c r="A34" s="78"/>
      <c r="B34" s="62"/>
      <c r="C34" s="62"/>
      <c r="D34" s="62"/>
      <c r="E34" s="12"/>
      <c r="F34" s="74" t="s">
        <v>65</v>
      </c>
      <c r="G34" s="74"/>
      <c r="H34" s="31">
        <f>H33</f>
        <v>0</v>
      </c>
    </row>
    <row r="35" spans="1:8" s="1" customFormat="1" x14ac:dyDescent="0.25">
      <c r="E35" s="43"/>
    </row>
    <row r="36" spans="1:8" s="1" customFormat="1" ht="15.75" x14ac:dyDescent="0.25">
      <c r="A36" s="52" t="s">
        <v>265</v>
      </c>
      <c r="B36" s="54"/>
      <c r="C36" s="54"/>
      <c r="D36" s="54"/>
      <c r="E36" s="55"/>
      <c r="F36" s="54"/>
      <c r="G36" s="54"/>
      <c r="H36" s="2"/>
    </row>
    <row r="37" spans="1:8" s="1" customFormat="1" ht="45.75" customHeight="1" x14ac:dyDescent="0.25">
      <c r="A37" s="77"/>
      <c r="B37" s="432" t="s">
        <v>199</v>
      </c>
      <c r="C37" s="432"/>
      <c r="D37" s="432"/>
      <c r="E37" s="432"/>
      <c r="F37" s="432"/>
      <c r="G37" s="432"/>
      <c r="H37" s="433"/>
    </row>
    <row r="38" spans="1:8" s="1" customFormat="1" ht="52.5" customHeight="1" x14ac:dyDescent="0.25">
      <c r="A38" s="77"/>
      <c r="B38" s="25" t="s">
        <v>0</v>
      </c>
      <c r="C38" s="25" t="s">
        <v>66</v>
      </c>
      <c r="D38" s="56" t="s">
        <v>256</v>
      </c>
      <c r="E38" s="23" t="s">
        <v>67</v>
      </c>
      <c r="F38" s="56" t="s">
        <v>270</v>
      </c>
      <c r="G38" s="25" t="s">
        <v>68</v>
      </c>
      <c r="H38" s="25" t="s">
        <v>69</v>
      </c>
    </row>
    <row r="39" spans="1:8" s="1" customFormat="1" ht="45" x14ac:dyDescent="0.25">
      <c r="A39" s="77"/>
      <c r="B39" s="89" t="s">
        <v>239</v>
      </c>
      <c r="C39" s="20"/>
      <c r="D39" s="84"/>
      <c r="E39" s="81" t="s">
        <v>179</v>
      </c>
      <c r="F39" s="20"/>
      <c r="G39" s="21"/>
      <c r="H39" s="16">
        <f>D39*G39</f>
        <v>0</v>
      </c>
    </row>
    <row r="40" spans="1:8" s="1" customFormat="1" x14ac:dyDescent="0.25">
      <c r="A40" s="77"/>
      <c r="B40" s="59" t="s">
        <v>88</v>
      </c>
      <c r="C40" s="20"/>
      <c r="D40" s="84"/>
      <c r="E40" s="81" t="s">
        <v>1</v>
      </c>
      <c r="F40" s="20"/>
      <c r="G40" s="21"/>
      <c r="H40" s="16">
        <f>D40*G40</f>
        <v>0</v>
      </c>
    </row>
    <row r="41" spans="1:8" s="1" customFormat="1" x14ac:dyDescent="0.25">
      <c r="A41" s="77"/>
      <c r="B41" s="62" t="s">
        <v>18</v>
      </c>
      <c r="C41" s="20"/>
      <c r="D41" s="84"/>
      <c r="E41" s="81" t="s">
        <v>1</v>
      </c>
      <c r="F41" s="20"/>
      <c r="G41" s="21"/>
      <c r="H41" s="16">
        <f>D41*G41</f>
        <v>0</v>
      </c>
    </row>
    <row r="42" spans="1:8" s="1" customFormat="1" x14ac:dyDescent="0.25">
      <c r="A42" s="77"/>
      <c r="B42" s="62" t="s">
        <v>23</v>
      </c>
      <c r="C42" s="20"/>
      <c r="D42" s="84"/>
      <c r="E42" s="81" t="s">
        <v>170</v>
      </c>
      <c r="F42" s="20"/>
      <c r="G42" s="21"/>
      <c r="H42" s="16">
        <f>D42*G42</f>
        <v>0</v>
      </c>
    </row>
    <row r="43" spans="1:8" s="1" customFormat="1" x14ac:dyDescent="0.25">
      <c r="A43" s="77"/>
      <c r="B43" s="62" t="s">
        <v>3</v>
      </c>
      <c r="C43" s="15"/>
      <c r="D43" s="84"/>
      <c r="E43" s="60" t="s">
        <v>176</v>
      </c>
      <c r="F43" s="20"/>
      <c r="G43" s="21"/>
      <c r="H43" s="16">
        <f>D43*G43</f>
        <v>0</v>
      </c>
    </row>
    <row r="44" spans="1:8" s="1" customFormat="1" x14ac:dyDescent="0.25">
      <c r="A44" s="78"/>
      <c r="B44" s="62"/>
      <c r="C44" s="62"/>
      <c r="D44" s="62"/>
      <c r="E44" s="12"/>
      <c r="F44" s="74" t="s">
        <v>65</v>
      </c>
      <c r="G44" s="74"/>
      <c r="H44" s="31">
        <f>SUM(H39:H43)</f>
        <v>0</v>
      </c>
    </row>
    <row r="45" spans="1:8" s="1" customFormat="1" x14ac:dyDescent="0.25">
      <c r="E45" s="43"/>
    </row>
    <row r="46" spans="1:8" s="1" customFormat="1" ht="15.75" x14ac:dyDescent="0.25">
      <c r="A46" s="52" t="s">
        <v>452</v>
      </c>
      <c r="B46" s="54"/>
      <c r="C46" s="54"/>
      <c r="D46" s="54"/>
      <c r="E46" s="55"/>
      <c r="F46" s="54"/>
      <c r="G46" s="54"/>
      <c r="H46" s="2"/>
    </row>
    <row r="47" spans="1:8" s="1" customFormat="1" ht="60.75" customHeight="1" x14ac:dyDescent="0.25">
      <c r="A47" s="77"/>
      <c r="B47" s="432" t="s">
        <v>200</v>
      </c>
      <c r="C47" s="432"/>
      <c r="D47" s="432"/>
      <c r="E47" s="432"/>
      <c r="F47" s="432"/>
      <c r="G47" s="432"/>
      <c r="H47" s="433"/>
    </row>
    <row r="48" spans="1:8" s="1" customFormat="1" ht="57.75" customHeight="1" x14ac:dyDescent="0.25">
      <c r="A48" s="77"/>
      <c r="B48" s="25" t="s">
        <v>0</v>
      </c>
      <c r="C48" s="25" t="s">
        <v>66</v>
      </c>
      <c r="D48" s="56" t="s">
        <v>256</v>
      </c>
      <c r="E48" s="23" t="s">
        <v>67</v>
      </c>
      <c r="F48" s="56" t="s">
        <v>270</v>
      </c>
      <c r="G48" s="25" t="s">
        <v>68</v>
      </c>
      <c r="H48" s="25" t="s">
        <v>69</v>
      </c>
    </row>
    <row r="49" spans="1:12" s="1" customFormat="1" x14ac:dyDescent="0.25">
      <c r="A49" s="77"/>
      <c r="B49" s="59" t="s">
        <v>64</v>
      </c>
      <c r="C49" s="20"/>
      <c r="D49" s="84"/>
      <c r="E49" s="81" t="s">
        <v>1</v>
      </c>
      <c r="F49" s="20"/>
      <c r="G49" s="21"/>
      <c r="H49" s="16">
        <f t="shared" ref="H49:H56" si="1">D49*G49</f>
        <v>0</v>
      </c>
    </row>
    <row r="50" spans="1:12" s="1" customFormat="1" ht="45" x14ac:dyDescent="0.25">
      <c r="A50" s="77"/>
      <c r="B50" s="89" t="s">
        <v>239</v>
      </c>
      <c r="C50" s="20"/>
      <c r="D50" s="84"/>
      <c r="E50" s="81" t="s">
        <v>179</v>
      </c>
      <c r="F50" s="20"/>
      <c r="G50" s="21"/>
      <c r="H50" s="16">
        <f t="shared" si="1"/>
        <v>0</v>
      </c>
    </row>
    <row r="51" spans="1:12" s="1" customFormat="1" x14ac:dyDescent="0.25">
      <c r="A51" s="77"/>
      <c r="B51" s="59" t="s">
        <v>88</v>
      </c>
      <c r="C51" s="20"/>
      <c r="D51" s="84"/>
      <c r="E51" s="81" t="s">
        <v>1</v>
      </c>
      <c r="F51" s="20"/>
      <c r="G51" s="21"/>
      <c r="H51" s="16">
        <f t="shared" si="1"/>
        <v>0</v>
      </c>
    </row>
    <row r="52" spans="1:12" s="1" customFormat="1" x14ac:dyDescent="0.25">
      <c r="A52" s="77"/>
      <c r="B52" s="62" t="s">
        <v>18</v>
      </c>
      <c r="C52" s="20"/>
      <c r="D52" s="84"/>
      <c r="E52" s="81" t="s">
        <v>1</v>
      </c>
      <c r="F52" s="20"/>
      <c r="G52" s="21"/>
      <c r="H52" s="16">
        <f t="shared" si="1"/>
        <v>0</v>
      </c>
    </row>
    <row r="53" spans="1:12" s="1" customFormat="1" x14ac:dyDescent="0.25">
      <c r="A53" s="77"/>
      <c r="B53" s="59" t="s">
        <v>92</v>
      </c>
      <c r="C53" s="20"/>
      <c r="D53" s="84"/>
      <c r="E53" s="81" t="s">
        <v>1</v>
      </c>
      <c r="F53" s="20"/>
      <c r="G53" s="21"/>
      <c r="H53" s="16">
        <f t="shared" si="1"/>
        <v>0</v>
      </c>
    </row>
    <row r="54" spans="1:12" s="1" customFormat="1" ht="16.5" customHeight="1" x14ac:dyDescent="0.25">
      <c r="A54" s="91"/>
      <c r="B54" s="65" t="s">
        <v>101</v>
      </c>
      <c r="C54" s="20"/>
      <c r="D54" s="84"/>
      <c r="E54" s="66" t="s">
        <v>170</v>
      </c>
      <c r="F54" s="21"/>
      <c r="G54" s="21"/>
      <c r="H54" s="13">
        <f>D54*G54</f>
        <v>0</v>
      </c>
      <c r="I54" s="6"/>
      <c r="J54" s="6"/>
      <c r="K54" s="6"/>
      <c r="L54" s="61"/>
    </row>
    <row r="55" spans="1:12" s="1" customFormat="1" x14ac:dyDescent="0.25">
      <c r="A55" s="77"/>
      <c r="B55" s="62" t="s">
        <v>23</v>
      </c>
      <c r="C55" s="20"/>
      <c r="D55" s="84"/>
      <c r="E55" s="81" t="s">
        <v>170</v>
      </c>
      <c r="F55" s="20"/>
      <c r="G55" s="21"/>
      <c r="H55" s="16">
        <f t="shared" si="1"/>
        <v>0</v>
      </c>
    </row>
    <row r="56" spans="1:12" s="1" customFormat="1" x14ac:dyDescent="0.25">
      <c r="A56" s="77"/>
      <c r="B56" s="62" t="s">
        <v>3</v>
      </c>
      <c r="C56" s="15"/>
      <c r="D56" s="84"/>
      <c r="E56" s="60" t="s">
        <v>176</v>
      </c>
      <c r="F56" s="20"/>
      <c r="G56" s="21"/>
      <c r="H56" s="16">
        <f t="shared" si="1"/>
        <v>0</v>
      </c>
    </row>
    <row r="57" spans="1:12" s="1" customFormat="1" x14ac:dyDescent="0.25">
      <c r="A57" s="78"/>
      <c r="B57" s="62"/>
      <c r="C57" s="62"/>
      <c r="D57" s="62"/>
      <c r="E57" s="12"/>
      <c r="F57" s="74" t="s">
        <v>65</v>
      </c>
      <c r="G57" s="74"/>
      <c r="H57" s="31">
        <f>SUM(H49:H56)</f>
        <v>0</v>
      </c>
    </row>
    <row r="58" spans="1:12" s="1" customFormat="1" x14ac:dyDescent="0.25">
      <c r="E58" s="43"/>
    </row>
    <row r="59" spans="1:12" s="1" customFormat="1" ht="15.75" x14ac:dyDescent="0.25">
      <c r="A59" s="52" t="s">
        <v>453</v>
      </c>
      <c r="B59" s="54"/>
      <c r="C59" s="54"/>
      <c r="D59" s="54"/>
      <c r="E59" s="55"/>
      <c r="F59" s="54"/>
      <c r="G59" s="54"/>
      <c r="H59" s="2"/>
    </row>
    <row r="60" spans="1:12" s="83" customFormat="1" ht="63" customHeight="1" x14ac:dyDescent="0.25">
      <c r="A60" s="82"/>
      <c r="B60" s="435" t="s">
        <v>63</v>
      </c>
      <c r="C60" s="435"/>
      <c r="D60" s="435"/>
      <c r="E60" s="435"/>
      <c r="F60" s="435"/>
      <c r="G60" s="435"/>
      <c r="H60" s="436"/>
    </row>
    <row r="61" spans="1:12" s="43" customFormat="1" ht="53.25" customHeight="1" x14ac:dyDescent="0.25">
      <c r="A61" s="76"/>
      <c r="B61" s="25" t="s">
        <v>0</v>
      </c>
      <c r="C61" s="23"/>
      <c r="D61" s="23" t="s">
        <v>71</v>
      </c>
      <c r="E61" s="23" t="s">
        <v>67</v>
      </c>
      <c r="F61" s="25"/>
      <c r="G61" s="25" t="s">
        <v>68</v>
      </c>
      <c r="H61" s="23" t="s">
        <v>72</v>
      </c>
    </row>
    <row r="62" spans="1:12" s="1" customFormat="1" x14ac:dyDescent="0.25">
      <c r="A62" s="77"/>
      <c r="B62" s="59" t="s">
        <v>178</v>
      </c>
      <c r="C62" s="72"/>
      <c r="D62" s="33">
        <v>1</v>
      </c>
      <c r="E62" s="63" t="s">
        <v>273</v>
      </c>
      <c r="F62" s="67"/>
      <c r="G62" s="21"/>
      <c r="H62" s="16">
        <f>D62*G62</f>
        <v>0</v>
      </c>
    </row>
    <row r="63" spans="1:12" s="1" customFormat="1" x14ac:dyDescent="0.25">
      <c r="A63" s="78"/>
      <c r="B63" s="58"/>
      <c r="C63" s="62"/>
      <c r="D63" s="62"/>
      <c r="E63" s="12"/>
      <c r="F63" s="74" t="s">
        <v>65</v>
      </c>
      <c r="G63" s="74"/>
      <c r="H63" s="32">
        <f>H62</f>
        <v>0</v>
      </c>
    </row>
    <row r="65" spans="2:8" s="1" customFormat="1" ht="15.75" x14ac:dyDescent="0.25">
      <c r="B65" s="437" t="s">
        <v>253</v>
      </c>
      <c r="C65" s="438"/>
      <c r="D65" s="438"/>
      <c r="E65" s="438"/>
      <c r="F65" s="438"/>
      <c r="G65" s="438"/>
      <c r="H65" s="439"/>
    </row>
    <row r="66" spans="2:8" s="1" customFormat="1" ht="45" x14ac:dyDescent="0.25">
      <c r="B66" s="34"/>
      <c r="C66" s="35"/>
      <c r="D66" s="36" t="s">
        <v>254</v>
      </c>
      <c r="E66" s="37" t="s">
        <v>70</v>
      </c>
      <c r="F66" s="35"/>
      <c r="G66" s="36" t="s">
        <v>68</v>
      </c>
      <c r="H66" s="38" t="s">
        <v>72</v>
      </c>
    </row>
    <row r="67" spans="2:8" s="1" customFormat="1" x14ac:dyDescent="0.25">
      <c r="B67" s="34" t="s">
        <v>271</v>
      </c>
      <c r="C67" s="35"/>
      <c r="D67" s="37">
        <v>1</v>
      </c>
      <c r="E67" s="39" t="s">
        <v>170</v>
      </c>
      <c r="F67" s="35"/>
      <c r="G67" s="39">
        <f>H29</f>
        <v>0</v>
      </c>
      <c r="H67" s="40">
        <f>D67*G67</f>
        <v>0</v>
      </c>
    </row>
    <row r="68" spans="2:8" s="1" customFormat="1" x14ac:dyDescent="0.25">
      <c r="B68" s="34" t="s">
        <v>184</v>
      </c>
      <c r="C68" s="35"/>
      <c r="D68" s="37">
        <v>12</v>
      </c>
      <c r="E68" s="37" t="s">
        <v>1</v>
      </c>
      <c r="F68" s="35"/>
      <c r="G68" s="41">
        <f>H44</f>
        <v>0</v>
      </c>
      <c r="H68" s="40">
        <f>D68*G68</f>
        <v>0</v>
      </c>
    </row>
    <row r="69" spans="2:8" s="1" customFormat="1" x14ac:dyDescent="0.25">
      <c r="B69" s="34" t="s">
        <v>185</v>
      </c>
      <c r="C69" s="35"/>
      <c r="D69" s="37">
        <v>6</v>
      </c>
      <c r="E69" s="37" t="s">
        <v>1</v>
      </c>
      <c r="F69" s="35"/>
      <c r="G69" s="41">
        <f>H57</f>
        <v>0</v>
      </c>
      <c r="H69" s="40">
        <f>D69*G69</f>
        <v>0</v>
      </c>
    </row>
    <row r="70" spans="2:8" s="1" customFormat="1" x14ac:dyDescent="0.25">
      <c r="B70" s="34" t="s">
        <v>175</v>
      </c>
      <c r="C70" s="35"/>
      <c r="D70" s="37">
        <v>80</v>
      </c>
      <c r="E70" s="37" t="s">
        <v>176</v>
      </c>
      <c r="F70" s="35"/>
      <c r="G70" s="41">
        <f>H34</f>
        <v>0</v>
      </c>
      <c r="H70" s="40">
        <f>D70*G70</f>
        <v>0</v>
      </c>
    </row>
    <row r="71" spans="2:8" s="1" customFormat="1" x14ac:dyDescent="0.25">
      <c r="B71" s="34" t="s">
        <v>174</v>
      </c>
      <c r="C71" s="35"/>
      <c r="D71" s="37">
        <v>18</v>
      </c>
      <c r="E71" s="37" t="s">
        <v>1</v>
      </c>
      <c r="F71" s="35"/>
      <c r="G71" s="41">
        <f>H63</f>
        <v>0</v>
      </c>
      <c r="H71" s="40">
        <f>D71*G71</f>
        <v>0</v>
      </c>
    </row>
    <row r="72" spans="2:8" s="1" customFormat="1" ht="15" customHeight="1" x14ac:dyDescent="0.25">
      <c r="B72" s="34"/>
      <c r="C72" s="35"/>
      <c r="D72" s="37"/>
      <c r="E72" s="37"/>
      <c r="F72" s="442" t="s">
        <v>484</v>
      </c>
      <c r="G72" s="442"/>
      <c r="H72" s="294">
        <f>SUM(H67:H71)</f>
        <v>0</v>
      </c>
    </row>
  </sheetData>
  <mergeCells count="10">
    <mergeCell ref="F72:G72"/>
    <mergeCell ref="B47:H47"/>
    <mergeCell ref="B60:H60"/>
    <mergeCell ref="B65:H65"/>
    <mergeCell ref="B6:F6"/>
    <mergeCell ref="C7:D7"/>
    <mergeCell ref="E7:F7"/>
    <mergeCell ref="C8:D8"/>
    <mergeCell ref="E8:F8"/>
    <mergeCell ref="B37:H37"/>
  </mergeCells>
  <phoneticPr fontId="12" type="noConversion"/>
  <hyperlinks>
    <hyperlink ref="B1" location="'Uvodna stran'!A1" display="Povezava na prvo stran" xr:uid="{0E527E5D-61D9-4CA5-8A7D-BBB7650515EC}"/>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66FF33"/>
  </sheetPr>
  <dimension ref="A1:L96"/>
  <sheetViews>
    <sheetView zoomScale="90" zoomScaleNormal="90" workbookViewId="0">
      <selection activeCell="H8" sqref="H7:H8"/>
    </sheetView>
  </sheetViews>
  <sheetFormatPr defaultColWidth="9.42578125" defaultRowHeight="15" x14ac:dyDescent="0.25"/>
  <cols>
    <col min="1" max="1" width="9.42578125" style="3" customWidth="1"/>
    <col min="2" max="2" width="40.5703125" style="3" customWidth="1"/>
    <col min="3" max="3" width="21" style="3" customWidth="1"/>
    <col min="4" max="4" width="11.28515625" style="3" customWidth="1"/>
    <col min="5" max="5" width="9.140625" style="3" customWidth="1"/>
    <col min="6" max="6" width="18.42578125" style="3" customWidth="1"/>
    <col min="7" max="8" width="14.7109375" style="3" customWidth="1"/>
    <col min="9" max="11" width="9.42578125" style="3" customWidth="1"/>
    <col min="12" max="12" width="12.85546875" style="3" customWidth="1"/>
    <col min="13" max="16384" width="9.42578125" style="3"/>
  </cols>
  <sheetData>
    <row r="1" spans="1:12" x14ac:dyDescent="0.25">
      <c r="A1" s="1"/>
      <c r="B1" s="401" t="s">
        <v>667</v>
      </c>
      <c r="C1" s="1"/>
      <c r="D1" s="1"/>
      <c r="E1" s="1"/>
      <c r="F1" s="1"/>
      <c r="G1" s="1"/>
      <c r="H1" s="1"/>
      <c r="I1" s="1"/>
      <c r="J1" s="1"/>
    </row>
    <row r="2" spans="1:12" s="1" customFormat="1" ht="15.75" thickBot="1" x14ac:dyDescent="0.3">
      <c r="A2" s="1" t="s">
        <v>4</v>
      </c>
      <c r="E2" s="43"/>
    </row>
    <row r="3" spans="1:12" s="1" customFormat="1" ht="15.75" thickTop="1" x14ac:dyDescent="0.25">
      <c r="A3" s="44" t="s">
        <v>20</v>
      </c>
      <c r="B3" s="45" t="s">
        <v>21</v>
      </c>
      <c r="C3" s="45" t="s">
        <v>22</v>
      </c>
      <c r="D3" s="86" t="s">
        <v>252</v>
      </c>
      <c r="E3" s="43"/>
    </row>
    <row r="4" spans="1:12" s="1" customFormat="1" ht="28.5" customHeight="1" thickBot="1" x14ac:dyDescent="0.3">
      <c r="A4" s="47" t="s">
        <v>215</v>
      </c>
      <c r="B4" s="48" t="s">
        <v>5</v>
      </c>
      <c r="C4" s="48" t="s">
        <v>37</v>
      </c>
      <c r="D4" s="49">
        <v>4</v>
      </c>
      <c r="E4" s="43"/>
    </row>
    <row r="5" spans="1:12" ht="16.5" thickTop="1" thickBot="1" x14ac:dyDescent="0.3">
      <c r="A5" s="1"/>
      <c r="B5" s="1"/>
      <c r="C5" s="1"/>
      <c r="D5" s="1"/>
      <c r="E5" s="1"/>
      <c r="F5" s="1"/>
      <c r="G5" s="1"/>
      <c r="H5" s="1"/>
      <c r="I5" s="1"/>
      <c r="J5" s="1"/>
    </row>
    <row r="6" spans="1:12" s="1" customFormat="1" ht="15.75" thickTop="1" x14ac:dyDescent="0.25">
      <c r="B6" s="422" t="s">
        <v>180</v>
      </c>
      <c r="C6" s="423"/>
      <c r="D6" s="423"/>
      <c r="E6" s="423"/>
      <c r="F6" s="424"/>
    </row>
    <row r="7" spans="1:12" s="1" customFormat="1" x14ac:dyDescent="0.25">
      <c r="B7" s="50" t="s">
        <v>9</v>
      </c>
      <c r="C7" s="425" t="s">
        <v>10</v>
      </c>
      <c r="D7" s="425"/>
      <c r="E7" s="427" t="s">
        <v>73</v>
      </c>
      <c r="F7" s="428"/>
    </row>
    <row r="8" spans="1:12" s="1" customFormat="1" ht="15.75" thickBot="1" x14ac:dyDescent="0.3">
      <c r="B8" s="87" t="s">
        <v>38</v>
      </c>
      <c r="C8" s="440" t="s">
        <v>93</v>
      </c>
      <c r="D8" s="426"/>
      <c r="E8" s="447" t="s">
        <v>533</v>
      </c>
      <c r="F8" s="430"/>
    </row>
    <row r="9" spans="1:12" s="1" customFormat="1" ht="15.75" thickTop="1" x14ac:dyDescent="0.25">
      <c r="E9" s="43"/>
    </row>
    <row r="10" spans="1:12" s="1" customFormat="1" ht="15.75" x14ac:dyDescent="0.25">
      <c r="A10" s="52" t="s">
        <v>257</v>
      </c>
      <c r="B10" s="53"/>
      <c r="C10" s="54"/>
      <c r="D10" s="54"/>
      <c r="E10" s="55"/>
      <c r="F10" s="54"/>
      <c r="G10" s="54"/>
      <c r="H10" s="2"/>
    </row>
    <row r="11" spans="1:12" s="43" customFormat="1" ht="48" customHeight="1" x14ac:dyDescent="0.25">
      <c r="A11" s="12"/>
      <c r="B11" s="25" t="s">
        <v>0</v>
      </c>
      <c r="C11" s="23" t="s">
        <v>169</v>
      </c>
      <c r="D11" s="56" t="s">
        <v>255</v>
      </c>
      <c r="E11" s="23" t="s">
        <v>67</v>
      </c>
      <c r="F11" s="56" t="s">
        <v>270</v>
      </c>
      <c r="G11" s="25" t="s">
        <v>68</v>
      </c>
      <c r="H11" s="23" t="s">
        <v>72</v>
      </c>
      <c r="I11" s="57"/>
    </row>
    <row r="12" spans="1:12" s="1" customFormat="1" x14ac:dyDescent="0.25">
      <c r="A12" s="58">
        <v>1</v>
      </c>
      <c r="B12" s="59" t="s">
        <v>160</v>
      </c>
      <c r="C12" s="20"/>
      <c r="D12" s="12">
        <v>2</v>
      </c>
      <c r="E12" s="60" t="s">
        <v>1</v>
      </c>
      <c r="F12" s="21"/>
      <c r="G12" s="21"/>
      <c r="H12" s="13">
        <f>G12*D12</f>
        <v>0</v>
      </c>
      <c r="I12" s="64"/>
      <c r="J12" s="64"/>
      <c r="K12" s="64"/>
      <c r="L12" s="61"/>
    </row>
    <row r="13" spans="1:12" s="1" customFormat="1" x14ac:dyDescent="0.25">
      <c r="A13" s="58">
        <v>2</v>
      </c>
      <c r="B13" s="59" t="s">
        <v>218</v>
      </c>
      <c r="C13" s="20"/>
      <c r="D13" s="12">
        <v>2</v>
      </c>
      <c r="E13" s="60" t="s">
        <v>1</v>
      </c>
      <c r="F13" s="21"/>
      <c r="G13" s="21"/>
      <c r="H13" s="13">
        <f>G13*D13</f>
        <v>0</v>
      </c>
      <c r="I13" s="64"/>
      <c r="J13" s="64"/>
      <c r="K13" s="64"/>
      <c r="L13" s="61"/>
    </row>
    <row r="14" spans="1:12" s="1" customFormat="1" x14ac:dyDescent="0.25">
      <c r="A14" s="58">
        <v>3</v>
      </c>
      <c r="B14" s="62" t="s">
        <v>11</v>
      </c>
      <c r="C14" s="20"/>
      <c r="D14" s="12">
        <v>2</v>
      </c>
      <c r="E14" s="60" t="s">
        <v>1</v>
      </c>
      <c r="F14" s="21"/>
      <c r="G14" s="21"/>
      <c r="H14" s="13">
        <f t="shared" ref="H14:H29" si="0">G14*D14</f>
        <v>0</v>
      </c>
      <c r="I14" s="64"/>
      <c r="J14" s="64"/>
      <c r="K14" s="64"/>
      <c r="L14" s="61"/>
    </row>
    <row r="15" spans="1:12" s="1" customFormat="1" x14ac:dyDescent="0.25">
      <c r="A15" s="58">
        <v>4</v>
      </c>
      <c r="B15" s="59" t="s">
        <v>219</v>
      </c>
      <c r="C15" s="20"/>
      <c r="D15" s="12">
        <v>2</v>
      </c>
      <c r="E15" s="60" t="s">
        <v>1</v>
      </c>
      <c r="F15" s="21"/>
      <c r="G15" s="21"/>
      <c r="H15" s="13">
        <f t="shared" si="0"/>
        <v>0</v>
      </c>
      <c r="I15" s="64"/>
      <c r="J15" s="64"/>
      <c r="K15" s="64"/>
      <c r="L15" s="61"/>
    </row>
    <row r="16" spans="1:12" s="1" customFormat="1" x14ac:dyDescent="0.25">
      <c r="A16" s="58">
        <v>5</v>
      </c>
      <c r="B16" s="62" t="s">
        <v>12</v>
      </c>
      <c r="C16" s="20"/>
      <c r="D16" s="12">
        <v>2</v>
      </c>
      <c r="E16" s="60" t="s">
        <v>1</v>
      </c>
      <c r="F16" s="21"/>
      <c r="G16" s="21"/>
      <c r="H16" s="13">
        <f t="shared" si="0"/>
        <v>0</v>
      </c>
      <c r="I16" s="64"/>
      <c r="J16" s="64"/>
      <c r="K16" s="64"/>
      <c r="L16" s="61"/>
    </row>
    <row r="17" spans="1:12" s="1" customFormat="1" x14ac:dyDescent="0.25">
      <c r="A17" s="58">
        <v>6</v>
      </c>
      <c r="B17" s="59" t="s">
        <v>28</v>
      </c>
      <c r="C17" s="20"/>
      <c r="D17" s="12">
        <v>1</v>
      </c>
      <c r="E17" s="60" t="s">
        <v>1</v>
      </c>
      <c r="F17" s="21"/>
      <c r="G17" s="21"/>
      <c r="H17" s="13">
        <f t="shared" si="0"/>
        <v>0</v>
      </c>
      <c r="I17" s="64"/>
      <c r="J17" s="64"/>
      <c r="K17" s="64"/>
      <c r="L17" s="61"/>
    </row>
    <row r="18" spans="1:12" s="1" customFormat="1" x14ac:dyDescent="0.25">
      <c r="A18" s="58">
        <v>7</v>
      </c>
      <c r="B18" s="59" t="s">
        <v>100</v>
      </c>
      <c r="C18" s="20"/>
      <c r="D18" s="12">
        <v>4</v>
      </c>
      <c r="E18" s="60" t="s">
        <v>1</v>
      </c>
      <c r="F18" s="21"/>
      <c r="G18" s="21"/>
      <c r="H18" s="13">
        <f t="shared" si="0"/>
        <v>0</v>
      </c>
      <c r="I18" s="64"/>
      <c r="J18" s="64"/>
      <c r="K18" s="64"/>
      <c r="L18" s="61"/>
    </row>
    <row r="19" spans="1:12" s="1" customFormat="1" x14ac:dyDescent="0.25">
      <c r="A19" s="58">
        <v>8</v>
      </c>
      <c r="B19" s="79" t="s">
        <v>101</v>
      </c>
      <c r="C19" s="20"/>
      <c r="D19" s="12">
        <v>4</v>
      </c>
      <c r="E19" s="60" t="s">
        <v>1</v>
      </c>
      <c r="F19" s="21"/>
      <c r="G19" s="21"/>
      <c r="H19" s="13">
        <f t="shared" si="0"/>
        <v>0</v>
      </c>
      <c r="I19" s="64"/>
      <c r="J19" s="64"/>
      <c r="K19" s="64"/>
      <c r="L19" s="61"/>
    </row>
    <row r="20" spans="1:12" s="1" customFormat="1" x14ac:dyDescent="0.25">
      <c r="A20" s="58">
        <v>9</v>
      </c>
      <c r="B20" s="59" t="s">
        <v>102</v>
      </c>
      <c r="C20" s="20"/>
      <c r="D20" s="12">
        <v>2</v>
      </c>
      <c r="E20" s="60" t="s">
        <v>1</v>
      </c>
      <c r="F20" s="21"/>
      <c r="G20" s="21"/>
      <c r="H20" s="13">
        <f t="shared" si="0"/>
        <v>0</v>
      </c>
      <c r="I20" s="64"/>
      <c r="J20" s="64"/>
      <c r="K20" s="64"/>
      <c r="L20" s="61"/>
    </row>
    <row r="21" spans="1:12" s="1" customFormat="1" x14ac:dyDescent="0.25">
      <c r="A21" s="58">
        <v>10</v>
      </c>
      <c r="B21" s="62" t="s">
        <v>13</v>
      </c>
      <c r="C21" s="20"/>
      <c r="D21" s="12">
        <v>2</v>
      </c>
      <c r="E21" s="60" t="s">
        <v>1</v>
      </c>
      <c r="F21" s="21"/>
      <c r="G21" s="21"/>
      <c r="H21" s="13">
        <f t="shared" si="0"/>
        <v>0</v>
      </c>
      <c r="I21" s="64"/>
      <c r="J21" s="64"/>
      <c r="K21" s="64"/>
      <c r="L21" s="61"/>
    </row>
    <row r="22" spans="1:12" s="1" customFormat="1" x14ac:dyDescent="0.25">
      <c r="A22" s="58">
        <v>11</v>
      </c>
      <c r="B22" s="59" t="s">
        <v>64</v>
      </c>
      <c r="C22" s="20"/>
      <c r="D22" s="12">
        <v>15</v>
      </c>
      <c r="E22" s="60" t="s">
        <v>1</v>
      </c>
      <c r="F22" s="21"/>
      <c r="G22" s="21"/>
      <c r="H22" s="13">
        <f t="shared" si="0"/>
        <v>0</v>
      </c>
      <c r="I22" s="64"/>
      <c r="J22" s="64"/>
      <c r="K22" s="64"/>
      <c r="L22" s="61"/>
    </row>
    <row r="23" spans="1:12" s="1" customFormat="1" x14ac:dyDescent="0.25">
      <c r="A23" s="58">
        <v>12</v>
      </c>
      <c r="B23" s="62" t="s">
        <v>14</v>
      </c>
      <c r="C23" s="20"/>
      <c r="D23" s="12">
        <v>2</v>
      </c>
      <c r="E23" s="60" t="s">
        <v>1</v>
      </c>
      <c r="F23" s="21"/>
      <c r="G23" s="21"/>
      <c r="H23" s="13">
        <f t="shared" si="0"/>
        <v>0</v>
      </c>
      <c r="I23" s="64"/>
      <c r="J23" s="64"/>
      <c r="K23" s="64"/>
      <c r="L23" s="61"/>
    </row>
    <row r="24" spans="1:12" s="1" customFormat="1" x14ac:dyDescent="0.25">
      <c r="A24" s="58">
        <v>13</v>
      </c>
      <c r="B24" s="59" t="s">
        <v>217</v>
      </c>
      <c r="C24" s="20"/>
      <c r="D24" s="12">
        <v>1</v>
      </c>
      <c r="E24" s="60" t="s">
        <v>1</v>
      </c>
      <c r="F24" s="21"/>
      <c r="G24" s="21"/>
      <c r="H24" s="13">
        <f t="shared" si="0"/>
        <v>0</v>
      </c>
      <c r="I24" s="64"/>
      <c r="J24" s="64"/>
      <c r="K24" s="64"/>
      <c r="L24" s="61"/>
    </row>
    <row r="25" spans="1:12" s="1" customFormat="1" x14ac:dyDescent="0.25">
      <c r="A25" s="58">
        <v>14</v>
      </c>
      <c r="B25" s="59" t="s">
        <v>98</v>
      </c>
      <c r="C25" s="20"/>
      <c r="D25" s="12">
        <v>30</v>
      </c>
      <c r="E25" s="60" t="s">
        <v>1</v>
      </c>
      <c r="F25" s="21"/>
      <c r="G25" s="21"/>
      <c r="H25" s="13">
        <f t="shared" si="0"/>
        <v>0</v>
      </c>
      <c r="I25" s="64"/>
      <c r="J25" s="64"/>
      <c r="K25" s="64"/>
      <c r="L25" s="61"/>
    </row>
    <row r="26" spans="1:12" s="1" customFormat="1" x14ac:dyDescent="0.25">
      <c r="A26" s="58">
        <v>15</v>
      </c>
      <c r="B26" s="59" t="s">
        <v>99</v>
      </c>
      <c r="C26" s="20"/>
      <c r="D26" s="12">
        <v>30</v>
      </c>
      <c r="E26" s="60" t="s">
        <v>1</v>
      </c>
      <c r="F26" s="21"/>
      <c r="G26" s="21"/>
      <c r="H26" s="13">
        <f t="shared" si="0"/>
        <v>0</v>
      </c>
      <c r="I26" s="64"/>
      <c r="J26" s="64"/>
      <c r="K26" s="64"/>
      <c r="L26" s="61"/>
    </row>
    <row r="27" spans="1:12" s="1" customFormat="1" x14ac:dyDescent="0.25">
      <c r="A27" s="58">
        <v>16</v>
      </c>
      <c r="B27" s="59" t="s">
        <v>88</v>
      </c>
      <c r="C27" s="20"/>
      <c r="D27" s="12">
        <v>30</v>
      </c>
      <c r="E27" s="60" t="s">
        <v>1</v>
      </c>
      <c r="F27" s="21"/>
      <c r="G27" s="21"/>
      <c r="H27" s="13">
        <f t="shared" si="0"/>
        <v>0</v>
      </c>
      <c r="I27" s="64"/>
      <c r="J27" s="64"/>
      <c r="K27" s="64"/>
      <c r="L27" s="61"/>
    </row>
    <row r="28" spans="1:12" s="1" customFormat="1" x14ac:dyDescent="0.25">
      <c r="A28" s="58">
        <v>17</v>
      </c>
      <c r="B28" s="59" t="s">
        <v>104</v>
      </c>
      <c r="C28" s="20"/>
      <c r="D28" s="12">
        <v>4</v>
      </c>
      <c r="E28" s="60" t="s">
        <v>1</v>
      </c>
      <c r="F28" s="21"/>
      <c r="G28" s="21"/>
      <c r="H28" s="13">
        <f t="shared" si="0"/>
        <v>0</v>
      </c>
      <c r="I28" s="64"/>
      <c r="J28" s="64"/>
      <c r="K28" s="64"/>
      <c r="L28" s="61"/>
    </row>
    <row r="29" spans="1:12" s="1" customFormat="1" x14ac:dyDescent="0.25">
      <c r="A29" s="58">
        <v>18</v>
      </c>
      <c r="B29" s="59" t="s">
        <v>103</v>
      </c>
      <c r="C29" s="20"/>
      <c r="D29" s="12">
        <v>4</v>
      </c>
      <c r="E29" s="60" t="s">
        <v>1</v>
      </c>
      <c r="F29" s="21"/>
      <c r="G29" s="21"/>
      <c r="H29" s="13">
        <f t="shared" si="0"/>
        <v>0</v>
      </c>
      <c r="I29" s="64"/>
      <c r="J29" s="64"/>
      <c r="K29" s="64"/>
      <c r="L29" s="61"/>
    </row>
    <row r="30" spans="1:12" s="1" customFormat="1" x14ac:dyDescent="0.25">
      <c r="A30" s="62"/>
      <c r="B30" s="62"/>
      <c r="C30" s="62"/>
      <c r="D30" s="62"/>
      <c r="E30" s="12"/>
      <c r="F30" s="74" t="s">
        <v>65</v>
      </c>
      <c r="G30" s="74"/>
      <c r="H30" s="31">
        <f>SUM(H12:H29)</f>
        <v>0</v>
      </c>
    </row>
    <row r="31" spans="1:12" s="1" customFormat="1" x14ac:dyDescent="0.25">
      <c r="E31" s="43"/>
    </row>
    <row r="32" spans="1:12" s="1" customFormat="1" ht="15.75" x14ac:dyDescent="0.25">
      <c r="A32" s="52" t="s">
        <v>258</v>
      </c>
      <c r="B32" s="54"/>
      <c r="C32" s="54"/>
      <c r="D32" s="54"/>
      <c r="E32" s="55"/>
      <c r="F32" s="54"/>
      <c r="G32" s="54"/>
      <c r="H32" s="2"/>
    </row>
    <row r="33" spans="1:9" s="43" customFormat="1" ht="41.25" customHeight="1" x14ac:dyDescent="0.25">
      <c r="A33" s="76"/>
      <c r="B33" s="25" t="s">
        <v>0</v>
      </c>
      <c r="C33" s="23"/>
      <c r="D33" s="23" t="s">
        <v>71</v>
      </c>
      <c r="E33" s="23" t="s">
        <v>67</v>
      </c>
      <c r="F33" s="25"/>
      <c r="G33" s="25" t="s">
        <v>68</v>
      </c>
      <c r="H33" s="23" t="s">
        <v>72</v>
      </c>
      <c r="I33" s="57"/>
    </row>
    <row r="34" spans="1:9" s="1" customFormat="1" x14ac:dyDescent="0.25">
      <c r="A34" s="77"/>
      <c r="B34" s="59" t="s">
        <v>177</v>
      </c>
      <c r="C34" s="67"/>
      <c r="D34" s="12">
        <v>1</v>
      </c>
      <c r="E34" s="60" t="s">
        <v>176</v>
      </c>
      <c r="F34" s="67"/>
      <c r="G34" s="21"/>
      <c r="H34" s="13">
        <f>G34*D34</f>
        <v>0</v>
      </c>
    </row>
    <row r="35" spans="1:9" s="1" customFormat="1" x14ac:dyDescent="0.25">
      <c r="A35" s="78"/>
      <c r="B35" s="62"/>
      <c r="C35" s="62"/>
      <c r="D35" s="62"/>
      <c r="E35" s="12"/>
      <c r="F35" s="74" t="s">
        <v>65</v>
      </c>
      <c r="G35" s="74"/>
      <c r="H35" s="31">
        <f>H34</f>
        <v>0</v>
      </c>
    </row>
    <row r="36" spans="1:9" s="1" customFormat="1" x14ac:dyDescent="0.25">
      <c r="E36" s="43"/>
    </row>
    <row r="37" spans="1:9" s="1" customFormat="1" ht="15.75" x14ac:dyDescent="0.25">
      <c r="A37" s="52" t="s">
        <v>266</v>
      </c>
      <c r="B37" s="54"/>
      <c r="C37" s="54"/>
      <c r="D37" s="54"/>
      <c r="E37" s="55"/>
      <c r="F37" s="54"/>
      <c r="G37" s="54"/>
      <c r="H37" s="2"/>
    </row>
    <row r="38" spans="1:9" s="1" customFormat="1" ht="42.75" customHeight="1" x14ac:dyDescent="0.25">
      <c r="A38" s="77"/>
      <c r="B38" s="432" t="s">
        <v>109</v>
      </c>
      <c r="C38" s="432"/>
      <c r="D38" s="432"/>
      <c r="E38" s="432"/>
      <c r="F38" s="432"/>
      <c r="G38" s="432"/>
      <c r="H38" s="433"/>
    </row>
    <row r="39" spans="1:9" s="1" customFormat="1" ht="60" x14ac:dyDescent="0.25">
      <c r="A39" s="77"/>
      <c r="B39" s="25" t="s">
        <v>0</v>
      </c>
      <c r="C39" s="25" t="s">
        <v>66</v>
      </c>
      <c r="D39" s="56" t="s">
        <v>256</v>
      </c>
      <c r="E39" s="23" t="s">
        <v>67</v>
      </c>
      <c r="F39" s="56" t="s">
        <v>270</v>
      </c>
      <c r="G39" s="25" t="s">
        <v>68</v>
      </c>
      <c r="H39" s="25" t="s">
        <v>69</v>
      </c>
    </row>
    <row r="40" spans="1:9" s="1" customFormat="1" ht="45" x14ac:dyDescent="0.25">
      <c r="A40" s="77"/>
      <c r="B40" s="89" t="s">
        <v>239</v>
      </c>
      <c r="C40" s="20"/>
      <c r="D40" s="84"/>
      <c r="E40" s="81" t="s">
        <v>179</v>
      </c>
      <c r="F40" s="20"/>
      <c r="G40" s="21"/>
      <c r="H40" s="16">
        <f t="shared" ref="H40:H45" si="1">D40*G40</f>
        <v>0</v>
      </c>
    </row>
    <row r="41" spans="1:9" s="1" customFormat="1" x14ac:dyDescent="0.25">
      <c r="A41" s="77"/>
      <c r="B41" s="59" t="s">
        <v>88</v>
      </c>
      <c r="C41" s="20"/>
      <c r="D41" s="84"/>
      <c r="E41" s="81" t="s">
        <v>1</v>
      </c>
      <c r="F41" s="20"/>
      <c r="G41" s="21"/>
      <c r="H41" s="16">
        <f t="shared" si="1"/>
        <v>0</v>
      </c>
    </row>
    <row r="42" spans="1:9" s="1" customFormat="1" x14ac:dyDescent="0.25">
      <c r="A42" s="77"/>
      <c r="B42" s="59" t="s">
        <v>96</v>
      </c>
      <c r="C42" s="20"/>
      <c r="D42" s="84"/>
      <c r="E42" s="81" t="s">
        <v>1</v>
      </c>
      <c r="F42" s="20"/>
      <c r="G42" s="21"/>
      <c r="H42" s="16">
        <f t="shared" si="1"/>
        <v>0</v>
      </c>
    </row>
    <row r="43" spans="1:9" s="1" customFormat="1" x14ac:dyDescent="0.25">
      <c r="A43" s="77"/>
      <c r="B43" s="59" t="s">
        <v>97</v>
      </c>
      <c r="C43" s="20"/>
      <c r="D43" s="84"/>
      <c r="E43" s="81" t="s">
        <v>1</v>
      </c>
      <c r="F43" s="20"/>
      <c r="G43" s="21"/>
      <c r="H43" s="16">
        <f t="shared" si="1"/>
        <v>0</v>
      </c>
    </row>
    <row r="44" spans="1:9" s="1" customFormat="1" x14ac:dyDescent="0.25">
      <c r="A44" s="77"/>
      <c r="B44" s="62" t="s">
        <v>23</v>
      </c>
      <c r="C44" s="20"/>
      <c r="D44" s="84"/>
      <c r="E44" s="81" t="s">
        <v>170</v>
      </c>
      <c r="F44" s="20"/>
      <c r="G44" s="21"/>
      <c r="H44" s="16">
        <f t="shared" si="1"/>
        <v>0</v>
      </c>
    </row>
    <row r="45" spans="1:9" s="1" customFormat="1" x14ac:dyDescent="0.25">
      <c r="A45" s="77"/>
      <c r="B45" s="62" t="s">
        <v>3</v>
      </c>
      <c r="C45" s="15"/>
      <c r="D45" s="84"/>
      <c r="E45" s="60" t="s">
        <v>176</v>
      </c>
      <c r="F45" s="20"/>
      <c r="G45" s="21"/>
      <c r="H45" s="16">
        <f t="shared" si="1"/>
        <v>0</v>
      </c>
    </row>
    <row r="46" spans="1:9" s="1" customFormat="1" x14ac:dyDescent="0.25">
      <c r="A46" s="78"/>
      <c r="B46" s="62"/>
      <c r="C46" s="62"/>
      <c r="D46" s="62"/>
      <c r="E46" s="12"/>
      <c r="F46" s="74" t="s">
        <v>65</v>
      </c>
      <c r="G46" s="74"/>
      <c r="H46" s="31">
        <f>SUM(H40:H45)</f>
        <v>0</v>
      </c>
    </row>
    <row r="47" spans="1:9" s="1" customFormat="1" x14ac:dyDescent="0.25">
      <c r="E47" s="43"/>
    </row>
    <row r="48" spans="1:9" s="1" customFormat="1" ht="15.75" x14ac:dyDescent="0.25">
      <c r="A48" s="52" t="s">
        <v>454</v>
      </c>
      <c r="B48" s="54"/>
      <c r="C48" s="54"/>
      <c r="D48" s="54"/>
      <c r="E48" s="55"/>
      <c r="F48" s="54"/>
      <c r="G48" s="54"/>
      <c r="H48" s="2"/>
    </row>
    <row r="49" spans="1:12" s="1" customFormat="1" ht="44.25" customHeight="1" x14ac:dyDescent="0.25">
      <c r="A49" s="77"/>
      <c r="B49" s="432" t="s">
        <v>201</v>
      </c>
      <c r="C49" s="432"/>
      <c r="D49" s="432"/>
      <c r="E49" s="432"/>
      <c r="F49" s="432"/>
      <c r="G49" s="432"/>
      <c r="H49" s="433"/>
    </row>
    <row r="50" spans="1:12" s="1" customFormat="1" ht="60" x14ac:dyDescent="0.25">
      <c r="A50" s="77"/>
      <c r="B50" s="25" t="s">
        <v>0</v>
      </c>
      <c r="C50" s="25" t="s">
        <v>66</v>
      </c>
      <c r="D50" s="56" t="s">
        <v>256</v>
      </c>
      <c r="E50" s="23" t="s">
        <v>67</v>
      </c>
      <c r="F50" s="56" t="s">
        <v>270</v>
      </c>
      <c r="G50" s="25" t="s">
        <v>68</v>
      </c>
      <c r="H50" s="25" t="s">
        <v>69</v>
      </c>
    </row>
    <row r="51" spans="1:12" s="1" customFormat="1" x14ac:dyDescent="0.25">
      <c r="A51" s="77"/>
      <c r="B51" s="59" t="s">
        <v>64</v>
      </c>
      <c r="C51" s="20"/>
      <c r="D51" s="84"/>
      <c r="E51" s="81" t="s">
        <v>1</v>
      </c>
      <c r="F51" s="20"/>
      <c r="G51" s="21"/>
      <c r="H51" s="16">
        <f t="shared" ref="H51:H62" si="2">D51*G51</f>
        <v>0</v>
      </c>
    </row>
    <row r="52" spans="1:12" s="1" customFormat="1" ht="45" x14ac:dyDescent="0.25">
      <c r="A52" s="77"/>
      <c r="B52" s="89" t="s">
        <v>239</v>
      </c>
      <c r="C52" s="20"/>
      <c r="D52" s="84"/>
      <c r="E52" s="81" t="s">
        <v>179</v>
      </c>
      <c r="F52" s="20"/>
      <c r="G52" s="21"/>
      <c r="H52" s="16">
        <f t="shared" si="2"/>
        <v>0</v>
      </c>
    </row>
    <row r="53" spans="1:12" s="1" customFormat="1" x14ac:dyDescent="0.25">
      <c r="A53" s="77"/>
      <c r="B53" s="59" t="s">
        <v>88</v>
      </c>
      <c r="C53" s="20"/>
      <c r="D53" s="84"/>
      <c r="E53" s="81" t="s">
        <v>1</v>
      </c>
      <c r="F53" s="20"/>
      <c r="G53" s="21"/>
      <c r="H53" s="16">
        <f t="shared" si="2"/>
        <v>0</v>
      </c>
    </row>
    <row r="54" spans="1:12" s="1" customFormat="1" x14ac:dyDescent="0.25">
      <c r="A54" s="77"/>
      <c r="B54" s="59" t="s">
        <v>96</v>
      </c>
      <c r="C54" s="20"/>
      <c r="D54" s="84"/>
      <c r="E54" s="81" t="s">
        <v>1</v>
      </c>
      <c r="F54" s="20"/>
      <c r="G54" s="21"/>
      <c r="H54" s="16">
        <f t="shared" si="2"/>
        <v>0</v>
      </c>
    </row>
    <row r="55" spans="1:12" s="1" customFormat="1" x14ac:dyDescent="0.25">
      <c r="A55" s="77"/>
      <c r="B55" s="59" t="s">
        <v>97</v>
      </c>
      <c r="C55" s="20"/>
      <c r="D55" s="84"/>
      <c r="E55" s="81" t="s">
        <v>1</v>
      </c>
      <c r="F55" s="20"/>
      <c r="G55" s="21"/>
      <c r="H55" s="16">
        <f t="shared" si="2"/>
        <v>0</v>
      </c>
    </row>
    <row r="56" spans="1:12" s="1" customFormat="1" x14ac:dyDescent="0.25">
      <c r="A56" s="77"/>
      <c r="B56" s="59" t="s">
        <v>104</v>
      </c>
      <c r="C56" s="20"/>
      <c r="D56" s="84"/>
      <c r="E56" s="81" t="s">
        <v>170</v>
      </c>
      <c r="F56" s="20"/>
      <c r="G56" s="21"/>
      <c r="H56" s="16">
        <f t="shared" si="2"/>
        <v>0</v>
      </c>
    </row>
    <row r="57" spans="1:12" s="1" customFormat="1" x14ac:dyDescent="0.25">
      <c r="A57" s="77"/>
      <c r="B57" s="59" t="s">
        <v>103</v>
      </c>
      <c r="C57" s="20"/>
      <c r="D57" s="84"/>
      <c r="E57" s="81" t="s">
        <v>170</v>
      </c>
      <c r="F57" s="20"/>
      <c r="G57" s="21"/>
      <c r="H57" s="16">
        <f t="shared" si="2"/>
        <v>0</v>
      </c>
    </row>
    <row r="58" spans="1:12" s="1" customFormat="1" x14ac:dyDescent="0.25">
      <c r="A58" s="77"/>
      <c r="B58" s="65" t="s">
        <v>225</v>
      </c>
      <c r="C58" s="20"/>
      <c r="D58" s="84"/>
      <c r="E58" s="66" t="s">
        <v>170</v>
      </c>
      <c r="F58" s="20"/>
      <c r="G58" s="21"/>
      <c r="H58" s="16">
        <f t="shared" si="2"/>
        <v>0</v>
      </c>
    </row>
    <row r="59" spans="1:12" s="1" customFormat="1" x14ac:dyDescent="0.25">
      <c r="A59" s="77"/>
      <c r="B59" s="65" t="s">
        <v>226</v>
      </c>
      <c r="C59" s="20"/>
      <c r="D59" s="84"/>
      <c r="E59" s="66" t="s">
        <v>170</v>
      </c>
      <c r="F59" s="20"/>
      <c r="G59" s="21"/>
      <c r="H59" s="16">
        <f t="shared" si="2"/>
        <v>0</v>
      </c>
    </row>
    <row r="60" spans="1:12" s="1" customFormat="1" x14ac:dyDescent="0.25">
      <c r="A60" s="91"/>
      <c r="B60" s="65" t="s">
        <v>101</v>
      </c>
      <c r="C60" s="20"/>
      <c r="D60" s="84"/>
      <c r="E60" s="66" t="s">
        <v>170</v>
      </c>
      <c r="F60" s="21"/>
      <c r="G60" s="21"/>
      <c r="H60" s="13">
        <f>D60*G60</f>
        <v>0</v>
      </c>
      <c r="I60" s="6"/>
      <c r="J60" s="6"/>
      <c r="K60" s="6"/>
      <c r="L60" s="61"/>
    </row>
    <row r="61" spans="1:12" s="1" customFormat="1" x14ac:dyDescent="0.25">
      <c r="A61" s="77"/>
      <c r="B61" s="62" t="s">
        <v>23</v>
      </c>
      <c r="C61" s="20"/>
      <c r="D61" s="84"/>
      <c r="E61" s="81" t="s">
        <v>170</v>
      </c>
      <c r="F61" s="20"/>
      <c r="G61" s="21"/>
      <c r="H61" s="16">
        <f t="shared" si="2"/>
        <v>0</v>
      </c>
    </row>
    <row r="62" spans="1:12" s="1" customFormat="1" x14ac:dyDescent="0.25">
      <c r="A62" s="77"/>
      <c r="B62" s="62" t="s">
        <v>3</v>
      </c>
      <c r="C62" s="15"/>
      <c r="D62" s="84"/>
      <c r="E62" s="60" t="s">
        <v>176</v>
      </c>
      <c r="F62" s="20"/>
      <c r="G62" s="21"/>
      <c r="H62" s="16">
        <f t="shared" si="2"/>
        <v>0</v>
      </c>
    </row>
    <row r="63" spans="1:12" s="1" customFormat="1" x14ac:dyDescent="0.25">
      <c r="A63" s="78"/>
      <c r="B63" s="62"/>
      <c r="C63" s="62"/>
      <c r="D63" s="62"/>
      <c r="E63" s="12"/>
      <c r="F63" s="74" t="s">
        <v>65</v>
      </c>
      <c r="G63" s="74"/>
      <c r="H63" s="31">
        <f>SUM(H51:H62)</f>
        <v>0</v>
      </c>
    </row>
    <row r="64" spans="1:12" s="1" customFormat="1" x14ac:dyDescent="0.25">
      <c r="E64" s="43"/>
    </row>
    <row r="65" spans="1:8" s="1" customFormat="1" ht="15.75" x14ac:dyDescent="0.25">
      <c r="A65" s="52" t="s">
        <v>455</v>
      </c>
      <c r="B65" s="54"/>
      <c r="C65" s="54"/>
      <c r="D65" s="54"/>
      <c r="E65" s="55"/>
      <c r="F65" s="54"/>
      <c r="G65" s="54"/>
      <c r="H65" s="2"/>
    </row>
    <row r="66" spans="1:8" s="1" customFormat="1" ht="42" customHeight="1" x14ac:dyDescent="0.25">
      <c r="A66" s="77"/>
      <c r="B66" s="432" t="s">
        <v>144</v>
      </c>
      <c r="C66" s="432"/>
      <c r="D66" s="432"/>
      <c r="E66" s="432"/>
      <c r="F66" s="432"/>
      <c r="G66" s="432"/>
      <c r="H66" s="433"/>
    </row>
    <row r="67" spans="1:8" s="1" customFormat="1" ht="60" x14ac:dyDescent="0.25">
      <c r="A67" s="77"/>
      <c r="B67" s="25" t="s">
        <v>0</v>
      </c>
      <c r="C67" s="25" t="s">
        <v>66</v>
      </c>
      <c r="D67" s="56" t="s">
        <v>256</v>
      </c>
      <c r="E67" s="23" t="s">
        <v>67</v>
      </c>
      <c r="F67" s="56" t="s">
        <v>270</v>
      </c>
      <c r="G67" s="25" t="s">
        <v>68</v>
      </c>
      <c r="H67" s="25" t="s">
        <v>69</v>
      </c>
    </row>
    <row r="68" spans="1:8" s="1" customFormat="1" ht="45" x14ac:dyDescent="0.25">
      <c r="A68" s="77"/>
      <c r="B68" s="89" t="s">
        <v>239</v>
      </c>
      <c r="C68" s="20"/>
      <c r="D68" s="84"/>
      <c r="E68" s="81" t="s">
        <v>179</v>
      </c>
      <c r="F68" s="20"/>
      <c r="G68" s="21"/>
      <c r="H68" s="16">
        <f t="shared" ref="H68:H74" si="3">D68*G68</f>
        <v>0</v>
      </c>
    </row>
    <row r="69" spans="1:8" s="1" customFormat="1" x14ac:dyDescent="0.25">
      <c r="A69" s="77"/>
      <c r="B69" s="59" t="s">
        <v>88</v>
      </c>
      <c r="C69" s="20"/>
      <c r="D69" s="84"/>
      <c r="E69" s="81" t="s">
        <v>1</v>
      </c>
      <c r="F69" s="20"/>
      <c r="G69" s="21"/>
      <c r="H69" s="16">
        <f t="shared" si="3"/>
        <v>0</v>
      </c>
    </row>
    <row r="70" spans="1:8" s="1" customFormat="1" x14ac:dyDescent="0.25">
      <c r="A70" s="77"/>
      <c r="B70" s="59" t="s">
        <v>96</v>
      </c>
      <c r="C70" s="20"/>
      <c r="D70" s="84"/>
      <c r="E70" s="81" t="s">
        <v>1</v>
      </c>
      <c r="F70" s="20"/>
      <c r="G70" s="21"/>
      <c r="H70" s="16">
        <f t="shared" si="3"/>
        <v>0</v>
      </c>
    </row>
    <row r="71" spans="1:8" s="1" customFormat="1" x14ac:dyDescent="0.25">
      <c r="A71" s="77"/>
      <c r="B71" s="59" t="s">
        <v>97</v>
      </c>
      <c r="C71" s="20"/>
      <c r="D71" s="84"/>
      <c r="E71" s="81" t="s">
        <v>1</v>
      </c>
      <c r="F71" s="20"/>
      <c r="G71" s="21"/>
      <c r="H71" s="16">
        <f t="shared" si="3"/>
        <v>0</v>
      </c>
    </row>
    <row r="72" spans="1:8" s="1" customFormat="1" x14ac:dyDescent="0.25">
      <c r="A72" s="77"/>
      <c r="B72" s="59" t="s">
        <v>105</v>
      </c>
      <c r="C72" s="20"/>
      <c r="D72" s="84"/>
      <c r="E72" s="81" t="s">
        <v>179</v>
      </c>
      <c r="F72" s="20"/>
      <c r="G72" s="21"/>
      <c r="H72" s="16">
        <f t="shared" si="3"/>
        <v>0</v>
      </c>
    </row>
    <row r="73" spans="1:8" s="1" customFormat="1" x14ac:dyDescent="0.25">
      <c r="A73" s="77"/>
      <c r="B73" s="62" t="s">
        <v>23</v>
      </c>
      <c r="C73" s="20"/>
      <c r="D73" s="84"/>
      <c r="E73" s="81" t="s">
        <v>170</v>
      </c>
      <c r="F73" s="20"/>
      <c r="G73" s="21"/>
      <c r="H73" s="16">
        <f t="shared" si="3"/>
        <v>0</v>
      </c>
    </row>
    <row r="74" spans="1:8" s="1" customFormat="1" x14ac:dyDescent="0.25">
      <c r="A74" s="77"/>
      <c r="B74" s="62" t="s">
        <v>3</v>
      </c>
      <c r="C74" s="15"/>
      <c r="D74" s="84"/>
      <c r="E74" s="60" t="s">
        <v>176</v>
      </c>
      <c r="F74" s="20"/>
      <c r="G74" s="21"/>
      <c r="H74" s="16">
        <f t="shared" si="3"/>
        <v>0</v>
      </c>
    </row>
    <row r="75" spans="1:8" s="1" customFormat="1" x14ac:dyDescent="0.25">
      <c r="A75" s="78"/>
      <c r="B75" s="62"/>
      <c r="C75" s="62"/>
      <c r="D75" s="62"/>
      <c r="E75" s="12"/>
      <c r="F75" s="74" t="s">
        <v>65</v>
      </c>
      <c r="G75" s="74"/>
      <c r="H75" s="31">
        <f>SUM(H68:H74)</f>
        <v>0</v>
      </c>
    </row>
    <row r="76" spans="1:8" s="1" customFormat="1" x14ac:dyDescent="0.25">
      <c r="E76" s="43"/>
    </row>
    <row r="77" spans="1:8" s="1" customFormat="1" ht="15.75" x14ac:dyDescent="0.25">
      <c r="A77" s="52" t="s">
        <v>450</v>
      </c>
      <c r="B77" s="54"/>
      <c r="C77" s="54"/>
      <c r="D77" s="54"/>
      <c r="E77" s="55"/>
      <c r="F77" s="54"/>
      <c r="G77" s="54"/>
      <c r="H77" s="2"/>
    </row>
    <row r="78" spans="1:8" s="83" customFormat="1" ht="66" customHeight="1" x14ac:dyDescent="0.25">
      <c r="A78" s="82"/>
      <c r="B78" s="435" t="s">
        <v>63</v>
      </c>
      <c r="C78" s="435"/>
      <c r="D78" s="435"/>
      <c r="E78" s="435"/>
      <c r="F78" s="435"/>
      <c r="G78" s="435"/>
      <c r="H78" s="436"/>
    </row>
    <row r="79" spans="1:8" s="43" customFormat="1" ht="46.5" customHeight="1" x14ac:dyDescent="0.25">
      <c r="A79" s="76"/>
      <c r="B79" s="25" t="s">
        <v>0</v>
      </c>
      <c r="C79" s="23"/>
      <c r="D79" s="23" t="s">
        <v>71</v>
      </c>
      <c r="E79" s="23" t="s">
        <v>67</v>
      </c>
      <c r="F79" s="25"/>
      <c r="G79" s="25" t="s">
        <v>68</v>
      </c>
      <c r="H79" s="23" t="s">
        <v>72</v>
      </c>
    </row>
    <row r="80" spans="1:8" s="1" customFormat="1" x14ac:dyDescent="0.25">
      <c r="A80" s="77"/>
      <c r="B80" s="59" t="s">
        <v>178</v>
      </c>
      <c r="C80" s="72"/>
      <c r="D80" s="33">
        <v>1</v>
      </c>
      <c r="E80" s="63" t="s">
        <v>273</v>
      </c>
      <c r="F80" s="67"/>
      <c r="G80" s="21"/>
      <c r="H80" s="16">
        <f>D80*G80</f>
        <v>0</v>
      </c>
    </row>
    <row r="81" spans="1:8" s="1" customFormat="1" x14ac:dyDescent="0.25">
      <c r="A81" s="78"/>
      <c r="B81" s="58"/>
      <c r="C81" s="62"/>
      <c r="D81" s="62"/>
      <c r="E81" s="12"/>
      <c r="F81" s="74" t="s">
        <v>65</v>
      </c>
      <c r="G81" s="74"/>
      <c r="H81" s="32">
        <f>H80</f>
        <v>0</v>
      </c>
    </row>
    <row r="83" spans="1:8" s="1" customFormat="1" ht="15.75" x14ac:dyDescent="0.25">
      <c r="B83" s="437" t="s">
        <v>253</v>
      </c>
      <c r="C83" s="438"/>
      <c r="D83" s="438"/>
      <c r="E83" s="438"/>
      <c r="F83" s="438"/>
      <c r="G83" s="438"/>
      <c r="H83" s="439"/>
    </row>
    <row r="84" spans="1:8" s="1" customFormat="1" ht="45" x14ac:dyDescent="0.25">
      <c r="B84" s="34"/>
      <c r="C84" s="35"/>
      <c r="D84" s="36" t="s">
        <v>254</v>
      </c>
      <c r="E84" s="37" t="s">
        <v>70</v>
      </c>
      <c r="F84" s="35"/>
      <c r="G84" s="36" t="s">
        <v>68</v>
      </c>
      <c r="H84" s="38" t="s">
        <v>72</v>
      </c>
    </row>
    <row r="85" spans="1:8" s="1" customFormat="1" x14ac:dyDescent="0.25">
      <c r="B85" s="34" t="s">
        <v>271</v>
      </c>
      <c r="C85" s="35"/>
      <c r="D85" s="37">
        <v>1</v>
      </c>
      <c r="E85" s="39" t="s">
        <v>170</v>
      </c>
      <c r="F85" s="35"/>
      <c r="G85" s="39">
        <f>H30</f>
        <v>0</v>
      </c>
      <c r="H85" s="40">
        <f t="shared" ref="H85:H90" si="4">D85*G85</f>
        <v>0</v>
      </c>
    </row>
    <row r="86" spans="1:8" s="1" customFormat="1" x14ac:dyDescent="0.25">
      <c r="B86" s="34" t="s">
        <v>172</v>
      </c>
      <c r="C86" s="35"/>
      <c r="D86" s="37">
        <v>20</v>
      </c>
      <c r="E86" s="37" t="s">
        <v>1</v>
      </c>
      <c r="F86" s="35"/>
      <c r="G86" s="41">
        <f>H46</f>
        <v>0</v>
      </c>
      <c r="H86" s="40">
        <f t="shared" si="4"/>
        <v>0</v>
      </c>
    </row>
    <row r="87" spans="1:8" s="1" customFormat="1" x14ac:dyDescent="0.25">
      <c r="B87" s="34" t="s">
        <v>186</v>
      </c>
      <c r="C87" s="35"/>
      <c r="D87" s="37">
        <v>6</v>
      </c>
      <c r="E87" s="37" t="s">
        <v>1</v>
      </c>
      <c r="F87" s="35"/>
      <c r="G87" s="41">
        <f>H63</f>
        <v>0</v>
      </c>
      <c r="H87" s="40">
        <f t="shared" si="4"/>
        <v>0</v>
      </c>
    </row>
    <row r="88" spans="1:8" s="1" customFormat="1" x14ac:dyDescent="0.25">
      <c r="B88" s="34" t="s">
        <v>187</v>
      </c>
      <c r="C88" s="35"/>
      <c r="D88" s="37">
        <v>4</v>
      </c>
      <c r="E88" s="37" t="s">
        <v>1</v>
      </c>
      <c r="F88" s="35"/>
      <c r="G88" s="41">
        <f>H75</f>
        <v>0</v>
      </c>
      <c r="H88" s="40">
        <f t="shared" si="4"/>
        <v>0</v>
      </c>
    </row>
    <row r="89" spans="1:8" s="1" customFormat="1" x14ac:dyDescent="0.25">
      <c r="B89" s="34" t="s">
        <v>175</v>
      </c>
      <c r="C89" s="35"/>
      <c r="D89" s="37">
        <v>150</v>
      </c>
      <c r="E89" s="37" t="s">
        <v>176</v>
      </c>
      <c r="F89" s="35"/>
      <c r="G89" s="41">
        <f>H35</f>
        <v>0</v>
      </c>
      <c r="H89" s="40">
        <f t="shared" si="4"/>
        <v>0</v>
      </c>
    </row>
    <row r="90" spans="1:8" s="1" customFormat="1" x14ac:dyDescent="0.25">
      <c r="B90" s="34" t="s">
        <v>174</v>
      </c>
      <c r="C90" s="35"/>
      <c r="D90" s="37">
        <v>30</v>
      </c>
      <c r="E90" s="37" t="s">
        <v>1</v>
      </c>
      <c r="F90" s="35"/>
      <c r="G90" s="41">
        <f>H81</f>
        <v>0</v>
      </c>
      <c r="H90" s="40">
        <f t="shared" si="4"/>
        <v>0</v>
      </c>
    </row>
    <row r="91" spans="1:8" s="1" customFormat="1" ht="15" customHeight="1" x14ac:dyDescent="0.25">
      <c r="B91" s="34"/>
      <c r="C91" s="35"/>
      <c r="D91" s="37"/>
      <c r="E91" s="37"/>
      <c r="F91" s="442" t="s">
        <v>484</v>
      </c>
      <c r="G91" s="442"/>
      <c r="H91" s="294">
        <f>SUM(H85:H90)</f>
        <v>0</v>
      </c>
    </row>
    <row r="96" spans="1:8" x14ac:dyDescent="0.25">
      <c r="C96" s="295"/>
    </row>
  </sheetData>
  <mergeCells count="11">
    <mergeCell ref="F91:G91"/>
    <mergeCell ref="B83:H83"/>
    <mergeCell ref="B38:H38"/>
    <mergeCell ref="B49:H49"/>
    <mergeCell ref="B66:H66"/>
    <mergeCell ref="B78:H78"/>
    <mergeCell ref="B6:F6"/>
    <mergeCell ref="C7:D7"/>
    <mergeCell ref="E7:F7"/>
    <mergeCell ref="C8:D8"/>
    <mergeCell ref="E8:F8"/>
  </mergeCells>
  <phoneticPr fontId="12" type="noConversion"/>
  <hyperlinks>
    <hyperlink ref="B1" location="'Uvodna stran'!A1" display="Povezava na prvo stran" xr:uid="{5753466D-4261-4997-900E-93ADE211A1B7}"/>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66FF33"/>
  </sheetPr>
  <dimension ref="A1:S89"/>
  <sheetViews>
    <sheetView zoomScale="90" zoomScaleNormal="90" workbookViewId="0">
      <selection activeCell="M10" sqref="M10"/>
    </sheetView>
  </sheetViews>
  <sheetFormatPr defaultColWidth="9.42578125" defaultRowHeight="15" x14ac:dyDescent="0.25"/>
  <cols>
    <col min="1" max="1" width="9.42578125" style="3" customWidth="1"/>
    <col min="2" max="2" width="35.85546875" style="3" customWidth="1"/>
    <col min="3" max="3" width="18.28515625" style="3" customWidth="1"/>
    <col min="4" max="4" width="11.28515625" style="3" customWidth="1"/>
    <col min="5" max="5" width="9.140625" style="3" customWidth="1"/>
    <col min="6" max="6" width="18.42578125" style="3" customWidth="1"/>
    <col min="7" max="8" width="14.7109375" style="3" customWidth="1"/>
    <col min="9" max="11" width="9.42578125" style="3" customWidth="1"/>
    <col min="12" max="12" width="12.85546875" style="3" customWidth="1"/>
    <col min="13" max="16384" width="9.42578125" style="3"/>
  </cols>
  <sheetData>
    <row r="1" spans="1:17" x14ac:dyDescent="0.25">
      <c r="A1" s="1"/>
      <c r="B1" s="401" t="s">
        <v>667</v>
      </c>
      <c r="C1" s="1"/>
      <c r="D1" s="1"/>
      <c r="E1" s="1"/>
      <c r="F1" s="1"/>
      <c r="G1" s="1"/>
      <c r="H1" s="1"/>
      <c r="I1" s="1"/>
      <c r="J1" s="1"/>
    </row>
    <row r="2" spans="1:17" s="1" customFormat="1" ht="15.75" thickBot="1" x14ac:dyDescent="0.3">
      <c r="A2" s="1" t="s">
        <v>4</v>
      </c>
      <c r="E2" s="43"/>
    </row>
    <row r="3" spans="1:17" s="1" customFormat="1" ht="15.75" thickTop="1" x14ac:dyDescent="0.25">
      <c r="A3" s="44" t="s">
        <v>20</v>
      </c>
      <c r="B3" s="45" t="s">
        <v>21</v>
      </c>
      <c r="C3" s="45" t="s">
        <v>22</v>
      </c>
      <c r="D3" s="86" t="s">
        <v>252</v>
      </c>
      <c r="E3" s="43"/>
    </row>
    <row r="4" spans="1:17" s="1" customFormat="1" ht="28.5" customHeight="1" thickBot="1" x14ac:dyDescent="0.3">
      <c r="A4" s="47" t="s">
        <v>107</v>
      </c>
      <c r="B4" s="48" t="s">
        <v>5</v>
      </c>
      <c r="C4" s="48" t="s">
        <v>39</v>
      </c>
      <c r="D4" s="49">
        <v>11</v>
      </c>
      <c r="E4" s="43"/>
    </row>
    <row r="5" spans="1:17" ht="16.5" thickTop="1" thickBot="1" x14ac:dyDescent="0.3">
      <c r="A5" s="1"/>
      <c r="B5" s="1"/>
      <c r="C5" s="1"/>
      <c r="D5" s="1"/>
      <c r="E5" s="1"/>
      <c r="F5" s="1"/>
      <c r="G5" s="1"/>
      <c r="H5" s="1"/>
      <c r="I5" s="1"/>
      <c r="J5" s="1"/>
    </row>
    <row r="6" spans="1:17" s="1" customFormat="1" ht="15.75" thickTop="1" x14ac:dyDescent="0.25">
      <c r="B6" s="422" t="s">
        <v>180</v>
      </c>
      <c r="C6" s="423"/>
      <c r="D6" s="423"/>
      <c r="E6" s="423"/>
      <c r="F6" s="424"/>
    </row>
    <row r="7" spans="1:17" s="1" customFormat="1" x14ac:dyDescent="0.25">
      <c r="B7" s="50" t="s">
        <v>9</v>
      </c>
      <c r="C7" s="425" t="s">
        <v>10</v>
      </c>
      <c r="D7" s="425"/>
      <c r="E7" s="427" t="s">
        <v>73</v>
      </c>
      <c r="F7" s="428"/>
    </row>
    <row r="8" spans="1:17" s="1" customFormat="1" ht="15.75" thickBot="1" x14ac:dyDescent="0.3">
      <c r="B8" s="87" t="s">
        <v>108</v>
      </c>
      <c r="C8" s="440" t="s">
        <v>106</v>
      </c>
      <c r="D8" s="426"/>
      <c r="E8" s="447" t="s">
        <v>533</v>
      </c>
      <c r="F8" s="430"/>
    </row>
    <row r="9" spans="1:17" s="1" customFormat="1" ht="15.75" thickTop="1" x14ac:dyDescent="0.25">
      <c r="E9" s="43"/>
    </row>
    <row r="10" spans="1:17" s="1" customFormat="1" ht="15.75" x14ac:dyDescent="0.25">
      <c r="A10" s="52" t="s">
        <v>257</v>
      </c>
      <c r="B10" s="53"/>
      <c r="C10" s="54"/>
      <c r="D10" s="54"/>
      <c r="E10" s="55"/>
      <c r="F10" s="54"/>
      <c r="G10" s="54"/>
      <c r="H10" s="2"/>
    </row>
    <row r="11" spans="1:17" s="43" customFormat="1" ht="42.75" customHeight="1" x14ac:dyDescent="0.25">
      <c r="A11" s="12"/>
      <c r="B11" s="25" t="s">
        <v>0</v>
      </c>
      <c r="C11" s="23" t="s">
        <v>169</v>
      </c>
      <c r="D11" s="56" t="s">
        <v>255</v>
      </c>
      <c r="E11" s="23" t="s">
        <v>67</v>
      </c>
      <c r="F11" s="56" t="s">
        <v>270</v>
      </c>
      <c r="G11" s="25" t="s">
        <v>68</v>
      </c>
      <c r="H11" s="23" t="s">
        <v>72</v>
      </c>
      <c r="I11" s="57"/>
    </row>
    <row r="12" spans="1:17" s="1" customFormat="1" x14ac:dyDescent="0.25">
      <c r="A12" s="58">
        <v>1</v>
      </c>
      <c r="B12" s="59" t="s">
        <v>160</v>
      </c>
      <c r="C12" s="20"/>
      <c r="D12" s="12">
        <v>4</v>
      </c>
      <c r="E12" s="60" t="s">
        <v>1</v>
      </c>
      <c r="F12" s="21"/>
      <c r="G12" s="21"/>
      <c r="H12" s="13">
        <f>G12*D12</f>
        <v>0</v>
      </c>
      <c r="I12" s="64"/>
      <c r="J12" s="64"/>
      <c r="K12" s="64"/>
      <c r="L12" s="109"/>
      <c r="M12" s="108"/>
      <c r="N12" s="100"/>
      <c r="O12" s="101"/>
      <c r="P12" s="112"/>
      <c r="Q12" s="112"/>
    </row>
    <row r="13" spans="1:17" s="1" customFormat="1" x14ac:dyDescent="0.25">
      <c r="A13" s="58">
        <v>2</v>
      </c>
      <c r="B13" s="59" t="s">
        <v>158</v>
      </c>
      <c r="C13" s="20"/>
      <c r="D13" s="12">
        <v>4</v>
      </c>
      <c r="E13" s="60" t="s">
        <v>1</v>
      </c>
      <c r="F13" s="21"/>
      <c r="G13" s="21"/>
      <c r="H13" s="13">
        <f t="shared" ref="H13:H27" si="0">G13*D13</f>
        <v>0</v>
      </c>
      <c r="I13" s="64"/>
      <c r="J13" s="64"/>
      <c r="K13" s="64"/>
      <c r="L13" s="109"/>
      <c r="M13" s="108"/>
      <c r="N13" s="100"/>
      <c r="O13" s="101"/>
      <c r="P13" s="112"/>
      <c r="Q13" s="112"/>
    </row>
    <row r="14" spans="1:17" s="1" customFormat="1" x14ac:dyDescent="0.25">
      <c r="A14" s="58">
        <v>3</v>
      </c>
      <c r="B14" s="62" t="s">
        <v>11</v>
      </c>
      <c r="C14" s="20"/>
      <c r="D14" s="12">
        <v>4</v>
      </c>
      <c r="E14" s="60" t="s">
        <v>1</v>
      </c>
      <c r="F14" s="21"/>
      <c r="G14" s="21"/>
      <c r="H14" s="13">
        <f t="shared" si="0"/>
        <v>0</v>
      </c>
      <c r="I14" s="64"/>
      <c r="J14" s="64"/>
      <c r="K14" s="64"/>
      <c r="L14" s="108"/>
      <c r="M14" s="108"/>
      <c r="N14" s="100"/>
      <c r="O14" s="101"/>
      <c r="P14" s="112"/>
      <c r="Q14" s="112"/>
    </row>
    <row r="15" spans="1:17" s="1" customFormat="1" x14ac:dyDescent="0.25">
      <c r="A15" s="58">
        <v>4</v>
      </c>
      <c r="B15" s="62" t="s">
        <v>12</v>
      </c>
      <c r="C15" s="20"/>
      <c r="D15" s="12">
        <v>4</v>
      </c>
      <c r="E15" s="60" t="s">
        <v>1</v>
      </c>
      <c r="F15" s="21"/>
      <c r="G15" s="21"/>
      <c r="H15" s="13">
        <f t="shared" si="0"/>
        <v>0</v>
      </c>
      <c r="I15" s="64"/>
      <c r="J15" s="64"/>
      <c r="K15" s="64"/>
      <c r="L15" s="108"/>
      <c r="M15" s="108"/>
      <c r="N15" s="100"/>
      <c r="O15" s="101"/>
      <c r="P15" s="112"/>
      <c r="Q15" s="112"/>
    </row>
    <row r="16" spans="1:17" s="1" customFormat="1" x14ac:dyDescent="0.25">
      <c r="A16" s="58">
        <v>5</v>
      </c>
      <c r="B16" s="59" t="s">
        <v>28</v>
      </c>
      <c r="C16" s="20"/>
      <c r="D16" s="12">
        <v>6</v>
      </c>
      <c r="E16" s="60" t="s">
        <v>1</v>
      </c>
      <c r="F16" s="21"/>
      <c r="G16" s="21"/>
      <c r="H16" s="13">
        <f t="shared" si="0"/>
        <v>0</v>
      </c>
      <c r="I16" s="64"/>
      <c r="J16" s="64"/>
      <c r="K16" s="64"/>
      <c r="L16" s="109"/>
      <c r="M16" s="108"/>
      <c r="N16" s="100"/>
      <c r="O16" s="101"/>
      <c r="P16" s="112"/>
      <c r="Q16" s="112"/>
    </row>
    <row r="17" spans="1:19" s="1" customFormat="1" x14ac:dyDescent="0.25">
      <c r="A17" s="58">
        <v>6</v>
      </c>
      <c r="B17" s="59" t="s">
        <v>100</v>
      </c>
      <c r="C17" s="20"/>
      <c r="D17" s="12">
        <v>6</v>
      </c>
      <c r="E17" s="60" t="s">
        <v>1</v>
      </c>
      <c r="F17" s="21"/>
      <c r="G17" s="21"/>
      <c r="H17" s="13">
        <f t="shared" si="0"/>
        <v>0</v>
      </c>
      <c r="I17" s="64"/>
      <c r="J17" s="64"/>
      <c r="K17" s="64"/>
      <c r="L17" s="109"/>
      <c r="M17" s="108"/>
      <c r="N17" s="100"/>
      <c r="O17" s="101"/>
      <c r="P17" s="112"/>
      <c r="Q17" s="112"/>
    </row>
    <row r="18" spans="1:19" s="1" customFormat="1" x14ac:dyDescent="0.25">
      <c r="A18" s="58">
        <v>7</v>
      </c>
      <c r="B18" s="59" t="s">
        <v>101</v>
      </c>
      <c r="C18" s="20"/>
      <c r="D18" s="12">
        <v>6</v>
      </c>
      <c r="E18" s="60" t="s">
        <v>1</v>
      </c>
      <c r="F18" s="21"/>
      <c r="G18" s="21"/>
      <c r="H18" s="13">
        <f t="shared" si="0"/>
        <v>0</v>
      </c>
      <c r="I18" s="64"/>
      <c r="J18" s="64"/>
      <c r="K18" s="64"/>
      <c r="L18" s="113"/>
      <c r="M18" s="99"/>
      <c r="N18" s="100"/>
      <c r="O18" s="105"/>
      <c r="P18" s="102"/>
      <c r="Q18" s="102"/>
    </row>
    <row r="19" spans="1:19" s="1" customFormat="1" x14ac:dyDescent="0.25">
      <c r="A19" s="58">
        <v>8</v>
      </c>
      <c r="B19" s="59" t="s">
        <v>102</v>
      </c>
      <c r="C19" s="20"/>
      <c r="D19" s="12">
        <v>2</v>
      </c>
      <c r="E19" s="60" t="s">
        <v>1</v>
      </c>
      <c r="F19" s="21"/>
      <c r="G19" s="21"/>
      <c r="H19" s="13">
        <f t="shared" si="0"/>
        <v>0</v>
      </c>
      <c r="I19" s="64"/>
      <c r="J19" s="64"/>
      <c r="K19" s="64"/>
      <c r="L19" s="109"/>
      <c r="M19" s="108"/>
      <c r="N19" s="100"/>
      <c r="O19" s="101"/>
      <c r="P19" s="112"/>
      <c r="Q19" s="112"/>
    </row>
    <row r="20" spans="1:19" s="1" customFormat="1" x14ac:dyDescent="0.25">
      <c r="A20" s="58">
        <v>9</v>
      </c>
      <c r="B20" s="62" t="s">
        <v>13</v>
      </c>
      <c r="C20" s="20"/>
      <c r="D20" s="12">
        <v>2</v>
      </c>
      <c r="E20" s="60" t="s">
        <v>1</v>
      </c>
      <c r="F20" s="21"/>
      <c r="G20" s="21"/>
      <c r="H20" s="13">
        <f t="shared" si="0"/>
        <v>0</v>
      </c>
      <c r="I20" s="64"/>
      <c r="J20" s="64"/>
      <c r="K20" s="64"/>
      <c r="L20" s="108"/>
      <c r="M20" s="108"/>
      <c r="N20" s="100"/>
      <c r="O20" s="101"/>
      <c r="P20" s="112"/>
      <c r="Q20" s="112"/>
    </row>
    <row r="21" spans="1:19" s="1" customFormat="1" x14ac:dyDescent="0.25">
      <c r="A21" s="58">
        <v>10</v>
      </c>
      <c r="B21" s="59" t="s">
        <v>223</v>
      </c>
      <c r="C21" s="20"/>
      <c r="D21" s="12">
        <v>2</v>
      </c>
      <c r="E21" s="60" t="s">
        <v>1</v>
      </c>
      <c r="F21" s="21"/>
      <c r="G21" s="21"/>
      <c r="H21" s="13">
        <f t="shared" si="0"/>
        <v>0</v>
      </c>
      <c r="I21" s="64"/>
      <c r="J21" s="64"/>
      <c r="K21" s="64"/>
    </row>
    <row r="22" spans="1:19" s="1" customFormat="1" x14ac:dyDescent="0.25">
      <c r="A22" s="58">
        <v>11</v>
      </c>
      <c r="B22" s="59" t="s">
        <v>64</v>
      </c>
      <c r="C22" s="20"/>
      <c r="D22" s="12">
        <v>25</v>
      </c>
      <c r="E22" s="60" t="s">
        <v>1</v>
      </c>
      <c r="F22" s="21"/>
      <c r="G22" s="21"/>
      <c r="H22" s="13">
        <f t="shared" si="0"/>
        <v>0</v>
      </c>
      <c r="I22" s="64"/>
      <c r="J22" s="64"/>
      <c r="K22" s="64"/>
      <c r="L22" s="109"/>
      <c r="M22" s="108"/>
      <c r="N22" s="100"/>
      <c r="O22" s="101"/>
      <c r="P22" s="112"/>
      <c r="Q22" s="112"/>
    </row>
    <row r="23" spans="1:19" s="1" customFormat="1" x14ac:dyDescent="0.25">
      <c r="A23" s="58">
        <v>12</v>
      </c>
      <c r="B23" s="62" t="s">
        <v>14</v>
      </c>
      <c r="C23" s="20"/>
      <c r="D23" s="12">
        <v>4</v>
      </c>
      <c r="E23" s="60" t="s">
        <v>1</v>
      </c>
      <c r="F23" s="21"/>
      <c r="G23" s="21"/>
      <c r="H23" s="13">
        <f t="shared" si="0"/>
        <v>0</v>
      </c>
      <c r="I23" s="64"/>
      <c r="J23" s="64"/>
      <c r="K23" s="64"/>
      <c r="L23" s="108"/>
      <c r="M23" s="108"/>
      <c r="N23" s="100"/>
      <c r="O23" s="101"/>
      <c r="P23" s="112"/>
      <c r="Q23" s="112"/>
    </row>
    <row r="24" spans="1:19" s="1" customFormat="1" x14ac:dyDescent="0.25">
      <c r="A24" s="58">
        <v>15</v>
      </c>
      <c r="B24" s="59" t="s">
        <v>95</v>
      </c>
      <c r="C24" s="20"/>
      <c r="D24" s="12">
        <v>50</v>
      </c>
      <c r="E24" s="60" t="s">
        <v>1</v>
      </c>
      <c r="F24" s="21"/>
      <c r="G24" s="21"/>
      <c r="H24" s="13">
        <f t="shared" si="0"/>
        <v>0</v>
      </c>
      <c r="I24" s="64"/>
      <c r="J24" s="64"/>
      <c r="K24" s="64"/>
      <c r="L24" s="109"/>
      <c r="M24" s="108"/>
      <c r="N24" s="100"/>
      <c r="O24" s="101"/>
      <c r="P24" s="112"/>
      <c r="Q24" s="112"/>
    </row>
    <row r="25" spans="1:19" s="1" customFormat="1" x14ac:dyDescent="0.25">
      <c r="A25" s="58">
        <v>16</v>
      </c>
      <c r="B25" s="59" t="s">
        <v>88</v>
      </c>
      <c r="C25" s="20"/>
      <c r="D25" s="12">
        <v>50</v>
      </c>
      <c r="E25" s="60" t="s">
        <v>1</v>
      </c>
      <c r="F25" s="21"/>
      <c r="G25" s="21"/>
      <c r="H25" s="13">
        <f t="shared" si="0"/>
        <v>0</v>
      </c>
      <c r="I25" s="64"/>
      <c r="J25" s="64"/>
      <c r="K25" s="64"/>
      <c r="L25" s="109"/>
      <c r="M25" s="108"/>
      <c r="N25" s="100"/>
      <c r="O25" s="101"/>
      <c r="P25" s="112"/>
      <c r="Q25" s="112"/>
    </row>
    <row r="26" spans="1:19" s="1" customFormat="1" x14ac:dyDescent="0.25">
      <c r="A26" s="58">
        <v>17</v>
      </c>
      <c r="B26" s="59" t="s">
        <v>111</v>
      </c>
      <c r="C26" s="20"/>
      <c r="D26" s="12">
        <v>8</v>
      </c>
      <c r="E26" s="60" t="s">
        <v>1</v>
      </c>
      <c r="F26" s="21"/>
      <c r="G26" s="21"/>
      <c r="H26" s="13">
        <f t="shared" si="0"/>
        <v>0</v>
      </c>
      <c r="I26" s="64"/>
      <c r="J26" s="64"/>
      <c r="K26" s="64"/>
      <c r="L26" s="109"/>
      <c r="M26" s="108"/>
      <c r="N26" s="100"/>
      <c r="O26" s="101"/>
      <c r="P26" s="112"/>
      <c r="Q26" s="112"/>
    </row>
    <row r="27" spans="1:19" s="1" customFormat="1" x14ac:dyDescent="0.25">
      <c r="A27" s="58">
        <v>18</v>
      </c>
      <c r="B27" s="59" t="s">
        <v>112</v>
      </c>
      <c r="C27" s="20"/>
      <c r="D27" s="12">
        <v>8</v>
      </c>
      <c r="E27" s="60" t="s">
        <v>1</v>
      </c>
      <c r="F27" s="21"/>
      <c r="G27" s="21"/>
      <c r="H27" s="13">
        <f t="shared" si="0"/>
        <v>0</v>
      </c>
      <c r="I27" s="64"/>
      <c r="J27" s="64"/>
      <c r="K27" s="64"/>
      <c r="L27" s="109"/>
      <c r="M27" s="108"/>
      <c r="N27" s="100"/>
      <c r="O27" s="101"/>
      <c r="P27" s="112"/>
      <c r="Q27" s="112"/>
    </row>
    <row r="28" spans="1:19" s="1" customFormat="1" x14ac:dyDescent="0.25">
      <c r="A28" s="62"/>
      <c r="B28" s="62"/>
      <c r="C28" s="62"/>
      <c r="D28" s="62"/>
      <c r="E28" s="12"/>
      <c r="F28" s="74" t="s">
        <v>65</v>
      </c>
      <c r="G28" s="74"/>
      <c r="H28" s="31">
        <f>SUM(H12:H27)</f>
        <v>0</v>
      </c>
      <c r="I28" s="64"/>
      <c r="J28" s="64"/>
      <c r="K28" s="64"/>
      <c r="L28" s="108"/>
      <c r="M28" s="108"/>
      <c r="N28" s="100"/>
      <c r="O28" s="101"/>
      <c r="P28" s="112"/>
      <c r="Q28" s="112"/>
    </row>
    <row r="29" spans="1:19" s="1" customFormat="1" x14ac:dyDescent="0.25">
      <c r="E29" s="43"/>
    </row>
    <row r="30" spans="1:19" s="1" customFormat="1" ht="15.75" x14ac:dyDescent="0.25">
      <c r="A30" s="52" t="s">
        <v>258</v>
      </c>
      <c r="B30" s="54"/>
      <c r="C30" s="54"/>
      <c r="D30" s="54"/>
      <c r="E30" s="55"/>
      <c r="F30" s="54"/>
      <c r="G30" s="54"/>
      <c r="H30" s="2"/>
    </row>
    <row r="31" spans="1:19" s="43" customFormat="1" ht="45" customHeight="1" x14ac:dyDescent="0.25">
      <c r="A31" s="76"/>
      <c r="B31" s="25" t="s">
        <v>0</v>
      </c>
      <c r="C31" s="23"/>
      <c r="D31" s="56" t="s">
        <v>256</v>
      </c>
      <c r="E31" s="23" t="s">
        <v>67</v>
      </c>
      <c r="F31" s="25"/>
      <c r="G31" s="25" t="s">
        <v>68</v>
      </c>
      <c r="H31" s="23" t="s">
        <v>72</v>
      </c>
      <c r="I31" s="57"/>
      <c r="M31" s="1"/>
      <c r="N31" s="1"/>
      <c r="O31" s="1"/>
      <c r="P31" s="1"/>
      <c r="Q31" s="1"/>
      <c r="R31" s="1"/>
      <c r="S31" s="1"/>
    </row>
    <row r="32" spans="1:19" s="1" customFormat="1" x14ac:dyDescent="0.25">
      <c r="A32" s="77"/>
      <c r="B32" s="59" t="s">
        <v>177</v>
      </c>
      <c r="C32" s="67"/>
      <c r="D32" s="12">
        <v>1</v>
      </c>
      <c r="E32" s="60" t="s">
        <v>176</v>
      </c>
      <c r="F32" s="67"/>
      <c r="G32" s="21"/>
      <c r="H32" s="13">
        <f>G32*D32</f>
        <v>0</v>
      </c>
    </row>
    <row r="33" spans="1:19" s="1" customFormat="1" x14ac:dyDescent="0.25">
      <c r="A33" s="78"/>
      <c r="B33" s="62"/>
      <c r="C33" s="62"/>
      <c r="D33" s="62"/>
      <c r="E33" s="12"/>
      <c r="F33" s="74" t="s">
        <v>65</v>
      </c>
      <c r="G33" s="74"/>
      <c r="H33" s="31">
        <f>H32</f>
        <v>0</v>
      </c>
    </row>
    <row r="34" spans="1:19" s="1" customFormat="1" x14ac:dyDescent="0.25">
      <c r="E34" s="43"/>
      <c r="M34" s="43"/>
      <c r="N34" s="43"/>
      <c r="O34" s="43"/>
      <c r="P34" s="43"/>
      <c r="Q34" s="43"/>
      <c r="R34" s="43"/>
      <c r="S34" s="43"/>
    </row>
    <row r="35" spans="1:19" s="1" customFormat="1" ht="15.75" x14ac:dyDescent="0.25">
      <c r="A35" s="52" t="s">
        <v>267</v>
      </c>
      <c r="B35" s="54"/>
      <c r="C35" s="54"/>
      <c r="D35" s="54"/>
      <c r="E35" s="55"/>
      <c r="F35" s="54"/>
      <c r="G35" s="54"/>
      <c r="H35" s="2"/>
    </row>
    <row r="36" spans="1:19" s="1" customFormat="1" ht="46.5" customHeight="1" x14ac:dyDescent="0.25">
      <c r="A36" s="77"/>
      <c r="B36" s="432" t="s">
        <v>110</v>
      </c>
      <c r="C36" s="432"/>
      <c r="D36" s="432"/>
      <c r="E36" s="432"/>
      <c r="F36" s="432"/>
      <c r="G36" s="432"/>
      <c r="H36" s="433"/>
    </row>
    <row r="37" spans="1:19" s="43" customFormat="1" ht="52.5" customHeight="1" x14ac:dyDescent="0.25">
      <c r="A37" s="76"/>
      <c r="B37" s="25" t="s">
        <v>0</v>
      </c>
      <c r="C37" s="23" t="s">
        <v>169</v>
      </c>
      <c r="D37" s="56" t="s">
        <v>256</v>
      </c>
      <c r="E37" s="23" t="s">
        <v>67</v>
      </c>
      <c r="F37" s="56" t="s">
        <v>270</v>
      </c>
      <c r="G37" s="25" t="s">
        <v>68</v>
      </c>
      <c r="H37" s="23" t="s">
        <v>72</v>
      </c>
      <c r="I37" s="57"/>
      <c r="M37" s="1"/>
      <c r="N37" s="1"/>
      <c r="O37" s="1"/>
      <c r="P37" s="1"/>
      <c r="Q37" s="1"/>
      <c r="R37" s="1"/>
      <c r="S37" s="1"/>
    </row>
    <row r="38" spans="1:19" s="1" customFormat="1" ht="45" x14ac:dyDescent="0.25">
      <c r="A38" s="77"/>
      <c r="B38" s="89" t="s">
        <v>239</v>
      </c>
      <c r="C38" s="20"/>
      <c r="D38" s="84"/>
      <c r="E38" s="81" t="s">
        <v>179</v>
      </c>
      <c r="F38" s="20"/>
      <c r="G38" s="21"/>
      <c r="H38" s="16">
        <f>D38*G38</f>
        <v>0</v>
      </c>
    </row>
    <row r="39" spans="1:19" s="1" customFormat="1" x14ac:dyDescent="0.25">
      <c r="A39" s="77"/>
      <c r="B39" s="59" t="s">
        <v>88</v>
      </c>
      <c r="C39" s="20"/>
      <c r="D39" s="84"/>
      <c r="E39" s="81" t="s">
        <v>1</v>
      </c>
      <c r="F39" s="20"/>
      <c r="G39" s="21"/>
      <c r="H39" s="16">
        <f>D39*G39</f>
        <v>0</v>
      </c>
    </row>
    <row r="40" spans="1:19" s="1" customFormat="1" x14ac:dyDescent="0.25">
      <c r="A40" s="77"/>
      <c r="B40" s="59" t="s">
        <v>95</v>
      </c>
      <c r="C40" s="20"/>
      <c r="D40" s="84"/>
      <c r="E40" s="81" t="s">
        <v>1</v>
      </c>
      <c r="F40" s="20"/>
      <c r="G40" s="21"/>
      <c r="H40" s="16">
        <f>D40*G40</f>
        <v>0</v>
      </c>
    </row>
    <row r="41" spans="1:19" s="1" customFormat="1" x14ac:dyDescent="0.25">
      <c r="A41" s="77"/>
      <c r="B41" s="62" t="s">
        <v>23</v>
      </c>
      <c r="C41" s="20"/>
      <c r="D41" s="84"/>
      <c r="E41" s="81" t="s">
        <v>170</v>
      </c>
      <c r="F41" s="20"/>
      <c r="G41" s="21"/>
      <c r="H41" s="16">
        <f>D41*G41</f>
        <v>0</v>
      </c>
    </row>
    <row r="42" spans="1:19" s="1" customFormat="1" x14ac:dyDescent="0.25">
      <c r="A42" s="77"/>
      <c r="B42" s="62" t="s">
        <v>3</v>
      </c>
      <c r="C42" s="15"/>
      <c r="D42" s="84"/>
      <c r="E42" s="60" t="s">
        <v>176</v>
      </c>
      <c r="F42" s="20"/>
      <c r="G42" s="21"/>
      <c r="H42" s="16">
        <f>D42*G42</f>
        <v>0</v>
      </c>
    </row>
    <row r="43" spans="1:19" s="1" customFormat="1" x14ac:dyDescent="0.25">
      <c r="A43" s="78"/>
      <c r="B43" s="62"/>
      <c r="C43" s="62"/>
      <c r="D43" s="62"/>
      <c r="E43" s="12"/>
      <c r="F43" s="74" t="s">
        <v>65</v>
      </c>
      <c r="G43" s="74"/>
      <c r="H43" s="31">
        <f>SUM(H38:H42)</f>
        <v>0</v>
      </c>
    </row>
    <row r="44" spans="1:19" s="1" customFormat="1" x14ac:dyDescent="0.25">
      <c r="E44" s="43"/>
    </row>
    <row r="45" spans="1:19" s="1" customFormat="1" ht="15.75" x14ac:dyDescent="0.25">
      <c r="A45" s="52" t="s">
        <v>456</v>
      </c>
      <c r="B45" s="54"/>
      <c r="C45" s="54"/>
      <c r="D45" s="54"/>
      <c r="E45" s="55"/>
      <c r="F45" s="54"/>
      <c r="G45" s="54"/>
      <c r="H45" s="2"/>
    </row>
    <row r="46" spans="1:19" s="1" customFormat="1" ht="43.5" customHeight="1" x14ac:dyDescent="0.25">
      <c r="A46" s="77"/>
      <c r="B46" s="432" t="s">
        <v>114</v>
      </c>
      <c r="C46" s="432"/>
      <c r="D46" s="432"/>
      <c r="E46" s="432"/>
      <c r="F46" s="432"/>
      <c r="G46" s="432"/>
      <c r="H46" s="433"/>
    </row>
    <row r="47" spans="1:19" s="43" customFormat="1" ht="52.5" customHeight="1" x14ac:dyDescent="0.25">
      <c r="A47" s="76"/>
      <c r="B47" s="25" t="s">
        <v>0</v>
      </c>
      <c r="C47" s="23" t="s">
        <v>169</v>
      </c>
      <c r="D47" s="56" t="s">
        <v>256</v>
      </c>
      <c r="E47" s="23" t="s">
        <v>67</v>
      </c>
      <c r="F47" s="56" t="s">
        <v>270</v>
      </c>
      <c r="G47" s="25" t="s">
        <v>68</v>
      </c>
      <c r="H47" s="23" t="s">
        <v>72</v>
      </c>
      <c r="I47" s="57"/>
      <c r="M47" s="1"/>
      <c r="N47" s="1"/>
      <c r="O47" s="1"/>
      <c r="P47" s="1"/>
      <c r="Q47" s="1"/>
      <c r="R47" s="1"/>
      <c r="S47" s="1"/>
    </row>
    <row r="48" spans="1:19" s="1" customFormat="1" x14ac:dyDescent="0.25">
      <c r="A48" s="77"/>
      <c r="B48" s="59" t="s">
        <v>64</v>
      </c>
      <c r="C48" s="20"/>
      <c r="D48" s="84"/>
      <c r="E48" s="81" t="s">
        <v>1</v>
      </c>
      <c r="F48" s="20"/>
      <c r="G48" s="21"/>
      <c r="H48" s="16">
        <f>D48*G48</f>
        <v>0</v>
      </c>
    </row>
    <row r="49" spans="1:19" s="1" customFormat="1" ht="45" x14ac:dyDescent="0.25">
      <c r="A49" s="77"/>
      <c r="B49" s="89" t="s">
        <v>239</v>
      </c>
      <c r="C49" s="20"/>
      <c r="D49" s="84"/>
      <c r="E49" s="81" t="s">
        <v>179</v>
      </c>
      <c r="F49" s="20"/>
      <c r="G49" s="21"/>
      <c r="H49" s="16">
        <f>D49*G49</f>
        <v>0</v>
      </c>
    </row>
    <row r="50" spans="1:19" s="1" customFormat="1" x14ac:dyDescent="0.25">
      <c r="A50" s="77"/>
      <c r="B50" s="59" t="s">
        <v>88</v>
      </c>
      <c r="C50" s="20"/>
      <c r="D50" s="84"/>
      <c r="E50" s="81" t="s">
        <v>1</v>
      </c>
      <c r="F50" s="20"/>
      <c r="G50" s="21"/>
      <c r="H50" s="16">
        <f t="shared" ref="H50:H55" si="1">D50*G50</f>
        <v>0</v>
      </c>
      <c r="M50" s="43"/>
      <c r="N50" s="43"/>
      <c r="O50" s="43"/>
      <c r="P50" s="43"/>
      <c r="Q50" s="43"/>
      <c r="R50" s="43"/>
      <c r="S50" s="43"/>
    </row>
    <row r="51" spans="1:19" s="1" customFormat="1" x14ac:dyDescent="0.25">
      <c r="A51" s="77"/>
      <c r="B51" s="59" t="s">
        <v>95</v>
      </c>
      <c r="C51" s="20"/>
      <c r="D51" s="84"/>
      <c r="E51" s="81" t="s">
        <v>1</v>
      </c>
      <c r="F51" s="20"/>
      <c r="G51" s="21"/>
      <c r="H51" s="16">
        <f t="shared" si="1"/>
        <v>0</v>
      </c>
    </row>
    <row r="52" spans="1:19" s="1" customFormat="1" x14ac:dyDescent="0.25">
      <c r="A52" s="77"/>
      <c r="B52" s="59" t="s">
        <v>111</v>
      </c>
      <c r="C52" s="20"/>
      <c r="D52" s="84"/>
      <c r="E52" s="81" t="s">
        <v>1</v>
      </c>
      <c r="F52" s="20"/>
      <c r="G52" s="21"/>
      <c r="H52" s="16">
        <f t="shared" si="1"/>
        <v>0</v>
      </c>
    </row>
    <row r="53" spans="1:19" s="1" customFormat="1" x14ac:dyDescent="0.25">
      <c r="A53" s="77"/>
      <c r="B53" s="59" t="s">
        <v>103</v>
      </c>
      <c r="C53" s="20"/>
      <c r="D53" s="84"/>
      <c r="E53" s="81" t="s">
        <v>170</v>
      </c>
      <c r="F53" s="20"/>
      <c r="G53" s="21"/>
      <c r="H53" s="16">
        <f t="shared" si="1"/>
        <v>0</v>
      </c>
    </row>
    <row r="54" spans="1:19" s="1" customFormat="1" x14ac:dyDescent="0.25">
      <c r="A54" s="77"/>
      <c r="B54" s="59" t="s">
        <v>105</v>
      </c>
      <c r="C54" s="20"/>
      <c r="D54" s="84"/>
      <c r="E54" s="81" t="s">
        <v>179</v>
      </c>
      <c r="F54" s="20"/>
      <c r="G54" s="21"/>
      <c r="H54" s="16">
        <f t="shared" si="1"/>
        <v>0</v>
      </c>
    </row>
    <row r="55" spans="1:19" s="1" customFormat="1" x14ac:dyDescent="0.25">
      <c r="A55" s="77"/>
      <c r="B55" s="114" t="s">
        <v>227</v>
      </c>
      <c r="C55" s="20"/>
      <c r="D55" s="84"/>
      <c r="E55" s="115" t="s">
        <v>1</v>
      </c>
      <c r="F55" s="20"/>
      <c r="G55" s="21"/>
      <c r="H55" s="16">
        <f t="shared" si="1"/>
        <v>0</v>
      </c>
    </row>
    <row r="56" spans="1:19" s="1" customFormat="1" x14ac:dyDescent="0.25">
      <c r="A56" s="77"/>
      <c r="B56" s="62" t="s">
        <v>23</v>
      </c>
      <c r="C56" s="20"/>
      <c r="D56" s="84"/>
      <c r="E56" s="81" t="s">
        <v>170</v>
      </c>
      <c r="F56" s="20"/>
      <c r="G56" s="21"/>
      <c r="H56" s="16">
        <f>D56*G56</f>
        <v>0</v>
      </c>
    </row>
    <row r="57" spans="1:19" s="1" customFormat="1" x14ac:dyDescent="0.25">
      <c r="A57" s="77"/>
      <c r="B57" s="62" t="s">
        <v>3</v>
      </c>
      <c r="C57" s="20"/>
      <c r="D57" s="84"/>
      <c r="E57" s="60" t="s">
        <v>176</v>
      </c>
      <c r="F57" s="20"/>
      <c r="G57" s="21"/>
      <c r="H57" s="16">
        <f>D57*G57</f>
        <v>0</v>
      </c>
    </row>
    <row r="58" spans="1:19" s="1" customFormat="1" x14ac:dyDescent="0.25">
      <c r="A58" s="78"/>
      <c r="B58" s="62"/>
      <c r="C58" s="62"/>
      <c r="D58" s="62"/>
      <c r="E58" s="12"/>
      <c r="F58" s="74" t="s">
        <v>65</v>
      </c>
      <c r="G58" s="74"/>
      <c r="H58" s="31">
        <f>SUM(H48:H57)</f>
        <v>0</v>
      </c>
    </row>
    <row r="59" spans="1:19" s="1" customFormat="1" x14ac:dyDescent="0.25">
      <c r="E59" s="43"/>
    </row>
    <row r="60" spans="1:19" s="1" customFormat="1" ht="15.75" x14ac:dyDescent="0.25">
      <c r="A60" s="52" t="s">
        <v>457</v>
      </c>
      <c r="B60" s="54"/>
      <c r="C60" s="54"/>
      <c r="D60" s="54"/>
      <c r="E60" s="55"/>
      <c r="F60" s="54"/>
      <c r="G60" s="54"/>
      <c r="H60" s="2"/>
    </row>
    <row r="61" spans="1:19" s="1" customFormat="1" ht="42" customHeight="1" x14ac:dyDescent="0.25">
      <c r="A61" s="77"/>
      <c r="B61" s="432" t="s">
        <v>193</v>
      </c>
      <c r="C61" s="432"/>
      <c r="D61" s="432"/>
      <c r="E61" s="432"/>
      <c r="F61" s="432"/>
      <c r="G61" s="432"/>
      <c r="H61" s="433"/>
    </row>
    <row r="62" spans="1:19" s="43" customFormat="1" ht="50.25" customHeight="1" x14ac:dyDescent="0.25">
      <c r="A62" s="76"/>
      <c r="B62" s="25" t="s">
        <v>0</v>
      </c>
      <c r="C62" s="23" t="s">
        <v>169</v>
      </c>
      <c r="D62" s="56" t="s">
        <v>256</v>
      </c>
      <c r="E62" s="23" t="s">
        <v>67</v>
      </c>
      <c r="F62" s="56" t="s">
        <v>270</v>
      </c>
      <c r="G62" s="25" t="s">
        <v>68</v>
      </c>
      <c r="H62" s="23" t="s">
        <v>72</v>
      </c>
      <c r="I62" s="57"/>
      <c r="M62" s="1"/>
      <c r="N62" s="1"/>
      <c r="O62" s="1"/>
      <c r="P62" s="1"/>
      <c r="Q62" s="1"/>
      <c r="R62" s="1"/>
      <c r="S62" s="1"/>
    </row>
    <row r="63" spans="1:19" s="1" customFormat="1" ht="45" x14ac:dyDescent="0.25">
      <c r="A63" s="77"/>
      <c r="B63" s="89" t="s">
        <v>239</v>
      </c>
      <c r="C63" s="20"/>
      <c r="D63" s="84"/>
      <c r="E63" s="81" t="s">
        <v>179</v>
      </c>
      <c r="F63" s="20"/>
      <c r="G63" s="21"/>
      <c r="H63" s="16">
        <f t="shared" ref="H63:H69" si="2">D63*G63</f>
        <v>0</v>
      </c>
    </row>
    <row r="64" spans="1:19" s="1" customFormat="1" x14ac:dyDescent="0.25">
      <c r="A64" s="77"/>
      <c r="B64" s="59" t="s">
        <v>88</v>
      </c>
      <c r="C64" s="20"/>
      <c r="D64" s="84"/>
      <c r="E64" s="81" t="s">
        <v>1</v>
      </c>
      <c r="F64" s="20"/>
      <c r="G64" s="21"/>
      <c r="H64" s="16">
        <f t="shared" si="2"/>
        <v>0</v>
      </c>
    </row>
    <row r="65" spans="1:19" s="1" customFormat="1" x14ac:dyDescent="0.25">
      <c r="A65" s="77"/>
      <c r="B65" s="79" t="s">
        <v>95</v>
      </c>
      <c r="C65" s="20"/>
      <c r="D65" s="84"/>
      <c r="E65" s="81" t="s">
        <v>1</v>
      </c>
      <c r="F65" s="20"/>
      <c r="G65" s="21"/>
      <c r="H65" s="16">
        <f t="shared" si="2"/>
        <v>0</v>
      </c>
    </row>
    <row r="66" spans="1:19" s="1" customFormat="1" x14ac:dyDescent="0.25">
      <c r="A66" s="77"/>
      <c r="B66" s="114" t="s">
        <v>225</v>
      </c>
      <c r="C66" s="20"/>
      <c r="D66" s="84"/>
      <c r="E66" s="115" t="s">
        <v>170</v>
      </c>
      <c r="F66" s="20"/>
      <c r="G66" s="21"/>
      <c r="H66" s="16">
        <f t="shared" si="2"/>
        <v>0</v>
      </c>
    </row>
    <row r="67" spans="1:19" s="1" customFormat="1" x14ac:dyDescent="0.25">
      <c r="A67" s="91"/>
      <c r="B67" s="114" t="s">
        <v>101</v>
      </c>
      <c r="C67" s="20"/>
      <c r="D67" s="84"/>
      <c r="E67" s="115" t="s">
        <v>170</v>
      </c>
      <c r="F67" s="21"/>
      <c r="G67" s="21"/>
      <c r="H67" s="13">
        <f>D67*G67</f>
        <v>0</v>
      </c>
      <c r="I67" s="6"/>
      <c r="J67" s="6"/>
      <c r="K67" s="6"/>
      <c r="L67" s="61"/>
    </row>
    <row r="68" spans="1:19" s="1" customFormat="1" x14ac:dyDescent="0.25">
      <c r="A68" s="77"/>
      <c r="B68" s="62" t="s">
        <v>23</v>
      </c>
      <c r="C68" s="20"/>
      <c r="D68" s="84"/>
      <c r="E68" s="81" t="s">
        <v>170</v>
      </c>
      <c r="F68" s="20"/>
      <c r="G68" s="21"/>
      <c r="H68" s="16">
        <f t="shared" si="2"/>
        <v>0</v>
      </c>
    </row>
    <row r="69" spans="1:19" s="1" customFormat="1" x14ac:dyDescent="0.25">
      <c r="A69" s="77"/>
      <c r="B69" s="62" t="s">
        <v>3</v>
      </c>
      <c r="C69" s="15"/>
      <c r="D69" s="84"/>
      <c r="E69" s="60" t="s">
        <v>176</v>
      </c>
      <c r="F69" s="20"/>
      <c r="G69" s="21"/>
      <c r="H69" s="16">
        <f t="shared" si="2"/>
        <v>0</v>
      </c>
    </row>
    <row r="70" spans="1:19" s="1" customFormat="1" x14ac:dyDescent="0.25">
      <c r="A70" s="78"/>
      <c r="B70" s="62"/>
      <c r="C70" s="62"/>
      <c r="D70" s="62"/>
      <c r="E70" s="12"/>
      <c r="F70" s="74" t="s">
        <v>65</v>
      </c>
      <c r="G70" s="74"/>
      <c r="H70" s="31">
        <f>SUM(H63:H69)</f>
        <v>0</v>
      </c>
    </row>
    <row r="71" spans="1:19" s="1" customFormat="1" x14ac:dyDescent="0.25">
      <c r="E71" s="43"/>
    </row>
    <row r="72" spans="1:19" s="1" customFormat="1" ht="15.75" x14ac:dyDescent="0.25">
      <c r="A72" s="52" t="s">
        <v>450</v>
      </c>
      <c r="B72" s="54"/>
      <c r="C72" s="54"/>
      <c r="D72" s="54"/>
      <c r="E72" s="55"/>
      <c r="F72" s="54"/>
      <c r="G72" s="54"/>
      <c r="H72" s="2"/>
    </row>
    <row r="73" spans="1:19" s="83" customFormat="1" ht="65.25" customHeight="1" x14ac:dyDescent="0.25">
      <c r="A73" s="82"/>
      <c r="B73" s="435" t="s">
        <v>63</v>
      </c>
      <c r="C73" s="435"/>
      <c r="D73" s="435"/>
      <c r="E73" s="435"/>
      <c r="F73" s="435"/>
      <c r="G73" s="435"/>
      <c r="H73" s="436"/>
      <c r="M73" s="1"/>
      <c r="N73" s="1"/>
      <c r="O73" s="1"/>
      <c r="P73" s="1"/>
      <c r="Q73" s="1"/>
      <c r="R73" s="1"/>
      <c r="S73" s="1"/>
    </row>
    <row r="74" spans="1:19" s="43" customFormat="1" ht="48.75" customHeight="1" x14ac:dyDescent="0.25">
      <c r="A74" s="76"/>
      <c r="B74" s="25" t="s">
        <v>0</v>
      </c>
      <c r="C74" s="23"/>
      <c r="D74" s="23" t="s">
        <v>71</v>
      </c>
      <c r="E74" s="23" t="s">
        <v>67</v>
      </c>
      <c r="F74" s="25"/>
      <c r="G74" s="25" t="s">
        <v>68</v>
      </c>
      <c r="H74" s="23" t="s">
        <v>72</v>
      </c>
      <c r="M74" s="1"/>
      <c r="N74" s="1"/>
      <c r="O74" s="1"/>
      <c r="P74" s="1"/>
      <c r="Q74" s="1"/>
      <c r="R74" s="1"/>
      <c r="S74" s="1"/>
    </row>
    <row r="75" spans="1:19" s="1" customFormat="1" x14ac:dyDescent="0.25">
      <c r="A75" s="77"/>
      <c r="B75" s="59" t="s">
        <v>178</v>
      </c>
      <c r="C75" s="72"/>
      <c r="D75" s="33">
        <v>1</v>
      </c>
      <c r="E75" s="63" t="s">
        <v>273</v>
      </c>
      <c r="F75" s="67"/>
      <c r="G75" s="21"/>
      <c r="H75" s="16">
        <f>D75*G75</f>
        <v>0</v>
      </c>
    </row>
    <row r="76" spans="1:19" s="1" customFormat="1" x14ac:dyDescent="0.25">
      <c r="A76" s="78"/>
      <c r="B76" s="58"/>
      <c r="C76" s="62"/>
      <c r="D76" s="62"/>
      <c r="E76" s="12"/>
      <c r="F76" s="74" t="s">
        <v>65</v>
      </c>
      <c r="G76" s="74"/>
      <c r="H76" s="32">
        <f>H75</f>
        <v>0</v>
      </c>
      <c r="M76" s="83"/>
      <c r="N76" s="83"/>
      <c r="O76" s="83"/>
      <c r="P76" s="83"/>
      <c r="Q76" s="83"/>
      <c r="R76" s="83"/>
      <c r="S76" s="83"/>
    </row>
    <row r="77" spans="1:19" x14ac:dyDescent="0.25">
      <c r="M77" s="43"/>
      <c r="N77" s="43"/>
      <c r="O77" s="43"/>
      <c r="P77" s="43"/>
      <c r="Q77" s="43"/>
      <c r="R77" s="43"/>
      <c r="S77" s="43"/>
    </row>
    <row r="78" spans="1:19" s="1" customFormat="1" ht="15.75" x14ac:dyDescent="0.25">
      <c r="B78" s="437" t="s">
        <v>253</v>
      </c>
      <c r="C78" s="438"/>
      <c r="D78" s="438"/>
      <c r="E78" s="438"/>
      <c r="F78" s="438"/>
      <c r="G78" s="438"/>
      <c r="H78" s="439"/>
    </row>
    <row r="79" spans="1:19" s="1" customFormat="1" ht="45" x14ac:dyDescent="0.25">
      <c r="B79" s="34"/>
      <c r="C79" s="35"/>
      <c r="D79" s="36" t="s">
        <v>254</v>
      </c>
      <c r="E79" s="37" t="s">
        <v>70</v>
      </c>
      <c r="F79" s="35"/>
      <c r="G79" s="36" t="s">
        <v>68</v>
      </c>
      <c r="H79" s="38" t="s">
        <v>72</v>
      </c>
    </row>
    <row r="80" spans="1:19" s="1" customFormat="1" x14ac:dyDescent="0.25">
      <c r="B80" s="34" t="s">
        <v>271</v>
      </c>
      <c r="C80" s="35"/>
      <c r="D80" s="37">
        <v>1</v>
      </c>
      <c r="E80" s="39" t="s">
        <v>170</v>
      </c>
      <c r="F80" s="35"/>
      <c r="G80" s="39">
        <f>H28</f>
        <v>0</v>
      </c>
      <c r="H80" s="40">
        <f t="shared" ref="H80:H85" si="3">D80*G80</f>
        <v>0</v>
      </c>
      <c r="M80" s="3"/>
      <c r="N80" s="3"/>
      <c r="O80" s="3"/>
      <c r="P80" s="3"/>
      <c r="Q80" s="3"/>
      <c r="R80" s="3"/>
      <c r="S80" s="3"/>
    </row>
    <row r="81" spans="2:19" s="1" customFormat="1" x14ac:dyDescent="0.25">
      <c r="B81" s="34" t="s">
        <v>173</v>
      </c>
      <c r="C81" s="35"/>
      <c r="D81" s="37">
        <v>34</v>
      </c>
      <c r="E81" s="37" t="s">
        <v>1</v>
      </c>
      <c r="F81" s="35"/>
      <c r="G81" s="41">
        <f>H43</f>
        <v>0</v>
      </c>
      <c r="H81" s="40">
        <f t="shared" si="3"/>
        <v>0</v>
      </c>
    </row>
    <row r="82" spans="2:19" s="1" customFormat="1" ht="13.5" customHeight="1" x14ac:dyDescent="0.25">
      <c r="B82" s="34" t="s">
        <v>187</v>
      </c>
      <c r="C82" s="35"/>
      <c r="D82" s="37">
        <v>10</v>
      </c>
      <c r="E82" s="37" t="s">
        <v>1</v>
      </c>
      <c r="F82" s="35"/>
      <c r="G82" s="41">
        <f>H58</f>
        <v>0</v>
      </c>
      <c r="H82" s="40">
        <f t="shared" si="3"/>
        <v>0</v>
      </c>
    </row>
    <row r="83" spans="2:19" s="1" customFormat="1" ht="13.5" customHeight="1" x14ac:dyDescent="0.25">
      <c r="B83" s="34" t="s">
        <v>188</v>
      </c>
      <c r="C83" s="35"/>
      <c r="D83" s="37">
        <v>6</v>
      </c>
      <c r="E83" s="37" t="s">
        <v>1</v>
      </c>
      <c r="F83" s="35"/>
      <c r="G83" s="41">
        <f>H70</f>
        <v>0</v>
      </c>
      <c r="H83" s="40">
        <f t="shared" si="3"/>
        <v>0</v>
      </c>
    </row>
    <row r="84" spans="2:19" s="1" customFormat="1" ht="14.25" customHeight="1" x14ac:dyDescent="0.25">
      <c r="B84" s="34" t="s">
        <v>175</v>
      </c>
      <c r="C84" s="35"/>
      <c r="D84" s="37">
        <v>200</v>
      </c>
      <c r="E84" s="37" t="s">
        <v>176</v>
      </c>
      <c r="F84" s="35"/>
      <c r="G84" s="41">
        <f>H33</f>
        <v>0</v>
      </c>
      <c r="H84" s="40">
        <f t="shared" si="3"/>
        <v>0</v>
      </c>
    </row>
    <row r="85" spans="2:19" s="1" customFormat="1" ht="14.25" customHeight="1" x14ac:dyDescent="0.25">
      <c r="B85" s="34" t="s">
        <v>174</v>
      </c>
      <c r="C85" s="35"/>
      <c r="D85" s="37">
        <v>50</v>
      </c>
      <c r="E85" s="37" t="s">
        <v>1</v>
      </c>
      <c r="F85" s="35"/>
      <c r="G85" s="41">
        <f>H76</f>
        <v>0</v>
      </c>
      <c r="H85" s="40">
        <f t="shared" si="3"/>
        <v>0</v>
      </c>
    </row>
    <row r="86" spans="2:19" s="1" customFormat="1" ht="15.75" customHeight="1" x14ac:dyDescent="0.25">
      <c r="B86" s="34"/>
      <c r="C86" s="35"/>
      <c r="D86" s="37"/>
      <c r="E86" s="37"/>
      <c r="F86" s="442" t="s">
        <v>484</v>
      </c>
      <c r="G86" s="442"/>
      <c r="H86" s="294">
        <f>SUM(H80:H85)</f>
        <v>0</v>
      </c>
    </row>
    <row r="87" spans="2:19" x14ac:dyDescent="0.25">
      <c r="M87" s="1"/>
      <c r="N87" s="1"/>
      <c r="O87" s="1"/>
      <c r="P87" s="1"/>
      <c r="Q87" s="1"/>
      <c r="R87" s="1"/>
      <c r="S87" s="1"/>
    </row>
    <row r="88" spans="2:19" x14ac:dyDescent="0.25">
      <c r="M88" s="1"/>
      <c r="N88" s="1"/>
      <c r="O88" s="1"/>
      <c r="P88" s="1"/>
      <c r="Q88" s="1"/>
      <c r="R88" s="1"/>
      <c r="S88" s="1"/>
    </row>
    <row r="89" spans="2:19" x14ac:dyDescent="0.25">
      <c r="M89" s="1"/>
      <c r="N89" s="1"/>
      <c r="O89" s="1"/>
      <c r="P89" s="1"/>
      <c r="Q89" s="1"/>
      <c r="R89" s="1"/>
      <c r="S89" s="1"/>
    </row>
  </sheetData>
  <mergeCells count="11">
    <mergeCell ref="F86:G86"/>
    <mergeCell ref="B78:H78"/>
    <mergeCell ref="B36:H36"/>
    <mergeCell ref="B46:H46"/>
    <mergeCell ref="B61:H61"/>
    <mergeCell ref="B73:H73"/>
    <mergeCell ref="B6:F6"/>
    <mergeCell ref="C7:D7"/>
    <mergeCell ref="E7:F7"/>
    <mergeCell ref="C8:D8"/>
    <mergeCell ref="E8:F8"/>
  </mergeCells>
  <phoneticPr fontId="12" type="noConversion"/>
  <hyperlinks>
    <hyperlink ref="B1" location="'Uvodna stran'!A1" display="Povezava na prvo stran" xr:uid="{E9AE1A2C-F73D-409E-8432-7CE2CDC2C093}"/>
  </hyperlinks>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66FF33"/>
  </sheetPr>
  <dimension ref="A1:S149"/>
  <sheetViews>
    <sheetView topLeftCell="A48" zoomScale="90" zoomScaleNormal="90" workbookViewId="0">
      <selection activeCell="H29" sqref="H29"/>
    </sheetView>
  </sheetViews>
  <sheetFormatPr defaultColWidth="9.42578125" defaultRowHeight="15" x14ac:dyDescent="0.25"/>
  <cols>
    <col min="1" max="1" width="9.42578125" style="3" customWidth="1"/>
    <col min="2" max="2" width="35.85546875" style="3" customWidth="1"/>
    <col min="3" max="3" width="19.140625" style="3" customWidth="1"/>
    <col min="4" max="4" width="11.28515625" style="3" customWidth="1"/>
    <col min="5" max="5" width="9.140625" style="3" customWidth="1"/>
    <col min="6" max="6" width="18.42578125" style="3" customWidth="1"/>
    <col min="7" max="8" width="14.7109375" style="3" customWidth="1"/>
    <col min="9" max="11" width="9.42578125" style="3" customWidth="1"/>
    <col min="12" max="12" width="12.85546875" style="3" customWidth="1"/>
    <col min="13" max="16384" width="9.42578125" style="3"/>
  </cols>
  <sheetData>
    <row r="1" spans="1:18" x14ac:dyDescent="0.25">
      <c r="A1" s="1"/>
      <c r="B1" s="401" t="s">
        <v>667</v>
      </c>
      <c r="C1" s="1"/>
      <c r="D1" s="1"/>
      <c r="E1" s="1"/>
      <c r="F1" s="1"/>
      <c r="G1" s="1"/>
      <c r="H1" s="1"/>
      <c r="I1" s="111"/>
      <c r="J1" s="111"/>
      <c r="K1" s="111"/>
      <c r="L1" s="111"/>
      <c r="M1" s="111"/>
      <c r="N1" s="111"/>
      <c r="O1" s="111"/>
      <c r="P1" s="111"/>
      <c r="Q1" s="111"/>
      <c r="R1" s="111"/>
    </row>
    <row r="2" spans="1:18" s="1" customFormat="1" ht="15.75" thickBot="1" x14ac:dyDescent="0.3">
      <c r="A2" s="1" t="s">
        <v>4</v>
      </c>
      <c r="E2" s="43"/>
      <c r="I2" s="108"/>
      <c r="J2" s="108"/>
      <c r="K2" s="108"/>
      <c r="L2" s="108"/>
      <c r="M2" s="108"/>
      <c r="N2" s="108"/>
      <c r="O2" s="108"/>
      <c r="P2" s="108"/>
      <c r="Q2" s="108"/>
      <c r="R2" s="108"/>
    </row>
    <row r="3" spans="1:18" s="1" customFormat="1" ht="15.75" thickTop="1" x14ac:dyDescent="0.25">
      <c r="A3" s="44" t="s">
        <v>20</v>
      </c>
      <c r="B3" s="45" t="s">
        <v>21</v>
      </c>
      <c r="C3" s="45" t="s">
        <v>22</v>
      </c>
      <c r="D3" s="86" t="s">
        <v>252</v>
      </c>
      <c r="E3" s="43"/>
      <c r="I3" s="108"/>
      <c r="J3" s="108"/>
      <c r="K3" s="108"/>
      <c r="L3" s="108"/>
      <c r="M3" s="108"/>
      <c r="N3" s="108"/>
      <c r="O3" s="108"/>
      <c r="P3" s="108"/>
      <c r="Q3" s="108"/>
      <c r="R3" s="108"/>
    </row>
    <row r="4" spans="1:18" s="1" customFormat="1" ht="28.5" customHeight="1" thickBot="1" x14ac:dyDescent="0.3">
      <c r="A4" s="47">
        <v>403264</v>
      </c>
      <c r="B4" s="48" t="s">
        <v>5</v>
      </c>
      <c r="C4" s="48" t="s">
        <v>40</v>
      </c>
      <c r="D4" s="49">
        <v>3</v>
      </c>
      <c r="E4" s="43"/>
      <c r="I4" s="108"/>
      <c r="J4" s="108"/>
      <c r="K4" s="108"/>
      <c r="L4" s="108"/>
      <c r="M4" s="108"/>
      <c r="N4" s="108"/>
      <c r="O4" s="108"/>
      <c r="P4" s="108"/>
      <c r="Q4" s="108"/>
      <c r="R4" s="108"/>
    </row>
    <row r="5" spans="1:18" ht="16.5" thickTop="1" thickBot="1" x14ac:dyDescent="0.3">
      <c r="A5" s="1"/>
      <c r="B5" s="1"/>
      <c r="C5" s="1"/>
      <c r="D5" s="1"/>
      <c r="E5" s="1"/>
      <c r="F5" s="1"/>
      <c r="G5" s="1"/>
      <c r="H5" s="1"/>
      <c r="I5" s="108"/>
      <c r="J5" s="108"/>
      <c r="K5" s="111"/>
      <c r="L5" s="111"/>
      <c r="M5" s="111"/>
      <c r="N5" s="111"/>
      <c r="O5" s="111"/>
      <c r="P5" s="111"/>
      <c r="Q5" s="111"/>
      <c r="R5" s="111"/>
    </row>
    <row r="6" spans="1:18" s="1" customFormat="1" ht="15.75" thickTop="1" x14ac:dyDescent="0.25">
      <c r="B6" s="422" t="s">
        <v>180</v>
      </c>
      <c r="C6" s="423"/>
      <c r="D6" s="423"/>
      <c r="E6" s="423"/>
      <c r="F6" s="424"/>
      <c r="I6" s="108"/>
      <c r="J6" s="108"/>
      <c r="K6" s="108"/>
      <c r="L6" s="108"/>
      <c r="M6" s="108"/>
      <c r="N6" s="108"/>
      <c r="O6" s="108"/>
      <c r="P6" s="108"/>
      <c r="Q6" s="108"/>
      <c r="R6" s="108"/>
    </row>
    <row r="7" spans="1:18" s="1" customFormat="1" x14ac:dyDescent="0.25">
      <c r="B7" s="50" t="s">
        <v>9</v>
      </c>
      <c r="C7" s="425" t="s">
        <v>10</v>
      </c>
      <c r="D7" s="425"/>
      <c r="E7" s="427" t="s">
        <v>73</v>
      </c>
      <c r="F7" s="428"/>
      <c r="I7" s="108"/>
      <c r="J7" s="108"/>
      <c r="K7" s="108"/>
      <c r="L7" s="108"/>
      <c r="M7" s="108"/>
      <c r="N7" s="108"/>
      <c r="O7" s="108"/>
      <c r="P7" s="108"/>
      <c r="Q7" s="108"/>
      <c r="R7" s="108"/>
    </row>
    <row r="8" spans="1:18" s="1" customFormat="1" ht="15.75" thickBot="1" x14ac:dyDescent="0.3">
      <c r="B8" s="87" t="s">
        <v>41</v>
      </c>
      <c r="C8" s="440" t="s">
        <v>42</v>
      </c>
      <c r="D8" s="426"/>
      <c r="E8" s="441"/>
      <c r="F8" s="430"/>
      <c r="I8" s="108"/>
      <c r="J8" s="108"/>
      <c r="K8" s="108"/>
      <c r="L8" s="108"/>
      <c r="M8" s="108"/>
      <c r="N8" s="108"/>
      <c r="O8" s="108"/>
      <c r="P8" s="108"/>
      <c r="Q8" s="108"/>
      <c r="R8" s="108"/>
    </row>
    <row r="9" spans="1:18" s="1" customFormat="1" ht="15.75" thickTop="1" x14ac:dyDescent="0.25">
      <c r="E9" s="43"/>
      <c r="I9" s="108"/>
      <c r="J9" s="108"/>
      <c r="K9" s="108"/>
      <c r="L9" s="108"/>
      <c r="M9" s="108"/>
      <c r="N9" s="108"/>
      <c r="O9" s="108"/>
      <c r="P9" s="108"/>
      <c r="Q9" s="108"/>
      <c r="R9" s="108"/>
    </row>
    <row r="10" spans="1:18" s="1" customFormat="1" ht="15.75" x14ac:dyDescent="0.25">
      <c r="A10" s="52" t="s">
        <v>257</v>
      </c>
      <c r="B10" s="53"/>
      <c r="C10" s="54"/>
      <c r="D10" s="54"/>
      <c r="E10" s="55"/>
      <c r="F10" s="54"/>
      <c r="G10" s="54"/>
      <c r="H10" s="2"/>
      <c r="I10" s="108"/>
      <c r="J10" s="108"/>
      <c r="K10" s="108"/>
      <c r="L10" s="108"/>
      <c r="M10" s="108"/>
      <c r="N10" s="108"/>
      <c r="O10" s="108"/>
      <c r="P10" s="108"/>
      <c r="Q10" s="108"/>
      <c r="R10" s="108"/>
    </row>
    <row r="11" spans="1:18" s="43" customFormat="1" ht="62.25" customHeight="1" x14ac:dyDescent="0.25">
      <c r="A11" s="12"/>
      <c r="B11" s="25" t="s">
        <v>0</v>
      </c>
      <c r="C11" s="23" t="s">
        <v>169</v>
      </c>
      <c r="D11" s="56" t="s">
        <v>255</v>
      </c>
      <c r="E11" s="23" t="s">
        <v>67</v>
      </c>
      <c r="F11" s="56" t="s">
        <v>270</v>
      </c>
      <c r="G11" s="25" t="s">
        <v>68</v>
      </c>
      <c r="H11" s="23" t="s">
        <v>72</v>
      </c>
      <c r="I11" s="116"/>
      <c r="J11" s="100"/>
      <c r="K11" s="100"/>
      <c r="L11" s="100"/>
      <c r="M11" s="100"/>
      <c r="N11" s="100"/>
      <c r="O11" s="100"/>
      <c r="P11" s="100"/>
    </row>
    <row r="12" spans="1:18" s="1" customFormat="1" x14ac:dyDescent="0.25">
      <c r="A12" s="58">
        <v>1</v>
      </c>
      <c r="B12" s="59" t="s">
        <v>160</v>
      </c>
      <c r="C12" s="20"/>
      <c r="D12" s="12">
        <v>1</v>
      </c>
      <c r="E12" s="60" t="s">
        <v>1</v>
      </c>
      <c r="F12" s="21"/>
      <c r="G12" s="21"/>
      <c r="H12" s="13">
        <f>G12*D12</f>
        <v>0</v>
      </c>
      <c r="I12" s="112"/>
      <c r="J12" s="112"/>
      <c r="K12" s="112"/>
      <c r="L12" s="117"/>
      <c r="M12" s="118"/>
      <c r="N12" s="109"/>
      <c r="O12" s="108"/>
      <c r="P12" s="100"/>
    </row>
    <row r="13" spans="1:18" s="1" customFormat="1" x14ac:dyDescent="0.25">
      <c r="A13" s="58">
        <v>2</v>
      </c>
      <c r="B13" s="59" t="s">
        <v>158</v>
      </c>
      <c r="C13" s="20"/>
      <c r="D13" s="12">
        <v>1</v>
      </c>
      <c r="E13" s="60" t="s">
        <v>1</v>
      </c>
      <c r="F13" s="21"/>
      <c r="G13" s="21"/>
      <c r="H13" s="13">
        <f t="shared" ref="H13:H28" si="0">G13*D13</f>
        <v>0</v>
      </c>
      <c r="I13" s="112"/>
      <c r="J13" s="112"/>
      <c r="K13" s="112"/>
      <c r="L13" s="117"/>
      <c r="M13" s="118"/>
      <c r="N13" s="109"/>
      <c r="O13" s="108"/>
      <c r="P13" s="100"/>
    </row>
    <row r="14" spans="1:18" s="1" customFormat="1" x14ac:dyDescent="0.25">
      <c r="A14" s="58">
        <v>3</v>
      </c>
      <c r="B14" s="59" t="s">
        <v>220</v>
      </c>
      <c r="C14" s="20"/>
      <c r="D14" s="12">
        <v>1</v>
      </c>
      <c r="E14" s="60" t="s">
        <v>1</v>
      </c>
      <c r="F14" s="21"/>
      <c r="G14" s="21"/>
      <c r="H14" s="13">
        <f t="shared" si="0"/>
        <v>0</v>
      </c>
      <c r="I14" s="112"/>
      <c r="J14" s="112"/>
      <c r="K14" s="112"/>
      <c r="L14" s="117"/>
      <c r="M14" s="118"/>
      <c r="N14" s="108"/>
      <c r="O14" s="108"/>
      <c r="P14" s="100"/>
    </row>
    <row r="15" spans="1:18" s="1" customFormat="1" x14ac:dyDescent="0.25">
      <c r="A15" s="58">
        <v>4</v>
      </c>
      <c r="B15" s="62" t="s">
        <v>11</v>
      </c>
      <c r="C15" s="20"/>
      <c r="D15" s="12">
        <v>1</v>
      </c>
      <c r="E15" s="60" t="s">
        <v>1</v>
      </c>
      <c r="F15" s="21"/>
      <c r="G15" s="21"/>
      <c r="H15" s="13">
        <f t="shared" si="0"/>
        <v>0</v>
      </c>
      <c r="I15" s="112"/>
      <c r="J15" s="112"/>
      <c r="K15" s="112"/>
      <c r="L15" s="117"/>
      <c r="M15" s="118"/>
      <c r="N15" s="108"/>
      <c r="O15" s="108"/>
      <c r="P15" s="100"/>
    </row>
    <row r="16" spans="1:18" s="1" customFormat="1" x14ac:dyDescent="0.25">
      <c r="A16" s="58">
        <v>5</v>
      </c>
      <c r="B16" s="62" t="s">
        <v>12</v>
      </c>
      <c r="C16" s="20"/>
      <c r="D16" s="12">
        <v>1</v>
      </c>
      <c r="E16" s="60" t="s">
        <v>1</v>
      </c>
      <c r="F16" s="21"/>
      <c r="G16" s="21"/>
      <c r="H16" s="13">
        <f t="shared" si="0"/>
        <v>0</v>
      </c>
      <c r="I16" s="112"/>
      <c r="J16" s="112"/>
      <c r="K16" s="112"/>
      <c r="L16" s="117"/>
      <c r="M16" s="118"/>
      <c r="N16" s="109"/>
      <c r="O16" s="108"/>
      <c r="P16" s="100"/>
    </row>
    <row r="17" spans="1:18" s="1" customFormat="1" x14ac:dyDescent="0.25">
      <c r="A17" s="58">
        <v>6</v>
      </c>
      <c r="B17" s="59" t="s">
        <v>28</v>
      </c>
      <c r="C17" s="20"/>
      <c r="D17" s="12">
        <v>1</v>
      </c>
      <c r="E17" s="60" t="s">
        <v>1</v>
      </c>
      <c r="F17" s="21"/>
      <c r="G17" s="21"/>
      <c r="H17" s="13">
        <f t="shared" si="0"/>
        <v>0</v>
      </c>
      <c r="I17" s="112"/>
      <c r="J17" s="112"/>
      <c r="K17" s="112"/>
      <c r="L17" s="117"/>
      <c r="M17" s="118"/>
      <c r="N17" s="108"/>
      <c r="O17" s="108"/>
      <c r="P17" s="100"/>
    </row>
    <row r="18" spans="1:18" s="1" customFormat="1" x14ac:dyDescent="0.25">
      <c r="A18" s="58">
        <v>7</v>
      </c>
      <c r="B18" s="62" t="s">
        <v>13</v>
      </c>
      <c r="C18" s="20"/>
      <c r="D18" s="12">
        <v>1</v>
      </c>
      <c r="E18" s="60" t="s">
        <v>1</v>
      </c>
      <c r="F18" s="21"/>
      <c r="G18" s="21"/>
      <c r="H18" s="13">
        <f t="shared" si="0"/>
        <v>0</v>
      </c>
      <c r="I18" s="112"/>
      <c r="J18" s="112"/>
      <c r="K18" s="112"/>
      <c r="L18" s="117"/>
      <c r="M18" s="118"/>
      <c r="N18" s="109"/>
      <c r="O18" s="108"/>
      <c r="P18" s="100"/>
    </row>
    <row r="19" spans="1:18" s="1" customFormat="1" x14ac:dyDescent="0.25">
      <c r="A19" s="58">
        <v>8</v>
      </c>
      <c r="B19" s="59" t="s">
        <v>64</v>
      </c>
      <c r="C19" s="20"/>
      <c r="D19" s="12">
        <v>6</v>
      </c>
      <c r="E19" s="60" t="s">
        <v>1</v>
      </c>
      <c r="F19" s="21"/>
      <c r="G19" s="21"/>
      <c r="H19" s="13">
        <f t="shared" si="0"/>
        <v>0</v>
      </c>
      <c r="I19" s="112"/>
      <c r="J19" s="112"/>
      <c r="K19" s="112"/>
      <c r="L19" s="117"/>
      <c r="M19" s="118"/>
      <c r="N19" s="108"/>
      <c r="O19" s="108"/>
      <c r="P19" s="100"/>
    </row>
    <row r="20" spans="1:18" s="1" customFormat="1" ht="16.5" customHeight="1" x14ac:dyDescent="0.25">
      <c r="A20" s="58">
        <v>9</v>
      </c>
      <c r="B20" s="65" t="s">
        <v>101</v>
      </c>
      <c r="C20" s="20"/>
      <c r="D20" s="12">
        <v>2</v>
      </c>
      <c r="E20" s="66" t="s">
        <v>170</v>
      </c>
      <c r="F20" s="21"/>
      <c r="G20" s="21"/>
      <c r="H20" s="13">
        <f>G20*D20</f>
        <v>0</v>
      </c>
      <c r="I20" s="112"/>
      <c r="J20" s="112"/>
      <c r="K20" s="112"/>
      <c r="L20" s="117"/>
      <c r="M20" s="113"/>
      <c r="N20" s="99"/>
      <c r="O20" s="100"/>
      <c r="P20" s="105"/>
    </row>
    <row r="21" spans="1:18" s="1" customFormat="1" x14ac:dyDescent="0.25">
      <c r="A21" s="58">
        <v>10</v>
      </c>
      <c r="B21" s="59" t="s">
        <v>115</v>
      </c>
      <c r="C21" s="20"/>
      <c r="D21" s="12">
        <v>12</v>
      </c>
      <c r="E21" s="60" t="s">
        <v>1</v>
      </c>
      <c r="F21" s="21"/>
      <c r="G21" s="21"/>
      <c r="H21" s="13">
        <f t="shared" si="0"/>
        <v>0</v>
      </c>
      <c r="I21" s="112"/>
      <c r="J21" s="112"/>
      <c r="K21" s="112"/>
      <c r="L21" s="117"/>
      <c r="M21" s="118"/>
      <c r="N21" s="119"/>
      <c r="O21" s="99"/>
      <c r="P21" s="100"/>
    </row>
    <row r="22" spans="1:18" s="1" customFormat="1" x14ac:dyDescent="0.25">
      <c r="A22" s="58">
        <v>11</v>
      </c>
      <c r="B22" s="59" t="s">
        <v>95</v>
      </c>
      <c r="C22" s="20"/>
      <c r="D22" s="12">
        <v>12</v>
      </c>
      <c r="E22" s="60" t="s">
        <v>1</v>
      </c>
      <c r="F22" s="21"/>
      <c r="G22" s="21"/>
      <c r="H22" s="13">
        <f t="shared" si="0"/>
        <v>0</v>
      </c>
      <c r="I22" s="112"/>
      <c r="J22" s="112"/>
      <c r="K22" s="112"/>
      <c r="L22" s="117"/>
      <c r="M22" s="118"/>
      <c r="N22" s="108"/>
      <c r="O22" s="108"/>
      <c r="P22" s="100"/>
    </row>
    <row r="23" spans="1:18" s="1" customFormat="1" x14ac:dyDescent="0.25">
      <c r="A23" s="58">
        <v>12</v>
      </c>
      <c r="B23" s="59" t="s">
        <v>116</v>
      </c>
      <c r="C23" s="20"/>
      <c r="D23" s="12">
        <v>1</v>
      </c>
      <c r="E23" s="60" t="s">
        <v>1</v>
      </c>
      <c r="F23" s="21"/>
      <c r="G23" s="21"/>
      <c r="H23" s="13">
        <f t="shared" si="0"/>
        <v>0</v>
      </c>
      <c r="I23" s="112"/>
      <c r="J23" s="112"/>
      <c r="K23" s="112"/>
      <c r="L23" s="117"/>
      <c r="M23" s="118"/>
      <c r="N23" s="108"/>
      <c r="O23" s="108"/>
      <c r="P23" s="100"/>
    </row>
    <row r="24" spans="1:18" s="1" customFormat="1" x14ac:dyDescent="0.25">
      <c r="A24" s="58">
        <v>13</v>
      </c>
      <c r="B24" s="59" t="s">
        <v>119</v>
      </c>
      <c r="C24" s="20"/>
      <c r="D24" s="12">
        <v>1</v>
      </c>
      <c r="E24" s="60" t="s">
        <v>170</v>
      </c>
      <c r="F24" s="20"/>
      <c r="G24" s="21"/>
      <c r="H24" s="16">
        <f t="shared" si="0"/>
        <v>0</v>
      </c>
      <c r="I24" s="108"/>
      <c r="J24" s="108"/>
      <c r="K24" s="108"/>
      <c r="L24" s="117"/>
      <c r="M24" s="118"/>
      <c r="N24" s="108"/>
      <c r="O24" s="108"/>
      <c r="P24" s="100"/>
    </row>
    <row r="25" spans="1:18" s="1" customFormat="1" x14ac:dyDescent="0.25">
      <c r="A25" s="58">
        <v>14</v>
      </c>
      <c r="B25" s="62" t="s">
        <v>14</v>
      </c>
      <c r="C25" s="20"/>
      <c r="D25" s="12">
        <v>1</v>
      </c>
      <c r="E25" s="60" t="s">
        <v>1</v>
      </c>
      <c r="F25" s="21"/>
      <c r="G25" s="21"/>
      <c r="H25" s="13">
        <f t="shared" si="0"/>
        <v>0</v>
      </c>
      <c r="I25" s="112"/>
      <c r="J25" s="112"/>
      <c r="K25" s="112"/>
      <c r="L25" s="117"/>
      <c r="M25" s="118"/>
      <c r="N25" s="109"/>
      <c r="O25" s="108"/>
      <c r="P25" s="100"/>
    </row>
    <row r="26" spans="1:18" s="69" customFormat="1" x14ac:dyDescent="0.25">
      <c r="A26" s="58">
        <v>15</v>
      </c>
      <c r="B26" s="67" t="s">
        <v>15</v>
      </c>
      <c r="C26" s="20"/>
      <c r="D26" s="12">
        <v>1</v>
      </c>
      <c r="E26" s="68" t="s">
        <v>1</v>
      </c>
      <c r="F26" s="21"/>
      <c r="G26" s="21"/>
      <c r="H26" s="14">
        <f t="shared" si="0"/>
        <v>0</v>
      </c>
      <c r="I26" s="99"/>
      <c r="J26" s="99"/>
      <c r="K26" s="102"/>
      <c r="L26" s="117"/>
      <c r="M26" s="118"/>
      <c r="N26" s="109"/>
      <c r="O26" s="108"/>
      <c r="P26" s="100"/>
    </row>
    <row r="27" spans="1:18" s="1" customFormat="1" x14ac:dyDescent="0.25">
      <c r="A27" s="58">
        <v>16</v>
      </c>
      <c r="B27" s="62" t="s">
        <v>17</v>
      </c>
      <c r="C27" s="20"/>
      <c r="D27" s="12">
        <v>1</v>
      </c>
      <c r="E27" s="60" t="s">
        <v>1</v>
      </c>
      <c r="F27" s="21"/>
      <c r="G27" s="21"/>
      <c r="H27" s="13">
        <f t="shared" si="0"/>
        <v>0</v>
      </c>
      <c r="I27" s="108"/>
      <c r="J27" s="108"/>
      <c r="K27" s="112"/>
      <c r="L27" s="117"/>
      <c r="M27" s="118"/>
      <c r="N27" s="109"/>
      <c r="O27" s="108"/>
      <c r="P27" s="100"/>
    </row>
    <row r="28" spans="1:18" s="1" customFormat="1" x14ac:dyDescent="0.25">
      <c r="A28" s="58">
        <v>17</v>
      </c>
      <c r="B28" s="62" t="s">
        <v>19</v>
      </c>
      <c r="C28" s="20"/>
      <c r="D28" s="12">
        <v>1</v>
      </c>
      <c r="E28" s="60" t="s">
        <v>1</v>
      </c>
      <c r="F28" s="21"/>
      <c r="G28" s="21"/>
      <c r="H28" s="13">
        <f t="shared" si="0"/>
        <v>0</v>
      </c>
      <c r="I28" s="108"/>
      <c r="J28" s="108"/>
      <c r="K28" s="112"/>
      <c r="L28" s="117"/>
      <c r="M28" s="118"/>
      <c r="N28" s="109"/>
      <c r="O28" s="108"/>
      <c r="P28" s="100"/>
    </row>
    <row r="29" spans="1:18" s="1" customFormat="1" x14ac:dyDescent="0.25">
      <c r="A29" s="62"/>
      <c r="B29" s="62"/>
      <c r="C29" s="62"/>
      <c r="D29" s="62"/>
      <c r="E29" s="12"/>
      <c r="F29" s="74" t="s">
        <v>65</v>
      </c>
      <c r="G29" s="74"/>
      <c r="H29" s="31">
        <f>SUM(H12:H28)</f>
        <v>0</v>
      </c>
      <c r="I29" s="108"/>
      <c r="J29" s="108"/>
      <c r="K29" s="108"/>
      <c r="L29" s="108"/>
      <c r="M29" s="118"/>
      <c r="N29" s="108"/>
      <c r="O29" s="108"/>
      <c r="P29" s="100"/>
    </row>
    <row r="30" spans="1:18" s="1" customFormat="1" x14ac:dyDescent="0.25">
      <c r="E30" s="43"/>
      <c r="I30" s="108"/>
      <c r="J30" s="108"/>
      <c r="K30" s="108"/>
      <c r="L30" s="108"/>
      <c r="M30" s="108"/>
      <c r="N30" s="108"/>
      <c r="O30" s="108"/>
      <c r="P30" s="108"/>
    </row>
    <row r="31" spans="1:18" s="1" customFormat="1" ht="15.75" x14ac:dyDescent="0.25">
      <c r="A31" s="52" t="s">
        <v>258</v>
      </c>
      <c r="B31" s="54"/>
      <c r="C31" s="54"/>
      <c r="D31" s="54"/>
      <c r="E31" s="55"/>
      <c r="F31" s="54"/>
      <c r="G31" s="54"/>
      <c r="H31" s="2"/>
      <c r="I31" s="108"/>
      <c r="J31" s="108"/>
      <c r="K31" s="108"/>
      <c r="L31" s="108"/>
      <c r="M31" s="108"/>
      <c r="N31" s="108"/>
      <c r="O31" s="108"/>
      <c r="P31" s="108"/>
    </row>
    <row r="32" spans="1:18" s="43" customFormat="1" ht="45.75" customHeight="1" x14ac:dyDescent="0.25">
      <c r="A32" s="76"/>
      <c r="B32" s="25" t="s">
        <v>0</v>
      </c>
      <c r="C32" s="23"/>
      <c r="D32" s="56" t="s">
        <v>256</v>
      </c>
      <c r="E32" s="23" t="s">
        <v>67</v>
      </c>
      <c r="F32" s="25"/>
      <c r="G32" s="25" t="s">
        <v>68</v>
      </c>
      <c r="H32" s="23" t="s">
        <v>72</v>
      </c>
      <c r="I32" s="116"/>
      <c r="J32" s="100"/>
      <c r="K32" s="100"/>
      <c r="L32" s="100"/>
      <c r="M32" s="100"/>
      <c r="N32" s="100"/>
      <c r="O32" s="100"/>
      <c r="P32" s="100"/>
      <c r="Q32" s="100"/>
      <c r="R32" s="100"/>
    </row>
    <row r="33" spans="1:18" s="1" customFormat="1" x14ac:dyDescent="0.25">
      <c r="A33" s="77"/>
      <c r="B33" s="59" t="s">
        <v>177</v>
      </c>
      <c r="C33" s="67"/>
      <c r="D33" s="12">
        <v>1</v>
      </c>
      <c r="E33" s="60" t="s">
        <v>176</v>
      </c>
      <c r="F33" s="67"/>
      <c r="G33" s="21"/>
      <c r="H33" s="13">
        <f>G33*D33</f>
        <v>0</v>
      </c>
      <c r="I33" s="108"/>
      <c r="J33" s="108"/>
      <c r="K33" s="108"/>
      <c r="L33" s="108"/>
      <c r="M33" s="108"/>
      <c r="N33" s="108"/>
      <c r="O33" s="108"/>
      <c r="P33" s="108"/>
      <c r="Q33" s="108"/>
      <c r="R33" s="108"/>
    </row>
    <row r="34" spans="1:18" s="1" customFormat="1" x14ac:dyDescent="0.25">
      <c r="A34" s="78"/>
      <c r="B34" s="62"/>
      <c r="C34" s="62"/>
      <c r="D34" s="62"/>
      <c r="E34" s="12"/>
      <c r="F34" s="74" t="s">
        <v>65</v>
      </c>
      <c r="G34" s="74"/>
      <c r="H34" s="31">
        <f>H33</f>
        <v>0</v>
      </c>
      <c r="I34" s="108"/>
      <c r="J34" s="108"/>
      <c r="K34" s="108"/>
      <c r="L34" s="108"/>
      <c r="M34" s="108"/>
      <c r="N34" s="108"/>
      <c r="O34" s="108"/>
      <c r="P34" s="108"/>
      <c r="Q34" s="108"/>
      <c r="R34" s="108"/>
    </row>
    <row r="35" spans="1:18" s="1" customFormat="1" x14ac:dyDescent="0.25">
      <c r="E35" s="43"/>
      <c r="I35" s="108"/>
      <c r="J35" s="108"/>
      <c r="K35" s="108"/>
      <c r="L35" s="108"/>
      <c r="M35" s="108"/>
      <c r="N35" s="108"/>
      <c r="O35" s="108"/>
      <c r="P35" s="108"/>
      <c r="Q35" s="108"/>
      <c r="R35" s="108"/>
    </row>
    <row r="36" spans="1:18" s="1" customFormat="1" ht="15.75" x14ac:dyDescent="0.25">
      <c r="A36" s="52" t="s">
        <v>268</v>
      </c>
      <c r="B36" s="54"/>
      <c r="C36" s="54"/>
      <c r="D36" s="54"/>
      <c r="E36" s="55"/>
      <c r="F36" s="54"/>
      <c r="G36" s="54"/>
      <c r="H36" s="2"/>
      <c r="I36" s="108"/>
      <c r="J36" s="108"/>
      <c r="K36" s="108"/>
      <c r="L36" s="108"/>
      <c r="M36" s="108"/>
      <c r="N36" s="108"/>
      <c r="O36" s="108"/>
      <c r="P36" s="108"/>
      <c r="Q36" s="108"/>
      <c r="R36" s="108"/>
    </row>
    <row r="37" spans="1:18" s="1" customFormat="1" ht="44.25" customHeight="1" x14ac:dyDescent="0.25">
      <c r="A37" s="77"/>
      <c r="B37" s="432" t="s">
        <v>117</v>
      </c>
      <c r="C37" s="432"/>
      <c r="D37" s="432"/>
      <c r="E37" s="432"/>
      <c r="F37" s="432"/>
      <c r="G37" s="432"/>
      <c r="H37" s="433"/>
      <c r="I37" s="108"/>
      <c r="J37" s="108"/>
      <c r="K37" s="108"/>
      <c r="L37" s="108"/>
      <c r="M37" s="108"/>
      <c r="N37" s="108"/>
      <c r="O37" s="108"/>
      <c r="P37" s="108"/>
      <c r="Q37" s="108"/>
      <c r="R37" s="108"/>
    </row>
    <row r="38" spans="1:18" s="43" customFormat="1" ht="47.25" customHeight="1" x14ac:dyDescent="0.25">
      <c r="A38" s="76"/>
      <c r="B38" s="25" t="s">
        <v>0</v>
      </c>
      <c r="C38" s="23" t="s">
        <v>169</v>
      </c>
      <c r="D38" s="56" t="s">
        <v>256</v>
      </c>
      <c r="E38" s="23" t="s">
        <v>67</v>
      </c>
      <c r="F38" s="56" t="s">
        <v>270</v>
      </c>
      <c r="G38" s="25" t="s">
        <v>68</v>
      </c>
      <c r="H38" s="23" t="s">
        <v>72</v>
      </c>
      <c r="I38" s="116"/>
      <c r="J38" s="100"/>
      <c r="K38" s="100"/>
      <c r="L38" s="100"/>
      <c r="M38" s="100"/>
      <c r="N38" s="100"/>
      <c r="O38" s="100"/>
      <c r="P38" s="100"/>
      <c r="Q38" s="100"/>
      <c r="R38" s="100"/>
    </row>
    <row r="39" spans="1:18" s="1" customFormat="1" x14ac:dyDescent="0.25">
      <c r="A39" s="77"/>
      <c r="B39" s="59" t="s">
        <v>115</v>
      </c>
      <c r="C39" s="20"/>
      <c r="D39" s="84"/>
      <c r="E39" s="81" t="s">
        <v>1</v>
      </c>
      <c r="F39" s="20"/>
      <c r="G39" s="21"/>
      <c r="H39" s="16">
        <f>D39*G39</f>
        <v>0</v>
      </c>
      <c r="I39" s="108"/>
      <c r="J39" s="108"/>
      <c r="K39" s="108"/>
      <c r="L39" s="108"/>
      <c r="M39" s="108"/>
      <c r="N39" s="108"/>
      <c r="O39" s="108"/>
      <c r="P39" s="108"/>
      <c r="Q39" s="108"/>
      <c r="R39" s="108"/>
    </row>
    <row r="40" spans="1:18" s="1" customFormat="1" ht="30" x14ac:dyDescent="0.25">
      <c r="A40" s="77"/>
      <c r="B40" s="89" t="s">
        <v>240</v>
      </c>
      <c r="C40" s="20"/>
      <c r="D40" s="84"/>
      <c r="E40" s="81" t="s">
        <v>179</v>
      </c>
      <c r="F40" s="20"/>
      <c r="G40" s="21"/>
      <c r="H40" s="16">
        <f>D40*G40</f>
        <v>0</v>
      </c>
      <c r="I40" s="108"/>
      <c r="J40" s="108"/>
      <c r="K40" s="108"/>
      <c r="L40" s="108"/>
      <c r="M40" s="108"/>
      <c r="N40" s="108"/>
      <c r="O40" s="108"/>
      <c r="P40" s="108"/>
      <c r="Q40" s="108"/>
      <c r="R40" s="108"/>
    </row>
    <row r="41" spans="1:18" s="1" customFormat="1" x14ac:dyDescent="0.25">
      <c r="A41" s="77"/>
      <c r="B41" s="59" t="s">
        <v>95</v>
      </c>
      <c r="C41" s="20"/>
      <c r="D41" s="84"/>
      <c r="E41" s="81" t="s">
        <v>1</v>
      </c>
      <c r="F41" s="20"/>
      <c r="G41" s="21"/>
      <c r="H41" s="16">
        <f>D41*G41</f>
        <v>0</v>
      </c>
      <c r="I41" s="108"/>
      <c r="J41" s="108"/>
      <c r="K41" s="108"/>
      <c r="L41" s="108"/>
      <c r="M41" s="108"/>
      <c r="N41" s="108"/>
      <c r="O41" s="108"/>
      <c r="P41" s="108"/>
      <c r="Q41" s="108"/>
      <c r="R41" s="108"/>
    </row>
    <row r="42" spans="1:18" s="1" customFormat="1" x14ac:dyDescent="0.25">
      <c r="A42" s="77"/>
      <c r="B42" s="62" t="s">
        <v>23</v>
      </c>
      <c r="C42" s="20"/>
      <c r="D42" s="84"/>
      <c r="E42" s="81" t="s">
        <v>170</v>
      </c>
      <c r="F42" s="20"/>
      <c r="G42" s="21"/>
      <c r="H42" s="16">
        <f>D42*G42</f>
        <v>0</v>
      </c>
      <c r="I42" s="108"/>
      <c r="J42" s="108"/>
      <c r="K42" s="108"/>
      <c r="L42" s="108"/>
      <c r="M42" s="108"/>
      <c r="N42" s="108"/>
      <c r="O42" s="108"/>
      <c r="P42" s="108"/>
      <c r="Q42" s="108"/>
      <c r="R42" s="108"/>
    </row>
    <row r="43" spans="1:18" s="1" customFormat="1" x14ac:dyDescent="0.25">
      <c r="A43" s="77"/>
      <c r="B43" s="62" t="s">
        <v>3</v>
      </c>
      <c r="C43" s="20"/>
      <c r="D43" s="84"/>
      <c r="E43" s="60" t="s">
        <v>176</v>
      </c>
      <c r="F43" s="20"/>
      <c r="G43" s="21"/>
      <c r="H43" s="16">
        <f>D43*G43</f>
        <v>0</v>
      </c>
      <c r="I43" s="108"/>
      <c r="J43" s="108"/>
      <c r="K43" s="108"/>
      <c r="L43" s="108"/>
      <c r="M43" s="108"/>
      <c r="N43" s="108"/>
      <c r="O43" s="108"/>
      <c r="P43" s="108"/>
      <c r="Q43" s="108"/>
      <c r="R43" s="108"/>
    </row>
    <row r="44" spans="1:18" s="1" customFormat="1" x14ac:dyDescent="0.25">
      <c r="A44" s="78"/>
      <c r="B44" s="62"/>
      <c r="C44" s="62"/>
      <c r="D44" s="62"/>
      <c r="E44" s="12"/>
      <c r="F44" s="74" t="s">
        <v>65</v>
      </c>
      <c r="G44" s="74"/>
      <c r="H44" s="31">
        <f>SUM(H39:H43)</f>
        <v>0</v>
      </c>
      <c r="I44" s="108"/>
      <c r="J44" s="108"/>
      <c r="K44" s="108"/>
      <c r="L44" s="108"/>
      <c r="M44" s="108"/>
      <c r="N44" s="108"/>
      <c r="O44" s="108"/>
      <c r="P44" s="108"/>
      <c r="Q44" s="108"/>
      <c r="R44" s="108"/>
    </row>
    <row r="45" spans="1:18" s="1" customFormat="1" x14ac:dyDescent="0.25">
      <c r="E45" s="43"/>
      <c r="I45" s="108"/>
      <c r="J45" s="108"/>
      <c r="K45" s="108"/>
      <c r="L45" s="108"/>
      <c r="M45" s="108"/>
      <c r="N45" s="108"/>
      <c r="O45" s="108"/>
      <c r="P45" s="108"/>
      <c r="Q45" s="108"/>
      <c r="R45" s="108"/>
    </row>
    <row r="46" spans="1:18" s="1" customFormat="1" ht="15.75" x14ac:dyDescent="0.25">
      <c r="A46" s="52" t="s">
        <v>458</v>
      </c>
      <c r="B46" s="54"/>
      <c r="C46" s="54"/>
      <c r="D46" s="54"/>
      <c r="E46" s="55"/>
      <c r="F46" s="54"/>
      <c r="G46" s="54"/>
      <c r="H46" s="2"/>
      <c r="I46" s="108"/>
      <c r="J46" s="108"/>
      <c r="K46" s="108"/>
      <c r="L46" s="108"/>
      <c r="M46" s="108"/>
      <c r="N46" s="108"/>
      <c r="O46" s="108"/>
      <c r="P46" s="108"/>
      <c r="Q46" s="108"/>
      <c r="R46" s="108"/>
    </row>
    <row r="47" spans="1:18" s="1" customFormat="1" ht="44.25" customHeight="1" x14ac:dyDescent="0.25">
      <c r="A47" s="77"/>
      <c r="B47" s="432" t="s">
        <v>118</v>
      </c>
      <c r="C47" s="432"/>
      <c r="D47" s="432"/>
      <c r="E47" s="432"/>
      <c r="F47" s="432"/>
      <c r="G47" s="432"/>
      <c r="H47" s="433"/>
      <c r="I47" s="108"/>
      <c r="J47" s="108"/>
      <c r="K47" s="108"/>
      <c r="L47" s="108"/>
      <c r="M47" s="108"/>
      <c r="N47" s="108"/>
      <c r="O47" s="108"/>
      <c r="P47" s="108"/>
      <c r="Q47" s="108"/>
      <c r="R47" s="108"/>
    </row>
    <row r="48" spans="1:18" s="43" customFormat="1" ht="49.5" customHeight="1" x14ac:dyDescent="0.25">
      <c r="A48" s="76"/>
      <c r="B48" s="25" t="s">
        <v>0</v>
      </c>
      <c r="C48" s="23" t="s">
        <v>169</v>
      </c>
      <c r="D48" s="56" t="s">
        <v>256</v>
      </c>
      <c r="E48" s="23" t="s">
        <v>67</v>
      </c>
      <c r="F48" s="56" t="s">
        <v>270</v>
      </c>
      <c r="G48" s="25" t="s">
        <v>68</v>
      </c>
      <c r="H48" s="23" t="s">
        <v>72</v>
      </c>
      <c r="I48" s="116"/>
      <c r="J48" s="100"/>
      <c r="K48" s="100"/>
      <c r="L48" s="100"/>
      <c r="M48" s="100"/>
      <c r="N48" s="100"/>
      <c r="O48" s="100"/>
      <c r="P48" s="100"/>
      <c r="Q48" s="100"/>
      <c r="R48" s="100"/>
    </row>
    <row r="49" spans="1:19" s="1" customFormat="1" x14ac:dyDescent="0.25">
      <c r="A49" s="77"/>
      <c r="B49" s="59" t="s">
        <v>115</v>
      </c>
      <c r="C49" s="20"/>
      <c r="D49" s="84"/>
      <c r="E49" s="81" t="s">
        <v>1</v>
      </c>
      <c r="F49" s="20"/>
      <c r="G49" s="21"/>
      <c r="H49" s="16">
        <f t="shared" ref="H49:H55" si="1">D49*G49</f>
        <v>0</v>
      </c>
      <c r="I49" s="108"/>
      <c r="J49" s="108"/>
      <c r="K49" s="108"/>
      <c r="L49" s="108"/>
      <c r="M49" s="108"/>
      <c r="N49" s="108"/>
      <c r="O49" s="108"/>
      <c r="P49" s="108"/>
      <c r="Q49" s="108"/>
      <c r="R49" s="108"/>
    </row>
    <row r="50" spans="1:19" s="1" customFormat="1" ht="30" x14ac:dyDescent="0.25">
      <c r="A50" s="77"/>
      <c r="B50" s="89" t="s">
        <v>240</v>
      </c>
      <c r="C50" s="20"/>
      <c r="D50" s="84"/>
      <c r="E50" s="81" t="s">
        <v>179</v>
      </c>
      <c r="F50" s="20"/>
      <c r="G50" s="21"/>
      <c r="H50" s="16">
        <f t="shared" si="1"/>
        <v>0</v>
      </c>
      <c r="I50" s="108"/>
      <c r="J50" s="108"/>
      <c r="K50" s="108"/>
      <c r="L50" s="108"/>
      <c r="M50" s="108"/>
      <c r="N50" s="108"/>
      <c r="O50" s="108"/>
      <c r="P50" s="108"/>
      <c r="Q50" s="108"/>
      <c r="R50" s="108"/>
    </row>
    <row r="51" spans="1:19" s="1" customFormat="1" x14ac:dyDescent="0.25">
      <c r="A51" s="77"/>
      <c r="B51" s="59" t="s">
        <v>95</v>
      </c>
      <c r="C51" s="20"/>
      <c r="D51" s="84"/>
      <c r="E51" s="81" t="s">
        <v>1</v>
      </c>
      <c r="F51" s="20"/>
      <c r="G51" s="21"/>
      <c r="H51" s="16">
        <f t="shared" si="1"/>
        <v>0</v>
      </c>
      <c r="I51" s="108"/>
      <c r="J51" s="108"/>
      <c r="K51" s="108"/>
      <c r="L51" s="108"/>
      <c r="M51" s="108"/>
      <c r="N51" s="108"/>
      <c r="O51" s="108"/>
      <c r="P51" s="108"/>
      <c r="Q51" s="108"/>
      <c r="R51" s="108"/>
    </row>
    <row r="52" spans="1:19" s="1" customFormat="1" x14ac:dyDescent="0.25">
      <c r="A52" s="77"/>
      <c r="B52" s="59" t="s">
        <v>116</v>
      </c>
      <c r="C52" s="20"/>
      <c r="D52" s="84"/>
      <c r="E52" s="81" t="s">
        <v>1</v>
      </c>
      <c r="F52" s="20"/>
      <c r="G52" s="21"/>
      <c r="H52" s="16">
        <f t="shared" si="1"/>
        <v>0</v>
      </c>
      <c r="I52" s="108"/>
      <c r="J52" s="108"/>
      <c r="K52" s="108"/>
      <c r="L52" s="108"/>
      <c r="M52" s="108"/>
      <c r="N52" s="108"/>
      <c r="O52" s="108"/>
      <c r="P52" s="108"/>
      <c r="Q52" s="108"/>
      <c r="R52" s="108"/>
    </row>
    <row r="53" spans="1:19" s="1" customFormat="1" ht="15" customHeight="1" x14ac:dyDescent="0.25">
      <c r="A53" s="91"/>
      <c r="B53" s="65" t="s">
        <v>101</v>
      </c>
      <c r="C53" s="20"/>
      <c r="D53" s="84"/>
      <c r="E53" s="66" t="s">
        <v>170</v>
      </c>
      <c r="F53" s="21"/>
      <c r="G53" s="21"/>
      <c r="H53" s="13">
        <f>D53*G53</f>
        <v>0</v>
      </c>
      <c r="I53" s="112"/>
      <c r="J53" s="112"/>
      <c r="K53" s="112"/>
      <c r="L53" s="117"/>
      <c r="M53" s="113"/>
      <c r="N53" s="99"/>
      <c r="O53" s="100"/>
      <c r="P53" s="105"/>
      <c r="Q53" s="102"/>
      <c r="R53" s="102"/>
      <c r="S53" s="103"/>
    </row>
    <row r="54" spans="1:19" s="1" customFormat="1" x14ac:dyDescent="0.25">
      <c r="A54" s="77"/>
      <c r="B54" s="62" t="s">
        <v>23</v>
      </c>
      <c r="C54" s="20"/>
      <c r="D54" s="84"/>
      <c r="E54" s="81" t="s">
        <v>170</v>
      </c>
      <c r="F54" s="20"/>
      <c r="G54" s="21"/>
      <c r="H54" s="16">
        <f t="shared" si="1"/>
        <v>0</v>
      </c>
      <c r="I54" s="108"/>
      <c r="J54" s="108"/>
      <c r="K54" s="108"/>
      <c r="L54" s="108"/>
      <c r="M54" s="108"/>
      <c r="N54" s="108"/>
      <c r="O54" s="108"/>
      <c r="P54" s="108"/>
      <c r="Q54" s="108"/>
      <c r="R54" s="108"/>
    </row>
    <row r="55" spans="1:19" s="1" customFormat="1" x14ac:dyDescent="0.25">
      <c r="A55" s="77"/>
      <c r="B55" s="62" t="s">
        <v>3</v>
      </c>
      <c r="C55" s="20"/>
      <c r="D55" s="84"/>
      <c r="E55" s="60" t="s">
        <v>176</v>
      </c>
      <c r="F55" s="20"/>
      <c r="G55" s="21"/>
      <c r="H55" s="16">
        <f t="shared" si="1"/>
        <v>0</v>
      </c>
      <c r="I55" s="108"/>
      <c r="J55" s="108"/>
      <c r="K55" s="108"/>
      <c r="L55" s="108"/>
      <c r="M55" s="108"/>
      <c r="N55" s="108"/>
      <c r="O55" s="108"/>
      <c r="P55" s="108"/>
      <c r="Q55" s="108"/>
      <c r="R55" s="108"/>
    </row>
    <row r="56" spans="1:19" s="1" customFormat="1" x14ac:dyDescent="0.25">
      <c r="A56" s="78"/>
      <c r="B56" s="62"/>
      <c r="C56" s="62"/>
      <c r="D56" s="62"/>
      <c r="E56" s="12"/>
      <c r="F56" s="74" t="s">
        <v>65</v>
      </c>
      <c r="G56" s="74"/>
      <c r="H56" s="31">
        <f>SUM(H49:H55)</f>
        <v>0</v>
      </c>
      <c r="I56" s="108"/>
      <c r="J56" s="108"/>
      <c r="K56" s="108"/>
      <c r="L56" s="108"/>
      <c r="M56" s="108"/>
      <c r="N56" s="108"/>
      <c r="O56" s="108"/>
      <c r="P56" s="108"/>
      <c r="Q56" s="108"/>
      <c r="R56" s="108"/>
    </row>
    <row r="57" spans="1:19" s="1" customFormat="1" x14ac:dyDescent="0.25">
      <c r="E57" s="43"/>
      <c r="I57" s="108"/>
      <c r="J57" s="108"/>
      <c r="K57" s="108"/>
      <c r="L57" s="108"/>
      <c r="M57" s="108"/>
      <c r="N57" s="108"/>
      <c r="O57" s="108"/>
      <c r="P57" s="108"/>
      <c r="Q57" s="108"/>
      <c r="R57" s="108"/>
    </row>
    <row r="58" spans="1:19" s="1" customFormat="1" ht="15.75" x14ac:dyDescent="0.25">
      <c r="A58" s="52" t="s">
        <v>459</v>
      </c>
      <c r="B58" s="54"/>
      <c r="C58" s="54"/>
      <c r="D58" s="54"/>
      <c r="E58" s="55"/>
      <c r="F58" s="54"/>
      <c r="G58" s="54"/>
      <c r="H58" s="2"/>
      <c r="I58" s="108"/>
      <c r="J58" s="108"/>
      <c r="K58" s="108"/>
      <c r="L58" s="108"/>
      <c r="M58" s="108"/>
      <c r="N58" s="108"/>
      <c r="O58" s="108"/>
      <c r="P58" s="108"/>
      <c r="Q58" s="108"/>
      <c r="R58" s="108"/>
    </row>
    <row r="59" spans="1:19" s="1" customFormat="1" ht="59.25" customHeight="1" x14ac:dyDescent="0.25">
      <c r="A59" s="77"/>
      <c r="B59" s="432" t="s">
        <v>202</v>
      </c>
      <c r="C59" s="432"/>
      <c r="D59" s="432"/>
      <c r="E59" s="432"/>
      <c r="F59" s="432"/>
      <c r="G59" s="432"/>
      <c r="H59" s="433"/>
      <c r="I59" s="108"/>
      <c r="J59" s="108"/>
      <c r="K59" s="108"/>
      <c r="L59" s="108"/>
      <c r="M59" s="108"/>
      <c r="N59" s="108"/>
      <c r="O59" s="108"/>
      <c r="P59" s="108"/>
      <c r="Q59" s="108"/>
      <c r="R59" s="108"/>
    </row>
    <row r="60" spans="1:19" s="43" customFormat="1" ht="48.75" customHeight="1" x14ac:dyDescent="0.25">
      <c r="A60" s="76"/>
      <c r="B60" s="25" t="s">
        <v>0</v>
      </c>
      <c r="C60" s="23" t="s">
        <v>169</v>
      </c>
      <c r="D60" s="56" t="s">
        <v>256</v>
      </c>
      <c r="E60" s="23" t="s">
        <v>67</v>
      </c>
      <c r="F60" s="56" t="s">
        <v>270</v>
      </c>
      <c r="G60" s="25" t="s">
        <v>68</v>
      </c>
      <c r="H60" s="23" t="s">
        <v>72</v>
      </c>
      <c r="I60" s="116"/>
      <c r="J60" s="100"/>
      <c r="K60" s="100"/>
      <c r="L60" s="100"/>
      <c r="M60" s="100"/>
      <c r="N60" s="100"/>
      <c r="O60" s="100"/>
      <c r="P60" s="100"/>
      <c r="Q60" s="100"/>
      <c r="R60" s="100"/>
    </row>
    <row r="61" spans="1:19" s="1" customFormat="1" x14ac:dyDescent="0.25">
      <c r="A61" s="77"/>
      <c r="B61" s="59" t="s">
        <v>115</v>
      </c>
      <c r="C61" s="20"/>
      <c r="D61" s="84"/>
      <c r="E61" s="81" t="s">
        <v>1</v>
      </c>
      <c r="F61" s="20"/>
      <c r="G61" s="21"/>
      <c r="H61" s="16">
        <f t="shared" ref="H61:H70" si="2">D61*G61</f>
        <v>0</v>
      </c>
      <c r="I61" s="108"/>
      <c r="J61" s="108"/>
      <c r="K61" s="108"/>
      <c r="L61" s="108"/>
      <c r="M61" s="108"/>
      <c r="N61" s="108"/>
      <c r="O61" s="108"/>
      <c r="P61" s="108"/>
      <c r="Q61" s="108"/>
      <c r="R61" s="108"/>
    </row>
    <row r="62" spans="1:19" s="1" customFormat="1" ht="30" x14ac:dyDescent="0.25">
      <c r="A62" s="77"/>
      <c r="B62" s="89" t="s">
        <v>240</v>
      </c>
      <c r="C62" s="20"/>
      <c r="D62" s="84"/>
      <c r="E62" s="81" t="s">
        <v>179</v>
      </c>
      <c r="F62" s="20"/>
      <c r="G62" s="21"/>
      <c r="H62" s="16">
        <f t="shared" si="2"/>
        <v>0</v>
      </c>
      <c r="I62" s="108"/>
      <c r="J62" s="108"/>
      <c r="K62" s="108"/>
      <c r="L62" s="108"/>
      <c r="M62" s="108"/>
      <c r="N62" s="108"/>
      <c r="O62" s="108"/>
      <c r="P62" s="108"/>
      <c r="Q62" s="108"/>
      <c r="R62" s="108"/>
    </row>
    <row r="63" spans="1:19" s="1" customFormat="1" x14ac:dyDescent="0.25">
      <c r="A63" s="77"/>
      <c r="B63" s="59" t="s">
        <v>95</v>
      </c>
      <c r="C63" s="20"/>
      <c r="D63" s="84"/>
      <c r="E63" s="81" t="s">
        <v>1</v>
      </c>
      <c r="F63" s="20"/>
      <c r="G63" s="21"/>
      <c r="H63" s="16">
        <f t="shared" si="2"/>
        <v>0</v>
      </c>
      <c r="I63" s="108"/>
      <c r="J63" s="108"/>
      <c r="K63" s="108"/>
      <c r="L63" s="108"/>
      <c r="M63" s="108"/>
      <c r="N63" s="108"/>
      <c r="O63" s="108"/>
      <c r="P63" s="108"/>
      <c r="Q63" s="108"/>
      <c r="R63" s="108"/>
    </row>
    <row r="64" spans="1:19" s="1" customFormat="1" x14ac:dyDescent="0.25">
      <c r="A64" s="77"/>
      <c r="B64" s="59" t="s">
        <v>116</v>
      </c>
      <c r="C64" s="20"/>
      <c r="D64" s="84"/>
      <c r="E64" s="81" t="s">
        <v>1</v>
      </c>
      <c r="F64" s="20"/>
      <c r="G64" s="21"/>
      <c r="H64" s="16">
        <f t="shared" si="2"/>
        <v>0</v>
      </c>
      <c r="I64" s="108"/>
      <c r="J64" s="108"/>
      <c r="K64" s="108"/>
      <c r="L64" s="108"/>
      <c r="M64" s="108"/>
      <c r="N64" s="108"/>
      <c r="O64" s="108"/>
      <c r="P64" s="108"/>
      <c r="Q64" s="108"/>
      <c r="R64" s="108"/>
    </row>
    <row r="65" spans="1:19" s="1" customFormat="1" x14ac:dyDescent="0.25">
      <c r="A65" s="77"/>
      <c r="B65" s="59" t="s">
        <v>105</v>
      </c>
      <c r="C65" s="20"/>
      <c r="D65" s="84"/>
      <c r="E65" s="81" t="s">
        <v>179</v>
      </c>
      <c r="F65" s="20"/>
      <c r="G65" s="21"/>
      <c r="H65" s="16">
        <f t="shared" si="2"/>
        <v>0</v>
      </c>
      <c r="I65" s="108"/>
      <c r="J65" s="108"/>
      <c r="K65" s="108"/>
      <c r="L65" s="108"/>
      <c r="M65" s="108"/>
      <c r="N65" s="108"/>
      <c r="O65" s="108"/>
      <c r="P65" s="108"/>
      <c r="Q65" s="108"/>
      <c r="R65" s="108"/>
    </row>
    <row r="66" spans="1:19" s="1" customFormat="1" x14ac:dyDescent="0.25">
      <c r="A66" s="77"/>
      <c r="B66" s="59" t="s">
        <v>119</v>
      </c>
      <c r="C66" s="20"/>
      <c r="D66" s="84"/>
      <c r="E66" s="81" t="s">
        <v>170</v>
      </c>
      <c r="F66" s="20"/>
      <c r="G66" s="21"/>
      <c r="H66" s="16">
        <f t="shared" si="2"/>
        <v>0</v>
      </c>
      <c r="I66" s="108"/>
      <c r="J66" s="108"/>
      <c r="K66" s="108"/>
      <c r="L66" s="108"/>
      <c r="M66" s="108"/>
      <c r="N66" s="108"/>
      <c r="O66" s="108"/>
      <c r="P66" s="108"/>
      <c r="Q66" s="108"/>
      <c r="R66" s="108"/>
    </row>
    <row r="67" spans="1:19" s="1" customFormat="1" x14ac:dyDescent="0.25">
      <c r="A67" s="77"/>
      <c r="B67" s="59" t="s">
        <v>2</v>
      </c>
      <c r="C67" s="20"/>
      <c r="D67" s="84"/>
      <c r="E67" s="81" t="s">
        <v>1</v>
      </c>
      <c r="F67" s="20"/>
      <c r="G67" s="21"/>
      <c r="H67" s="16">
        <f t="shared" si="2"/>
        <v>0</v>
      </c>
      <c r="I67" s="108"/>
      <c r="J67" s="108"/>
      <c r="K67" s="108"/>
      <c r="L67" s="108"/>
      <c r="M67" s="108"/>
      <c r="N67" s="108"/>
      <c r="O67" s="108"/>
      <c r="P67" s="108"/>
      <c r="Q67" s="108"/>
      <c r="R67" s="108"/>
    </row>
    <row r="68" spans="1:19" s="1" customFormat="1" ht="15.75" customHeight="1" x14ac:dyDescent="0.25">
      <c r="A68" s="91"/>
      <c r="B68" s="65" t="s">
        <v>101</v>
      </c>
      <c r="C68" s="20"/>
      <c r="D68" s="84"/>
      <c r="E68" s="66" t="s">
        <v>170</v>
      </c>
      <c r="F68" s="21"/>
      <c r="G68" s="21"/>
      <c r="H68" s="13">
        <f>D68*G68</f>
        <v>0</v>
      </c>
      <c r="I68" s="112"/>
      <c r="J68" s="112"/>
      <c r="K68" s="112"/>
      <c r="L68" s="117"/>
      <c r="M68" s="113"/>
      <c r="N68" s="99"/>
      <c r="O68" s="100"/>
      <c r="P68" s="105"/>
      <c r="Q68" s="102"/>
      <c r="R68" s="102"/>
      <c r="S68" s="103"/>
    </row>
    <row r="69" spans="1:19" s="1" customFormat="1" x14ac:dyDescent="0.25">
      <c r="A69" s="77"/>
      <c r="B69" s="62" t="s">
        <v>23</v>
      </c>
      <c r="C69" s="20"/>
      <c r="D69" s="84"/>
      <c r="E69" s="81" t="s">
        <v>170</v>
      </c>
      <c r="F69" s="20"/>
      <c r="G69" s="21"/>
      <c r="H69" s="16">
        <f t="shared" si="2"/>
        <v>0</v>
      </c>
      <c r="I69" s="108"/>
      <c r="J69" s="108"/>
      <c r="K69" s="108"/>
      <c r="L69" s="108"/>
      <c r="M69" s="108"/>
      <c r="N69" s="108"/>
      <c r="O69" s="108"/>
      <c r="P69" s="108"/>
      <c r="Q69" s="108"/>
      <c r="R69" s="108"/>
    </row>
    <row r="70" spans="1:19" s="1" customFormat="1" x14ac:dyDescent="0.25">
      <c r="A70" s="77"/>
      <c r="B70" s="62" t="s">
        <v>3</v>
      </c>
      <c r="C70" s="20"/>
      <c r="D70" s="84"/>
      <c r="E70" s="60" t="s">
        <v>176</v>
      </c>
      <c r="F70" s="20"/>
      <c r="G70" s="21"/>
      <c r="H70" s="16">
        <f t="shared" si="2"/>
        <v>0</v>
      </c>
      <c r="I70" s="108"/>
      <c r="J70" s="108"/>
      <c r="K70" s="108"/>
      <c r="L70" s="108"/>
      <c r="M70" s="108"/>
      <c r="N70" s="108"/>
      <c r="O70" s="108"/>
      <c r="P70" s="108"/>
      <c r="Q70" s="108"/>
      <c r="R70" s="108"/>
    </row>
    <row r="71" spans="1:19" s="1" customFormat="1" x14ac:dyDescent="0.25">
      <c r="A71" s="78"/>
      <c r="B71" s="62"/>
      <c r="C71" s="62"/>
      <c r="D71" s="62"/>
      <c r="E71" s="12"/>
      <c r="F71" s="74" t="s">
        <v>65</v>
      </c>
      <c r="G71" s="74"/>
      <c r="H71" s="31">
        <f>SUM(H61:H70)</f>
        <v>0</v>
      </c>
      <c r="I71" s="108"/>
      <c r="J71" s="108"/>
      <c r="K71" s="108"/>
      <c r="L71" s="108"/>
      <c r="M71" s="108"/>
      <c r="N71" s="108"/>
      <c r="O71" s="108"/>
      <c r="P71" s="108"/>
      <c r="Q71" s="108"/>
      <c r="R71" s="108"/>
    </row>
    <row r="72" spans="1:19" s="1" customFormat="1" x14ac:dyDescent="0.25">
      <c r="E72" s="43"/>
      <c r="I72" s="108"/>
      <c r="J72" s="108"/>
      <c r="K72" s="108"/>
      <c r="L72" s="108"/>
      <c r="M72" s="108"/>
      <c r="N72" s="108"/>
      <c r="O72" s="108"/>
      <c r="P72" s="108"/>
      <c r="Q72" s="108"/>
      <c r="R72" s="108"/>
    </row>
    <row r="73" spans="1:19" s="1" customFormat="1" ht="15.75" x14ac:dyDescent="0.25">
      <c r="A73" s="52" t="s">
        <v>450</v>
      </c>
      <c r="B73" s="54"/>
      <c r="C73" s="54"/>
      <c r="D73" s="54"/>
      <c r="E73" s="55"/>
      <c r="F73" s="54"/>
      <c r="G73" s="54"/>
      <c r="H73" s="2"/>
      <c r="I73" s="108"/>
      <c r="J73" s="108"/>
      <c r="K73" s="108"/>
      <c r="L73" s="108"/>
      <c r="M73" s="108"/>
      <c r="N73" s="108"/>
      <c r="O73" s="108"/>
      <c r="P73" s="108"/>
      <c r="Q73" s="108"/>
      <c r="R73" s="108"/>
    </row>
    <row r="74" spans="1:19" s="83" customFormat="1" ht="63.75" customHeight="1" x14ac:dyDescent="0.25">
      <c r="A74" s="82"/>
      <c r="B74" s="435" t="s">
        <v>63</v>
      </c>
      <c r="C74" s="435"/>
      <c r="D74" s="435"/>
      <c r="E74" s="435"/>
      <c r="F74" s="435"/>
      <c r="G74" s="435"/>
      <c r="H74" s="436"/>
      <c r="I74" s="120"/>
      <c r="J74" s="120"/>
      <c r="K74" s="120"/>
      <c r="L74" s="120"/>
      <c r="M74" s="120"/>
      <c r="N74" s="120"/>
      <c r="O74" s="120"/>
      <c r="P74" s="120"/>
      <c r="Q74" s="120"/>
      <c r="R74" s="120"/>
    </row>
    <row r="75" spans="1:19" s="43" customFormat="1" ht="46.5" customHeight="1" x14ac:dyDescent="0.25">
      <c r="A75" s="76"/>
      <c r="B75" s="25" t="s">
        <v>0</v>
      </c>
      <c r="C75" s="23"/>
      <c r="D75" s="23" t="s">
        <v>71</v>
      </c>
      <c r="E75" s="23" t="s">
        <v>67</v>
      </c>
      <c r="F75" s="25"/>
      <c r="G75" s="25" t="s">
        <v>68</v>
      </c>
      <c r="H75" s="23" t="s">
        <v>72</v>
      </c>
      <c r="I75" s="100"/>
      <c r="J75" s="100"/>
      <c r="K75" s="100"/>
      <c r="L75" s="100"/>
      <c r="M75" s="100"/>
      <c r="N75" s="100"/>
      <c r="O75" s="100"/>
      <c r="P75" s="100"/>
      <c r="Q75" s="100"/>
      <c r="R75" s="100"/>
    </row>
    <row r="76" spans="1:19" s="1" customFormat="1" x14ac:dyDescent="0.25">
      <c r="A76" s="77"/>
      <c r="B76" s="59" t="s">
        <v>178</v>
      </c>
      <c r="C76" s="72"/>
      <c r="D76" s="33">
        <v>1</v>
      </c>
      <c r="E76" s="63" t="s">
        <v>273</v>
      </c>
      <c r="F76" s="67"/>
      <c r="G76" s="21"/>
      <c r="H76" s="16">
        <f>D76*G76</f>
        <v>0</v>
      </c>
      <c r="I76" s="108"/>
      <c r="J76" s="108"/>
      <c r="K76" s="108"/>
      <c r="L76" s="108"/>
      <c r="M76" s="108"/>
      <c r="N76" s="108"/>
      <c r="O76" s="108"/>
      <c r="P76" s="108"/>
      <c r="Q76" s="108"/>
      <c r="R76" s="108"/>
    </row>
    <row r="77" spans="1:19" s="1" customFormat="1" x14ac:dyDescent="0.25">
      <c r="A77" s="78"/>
      <c r="B77" s="58"/>
      <c r="C77" s="62"/>
      <c r="D77" s="62"/>
      <c r="E77" s="12"/>
      <c r="F77" s="74" t="s">
        <v>65</v>
      </c>
      <c r="G77" s="74"/>
      <c r="H77" s="32">
        <f>H76</f>
        <v>0</v>
      </c>
      <c r="I77" s="108"/>
      <c r="J77" s="108"/>
      <c r="K77" s="108"/>
      <c r="L77" s="108"/>
      <c r="M77" s="108"/>
      <c r="N77" s="108"/>
      <c r="O77" s="108"/>
      <c r="P77" s="108"/>
      <c r="Q77" s="108"/>
      <c r="R77" s="108"/>
    </row>
    <row r="78" spans="1:19" x14ac:dyDescent="0.25">
      <c r="I78" s="111"/>
      <c r="J78" s="111"/>
      <c r="K78" s="111"/>
      <c r="L78" s="111"/>
      <c r="M78" s="111"/>
      <c r="N78" s="111"/>
      <c r="O78" s="111"/>
      <c r="P78" s="111"/>
      <c r="Q78" s="111"/>
      <c r="R78" s="111"/>
    </row>
    <row r="79" spans="1:19" s="1" customFormat="1" ht="15.75" x14ac:dyDescent="0.25">
      <c r="B79" s="437" t="s">
        <v>253</v>
      </c>
      <c r="C79" s="438"/>
      <c r="D79" s="438"/>
      <c r="E79" s="438"/>
      <c r="F79" s="438"/>
      <c r="G79" s="438"/>
      <c r="H79" s="439"/>
      <c r="I79" s="108"/>
      <c r="J79" s="108"/>
      <c r="K79" s="108"/>
      <c r="L79" s="108"/>
      <c r="M79" s="108"/>
      <c r="N79" s="108"/>
      <c r="O79" s="108"/>
      <c r="P79" s="108"/>
      <c r="Q79" s="108"/>
      <c r="R79" s="108"/>
    </row>
    <row r="80" spans="1:19" s="1" customFormat="1" ht="45" x14ac:dyDescent="0.25">
      <c r="B80" s="34"/>
      <c r="C80" s="35"/>
      <c r="D80" s="36" t="s">
        <v>254</v>
      </c>
      <c r="E80" s="37" t="s">
        <v>70</v>
      </c>
      <c r="F80" s="35"/>
      <c r="G80" s="36" t="s">
        <v>68</v>
      </c>
      <c r="H80" s="38" t="s">
        <v>72</v>
      </c>
      <c r="I80" s="108"/>
      <c r="J80" s="108"/>
      <c r="K80" s="108"/>
      <c r="L80" s="108"/>
      <c r="M80" s="108"/>
      <c r="N80" s="108"/>
      <c r="O80" s="108"/>
      <c r="P80" s="108"/>
      <c r="Q80" s="108"/>
      <c r="R80" s="108"/>
    </row>
    <row r="81" spans="2:18" s="1" customFormat="1" x14ac:dyDescent="0.25">
      <c r="B81" s="34" t="s">
        <v>271</v>
      </c>
      <c r="C81" s="35"/>
      <c r="D81" s="37">
        <v>1</v>
      </c>
      <c r="E81" s="39" t="s">
        <v>170</v>
      </c>
      <c r="F81" s="35"/>
      <c r="G81" s="39">
        <f>H29</f>
        <v>0</v>
      </c>
      <c r="H81" s="40">
        <f t="shared" ref="H81:H86" si="3">D81*G81</f>
        <v>0</v>
      </c>
      <c r="I81" s="108"/>
      <c r="J81" s="108"/>
      <c r="K81" s="108"/>
      <c r="L81" s="108"/>
      <c r="M81" s="108"/>
      <c r="N81" s="108"/>
      <c r="O81" s="108"/>
      <c r="P81" s="108"/>
      <c r="Q81" s="108"/>
      <c r="R81" s="108"/>
    </row>
    <row r="82" spans="2:18" s="1" customFormat="1" x14ac:dyDescent="0.25">
      <c r="B82" s="34" t="s">
        <v>189</v>
      </c>
      <c r="C82" s="35"/>
      <c r="D82" s="37">
        <v>9</v>
      </c>
      <c r="E82" s="37" t="s">
        <v>1</v>
      </c>
      <c r="F82" s="35"/>
      <c r="G82" s="41">
        <f>H44</f>
        <v>0</v>
      </c>
      <c r="H82" s="40">
        <f t="shared" si="3"/>
        <v>0</v>
      </c>
      <c r="I82" s="108"/>
      <c r="J82" s="108"/>
      <c r="K82" s="108"/>
      <c r="L82" s="108"/>
      <c r="M82" s="108"/>
      <c r="N82" s="108"/>
      <c r="O82" s="108"/>
      <c r="P82" s="108"/>
      <c r="Q82" s="108"/>
      <c r="R82" s="108"/>
    </row>
    <row r="83" spans="2:18" s="1" customFormat="1" x14ac:dyDescent="0.25">
      <c r="B83" s="34" t="s">
        <v>184</v>
      </c>
      <c r="C83" s="35"/>
      <c r="D83" s="37">
        <v>2</v>
      </c>
      <c r="E83" s="37" t="s">
        <v>1</v>
      </c>
      <c r="F83" s="35"/>
      <c r="G83" s="41">
        <f>H56</f>
        <v>0</v>
      </c>
      <c r="H83" s="40">
        <f t="shared" si="3"/>
        <v>0</v>
      </c>
      <c r="I83" s="108"/>
      <c r="J83" s="108"/>
      <c r="K83" s="108"/>
      <c r="L83" s="108"/>
      <c r="M83" s="108"/>
      <c r="N83" s="108"/>
      <c r="O83" s="108"/>
      <c r="P83" s="108"/>
      <c r="Q83" s="108"/>
      <c r="R83" s="108"/>
    </row>
    <row r="84" spans="2:18" s="1" customFormat="1" x14ac:dyDescent="0.25">
      <c r="B84" s="34" t="s">
        <v>185</v>
      </c>
      <c r="C84" s="35"/>
      <c r="D84" s="37">
        <v>1</v>
      </c>
      <c r="E84" s="37" t="s">
        <v>1</v>
      </c>
      <c r="F84" s="35"/>
      <c r="G84" s="41">
        <f>H71</f>
        <v>0</v>
      </c>
      <c r="H84" s="40">
        <f t="shared" si="3"/>
        <v>0</v>
      </c>
      <c r="I84" s="108"/>
      <c r="J84" s="108"/>
      <c r="K84" s="108"/>
      <c r="L84" s="108"/>
      <c r="M84" s="108"/>
      <c r="N84" s="108"/>
      <c r="O84" s="108"/>
      <c r="P84" s="108"/>
      <c r="Q84" s="108"/>
      <c r="R84" s="108"/>
    </row>
    <row r="85" spans="2:18" s="1" customFormat="1" x14ac:dyDescent="0.25">
      <c r="B85" s="34" t="s">
        <v>175</v>
      </c>
      <c r="C85" s="35"/>
      <c r="D85" s="37">
        <v>40</v>
      </c>
      <c r="E85" s="37" t="s">
        <v>176</v>
      </c>
      <c r="F85" s="35"/>
      <c r="G85" s="41">
        <f>H34</f>
        <v>0</v>
      </c>
      <c r="H85" s="40">
        <f t="shared" si="3"/>
        <v>0</v>
      </c>
      <c r="I85" s="108"/>
      <c r="J85" s="108"/>
      <c r="K85" s="108"/>
      <c r="L85" s="108"/>
      <c r="M85" s="108"/>
      <c r="N85" s="108"/>
      <c r="O85" s="108"/>
      <c r="P85" s="108"/>
      <c r="Q85" s="108"/>
      <c r="R85" s="108"/>
    </row>
    <row r="86" spans="2:18" s="1" customFormat="1" x14ac:dyDescent="0.25">
      <c r="B86" s="34" t="s">
        <v>174</v>
      </c>
      <c r="C86" s="35"/>
      <c r="D86" s="37">
        <v>12</v>
      </c>
      <c r="E86" s="37" t="s">
        <v>1</v>
      </c>
      <c r="F86" s="35"/>
      <c r="G86" s="41">
        <f>H77</f>
        <v>0</v>
      </c>
      <c r="H86" s="40">
        <f t="shared" si="3"/>
        <v>0</v>
      </c>
      <c r="I86" s="108"/>
      <c r="J86" s="108"/>
      <c r="K86" s="108"/>
      <c r="L86" s="108"/>
      <c r="M86" s="108"/>
      <c r="N86" s="108"/>
      <c r="O86" s="108"/>
      <c r="P86" s="108"/>
      <c r="Q86" s="108"/>
      <c r="R86" s="108"/>
    </row>
    <row r="87" spans="2:18" s="1" customFormat="1" ht="15.75" customHeight="1" x14ac:dyDescent="0.25">
      <c r="B87" s="34"/>
      <c r="C87" s="35"/>
      <c r="D87" s="37"/>
      <c r="E87" s="37"/>
      <c r="F87" s="442" t="s">
        <v>484</v>
      </c>
      <c r="G87" s="442"/>
      <c r="H87" s="294">
        <f>SUM(H81:H86)</f>
        <v>0</v>
      </c>
      <c r="I87" s="108"/>
      <c r="J87" s="108"/>
      <c r="K87" s="108"/>
      <c r="L87" s="108"/>
      <c r="M87" s="108"/>
      <c r="N87" s="108"/>
      <c r="O87" s="108"/>
      <c r="P87" s="108"/>
      <c r="Q87" s="108"/>
      <c r="R87" s="108"/>
    </row>
    <row r="88" spans="2:18" x14ac:dyDescent="0.25">
      <c r="I88" s="111"/>
      <c r="J88" s="111"/>
      <c r="K88" s="111"/>
      <c r="L88" s="111"/>
      <c r="M88" s="111"/>
      <c r="N88" s="111"/>
      <c r="O88" s="111"/>
      <c r="P88" s="111"/>
      <c r="Q88" s="111"/>
      <c r="R88" s="111"/>
    </row>
    <row r="89" spans="2:18" x14ac:dyDescent="0.25">
      <c r="I89" s="111"/>
      <c r="J89" s="111"/>
      <c r="K89" s="111"/>
      <c r="L89" s="111"/>
      <c r="M89" s="111"/>
      <c r="N89" s="111"/>
      <c r="O89" s="111"/>
      <c r="P89" s="111"/>
      <c r="Q89" s="111"/>
      <c r="R89" s="111"/>
    </row>
    <row r="90" spans="2:18" x14ac:dyDescent="0.25">
      <c r="I90" s="111"/>
      <c r="J90" s="111"/>
      <c r="K90" s="111"/>
      <c r="L90" s="111"/>
      <c r="M90" s="111"/>
      <c r="N90" s="111"/>
      <c r="O90" s="111"/>
      <c r="P90" s="111"/>
      <c r="Q90" s="111"/>
      <c r="R90" s="111"/>
    </row>
    <row r="91" spans="2:18" x14ac:dyDescent="0.25">
      <c r="I91" s="111"/>
      <c r="J91" s="111"/>
      <c r="K91" s="111"/>
      <c r="L91" s="111"/>
      <c r="M91" s="111"/>
      <c r="N91" s="111"/>
      <c r="O91" s="111"/>
      <c r="P91" s="111"/>
      <c r="Q91" s="111"/>
      <c r="R91" s="111"/>
    </row>
    <row r="92" spans="2:18" x14ac:dyDescent="0.25">
      <c r="I92" s="111"/>
      <c r="J92" s="111"/>
      <c r="K92" s="111"/>
      <c r="L92" s="111"/>
      <c r="M92" s="111"/>
      <c r="N92" s="111"/>
      <c r="O92" s="111"/>
      <c r="P92" s="111"/>
      <c r="Q92" s="111"/>
      <c r="R92" s="111"/>
    </row>
    <row r="93" spans="2:18" x14ac:dyDescent="0.25">
      <c r="I93" s="111"/>
      <c r="J93" s="111"/>
      <c r="K93" s="111"/>
      <c r="L93" s="111"/>
      <c r="M93" s="111"/>
      <c r="N93" s="111"/>
      <c r="O93" s="111"/>
      <c r="P93" s="111"/>
      <c r="Q93" s="111"/>
      <c r="R93" s="111"/>
    </row>
    <row r="94" spans="2:18" x14ac:dyDescent="0.25">
      <c r="I94" s="111"/>
      <c r="J94" s="111"/>
      <c r="K94" s="111"/>
      <c r="L94" s="111"/>
      <c r="M94" s="111"/>
      <c r="N94" s="111"/>
      <c r="O94" s="111"/>
      <c r="P94" s="111"/>
      <c r="Q94" s="111"/>
      <c r="R94" s="111"/>
    </row>
    <row r="95" spans="2:18" x14ac:dyDescent="0.25">
      <c r="I95" s="111"/>
      <c r="J95" s="111"/>
      <c r="K95" s="111"/>
      <c r="L95" s="111"/>
      <c r="M95" s="111"/>
      <c r="N95" s="111"/>
      <c r="O95" s="111"/>
      <c r="P95" s="111"/>
      <c r="Q95" s="111"/>
      <c r="R95" s="111"/>
    </row>
    <row r="96" spans="2:18" x14ac:dyDescent="0.25">
      <c r="I96" s="111"/>
      <c r="J96" s="111"/>
      <c r="K96" s="111"/>
      <c r="L96" s="111"/>
      <c r="M96" s="111"/>
      <c r="N96" s="111"/>
      <c r="O96" s="111"/>
      <c r="P96" s="111"/>
      <c r="Q96" s="111"/>
      <c r="R96" s="111"/>
    </row>
    <row r="97" spans="9:18" x14ac:dyDescent="0.25">
      <c r="I97" s="111"/>
      <c r="J97" s="111"/>
      <c r="K97" s="111"/>
      <c r="L97" s="111"/>
      <c r="M97" s="111"/>
      <c r="N97" s="111"/>
      <c r="O97" s="111"/>
      <c r="P97" s="111"/>
      <c r="Q97" s="111"/>
      <c r="R97" s="111"/>
    </row>
    <row r="98" spans="9:18" x14ac:dyDescent="0.25">
      <c r="I98" s="111"/>
      <c r="J98" s="111"/>
      <c r="K98" s="111"/>
      <c r="L98" s="111"/>
      <c r="M98" s="111"/>
      <c r="N98" s="111"/>
      <c r="O98" s="111"/>
      <c r="P98" s="111"/>
      <c r="Q98" s="111"/>
      <c r="R98" s="111"/>
    </row>
    <row r="99" spans="9:18" x14ac:dyDescent="0.25">
      <c r="I99" s="111"/>
      <c r="J99" s="111"/>
      <c r="K99" s="111"/>
      <c r="L99" s="111"/>
      <c r="M99" s="111"/>
      <c r="N99" s="111"/>
      <c r="O99" s="111"/>
      <c r="P99" s="111"/>
      <c r="Q99" s="111"/>
      <c r="R99" s="111"/>
    </row>
    <row r="100" spans="9:18" x14ac:dyDescent="0.25">
      <c r="I100" s="111"/>
      <c r="J100" s="111"/>
      <c r="K100" s="111"/>
      <c r="L100" s="111"/>
      <c r="M100" s="111"/>
      <c r="N100" s="111"/>
      <c r="O100" s="111"/>
      <c r="P100" s="111"/>
      <c r="Q100" s="111"/>
      <c r="R100" s="111"/>
    </row>
    <row r="101" spans="9:18" x14ac:dyDescent="0.25">
      <c r="I101" s="111"/>
      <c r="J101" s="111"/>
      <c r="K101" s="111"/>
      <c r="L101" s="111"/>
      <c r="M101" s="111"/>
      <c r="N101" s="111"/>
      <c r="O101" s="111"/>
      <c r="P101" s="111"/>
      <c r="Q101" s="111"/>
      <c r="R101" s="111"/>
    </row>
    <row r="102" spans="9:18" x14ac:dyDescent="0.25">
      <c r="I102" s="111"/>
      <c r="J102" s="111"/>
      <c r="K102" s="111"/>
      <c r="L102" s="111"/>
      <c r="M102" s="111"/>
      <c r="N102" s="111"/>
      <c r="O102" s="111"/>
      <c r="P102" s="111"/>
      <c r="Q102" s="111"/>
      <c r="R102" s="111"/>
    </row>
    <row r="103" spans="9:18" x14ac:dyDescent="0.25">
      <c r="I103" s="111"/>
      <c r="J103" s="111"/>
      <c r="K103" s="111"/>
      <c r="L103" s="111"/>
      <c r="M103" s="111"/>
      <c r="N103" s="111"/>
      <c r="O103" s="111"/>
      <c r="P103" s="111"/>
      <c r="Q103" s="111"/>
      <c r="R103" s="111"/>
    </row>
    <row r="104" spans="9:18" x14ac:dyDescent="0.25">
      <c r="I104" s="111"/>
      <c r="J104" s="111"/>
      <c r="K104" s="111"/>
      <c r="L104" s="111"/>
      <c r="M104" s="111"/>
      <c r="N104" s="111"/>
      <c r="O104" s="111"/>
      <c r="P104" s="111"/>
      <c r="Q104" s="111"/>
      <c r="R104" s="111"/>
    </row>
    <row r="105" spans="9:18" x14ac:dyDescent="0.25">
      <c r="I105" s="111"/>
      <c r="J105" s="111"/>
      <c r="K105" s="111"/>
      <c r="L105" s="111"/>
      <c r="M105" s="111"/>
      <c r="N105" s="111"/>
      <c r="O105" s="111"/>
      <c r="P105" s="111"/>
      <c r="Q105" s="111"/>
      <c r="R105" s="111"/>
    </row>
    <row r="106" spans="9:18" x14ac:dyDescent="0.25">
      <c r="I106" s="111"/>
      <c r="J106" s="111"/>
      <c r="K106" s="111"/>
      <c r="L106" s="111"/>
      <c r="M106" s="111"/>
      <c r="N106" s="111"/>
      <c r="O106" s="111"/>
      <c r="P106" s="111"/>
      <c r="Q106" s="111"/>
      <c r="R106" s="111"/>
    </row>
    <row r="107" spans="9:18" x14ac:dyDescent="0.25">
      <c r="I107" s="111"/>
      <c r="J107" s="111"/>
      <c r="K107" s="111"/>
      <c r="L107" s="111"/>
      <c r="M107" s="111"/>
      <c r="N107" s="111"/>
      <c r="O107" s="111"/>
      <c r="P107" s="111"/>
      <c r="Q107" s="111"/>
      <c r="R107" s="111"/>
    </row>
    <row r="108" spans="9:18" x14ac:dyDescent="0.25">
      <c r="I108" s="111"/>
      <c r="J108" s="111"/>
      <c r="K108" s="111"/>
      <c r="L108" s="111"/>
      <c r="M108" s="111"/>
      <c r="N108" s="111"/>
      <c r="O108" s="111"/>
      <c r="P108" s="111"/>
      <c r="Q108" s="111"/>
      <c r="R108" s="111"/>
    </row>
    <row r="109" spans="9:18" x14ac:dyDescent="0.25">
      <c r="I109" s="111"/>
      <c r="J109" s="111"/>
      <c r="K109" s="111"/>
      <c r="L109" s="111"/>
      <c r="M109" s="111"/>
      <c r="N109" s="111"/>
      <c r="O109" s="111"/>
      <c r="P109" s="111"/>
      <c r="Q109" s="111"/>
      <c r="R109" s="111"/>
    </row>
    <row r="110" spans="9:18" x14ac:dyDescent="0.25">
      <c r="I110" s="111"/>
      <c r="J110" s="111"/>
      <c r="K110" s="111"/>
      <c r="L110" s="111"/>
      <c r="M110" s="111"/>
      <c r="N110" s="111"/>
      <c r="O110" s="111"/>
      <c r="P110" s="111"/>
      <c r="Q110" s="111"/>
      <c r="R110" s="111"/>
    </row>
    <row r="111" spans="9:18" x14ac:dyDescent="0.25">
      <c r="I111" s="111"/>
      <c r="J111" s="111"/>
      <c r="K111" s="111"/>
      <c r="L111" s="111"/>
      <c r="M111" s="111"/>
      <c r="N111" s="111"/>
      <c r="O111" s="111"/>
      <c r="P111" s="111"/>
      <c r="Q111" s="111"/>
      <c r="R111" s="111"/>
    </row>
    <row r="112" spans="9:18" x14ac:dyDescent="0.25">
      <c r="I112" s="111"/>
      <c r="J112" s="111"/>
      <c r="K112" s="111"/>
      <c r="L112" s="111"/>
      <c r="M112" s="111"/>
      <c r="N112" s="111"/>
      <c r="O112" s="111"/>
      <c r="P112" s="111"/>
      <c r="Q112" s="111"/>
      <c r="R112" s="111"/>
    </row>
    <row r="113" spans="9:18" x14ac:dyDescent="0.25">
      <c r="I113" s="111"/>
      <c r="J113" s="111"/>
      <c r="K113" s="111"/>
      <c r="L113" s="111"/>
      <c r="M113" s="111"/>
      <c r="N113" s="111"/>
      <c r="O113" s="111"/>
      <c r="P113" s="111"/>
      <c r="Q113" s="111"/>
      <c r="R113" s="111"/>
    </row>
    <row r="114" spans="9:18" x14ac:dyDescent="0.25">
      <c r="I114" s="111"/>
      <c r="J114" s="111"/>
      <c r="K114" s="111"/>
      <c r="L114" s="111"/>
      <c r="M114" s="111"/>
      <c r="N114" s="111"/>
      <c r="O114" s="111"/>
      <c r="P114" s="111"/>
      <c r="Q114" s="111"/>
      <c r="R114" s="111"/>
    </row>
    <row r="115" spans="9:18" x14ac:dyDescent="0.25">
      <c r="I115" s="111"/>
      <c r="J115" s="111"/>
      <c r="K115" s="111"/>
      <c r="L115" s="111"/>
      <c r="M115" s="111"/>
      <c r="N115" s="111"/>
      <c r="O115" s="111"/>
      <c r="P115" s="111"/>
      <c r="Q115" s="111"/>
      <c r="R115" s="111"/>
    </row>
    <row r="116" spans="9:18" x14ac:dyDescent="0.25">
      <c r="I116" s="111"/>
      <c r="J116" s="111"/>
      <c r="K116" s="111"/>
      <c r="L116" s="111"/>
      <c r="M116" s="111"/>
      <c r="N116" s="111"/>
      <c r="O116" s="111"/>
      <c r="P116" s="111"/>
      <c r="Q116" s="111"/>
      <c r="R116" s="111"/>
    </row>
    <row r="117" spans="9:18" x14ac:dyDescent="0.25">
      <c r="I117" s="111"/>
      <c r="J117" s="111"/>
      <c r="K117" s="111"/>
      <c r="L117" s="111"/>
      <c r="M117" s="111"/>
      <c r="N117" s="111"/>
      <c r="O117" s="111"/>
      <c r="P117" s="111"/>
      <c r="Q117" s="111"/>
      <c r="R117" s="111"/>
    </row>
    <row r="118" spans="9:18" x14ac:dyDescent="0.25">
      <c r="I118" s="111"/>
      <c r="J118" s="111"/>
      <c r="K118" s="111"/>
      <c r="L118" s="111"/>
      <c r="M118" s="111"/>
      <c r="N118" s="111"/>
      <c r="O118" s="111"/>
      <c r="P118" s="111"/>
      <c r="Q118" s="111"/>
      <c r="R118" s="111"/>
    </row>
    <row r="119" spans="9:18" x14ac:dyDescent="0.25">
      <c r="I119" s="111"/>
      <c r="J119" s="111"/>
      <c r="K119" s="111"/>
      <c r="L119" s="111"/>
      <c r="M119" s="111"/>
      <c r="N119" s="111"/>
      <c r="O119" s="111"/>
      <c r="P119" s="111"/>
      <c r="Q119" s="111"/>
      <c r="R119" s="111"/>
    </row>
    <row r="120" spans="9:18" x14ac:dyDescent="0.25">
      <c r="I120" s="111"/>
      <c r="J120" s="111"/>
      <c r="K120" s="111"/>
      <c r="L120" s="111"/>
      <c r="M120" s="111"/>
      <c r="N120" s="111"/>
      <c r="O120" s="111"/>
      <c r="P120" s="111"/>
      <c r="Q120" s="111"/>
      <c r="R120" s="111"/>
    </row>
    <row r="121" spans="9:18" x14ac:dyDescent="0.25">
      <c r="I121" s="111"/>
      <c r="J121" s="111"/>
      <c r="K121" s="111"/>
      <c r="L121" s="111"/>
      <c r="M121" s="111"/>
      <c r="N121" s="111"/>
      <c r="O121" s="111"/>
      <c r="P121" s="111"/>
      <c r="Q121" s="111"/>
      <c r="R121" s="111"/>
    </row>
    <row r="122" spans="9:18" x14ac:dyDescent="0.25">
      <c r="I122" s="111"/>
      <c r="J122" s="111"/>
      <c r="K122" s="111"/>
      <c r="L122" s="111"/>
      <c r="M122" s="111"/>
      <c r="N122" s="111"/>
      <c r="O122" s="111"/>
      <c r="P122" s="111"/>
      <c r="Q122" s="111"/>
      <c r="R122" s="111"/>
    </row>
    <row r="123" spans="9:18" x14ac:dyDescent="0.25">
      <c r="I123" s="111"/>
      <c r="J123" s="111"/>
      <c r="K123" s="111"/>
      <c r="L123" s="111"/>
      <c r="M123" s="111"/>
      <c r="N123" s="111"/>
      <c r="O123" s="111"/>
      <c r="P123" s="111"/>
      <c r="Q123" s="111"/>
      <c r="R123" s="111"/>
    </row>
    <row r="124" spans="9:18" x14ac:dyDescent="0.25">
      <c r="I124" s="111"/>
      <c r="J124" s="111"/>
      <c r="K124" s="111"/>
      <c r="L124" s="111"/>
      <c r="M124" s="111"/>
      <c r="N124" s="111"/>
      <c r="O124" s="111"/>
      <c r="P124" s="111"/>
      <c r="Q124" s="111"/>
      <c r="R124" s="111"/>
    </row>
    <row r="125" spans="9:18" x14ac:dyDescent="0.25">
      <c r="I125" s="111"/>
      <c r="J125" s="111"/>
      <c r="K125" s="111"/>
      <c r="L125" s="111"/>
      <c r="M125" s="111"/>
      <c r="N125" s="111"/>
      <c r="O125" s="111"/>
      <c r="P125" s="111"/>
      <c r="Q125" s="111"/>
      <c r="R125" s="111"/>
    </row>
    <row r="126" spans="9:18" x14ac:dyDescent="0.25">
      <c r="I126" s="111"/>
      <c r="J126" s="111"/>
      <c r="K126" s="111"/>
      <c r="L126" s="111"/>
      <c r="M126" s="111"/>
      <c r="N126" s="111"/>
      <c r="O126" s="111"/>
      <c r="P126" s="111"/>
      <c r="Q126" s="111"/>
      <c r="R126" s="111"/>
    </row>
    <row r="127" spans="9:18" x14ac:dyDescent="0.25">
      <c r="I127" s="111"/>
      <c r="J127" s="111"/>
      <c r="K127" s="111"/>
      <c r="L127" s="111"/>
      <c r="M127" s="111"/>
      <c r="N127" s="111"/>
      <c r="O127" s="111"/>
      <c r="P127" s="111"/>
      <c r="Q127" s="111"/>
      <c r="R127" s="111"/>
    </row>
    <row r="128" spans="9:18" x14ac:dyDescent="0.25">
      <c r="I128" s="111"/>
      <c r="J128" s="111"/>
      <c r="K128" s="111"/>
      <c r="L128" s="111"/>
      <c r="M128" s="111"/>
      <c r="N128" s="111"/>
      <c r="O128" s="111"/>
      <c r="P128" s="111"/>
      <c r="Q128" s="111"/>
      <c r="R128" s="111"/>
    </row>
    <row r="129" spans="9:18" x14ac:dyDescent="0.25">
      <c r="I129" s="111"/>
      <c r="J129" s="111"/>
      <c r="K129" s="111"/>
      <c r="L129" s="111"/>
      <c r="M129" s="111"/>
      <c r="N129" s="111"/>
      <c r="O129" s="111"/>
      <c r="P129" s="111"/>
      <c r="Q129" s="111"/>
      <c r="R129" s="111"/>
    </row>
    <row r="130" spans="9:18" x14ac:dyDescent="0.25">
      <c r="I130" s="111"/>
      <c r="J130" s="111"/>
      <c r="K130" s="111"/>
      <c r="L130" s="111"/>
      <c r="M130" s="111"/>
      <c r="N130" s="111"/>
      <c r="O130" s="111"/>
      <c r="P130" s="111"/>
      <c r="Q130" s="111"/>
      <c r="R130" s="111"/>
    </row>
    <row r="131" spans="9:18" x14ac:dyDescent="0.25">
      <c r="I131" s="111"/>
      <c r="J131" s="111"/>
      <c r="K131" s="111"/>
      <c r="L131" s="111"/>
      <c r="M131" s="111"/>
      <c r="N131" s="111"/>
      <c r="O131" s="111"/>
      <c r="P131" s="111"/>
      <c r="Q131" s="111"/>
      <c r="R131" s="111"/>
    </row>
    <row r="132" spans="9:18" x14ac:dyDescent="0.25">
      <c r="I132" s="111"/>
      <c r="J132" s="111"/>
      <c r="K132" s="111"/>
      <c r="L132" s="111"/>
      <c r="M132" s="111"/>
      <c r="N132" s="111"/>
      <c r="O132" s="111"/>
      <c r="P132" s="111"/>
      <c r="Q132" s="111"/>
      <c r="R132" s="111"/>
    </row>
    <row r="133" spans="9:18" x14ac:dyDescent="0.25">
      <c r="I133" s="111"/>
      <c r="J133" s="111"/>
      <c r="K133" s="111"/>
      <c r="L133" s="111"/>
      <c r="M133" s="111"/>
      <c r="N133" s="111"/>
      <c r="O133" s="111"/>
      <c r="P133" s="111"/>
      <c r="Q133" s="111"/>
      <c r="R133" s="111"/>
    </row>
    <row r="134" spans="9:18" x14ac:dyDescent="0.25">
      <c r="I134" s="111"/>
      <c r="J134" s="111"/>
      <c r="K134" s="111"/>
      <c r="L134" s="111"/>
      <c r="M134" s="111"/>
      <c r="N134" s="111"/>
      <c r="O134" s="111"/>
      <c r="P134" s="111"/>
      <c r="Q134" s="111"/>
      <c r="R134" s="111"/>
    </row>
    <row r="135" spans="9:18" x14ac:dyDescent="0.25">
      <c r="I135" s="111"/>
      <c r="J135" s="111"/>
      <c r="K135" s="111"/>
      <c r="L135" s="111"/>
      <c r="M135" s="111"/>
      <c r="N135" s="111"/>
      <c r="O135" s="111"/>
      <c r="P135" s="111"/>
      <c r="Q135" s="111"/>
      <c r="R135" s="111"/>
    </row>
    <row r="136" spans="9:18" x14ac:dyDescent="0.25">
      <c r="I136" s="111"/>
      <c r="J136" s="111"/>
      <c r="K136" s="111"/>
      <c r="L136" s="111"/>
      <c r="M136" s="111"/>
      <c r="N136" s="111"/>
      <c r="O136" s="111"/>
      <c r="P136" s="111"/>
      <c r="Q136" s="111"/>
      <c r="R136" s="111"/>
    </row>
    <row r="137" spans="9:18" x14ac:dyDescent="0.25">
      <c r="I137" s="111"/>
      <c r="J137" s="111"/>
      <c r="K137" s="111"/>
      <c r="L137" s="111"/>
      <c r="M137" s="111"/>
      <c r="N137" s="111"/>
      <c r="O137" s="111"/>
      <c r="P137" s="111"/>
      <c r="Q137" s="111"/>
      <c r="R137" s="111"/>
    </row>
    <row r="138" spans="9:18" x14ac:dyDescent="0.25">
      <c r="I138" s="111"/>
      <c r="J138" s="111"/>
      <c r="K138" s="111"/>
      <c r="L138" s="111"/>
      <c r="M138" s="111"/>
      <c r="N138" s="111"/>
      <c r="O138" s="111"/>
      <c r="P138" s="111"/>
      <c r="Q138" s="111"/>
      <c r="R138" s="111"/>
    </row>
    <row r="139" spans="9:18" x14ac:dyDescent="0.25">
      <c r="I139" s="111"/>
      <c r="J139" s="111"/>
      <c r="K139" s="111"/>
      <c r="L139" s="111"/>
      <c r="M139" s="111"/>
      <c r="N139" s="111"/>
      <c r="O139" s="111"/>
      <c r="P139" s="111"/>
      <c r="Q139" s="111"/>
      <c r="R139" s="111"/>
    </row>
    <row r="140" spans="9:18" x14ac:dyDescent="0.25">
      <c r="I140" s="111"/>
      <c r="J140" s="111"/>
      <c r="K140" s="111"/>
      <c r="L140" s="111"/>
      <c r="M140" s="111"/>
      <c r="N140" s="111"/>
      <c r="O140" s="111"/>
      <c r="P140" s="111"/>
      <c r="Q140" s="111"/>
      <c r="R140" s="111"/>
    </row>
    <row r="141" spans="9:18" x14ac:dyDescent="0.25">
      <c r="I141" s="111"/>
      <c r="J141" s="111"/>
      <c r="K141" s="111"/>
      <c r="L141" s="111"/>
      <c r="M141" s="111"/>
      <c r="N141" s="111"/>
      <c r="O141" s="111"/>
      <c r="P141" s="111"/>
      <c r="Q141" s="111"/>
      <c r="R141" s="111"/>
    </row>
    <row r="142" spans="9:18" x14ac:dyDescent="0.25">
      <c r="I142" s="111"/>
      <c r="J142" s="111"/>
      <c r="K142" s="111"/>
      <c r="L142" s="111"/>
      <c r="M142" s="111"/>
      <c r="N142" s="111"/>
      <c r="O142" s="111"/>
      <c r="P142" s="111"/>
      <c r="Q142" s="111"/>
      <c r="R142" s="111"/>
    </row>
    <row r="143" spans="9:18" x14ac:dyDescent="0.25">
      <c r="I143" s="111"/>
      <c r="J143" s="111"/>
      <c r="K143" s="111"/>
      <c r="L143" s="111"/>
      <c r="M143" s="111"/>
      <c r="N143" s="111"/>
      <c r="O143" s="111"/>
      <c r="P143" s="111"/>
      <c r="Q143" s="111"/>
      <c r="R143" s="111"/>
    </row>
    <row r="144" spans="9:18" x14ac:dyDescent="0.25">
      <c r="I144" s="111"/>
      <c r="J144" s="111"/>
      <c r="K144" s="111"/>
      <c r="L144" s="111"/>
      <c r="M144" s="111"/>
      <c r="N144" s="111"/>
      <c r="O144" s="111"/>
      <c r="P144" s="111"/>
      <c r="Q144" s="111"/>
      <c r="R144" s="111"/>
    </row>
    <row r="145" spans="9:18" x14ac:dyDescent="0.25">
      <c r="I145" s="111"/>
      <c r="J145" s="111"/>
      <c r="K145" s="111"/>
      <c r="L145" s="111"/>
      <c r="M145" s="111"/>
      <c r="N145" s="111"/>
      <c r="O145" s="111"/>
      <c r="P145" s="111"/>
      <c r="Q145" s="111"/>
      <c r="R145" s="111"/>
    </row>
    <row r="146" spans="9:18" x14ac:dyDescent="0.25">
      <c r="I146" s="111"/>
      <c r="J146" s="111"/>
      <c r="K146" s="111"/>
      <c r="L146" s="111"/>
      <c r="M146" s="111"/>
      <c r="N146" s="111"/>
      <c r="O146" s="111"/>
      <c r="P146" s="111"/>
      <c r="Q146" s="111"/>
      <c r="R146" s="111"/>
    </row>
    <row r="147" spans="9:18" x14ac:dyDescent="0.25">
      <c r="I147" s="111"/>
      <c r="J147" s="111"/>
      <c r="K147" s="111"/>
      <c r="L147" s="111"/>
      <c r="M147" s="111"/>
      <c r="N147" s="111"/>
      <c r="O147" s="111"/>
      <c r="P147" s="111"/>
      <c r="Q147" s="111"/>
      <c r="R147" s="111"/>
    </row>
    <row r="148" spans="9:18" x14ac:dyDescent="0.25">
      <c r="I148" s="111"/>
      <c r="J148" s="111"/>
      <c r="K148" s="111"/>
      <c r="L148" s="111"/>
      <c r="M148" s="111"/>
      <c r="N148" s="111"/>
      <c r="O148" s="111"/>
      <c r="P148" s="111"/>
      <c r="Q148" s="111"/>
      <c r="R148" s="111"/>
    </row>
    <row r="149" spans="9:18" x14ac:dyDescent="0.25">
      <c r="I149" s="111"/>
      <c r="J149" s="111"/>
      <c r="K149" s="111"/>
      <c r="L149" s="111"/>
      <c r="M149" s="111"/>
      <c r="N149" s="111"/>
      <c r="O149" s="111"/>
      <c r="P149" s="111"/>
      <c r="Q149" s="111"/>
      <c r="R149" s="111"/>
    </row>
  </sheetData>
  <mergeCells count="11">
    <mergeCell ref="F87:G87"/>
    <mergeCell ref="B59:H59"/>
    <mergeCell ref="B74:H74"/>
    <mergeCell ref="B47:H47"/>
    <mergeCell ref="B37:H37"/>
    <mergeCell ref="B79:H79"/>
    <mergeCell ref="B6:F6"/>
    <mergeCell ref="C7:D7"/>
    <mergeCell ref="E7:F7"/>
    <mergeCell ref="C8:D8"/>
    <mergeCell ref="E8:F8"/>
  </mergeCells>
  <phoneticPr fontId="12" type="noConversion"/>
  <hyperlinks>
    <hyperlink ref="B1" location="'Uvodna stran'!A1" display="Povezava na prvo stran" xr:uid="{20D03560-157C-4AB3-9DF9-8C47B1C094C6}"/>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rgb="FF66FF33"/>
  </sheetPr>
  <dimension ref="A1:AA100"/>
  <sheetViews>
    <sheetView topLeftCell="A49" zoomScale="90" zoomScaleNormal="90" workbookViewId="0">
      <selection activeCell="H68" sqref="H68"/>
    </sheetView>
  </sheetViews>
  <sheetFormatPr defaultColWidth="9.42578125" defaultRowHeight="15" x14ac:dyDescent="0.25"/>
  <cols>
    <col min="1" max="1" width="9.42578125" style="3" customWidth="1"/>
    <col min="2" max="2" width="35.85546875" style="3" customWidth="1"/>
    <col min="3" max="3" width="19.28515625" style="3" customWidth="1"/>
    <col min="4" max="4" width="11.28515625" style="3" customWidth="1"/>
    <col min="5" max="5" width="9.140625" style="3" customWidth="1"/>
    <col min="6" max="6" width="18.42578125" style="3" customWidth="1"/>
    <col min="7" max="8" width="14.7109375" style="3" customWidth="1"/>
    <col min="9" max="11" width="9.42578125" style="3" customWidth="1"/>
    <col min="12" max="12" width="12.85546875" style="3" customWidth="1"/>
    <col min="13" max="16384" width="9.42578125" style="3"/>
  </cols>
  <sheetData>
    <row r="1" spans="1:27" x14ac:dyDescent="0.25">
      <c r="A1" s="1"/>
      <c r="B1" s="401" t="s">
        <v>667</v>
      </c>
      <c r="C1" s="1"/>
      <c r="D1" s="1"/>
      <c r="E1" s="1"/>
      <c r="F1" s="1"/>
      <c r="G1" s="1"/>
      <c r="H1" s="1"/>
      <c r="I1" s="111"/>
      <c r="J1" s="111"/>
      <c r="K1" s="111"/>
      <c r="L1" s="111"/>
      <c r="M1" s="111"/>
      <c r="N1" s="111"/>
      <c r="O1" s="111"/>
      <c r="P1" s="111"/>
      <c r="Q1" s="111"/>
      <c r="R1" s="111"/>
      <c r="S1" s="111"/>
      <c r="T1" s="111"/>
      <c r="U1" s="111"/>
      <c r="V1" s="111"/>
      <c r="W1" s="111"/>
      <c r="X1" s="111"/>
      <c r="Y1" s="111"/>
      <c r="Z1" s="111"/>
      <c r="AA1" s="111"/>
    </row>
    <row r="2" spans="1:27" s="1" customFormat="1" ht="15.75" thickBot="1" x14ac:dyDescent="0.3">
      <c r="A2" s="1" t="s">
        <v>4</v>
      </c>
      <c r="E2" s="43"/>
      <c r="I2" s="108"/>
      <c r="J2" s="108"/>
      <c r="K2" s="108"/>
      <c r="L2" s="108"/>
      <c r="M2" s="108"/>
      <c r="N2" s="108"/>
      <c r="O2" s="108"/>
      <c r="P2" s="108"/>
      <c r="Q2" s="108"/>
      <c r="R2" s="108"/>
      <c r="S2" s="108"/>
      <c r="T2" s="108"/>
      <c r="U2" s="108"/>
      <c r="V2" s="108"/>
      <c r="W2" s="108"/>
      <c r="X2" s="108"/>
      <c r="Y2" s="108"/>
      <c r="Z2" s="108"/>
      <c r="AA2" s="108"/>
    </row>
    <row r="3" spans="1:27" s="1" customFormat="1" ht="15.75" thickTop="1" x14ac:dyDescent="0.25">
      <c r="A3" s="44" t="s">
        <v>20</v>
      </c>
      <c r="B3" s="45" t="s">
        <v>21</v>
      </c>
      <c r="C3" s="45" t="s">
        <v>22</v>
      </c>
      <c r="D3" s="86" t="s">
        <v>252</v>
      </c>
      <c r="E3" s="43"/>
      <c r="I3" s="108"/>
      <c r="J3" s="108"/>
      <c r="K3" s="108"/>
      <c r="L3" s="108"/>
      <c r="M3" s="108"/>
      <c r="N3" s="108"/>
      <c r="O3" s="108"/>
      <c r="P3" s="108"/>
      <c r="Q3" s="108"/>
      <c r="R3" s="108"/>
      <c r="S3" s="108"/>
      <c r="T3" s="108"/>
      <c r="U3" s="108"/>
      <c r="V3" s="108"/>
      <c r="W3" s="108"/>
      <c r="X3" s="108"/>
      <c r="Y3" s="108"/>
      <c r="Z3" s="108"/>
      <c r="AA3" s="108"/>
    </row>
    <row r="4" spans="1:27" s="1" customFormat="1" ht="43.5" customHeight="1" thickBot="1" x14ac:dyDescent="0.3">
      <c r="A4" s="47">
        <v>39598</v>
      </c>
      <c r="B4" s="48" t="s">
        <v>5</v>
      </c>
      <c r="C4" s="48" t="s">
        <v>214</v>
      </c>
      <c r="D4" s="49">
        <v>1</v>
      </c>
      <c r="E4" s="43"/>
      <c r="I4" s="108"/>
      <c r="J4" s="108"/>
      <c r="K4" s="108"/>
      <c r="L4" s="108"/>
      <c r="M4" s="108"/>
      <c r="N4" s="108"/>
      <c r="O4" s="108"/>
      <c r="P4" s="108"/>
      <c r="Q4" s="108"/>
      <c r="R4" s="108"/>
      <c r="S4" s="108"/>
      <c r="T4" s="108"/>
      <c r="U4" s="108"/>
      <c r="V4" s="108"/>
      <c r="W4" s="108"/>
      <c r="X4" s="108"/>
      <c r="Y4" s="108"/>
      <c r="Z4" s="108"/>
      <c r="AA4" s="108"/>
    </row>
    <row r="5" spans="1:27" ht="16.5" thickTop="1" thickBot="1" x14ac:dyDescent="0.3">
      <c r="A5" s="1"/>
      <c r="B5" s="1"/>
      <c r="C5" s="1"/>
      <c r="D5" s="1"/>
      <c r="E5" s="1"/>
      <c r="F5" s="1"/>
      <c r="G5" s="1"/>
      <c r="H5" s="1"/>
      <c r="I5" s="108"/>
      <c r="J5" s="108"/>
      <c r="K5" s="111"/>
      <c r="L5" s="111"/>
      <c r="M5" s="111"/>
      <c r="N5" s="111"/>
      <c r="O5" s="111"/>
      <c r="P5" s="111"/>
      <c r="Q5" s="111"/>
      <c r="R5" s="111"/>
      <c r="S5" s="111"/>
      <c r="T5" s="111"/>
      <c r="U5" s="111"/>
      <c r="V5" s="111"/>
      <c r="W5" s="111"/>
      <c r="X5" s="111"/>
      <c r="Y5" s="111"/>
      <c r="Z5" s="111"/>
      <c r="AA5" s="111"/>
    </row>
    <row r="6" spans="1:27" s="1" customFormat="1" ht="15.75" thickTop="1" x14ac:dyDescent="0.25">
      <c r="B6" s="422" t="s">
        <v>180</v>
      </c>
      <c r="C6" s="423"/>
      <c r="D6" s="423"/>
      <c r="E6" s="423"/>
      <c r="F6" s="424"/>
      <c r="I6" s="108"/>
      <c r="J6" s="108"/>
      <c r="K6" s="108"/>
      <c r="L6" s="108"/>
      <c r="M6" s="108"/>
      <c r="N6" s="108"/>
      <c r="O6" s="108"/>
      <c r="P6" s="108"/>
      <c r="Q6" s="108"/>
      <c r="R6" s="108"/>
      <c r="S6" s="108"/>
      <c r="T6" s="108"/>
      <c r="U6" s="108"/>
      <c r="V6" s="108"/>
      <c r="W6" s="108"/>
      <c r="X6" s="108"/>
      <c r="Y6" s="108"/>
      <c r="Z6" s="108"/>
      <c r="AA6" s="108"/>
    </row>
    <row r="7" spans="1:27" s="1" customFormat="1" x14ac:dyDescent="0.25">
      <c r="B7" s="50" t="s">
        <v>9</v>
      </c>
      <c r="C7" s="425" t="s">
        <v>10</v>
      </c>
      <c r="D7" s="425"/>
      <c r="E7" s="427" t="s">
        <v>73</v>
      </c>
      <c r="F7" s="428"/>
      <c r="I7" s="108"/>
      <c r="J7" s="108"/>
      <c r="K7" s="108"/>
      <c r="L7" s="108"/>
      <c r="M7" s="108"/>
      <c r="N7" s="108"/>
      <c r="O7" s="108"/>
      <c r="P7" s="108"/>
      <c r="Q7" s="108"/>
      <c r="R7" s="108"/>
      <c r="S7" s="108"/>
      <c r="T7" s="108"/>
      <c r="U7" s="108"/>
      <c r="V7" s="108"/>
      <c r="W7" s="108"/>
      <c r="X7" s="108"/>
      <c r="Y7" s="108"/>
      <c r="Z7" s="108"/>
      <c r="AA7" s="108"/>
    </row>
    <row r="8" spans="1:27" s="1" customFormat="1" ht="15.75" thickBot="1" x14ac:dyDescent="0.3">
      <c r="B8" s="87" t="s">
        <v>131</v>
      </c>
      <c r="C8" s="440" t="s">
        <v>132</v>
      </c>
      <c r="D8" s="426"/>
      <c r="E8" s="441"/>
      <c r="F8" s="430"/>
      <c r="I8" s="108"/>
      <c r="J8" s="108"/>
      <c r="K8" s="108"/>
      <c r="L8" s="108"/>
      <c r="M8" s="108"/>
      <c r="N8" s="108"/>
      <c r="O8" s="108"/>
      <c r="P8" s="108"/>
      <c r="Q8" s="108"/>
      <c r="R8" s="108"/>
      <c r="S8" s="108"/>
      <c r="T8" s="108"/>
      <c r="U8" s="108"/>
      <c r="V8" s="108"/>
      <c r="W8" s="108"/>
      <c r="X8" s="108"/>
      <c r="Y8" s="108"/>
      <c r="Z8" s="108"/>
      <c r="AA8" s="108"/>
    </row>
    <row r="9" spans="1:27" s="1" customFormat="1" ht="15.75" thickTop="1" x14ac:dyDescent="0.25">
      <c r="E9" s="43"/>
      <c r="I9" s="108"/>
      <c r="J9" s="108"/>
      <c r="K9" s="108"/>
      <c r="L9" s="108"/>
      <c r="M9" s="108"/>
      <c r="N9" s="108"/>
      <c r="O9" s="108"/>
      <c r="P9" s="108"/>
      <c r="Q9" s="108"/>
      <c r="R9" s="108"/>
      <c r="S9" s="108"/>
      <c r="T9" s="108"/>
      <c r="U9" s="108"/>
      <c r="V9" s="108"/>
      <c r="W9" s="108"/>
      <c r="X9" s="108"/>
      <c r="Y9" s="108"/>
      <c r="Z9" s="108"/>
      <c r="AA9" s="108"/>
    </row>
    <row r="10" spans="1:27" s="1" customFormat="1" ht="15.75" x14ac:dyDescent="0.25">
      <c r="A10" s="52" t="s">
        <v>257</v>
      </c>
      <c r="B10" s="53"/>
      <c r="C10" s="54"/>
      <c r="D10" s="54"/>
      <c r="E10" s="55"/>
      <c r="F10" s="54"/>
      <c r="G10" s="54"/>
      <c r="H10" s="2"/>
      <c r="I10" s="108"/>
      <c r="J10" s="108"/>
      <c r="K10" s="108"/>
      <c r="L10" s="108"/>
      <c r="M10" s="108"/>
      <c r="N10" s="108"/>
      <c r="O10" s="108"/>
      <c r="P10" s="108"/>
      <c r="Q10" s="108"/>
      <c r="R10" s="108"/>
      <c r="S10" s="108"/>
      <c r="T10" s="108"/>
      <c r="U10" s="108"/>
      <c r="V10" s="108"/>
      <c r="W10" s="108"/>
      <c r="X10" s="108"/>
      <c r="Y10" s="108"/>
      <c r="Z10" s="108"/>
      <c r="AA10" s="108"/>
    </row>
    <row r="11" spans="1:27" s="43" customFormat="1" ht="62.25" customHeight="1" x14ac:dyDescent="0.25">
      <c r="A11" s="12"/>
      <c r="B11" s="25" t="s">
        <v>0</v>
      </c>
      <c r="C11" s="23" t="s">
        <v>169</v>
      </c>
      <c r="D11" s="56" t="s">
        <v>255</v>
      </c>
      <c r="E11" s="23" t="s">
        <v>67</v>
      </c>
      <c r="F11" s="56" t="s">
        <v>270</v>
      </c>
      <c r="G11" s="25" t="s">
        <v>68</v>
      </c>
      <c r="H11" s="23" t="s">
        <v>72</v>
      </c>
      <c r="I11" s="116"/>
      <c r="J11" s="100"/>
      <c r="K11" s="100"/>
      <c r="L11" s="100"/>
      <c r="M11" s="100"/>
      <c r="N11" s="100"/>
      <c r="O11" s="100"/>
      <c r="P11" s="100"/>
      <c r="Q11" s="100"/>
      <c r="R11" s="100"/>
      <c r="S11" s="100"/>
      <c r="T11" s="100"/>
      <c r="U11" s="100"/>
      <c r="V11" s="100"/>
      <c r="W11" s="100"/>
      <c r="X11" s="100"/>
      <c r="Y11" s="100"/>
      <c r="Z11" s="100"/>
      <c r="AA11" s="100"/>
    </row>
    <row r="12" spans="1:27" s="1" customFormat="1" x14ac:dyDescent="0.25">
      <c r="A12" s="58">
        <v>1</v>
      </c>
      <c r="B12" s="59" t="s">
        <v>160</v>
      </c>
      <c r="C12" s="20"/>
      <c r="D12" s="12">
        <v>1</v>
      </c>
      <c r="E12" s="60" t="s">
        <v>1</v>
      </c>
      <c r="F12" s="21"/>
      <c r="G12" s="21"/>
      <c r="H12" s="13">
        <f>G12*D12</f>
        <v>0</v>
      </c>
      <c r="I12" s="112"/>
      <c r="J12" s="112"/>
      <c r="K12" s="112"/>
      <c r="L12" s="117"/>
      <c r="M12" s="118"/>
      <c r="N12" s="109"/>
      <c r="O12" s="108"/>
      <c r="P12" s="100"/>
      <c r="Q12" s="101"/>
      <c r="R12" s="112"/>
      <c r="S12" s="112"/>
      <c r="T12" s="108"/>
      <c r="U12" s="108"/>
      <c r="V12" s="108"/>
      <c r="W12" s="108"/>
      <c r="X12" s="108"/>
      <c r="Y12" s="108"/>
      <c r="Z12" s="108"/>
      <c r="AA12" s="108"/>
    </row>
    <row r="13" spans="1:27" s="1" customFormat="1" x14ac:dyDescent="0.25">
      <c r="A13" s="58">
        <v>2</v>
      </c>
      <c r="B13" s="59" t="s">
        <v>158</v>
      </c>
      <c r="C13" s="20"/>
      <c r="D13" s="12">
        <v>1</v>
      </c>
      <c r="E13" s="60" t="s">
        <v>1</v>
      </c>
      <c r="F13" s="21"/>
      <c r="G13" s="21"/>
      <c r="H13" s="13">
        <f t="shared" ref="H13:H25" si="0">G13*D13</f>
        <v>0</v>
      </c>
      <c r="I13" s="112"/>
      <c r="J13" s="112"/>
      <c r="K13" s="112"/>
      <c r="L13" s="117"/>
      <c r="M13" s="118"/>
      <c r="N13" s="109"/>
      <c r="O13" s="108"/>
      <c r="P13" s="100"/>
      <c r="Q13" s="101"/>
      <c r="R13" s="112"/>
      <c r="S13" s="112"/>
      <c r="T13" s="108"/>
      <c r="U13" s="108"/>
      <c r="V13" s="108"/>
      <c r="W13" s="108"/>
      <c r="X13" s="108"/>
      <c r="Y13" s="108"/>
      <c r="Z13" s="108"/>
      <c r="AA13" s="108"/>
    </row>
    <row r="14" spans="1:27" s="1" customFormat="1" x14ac:dyDescent="0.25">
      <c r="A14" s="58">
        <v>3</v>
      </c>
      <c r="B14" s="62" t="s">
        <v>11</v>
      </c>
      <c r="C14" s="20"/>
      <c r="D14" s="12">
        <v>1</v>
      </c>
      <c r="E14" s="60" t="s">
        <v>1</v>
      </c>
      <c r="F14" s="21"/>
      <c r="G14" s="21"/>
      <c r="H14" s="13">
        <f t="shared" si="0"/>
        <v>0</v>
      </c>
      <c r="I14" s="112"/>
      <c r="J14" s="112"/>
      <c r="K14" s="112"/>
      <c r="L14" s="117"/>
      <c r="M14" s="118"/>
      <c r="N14" s="109"/>
      <c r="O14" s="108"/>
      <c r="P14" s="100"/>
      <c r="Q14" s="101"/>
      <c r="R14" s="112"/>
      <c r="S14" s="112"/>
      <c r="T14" s="108"/>
      <c r="U14" s="108"/>
      <c r="V14" s="108"/>
      <c r="W14" s="108"/>
      <c r="X14" s="108"/>
      <c r="Y14" s="108"/>
      <c r="Z14" s="108"/>
      <c r="AA14" s="108"/>
    </row>
    <row r="15" spans="1:27" s="1" customFormat="1" x14ac:dyDescent="0.25">
      <c r="A15" s="58">
        <v>4</v>
      </c>
      <c r="B15" s="62" t="s">
        <v>12</v>
      </c>
      <c r="C15" s="20"/>
      <c r="D15" s="12">
        <v>1</v>
      </c>
      <c r="E15" s="60" t="s">
        <v>1</v>
      </c>
      <c r="F15" s="21"/>
      <c r="G15" s="21"/>
      <c r="H15" s="13">
        <f t="shared" si="0"/>
        <v>0</v>
      </c>
      <c r="I15" s="112"/>
      <c r="J15" s="112"/>
      <c r="K15" s="112"/>
      <c r="L15" s="117"/>
      <c r="M15" s="118"/>
      <c r="N15" s="108"/>
      <c r="O15" s="108"/>
      <c r="P15" s="100"/>
      <c r="Q15" s="101"/>
      <c r="R15" s="112"/>
      <c r="S15" s="112"/>
      <c r="T15" s="108"/>
      <c r="U15" s="108"/>
      <c r="V15" s="108"/>
      <c r="W15" s="108"/>
      <c r="X15" s="108"/>
      <c r="Y15" s="108"/>
      <c r="Z15" s="108"/>
      <c r="AA15" s="108"/>
    </row>
    <row r="16" spans="1:27" s="1" customFormat="1" x14ac:dyDescent="0.25">
      <c r="A16" s="58">
        <v>5</v>
      </c>
      <c r="B16" s="59" t="s">
        <v>28</v>
      </c>
      <c r="C16" s="20"/>
      <c r="D16" s="12">
        <v>1</v>
      </c>
      <c r="E16" s="60" t="s">
        <v>1</v>
      </c>
      <c r="F16" s="21"/>
      <c r="G16" s="21"/>
      <c r="H16" s="13">
        <f t="shared" si="0"/>
        <v>0</v>
      </c>
      <c r="I16" s="112"/>
      <c r="J16" s="112"/>
      <c r="K16" s="112"/>
      <c r="L16" s="117"/>
      <c r="M16" s="118"/>
      <c r="N16" s="108"/>
      <c r="O16" s="108"/>
      <c r="P16" s="100"/>
      <c r="Q16" s="101"/>
      <c r="R16" s="112"/>
      <c r="S16" s="112"/>
      <c r="T16" s="108"/>
      <c r="U16" s="108"/>
      <c r="V16" s="108"/>
      <c r="W16" s="108"/>
      <c r="X16" s="108"/>
      <c r="Y16" s="108"/>
      <c r="Z16" s="108"/>
      <c r="AA16" s="108"/>
    </row>
    <row r="17" spans="1:27" s="1" customFormat="1" x14ac:dyDescent="0.25">
      <c r="A17" s="58">
        <v>6</v>
      </c>
      <c r="B17" s="62" t="s">
        <v>13</v>
      </c>
      <c r="C17" s="20"/>
      <c r="D17" s="12">
        <v>1</v>
      </c>
      <c r="E17" s="60" t="s">
        <v>1</v>
      </c>
      <c r="F17" s="21"/>
      <c r="G17" s="21"/>
      <c r="H17" s="13">
        <f t="shared" si="0"/>
        <v>0</v>
      </c>
      <c r="I17" s="112"/>
      <c r="J17" s="112"/>
      <c r="K17" s="112"/>
      <c r="L17" s="117"/>
      <c r="M17" s="118"/>
      <c r="N17" s="109"/>
      <c r="O17" s="108"/>
      <c r="P17" s="100"/>
      <c r="Q17" s="101"/>
      <c r="R17" s="112"/>
      <c r="S17" s="112"/>
      <c r="T17" s="108"/>
      <c r="U17" s="108"/>
      <c r="V17" s="108"/>
      <c r="W17" s="108"/>
      <c r="X17" s="108"/>
      <c r="Y17" s="108"/>
      <c r="Z17" s="108"/>
      <c r="AA17" s="108"/>
    </row>
    <row r="18" spans="1:27" s="1" customFormat="1" x14ac:dyDescent="0.25">
      <c r="A18" s="58">
        <v>7</v>
      </c>
      <c r="B18" s="59" t="s">
        <v>64</v>
      </c>
      <c r="C18" s="20"/>
      <c r="D18" s="12">
        <v>2</v>
      </c>
      <c r="E18" s="60" t="s">
        <v>1</v>
      </c>
      <c r="F18" s="21"/>
      <c r="G18" s="21"/>
      <c r="H18" s="13">
        <f t="shared" si="0"/>
        <v>0</v>
      </c>
      <c r="I18" s="112"/>
      <c r="J18" s="112"/>
      <c r="K18" s="112"/>
      <c r="L18" s="117"/>
      <c r="M18" s="118"/>
      <c r="N18" s="108"/>
      <c r="O18" s="108"/>
      <c r="P18" s="100"/>
      <c r="Q18" s="101"/>
      <c r="R18" s="112"/>
      <c r="S18" s="112"/>
      <c r="T18" s="108"/>
      <c r="U18" s="108"/>
      <c r="V18" s="108"/>
      <c r="W18" s="108"/>
      <c r="X18" s="108"/>
      <c r="Y18" s="108"/>
      <c r="Z18" s="108"/>
      <c r="AA18" s="108"/>
    </row>
    <row r="19" spans="1:27" s="1" customFormat="1" x14ac:dyDescent="0.25">
      <c r="A19" s="58">
        <v>8</v>
      </c>
      <c r="B19" s="114" t="s">
        <v>101</v>
      </c>
      <c r="C19" s="20"/>
      <c r="D19" s="12">
        <v>1</v>
      </c>
      <c r="E19" s="115" t="s">
        <v>170</v>
      </c>
      <c r="F19" s="21"/>
      <c r="G19" s="21"/>
      <c r="H19" s="13">
        <f t="shared" si="0"/>
        <v>0</v>
      </c>
      <c r="I19" s="112"/>
      <c r="J19" s="112"/>
      <c r="K19" s="112"/>
      <c r="L19" s="117"/>
      <c r="M19" s="108"/>
      <c r="N19" s="108"/>
      <c r="O19" s="108"/>
      <c r="P19" s="108"/>
      <c r="Q19" s="108"/>
      <c r="R19" s="108"/>
      <c r="S19" s="108"/>
      <c r="T19" s="108"/>
      <c r="U19" s="108"/>
      <c r="V19" s="108"/>
      <c r="W19" s="108"/>
      <c r="X19" s="108"/>
      <c r="Y19" s="108"/>
      <c r="Z19" s="108"/>
      <c r="AA19" s="108"/>
    </row>
    <row r="20" spans="1:27" s="1" customFormat="1" x14ac:dyDescent="0.25">
      <c r="A20" s="58">
        <v>9</v>
      </c>
      <c r="B20" s="62" t="s">
        <v>14</v>
      </c>
      <c r="C20" s="20"/>
      <c r="D20" s="12">
        <v>1</v>
      </c>
      <c r="E20" s="60" t="s">
        <v>1</v>
      </c>
      <c r="F20" s="21"/>
      <c r="G20" s="21"/>
      <c r="H20" s="13">
        <f t="shared" si="0"/>
        <v>0</v>
      </c>
      <c r="I20" s="112"/>
      <c r="J20" s="112"/>
      <c r="K20" s="112"/>
      <c r="L20" s="117"/>
      <c r="M20" s="118"/>
      <c r="N20" s="109"/>
      <c r="O20" s="108"/>
      <c r="P20" s="100"/>
      <c r="Q20" s="101"/>
      <c r="R20" s="112"/>
      <c r="S20" s="112"/>
      <c r="T20" s="108"/>
      <c r="U20" s="108"/>
      <c r="V20" s="108"/>
      <c r="W20" s="108"/>
      <c r="X20" s="108"/>
      <c r="Y20" s="108"/>
      <c r="Z20" s="108"/>
      <c r="AA20" s="108"/>
    </row>
    <row r="21" spans="1:27" s="69" customFormat="1" x14ac:dyDescent="0.25">
      <c r="A21" s="58">
        <v>10</v>
      </c>
      <c r="B21" s="67" t="s">
        <v>15</v>
      </c>
      <c r="C21" s="20"/>
      <c r="D21" s="12">
        <v>1</v>
      </c>
      <c r="E21" s="68" t="s">
        <v>1</v>
      </c>
      <c r="F21" s="21"/>
      <c r="G21" s="21"/>
      <c r="H21" s="14">
        <f t="shared" si="0"/>
        <v>0</v>
      </c>
      <c r="I21" s="99"/>
      <c r="J21" s="99"/>
      <c r="K21" s="102"/>
      <c r="L21" s="117"/>
      <c r="M21" s="118"/>
      <c r="N21" s="113"/>
      <c r="O21" s="99"/>
      <c r="P21" s="100"/>
      <c r="Q21" s="105"/>
      <c r="R21" s="102"/>
      <c r="S21" s="102"/>
      <c r="T21" s="99"/>
      <c r="U21" s="99"/>
      <c r="V21" s="99"/>
      <c r="W21" s="99"/>
      <c r="X21" s="99"/>
      <c r="Y21" s="99"/>
      <c r="Z21" s="99"/>
      <c r="AA21" s="99"/>
    </row>
    <row r="22" spans="1:27" s="1" customFormat="1" x14ac:dyDescent="0.25">
      <c r="A22" s="58">
        <v>11</v>
      </c>
      <c r="B22" s="62" t="s">
        <v>17</v>
      </c>
      <c r="C22" s="20"/>
      <c r="D22" s="12">
        <v>1</v>
      </c>
      <c r="E22" s="60" t="s">
        <v>1</v>
      </c>
      <c r="F22" s="21"/>
      <c r="G22" s="21"/>
      <c r="H22" s="13">
        <f t="shared" si="0"/>
        <v>0</v>
      </c>
      <c r="I22" s="108"/>
      <c r="J22" s="108"/>
      <c r="K22" s="112"/>
      <c r="L22" s="117"/>
      <c r="M22" s="118"/>
      <c r="N22" s="109"/>
      <c r="O22" s="108"/>
      <c r="P22" s="100"/>
      <c r="Q22" s="101"/>
      <c r="R22" s="112"/>
      <c r="S22" s="112"/>
      <c r="T22" s="108"/>
      <c r="U22" s="108"/>
      <c r="V22" s="108"/>
      <c r="W22" s="108"/>
      <c r="X22" s="108"/>
      <c r="Y22" s="108"/>
      <c r="Z22" s="108"/>
      <c r="AA22" s="108"/>
    </row>
    <row r="23" spans="1:27" s="1" customFormat="1" x14ac:dyDescent="0.25">
      <c r="A23" s="58">
        <v>12</v>
      </c>
      <c r="B23" s="62" t="s">
        <v>18</v>
      </c>
      <c r="C23" s="20"/>
      <c r="D23" s="12">
        <v>4</v>
      </c>
      <c r="E23" s="60" t="s">
        <v>1</v>
      </c>
      <c r="F23" s="21"/>
      <c r="G23" s="21"/>
      <c r="H23" s="13">
        <f t="shared" si="0"/>
        <v>0</v>
      </c>
      <c r="I23" s="108"/>
      <c r="J23" s="108"/>
      <c r="K23" s="112"/>
      <c r="L23" s="117"/>
      <c r="M23" s="118"/>
      <c r="N23" s="109"/>
      <c r="O23" s="108"/>
      <c r="P23" s="100"/>
      <c r="Q23" s="101"/>
      <c r="R23" s="112"/>
      <c r="S23" s="112"/>
      <c r="T23" s="108"/>
      <c r="U23" s="108"/>
      <c r="V23" s="108"/>
      <c r="W23" s="108"/>
      <c r="X23" s="108"/>
      <c r="Y23" s="108"/>
      <c r="Z23" s="108"/>
      <c r="AA23" s="108"/>
    </row>
    <row r="24" spans="1:27" s="1" customFormat="1" x14ac:dyDescent="0.25">
      <c r="A24" s="58">
        <v>13</v>
      </c>
      <c r="B24" s="59" t="s">
        <v>88</v>
      </c>
      <c r="C24" s="20"/>
      <c r="D24" s="12">
        <v>4</v>
      </c>
      <c r="E24" s="60" t="s">
        <v>1</v>
      </c>
      <c r="F24" s="21"/>
      <c r="G24" s="21"/>
      <c r="H24" s="13">
        <f t="shared" si="0"/>
        <v>0</v>
      </c>
      <c r="I24" s="108"/>
      <c r="J24" s="108"/>
      <c r="K24" s="112"/>
      <c r="L24" s="117"/>
      <c r="M24" s="118"/>
      <c r="N24" s="109"/>
      <c r="O24" s="108"/>
      <c r="P24" s="100"/>
      <c r="Q24" s="101"/>
      <c r="R24" s="108"/>
      <c r="S24" s="108"/>
      <c r="T24" s="108"/>
      <c r="U24" s="108"/>
      <c r="V24" s="108"/>
      <c r="W24" s="108"/>
      <c r="X24" s="108"/>
      <c r="Y24" s="108"/>
      <c r="Z24" s="108"/>
      <c r="AA24" s="108"/>
    </row>
    <row r="25" spans="1:27" s="1" customFormat="1" x14ac:dyDescent="0.25">
      <c r="A25" s="58">
        <v>14</v>
      </c>
      <c r="B25" s="62" t="s">
        <v>19</v>
      </c>
      <c r="C25" s="20"/>
      <c r="D25" s="12">
        <v>1</v>
      </c>
      <c r="E25" s="60" t="s">
        <v>1</v>
      </c>
      <c r="F25" s="21"/>
      <c r="G25" s="21"/>
      <c r="H25" s="13">
        <f t="shared" si="0"/>
        <v>0</v>
      </c>
      <c r="I25" s="108"/>
      <c r="J25" s="108"/>
      <c r="K25" s="112"/>
      <c r="L25" s="117"/>
      <c r="M25" s="118"/>
      <c r="N25" s="108"/>
      <c r="O25" s="108"/>
      <c r="P25" s="100"/>
      <c r="Q25" s="101"/>
      <c r="R25" s="112"/>
      <c r="S25" s="112"/>
      <c r="T25" s="108"/>
      <c r="U25" s="108"/>
      <c r="V25" s="108"/>
      <c r="W25" s="108"/>
      <c r="X25" s="108"/>
      <c r="Y25" s="108"/>
      <c r="Z25" s="108"/>
      <c r="AA25" s="108"/>
    </row>
    <row r="26" spans="1:27" s="1" customFormat="1" x14ac:dyDescent="0.25">
      <c r="A26" s="62"/>
      <c r="B26" s="62"/>
      <c r="C26" s="62"/>
      <c r="D26" s="62"/>
      <c r="E26" s="12"/>
      <c r="F26" s="74" t="s">
        <v>65</v>
      </c>
      <c r="G26" s="74"/>
      <c r="H26" s="31">
        <f>SUM(H12:H25)</f>
        <v>0</v>
      </c>
      <c r="I26" s="108"/>
      <c r="J26" s="108"/>
      <c r="K26" s="108"/>
      <c r="L26" s="108"/>
      <c r="M26" s="118"/>
      <c r="N26" s="99"/>
      <c r="O26" s="99"/>
      <c r="P26" s="106"/>
      <c r="Q26" s="107"/>
      <c r="R26" s="102"/>
      <c r="S26" s="102"/>
      <c r="T26" s="108"/>
      <c r="U26" s="108"/>
      <c r="V26" s="108"/>
      <c r="W26" s="108"/>
      <c r="X26" s="108"/>
      <c r="Y26" s="108"/>
      <c r="Z26" s="108"/>
      <c r="AA26" s="108"/>
    </row>
    <row r="27" spans="1:27" s="1" customFormat="1" x14ac:dyDescent="0.25">
      <c r="E27" s="43"/>
      <c r="I27" s="108"/>
      <c r="J27" s="108"/>
      <c r="K27" s="108"/>
      <c r="L27" s="108"/>
      <c r="M27" s="118"/>
      <c r="N27" s="108"/>
      <c r="O27" s="108"/>
      <c r="P27" s="100"/>
      <c r="Q27" s="101"/>
      <c r="R27" s="112"/>
      <c r="S27" s="112"/>
      <c r="T27" s="108"/>
      <c r="U27" s="108"/>
      <c r="V27" s="108"/>
      <c r="W27" s="108"/>
      <c r="X27" s="108"/>
      <c r="Y27" s="108"/>
      <c r="Z27" s="108"/>
      <c r="AA27" s="108"/>
    </row>
    <row r="28" spans="1:27" s="1" customFormat="1" ht="15.75" x14ac:dyDescent="0.25">
      <c r="A28" s="52" t="s">
        <v>258</v>
      </c>
      <c r="B28" s="54"/>
      <c r="C28" s="54"/>
      <c r="D28" s="54"/>
      <c r="E28" s="55"/>
      <c r="F28" s="54"/>
      <c r="G28" s="54"/>
      <c r="H28" s="2"/>
      <c r="I28" s="108"/>
      <c r="J28" s="108"/>
      <c r="K28" s="108"/>
      <c r="L28" s="108"/>
      <c r="M28" s="118"/>
      <c r="N28" s="108"/>
      <c r="O28" s="108"/>
      <c r="P28" s="100"/>
      <c r="Q28" s="101"/>
      <c r="R28" s="112"/>
      <c r="S28" s="112"/>
      <c r="T28" s="108"/>
      <c r="U28" s="108"/>
      <c r="V28" s="108"/>
      <c r="W28" s="108"/>
      <c r="X28" s="108"/>
      <c r="Y28" s="108"/>
      <c r="Z28" s="108"/>
      <c r="AA28" s="108"/>
    </row>
    <row r="29" spans="1:27" s="43" customFormat="1" ht="47.25" customHeight="1" x14ac:dyDescent="0.25">
      <c r="A29" s="76"/>
      <c r="B29" s="25" t="s">
        <v>0</v>
      </c>
      <c r="C29" s="23"/>
      <c r="D29" s="23" t="s">
        <v>71</v>
      </c>
      <c r="E29" s="23" t="s">
        <v>67</v>
      </c>
      <c r="F29" s="25"/>
      <c r="G29" s="25" t="s">
        <v>68</v>
      </c>
      <c r="H29" s="23" t="s">
        <v>72</v>
      </c>
      <c r="I29" s="116"/>
      <c r="J29" s="100"/>
      <c r="K29" s="100"/>
      <c r="L29" s="100"/>
      <c r="M29" s="118"/>
      <c r="N29" s="108"/>
      <c r="O29" s="108"/>
      <c r="P29" s="100"/>
      <c r="Q29" s="101"/>
      <c r="R29" s="112"/>
      <c r="S29" s="112"/>
      <c r="T29" s="100"/>
      <c r="U29" s="100"/>
      <c r="V29" s="100"/>
      <c r="W29" s="100"/>
      <c r="X29" s="100"/>
      <c r="Y29" s="100"/>
      <c r="Z29" s="100"/>
      <c r="AA29" s="100"/>
    </row>
    <row r="30" spans="1:27" s="1" customFormat="1" x14ac:dyDescent="0.25">
      <c r="A30" s="77"/>
      <c r="B30" s="59" t="s">
        <v>177</v>
      </c>
      <c r="C30" s="67"/>
      <c r="D30" s="12">
        <v>1</v>
      </c>
      <c r="E30" s="60" t="s">
        <v>176</v>
      </c>
      <c r="F30" s="67"/>
      <c r="G30" s="21"/>
      <c r="H30" s="13">
        <f>G30*D30</f>
        <v>0</v>
      </c>
      <c r="I30" s="108"/>
      <c r="J30" s="108"/>
      <c r="K30" s="108"/>
      <c r="L30" s="108"/>
      <c r="M30" s="108"/>
      <c r="N30" s="108"/>
      <c r="O30" s="108"/>
      <c r="P30" s="108"/>
      <c r="Q30" s="108"/>
      <c r="R30" s="108"/>
      <c r="S30" s="108"/>
      <c r="T30" s="108"/>
      <c r="U30" s="108"/>
      <c r="V30" s="108"/>
      <c r="W30" s="108"/>
      <c r="X30" s="108"/>
      <c r="Y30" s="108"/>
      <c r="Z30" s="108"/>
      <c r="AA30" s="108"/>
    </row>
    <row r="31" spans="1:27" s="1" customFormat="1" x14ac:dyDescent="0.25">
      <c r="A31" s="78"/>
      <c r="B31" s="62"/>
      <c r="C31" s="62"/>
      <c r="D31" s="62"/>
      <c r="E31" s="12"/>
      <c r="F31" s="74" t="s">
        <v>65</v>
      </c>
      <c r="G31" s="74"/>
      <c r="H31" s="31">
        <f>H30</f>
        <v>0</v>
      </c>
      <c r="I31" s="108"/>
      <c r="J31" s="108"/>
      <c r="K31" s="108"/>
      <c r="L31" s="108"/>
      <c r="M31" s="108"/>
      <c r="N31" s="108"/>
      <c r="O31" s="108"/>
      <c r="P31" s="108"/>
      <c r="Q31" s="108"/>
      <c r="R31" s="108"/>
      <c r="S31" s="108"/>
      <c r="T31" s="108"/>
      <c r="U31" s="108"/>
      <c r="V31" s="108"/>
      <c r="W31" s="108"/>
      <c r="X31" s="108"/>
      <c r="Y31" s="108"/>
      <c r="Z31" s="108"/>
      <c r="AA31" s="108"/>
    </row>
    <row r="32" spans="1:27" s="1" customFormat="1" x14ac:dyDescent="0.25">
      <c r="E32" s="43"/>
      <c r="I32" s="108"/>
      <c r="J32" s="108"/>
      <c r="K32" s="108"/>
      <c r="L32" s="108"/>
      <c r="M32" s="108"/>
      <c r="N32" s="108"/>
      <c r="O32" s="108"/>
      <c r="P32" s="108"/>
      <c r="Q32" s="108"/>
      <c r="R32" s="108"/>
      <c r="S32" s="108"/>
      <c r="T32" s="108"/>
      <c r="U32" s="108"/>
      <c r="V32" s="108"/>
      <c r="W32" s="108"/>
      <c r="X32" s="108"/>
      <c r="Y32" s="108"/>
      <c r="Z32" s="108"/>
      <c r="AA32" s="108"/>
    </row>
    <row r="33" spans="1:27" s="1" customFormat="1" ht="15.75" x14ac:dyDescent="0.25">
      <c r="A33" s="52" t="s">
        <v>268</v>
      </c>
      <c r="B33" s="54"/>
      <c r="C33" s="54"/>
      <c r="D33" s="54"/>
      <c r="E33" s="55"/>
      <c r="F33" s="54"/>
      <c r="G33" s="54"/>
      <c r="H33" s="2"/>
      <c r="I33" s="108"/>
      <c r="J33" s="108"/>
      <c r="K33" s="108"/>
      <c r="L33" s="108"/>
      <c r="M33" s="108"/>
      <c r="N33" s="108"/>
      <c r="O33" s="108"/>
      <c r="P33" s="108"/>
      <c r="Q33" s="108"/>
      <c r="R33" s="108"/>
      <c r="S33" s="108"/>
      <c r="T33" s="108"/>
      <c r="U33" s="108"/>
      <c r="V33" s="108"/>
      <c r="W33" s="108"/>
      <c r="X33" s="108"/>
      <c r="Y33" s="108"/>
      <c r="Z33" s="108"/>
      <c r="AA33" s="108"/>
    </row>
    <row r="34" spans="1:27" s="1" customFormat="1" ht="60" customHeight="1" x14ac:dyDescent="0.25">
      <c r="A34" s="77"/>
      <c r="B34" s="432" t="s">
        <v>133</v>
      </c>
      <c r="C34" s="432"/>
      <c r="D34" s="432"/>
      <c r="E34" s="432"/>
      <c r="F34" s="432"/>
      <c r="G34" s="432"/>
      <c r="H34" s="433"/>
      <c r="I34" s="108"/>
      <c r="J34" s="108"/>
      <c r="K34" s="108"/>
      <c r="L34" s="108"/>
      <c r="M34" s="108"/>
      <c r="N34" s="108"/>
      <c r="O34" s="108"/>
      <c r="P34" s="108"/>
      <c r="Q34" s="108"/>
      <c r="R34" s="108"/>
      <c r="S34" s="108"/>
      <c r="T34" s="108"/>
      <c r="U34" s="108"/>
      <c r="V34" s="108"/>
      <c r="W34" s="108"/>
      <c r="X34" s="108"/>
      <c r="Y34" s="108"/>
      <c r="Z34" s="108"/>
      <c r="AA34" s="108"/>
    </row>
    <row r="35" spans="1:27" s="43" customFormat="1" ht="46.5" customHeight="1" x14ac:dyDescent="0.25">
      <c r="A35" s="76"/>
      <c r="B35" s="25" t="s">
        <v>0</v>
      </c>
      <c r="C35" s="23" t="s">
        <v>169</v>
      </c>
      <c r="D35" s="56" t="s">
        <v>256</v>
      </c>
      <c r="E35" s="23" t="s">
        <v>67</v>
      </c>
      <c r="F35" s="56" t="s">
        <v>270</v>
      </c>
      <c r="G35" s="25" t="s">
        <v>68</v>
      </c>
      <c r="H35" s="23" t="s">
        <v>72</v>
      </c>
      <c r="I35" s="116"/>
      <c r="J35" s="100"/>
      <c r="K35" s="100"/>
      <c r="L35" s="100"/>
      <c r="M35" s="100"/>
      <c r="N35" s="100"/>
      <c r="O35" s="100"/>
      <c r="P35" s="100"/>
      <c r="Q35" s="100"/>
      <c r="R35" s="100"/>
      <c r="S35" s="100"/>
      <c r="T35" s="100"/>
      <c r="U35" s="100"/>
      <c r="V35" s="100"/>
      <c r="W35" s="100"/>
      <c r="X35" s="100"/>
      <c r="Y35" s="100"/>
      <c r="Z35" s="100"/>
      <c r="AA35" s="100"/>
    </row>
    <row r="36" spans="1:27" s="1" customFormat="1" ht="45" x14ac:dyDescent="0.25">
      <c r="A36" s="77"/>
      <c r="B36" s="89" t="s">
        <v>241</v>
      </c>
      <c r="C36" s="20"/>
      <c r="D36" s="84"/>
      <c r="E36" s="81" t="s">
        <v>179</v>
      </c>
      <c r="F36" s="20"/>
      <c r="G36" s="21"/>
      <c r="H36" s="16">
        <f>D36*G36</f>
        <v>0</v>
      </c>
      <c r="I36" s="108"/>
      <c r="J36" s="108"/>
      <c r="K36" s="108"/>
      <c r="L36" s="108"/>
      <c r="M36" s="108"/>
      <c r="N36" s="108"/>
      <c r="O36" s="108"/>
      <c r="P36" s="108"/>
      <c r="Q36" s="108"/>
      <c r="R36" s="108"/>
      <c r="S36" s="108"/>
      <c r="T36" s="108"/>
      <c r="U36" s="108"/>
      <c r="V36" s="108"/>
      <c r="W36" s="108"/>
      <c r="X36" s="108"/>
      <c r="Y36" s="108"/>
      <c r="Z36" s="108"/>
      <c r="AA36" s="108"/>
    </row>
    <row r="37" spans="1:27" s="1" customFormat="1" x14ac:dyDescent="0.25">
      <c r="A37" s="77"/>
      <c r="B37" s="59" t="s">
        <v>88</v>
      </c>
      <c r="C37" s="20"/>
      <c r="D37" s="84"/>
      <c r="E37" s="81" t="s">
        <v>1</v>
      </c>
      <c r="F37" s="20"/>
      <c r="G37" s="21"/>
      <c r="H37" s="16">
        <f>D37*G37</f>
        <v>0</v>
      </c>
      <c r="I37" s="108"/>
      <c r="J37" s="108"/>
      <c r="K37" s="108"/>
      <c r="L37" s="108"/>
      <c r="M37" s="108"/>
      <c r="N37" s="108"/>
      <c r="O37" s="108"/>
      <c r="P37" s="108"/>
      <c r="Q37" s="108"/>
      <c r="R37" s="108"/>
      <c r="S37" s="108"/>
      <c r="T37" s="108"/>
      <c r="U37" s="108"/>
      <c r="V37" s="108"/>
      <c r="W37" s="108"/>
      <c r="X37" s="108"/>
      <c r="Y37" s="108"/>
      <c r="Z37" s="108"/>
      <c r="AA37" s="108"/>
    </row>
    <row r="38" spans="1:27" s="1" customFormat="1" x14ac:dyDescent="0.25">
      <c r="A38" s="77"/>
      <c r="B38" s="62" t="s">
        <v>18</v>
      </c>
      <c r="C38" s="20"/>
      <c r="D38" s="84"/>
      <c r="E38" s="81" t="s">
        <v>1</v>
      </c>
      <c r="F38" s="20"/>
      <c r="G38" s="21"/>
      <c r="H38" s="16">
        <f>D38*G38</f>
        <v>0</v>
      </c>
      <c r="I38" s="108"/>
      <c r="J38" s="108"/>
      <c r="K38" s="108"/>
      <c r="L38" s="108"/>
      <c r="M38" s="108"/>
      <c r="N38" s="108"/>
      <c r="O38" s="108"/>
      <c r="P38" s="108"/>
      <c r="Q38" s="108"/>
      <c r="R38" s="108"/>
      <c r="S38" s="108"/>
      <c r="T38" s="108"/>
      <c r="U38" s="108"/>
      <c r="V38" s="108"/>
      <c r="W38" s="108"/>
      <c r="X38" s="108"/>
      <c r="Y38" s="108"/>
      <c r="Z38" s="108"/>
      <c r="AA38" s="108"/>
    </row>
    <row r="39" spans="1:27" s="1" customFormat="1" x14ac:dyDescent="0.25">
      <c r="A39" s="77"/>
      <c r="B39" s="62" t="s">
        <v>23</v>
      </c>
      <c r="C39" s="20"/>
      <c r="D39" s="84"/>
      <c r="E39" s="81" t="s">
        <v>170</v>
      </c>
      <c r="F39" s="20"/>
      <c r="G39" s="21"/>
      <c r="H39" s="16">
        <f>D39*G39</f>
        <v>0</v>
      </c>
      <c r="I39" s="108"/>
      <c r="J39" s="108"/>
      <c r="K39" s="108"/>
      <c r="L39" s="108"/>
      <c r="M39" s="108"/>
      <c r="N39" s="108"/>
      <c r="O39" s="108"/>
      <c r="P39" s="108"/>
      <c r="Q39" s="108"/>
      <c r="R39" s="108"/>
      <c r="S39" s="108"/>
      <c r="T39" s="108"/>
      <c r="U39" s="108"/>
      <c r="V39" s="108"/>
      <c r="W39" s="108"/>
      <c r="X39" s="108"/>
      <c r="Y39" s="108"/>
      <c r="Z39" s="108"/>
      <c r="AA39" s="108"/>
    </row>
    <row r="40" spans="1:27" s="1" customFormat="1" x14ac:dyDescent="0.25">
      <c r="A40" s="77"/>
      <c r="B40" s="62" t="s">
        <v>3</v>
      </c>
      <c r="C40" s="15"/>
      <c r="D40" s="84"/>
      <c r="E40" s="60" t="s">
        <v>176</v>
      </c>
      <c r="F40" s="20"/>
      <c r="G40" s="21"/>
      <c r="H40" s="16">
        <f>D40*G40</f>
        <v>0</v>
      </c>
      <c r="I40" s="108"/>
      <c r="J40" s="108"/>
      <c r="K40" s="108"/>
      <c r="L40" s="108"/>
      <c r="M40" s="108"/>
      <c r="N40" s="108"/>
      <c r="O40" s="108"/>
      <c r="P40" s="108"/>
      <c r="Q40" s="108"/>
      <c r="R40" s="108"/>
      <c r="S40" s="108"/>
      <c r="T40" s="108"/>
      <c r="U40" s="108"/>
      <c r="V40" s="108"/>
      <c r="W40" s="108"/>
      <c r="X40" s="108"/>
      <c r="Y40" s="108"/>
      <c r="Z40" s="108"/>
      <c r="AA40" s="108"/>
    </row>
    <row r="41" spans="1:27" s="1" customFormat="1" x14ac:dyDescent="0.25">
      <c r="A41" s="78"/>
      <c r="B41" s="62"/>
      <c r="C41" s="62"/>
      <c r="D41" s="62"/>
      <c r="E41" s="12"/>
      <c r="F41" s="74" t="s">
        <v>65</v>
      </c>
      <c r="G41" s="74"/>
      <c r="H41" s="31">
        <f>SUM(H36:H40)</f>
        <v>0</v>
      </c>
      <c r="I41" s="108"/>
      <c r="J41" s="108"/>
      <c r="K41" s="108"/>
      <c r="L41" s="108"/>
      <c r="M41" s="108"/>
      <c r="N41" s="108"/>
      <c r="O41" s="108"/>
      <c r="P41" s="108"/>
      <c r="Q41" s="108"/>
      <c r="R41" s="108"/>
      <c r="S41" s="108"/>
      <c r="T41" s="108"/>
      <c r="U41" s="108"/>
      <c r="V41" s="108"/>
      <c r="W41" s="108"/>
      <c r="X41" s="108"/>
      <c r="Y41" s="108"/>
      <c r="Z41" s="108"/>
      <c r="AA41" s="108"/>
    </row>
    <row r="42" spans="1:27" s="1" customFormat="1" x14ac:dyDescent="0.25">
      <c r="E42" s="43"/>
      <c r="I42" s="108"/>
      <c r="J42" s="108"/>
      <c r="K42" s="108"/>
      <c r="L42" s="108"/>
      <c r="M42" s="108"/>
      <c r="N42" s="108"/>
      <c r="O42" s="108"/>
      <c r="P42" s="108"/>
      <c r="Q42" s="108"/>
      <c r="R42" s="108"/>
      <c r="S42" s="108"/>
      <c r="T42" s="108"/>
      <c r="U42" s="108"/>
      <c r="V42" s="108"/>
      <c r="W42" s="108"/>
      <c r="X42" s="108"/>
      <c r="Y42" s="108"/>
      <c r="Z42" s="108"/>
      <c r="AA42" s="108"/>
    </row>
    <row r="43" spans="1:27" s="1" customFormat="1" ht="15.75" x14ac:dyDescent="0.25">
      <c r="A43" s="52" t="s">
        <v>458</v>
      </c>
      <c r="B43" s="54"/>
      <c r="C43" s="54"/>
      <c r="D43" s="54"/>
      <c r="E43" s="55"/>
      <c r="F43" s="54"/>
      <c r="G43" s="54"/>
      <c r="H43" s="2"/>
      <c r="I43" s="108"/>
      <c r="J43" s="108"/>
      <c r="K43" s="108"/>
      <c r="L43" s="108"/>
      <c r="M43" s="108"/>
      <c r="N43" s="108"/>
      <c r="O43" s="108"/>
      <c r="P43" s="108"/>
      <c r="Q43" s="108"/>
      <c r="R43" s="108"/>
      <c r="S43" s="108"/>
      <c r="T43" s="108"/>
      <c r="U43" s="108"/>
      <c r="V43" s="108"/>
      <c r="W43" s="108"/>
      <c r="X43" s="108"/>
      <c r="Y43" s="108"/>
      <c r="Z43" s="108"/>
      <c r="AA43" s="108"/>
    </row>
    <row r="44" spans="1:27" s="1" customFormat="1" ht="45.75" customHeight="1" x14ac:dyDescent="0.25">
      <c r="A44" s="77"/>
      <c r="B44" s="432" t="s">
        <v>134</v>
      </c>
      <c r="C44" s="432"/>
      <c r="D44" s="432"/>
      <c r="E44" s="432"/>
      <c r="F44" s="432"/>
      <c r="G44" s="432"/>
      <c r="H44" s="433"/>
      <c r="I44" s="108"/>
      <c r="J44" s="108"/>
      <c r="K44" s="108"/>
      <c r="L44" s="108"/>
      <c r="M44" s="108"/>
      <c r="N44" s="108"/>
      <c r="O44" s="108"/>
      <c r="P44" s="108"/>
      <c r="Q44" s="108"/>
      <c r="R44" s="108"/>
      <c r="S44" s="108"/>
      <c r="T44" s="108"/>
      <c r="U44" s="108"/>
      <c r="V44" s="108"/>
      <c r="W44" s="108"/>
      <c r="X44" s="108"/>
      <c r="Y44" s="108"/>
      <c r="Z44" s="108"/>
      <c r="AA44" s="108"/>
    </row>
    <row r="45" spans="1:27" s="1" customFormat="1" ht="60" x14ac:dyDescent="0.25">
      <c r="A45" s="77"/>
      <c r="B45" s="25" t="s">
        <v>0</v>
      </c>
      <c r="C45" s="25" t="s">
        <v>66</v>
      </c>
      <c r="D45" s="56" t="s">
        <v>256</v>
      </c>
      <c r="E45" s="23" t="s">
        <v>67</v>
      </c>
      <c r="F45" s="56" t="s">
        <v>270</v>
      </c>
      <c r="G45" s="25" t="s">
        <v>68</v>
      </c>
      <c r="H45" s="25" t="s">
        <v>69</v>
      </c>
      <c r="I45" s="108"/>
      <c r="J45" s="108"/>
      <c r="K45" s="108"/>
      <c r="L45" s="108"/>
      <c r="M45" s="108"/>
      <c r="N45" s="108"/>
      <c r="O45" s="108"/>
      <c r="P45" s="108"/>
      <c r="Q45" s="108"/>
      <c r="R45" s="108"/>
      <c r="S45" s="108"/>
      <c r="T45" s="108"/>
      <c r="U45" s="108"/>
      <c r="V45" s="108"/>
      <c r="W45" s="108"/>
      <c r="X45" s="108"/>
      <c r="Y45" s="108"/>
      <c r="Z45" s="108"/>
      <c r="AA45" s="108"/>
    </row>
    <row r="46" spans="1:27" s="1" customFormat="1" x14ac:dyDescent="0.25">
      <c r="A46" s="77"/>
      <c r="B46" s="59" t="s">
        <v>64</v>
      </c>
      <c r="C46" s="20"/>
      <c r="D46" s="84"/>
      <c r="E46" s="81" t="s">
        <v>1</v>
      </c>
      <c r="F46" s="20"/>
      <c r="G46" s="21"/>
      <c r="H46" s="16">
        <f t="shared" ref="H46:H52" si="1">D46*G46</f>
        <v>0</v>
      </c>
      <c r="I46" s="108"/>
      <c r="J46" s="108"/>
      <c r="K46" s="108"/>
      <c r="L46" s="108"/>
      <c r="M46" s="108"/>
      <c r="N46" s="108"/>
      <c r="O46" s="108"/>
      <c r="P46" s="108"/>
      <c r="Q46" s="108"/>
      <c r="R46" s="108"/>
      <c r="S46" s="108"/>
      <c r="T46" s="108"/>
      <c r="U46" s="108"/>
      <c r="V46" s="108"/>
      <c r="W46" s="108"/>
      <c r="X46" s="108"/>
      <c r="Y46" s="108"/>
      <c r="Z46" s="108"/>
      <c r="AA46" s="108"/>
    </row>
    <row r="47" spans="1:27" s="1" customFormat="1" ht="45" x14ac:dyDescent="0.25">
      <c r="A47" s="77"/>
      <c r="B47" s="89" t="s">
        <v>241</v>
      </c>
      <c r="C47" s="20"/>
      <c r="D47" s="84"/>
      <c r="E47" s="81" t="s">
        <v>179</v>
      </c>
      <c r="F47" s="20"/>
      <c r="G47" s="21"/>
      <c r="H47" s="16">
        <f t="shared" si="1"/>
        <v>0</v>
      </c>
      <c r="I47" s="108"/>
      <c r="J47" s="108"/>
      <c r="K47" s="108"/>
      <c r="L47" s="108"/>
      <c r="M47" s="108"/>
      <c r="N47" s="108"/>
      <c r="O47" s="108"/>
      <c r="P47" s="108"/>
      <c r="Q47" s="108"/>
      <c r="R47" s="108"/>
      <c r="S47" s="108"/>
      <c r="T47" s="108"/>
      <c r="U47" s="108"/>
      <c r="V47" s="108"/>
      <c r="W47" s="108"/>
      <c r="X47" s="108"/>
      <c r="Y47" s="108"/>
      <c r="Z47" s="108"/>
      <c r="AA47" s="108"/>
    </row>
    <row r="48" spans="1:27" s="1" customFormat="1" x14ac:dyDescent="0.25">
      <c r="A48" s="77"/>
      <c r="B48" s="59" t="s">
        <v>88</v>
      </c>
      <c r="C48" s="20"/>
      <c r="D48" s="84"/>
      <c r="E48" s="81" t="s">
        <v>1</v>
      </c>
      <c r="F48" s="20"/>
      <c r="G48" s="21"/>
      <c r="H48" s="16">
        <f t="shared" si="1"/>
        <v>0</v>
      </c>
      <c r="I48" s="108"/>
      <c r="J48" s="108"/>
      <c r="K48" s="108"/>
      <c r="L48" s="108"/>
      <c r="M48" s="108"/>
      <c r="N48" s="108"/>
      <c r="O48" s="108"/>
      <c r="P48" s="108"/>
      <c r="Q48" s="108"/>
      <c r="R48" s="108"/>
      <c r="S48" s="108"/>
      <c r="T48" s="108"/>
      <c r="U48" s="108"/>
      <c r="V48" s="108"/>
      <c r="W48" s="108"/>
      <c r="X48" s="108"/>
      <c r="Y48" s="108"/>
      <c r="Z48" s="108"/>
      <c r="AA48" s="108"/>
    </row>
    <row r="49" spans="1:27" s="1" customFormat="1" x14ac:dyDescent="0.25">
      <c r="A49" s="77"/>
      <c r="B49" s="62" t="s">
        <v>18</v>
      </c>
      <c r="C49" s="20"/>
      <c r="D49" s="84"/>
      <c r="E49" s="81" t="s">
        <v>1</v>
      </c>
      <c r="F49" s="20"/>
      <c r="G49" s="21"/>
      <c r="H49" s="16">
        <f t="shared" si="1"/>
        <v>0</v>
      </c>
      <c r="I49" s="108"/>
      <c r="J49" s="108"/>
      <c r="K49" s="108"/>
      <c r="L49" s="108"/>
      <c r="M49" s="108"/>
      <c r="N49" s="108"/>
      <c r="O49" s="108"/>
      <c r="P49" s="108"/>
      <c r="Q49" s="108"/>
      <c r="R49" s="108"/>
      <c r="S49" s="108"/>
      <c r="T49" s="108"/>
      <c r="U49" s="108"/>
      <c r="V49" s="108"/>
      <c r="W49" s="108"/>
      <c r="X49" s="108"/>
      <c r="Y49" s="108"/>
      <c r="Z49" s="108"/>
      <c r="AA49" s="108"/>
    </row>
    <row r="50" spans="1:27" s="1" customFormat="1" x14ac:dyDescent="0.25">
      <c r="A50" s="91"/>
      <c r="B50" s="114" t="s">
        <v>101</v>
      </c>
      <c r="C50" s="20"/>
      <c r="D50" s="84"/>
      <c r="E50" s="115" t="s">
        <v>170</v>
      </c>
      <c r="F50" s="21"/>
      <c r="G50" s="21"/>
      <c r="H50" s="13">
        <f>D50*G50</f>
        <v>0</v>
      </c>
      <c r="I50" s="112"/>
      <c r="J50" s="112"/>
      <c r="K50" s="112"/>
      <c r="L50" s="117"/>
      <c r="M50" s="108"/>
      <c r="N50" s="108"/>
      <c r="O50" s="108"/>
      <c r="P50" s="108"/>
      <c r="Q50" s="108"/>
      <c r="R50" s="108"/>
      <c r="S50" s="108"/>
      <c r="T50" s="108"/>
      <c r="U50" s="108"/>
      <c r="V50" s="108"/>
      <c r="W50" s="108"/>
      <c r="X50" s="108"/>
      <c r="Y50" s="108"/>
      <c r="Z50" s="108"/>
      <c r="AA50" s="108"/>
    </row>
    <row r="51" spans="1:27" s="1" customFormat="1" x14ac:dyDescent="0.25">
      <c r="A51" s="77"/>
      <c r="B51" s="62" t="s">
        <v>23</v>
      </c>
      <c r="C51" s="20"/>
      <c r="D51" s="84"/>
      <c r="E51" s="81" t="s">
        <v>170</v>
      </c>
      <c r="F51" s="20"/>
      <c r="G51" s="21"/>
      <c r="H51" s="16">
        <f t="shared" si="1"/>
        <v>0</v>
      </c>
      <c r="I51" s="108"/>
      <c r="J51" s="108"/>
      <c r="K51" s="108"/>
      <c r="L51" s="108"/>
      <c r="M51" s="108"/>
      <c r="N51" s="108"/>
      <c r="O51" s="108"/>
      <c r="P51" s="108"/>
      <c r="Q51" s="108"/>
      <c r="R51" s="108"/>
      <c r="S51" s="108"/>
      <c r="T51" s="108"/>
      <c r="U51" s="108"/>
      <c r="V51" s="108"/>
      <c r="W51" s="108"/>
      <c r="X51" s="108"/>
      <c r="Y51" s="108"/>
      <c r="Z51" s="108"/>
      <c r="AA51" s="108"/>
    </row>
    <row r="52" spans="1:27" s="1" customFormat="1" x14ac:dyDescent="0.25">
      <c r="A52" s="77"/>
      <c r="B52" s="62" t="s">
        <v>3</v>
      </c>
      <c r="C52" s="15"/>
      <c r="D52" s="84"/>
      <c r="E52" s="60" t="s">
        <v>176</v>
      </c>
      <c r="F52" s="20"/>
      <c r="G52" s="21"/>
      <c r="H52" s="16">
        <f t="shared" si="1"/>
        <v>0</v>
      </c>
      <c r="I52" s="108"/>
      <c r="J52" s="108"/>
      <c r="K52" s="108"/>
      <c r="L52" s="108"/>
      <c r="M52" s="108"/>
      <c r="N52" s="108"/>
      <c r="O52" s="108"/>
      <c r="P52" s="108"/>
      <c r="Q52" s="108"/>
      <c r="R52" s="108"/>
      <c r="S52" s="108"/>
      <c r="T52" s="108"/>
      <c r="U52" s="108"/>
      <c r="V52" s="108"/>
      <c r="W52" s="108"/>
      <c r="X52" s="108"/>
      <c r="Y52" s="108"/>
      <c r="Z52" s="108"/>
      <c r="AA52" s="108"/>
    </row>
    <row r="53" spans="1:27" s="1" customFormat="1" x14ac:dyDescent="0.25">
      <c r="A53" s="78"/>
      <c r="B53" s="62"/>
      <c r="C53" s="62"/>
      <c r="D53" s="62"/>
      <c r="E53" s="12"/>
      <c r="F53" s="74" t="s">
        <v>65</v>
      </c>
      <c r="G53" s="74"/>
      <c r="H53" s="31">
        <f>SUM(H46:H52)</f>
        <v>0</v>
      </c>
      <c r="I53" s="108"/>
      <c r="J53" s="108"/>
      <c r="K53" s="108"/>
      <c r="L53" s="108"/>
      <c r="M53" s="108"/>
      <c r="N53" s="108"/>
      <c r="O53" s="108"/>
      <c r="P53" s="108"/>
      <c r="Q53" s="108"/>
      <c r="R53" s="108"/>
      <c r="S53" s="108"/>
      <c r="T53" s="108"/>
      <c r="U53" s="108"/>
      <c r="V53" s="108"/>
      <c r="W53" s="108"/>
      <c r="X53" s="108"/>
      <c r="Y53" s="108"/>
      <c r="Z53" s="108"/>
      <c r="AA53" s="108"/>
    </row>
    <row r="54" spans="1:27" s="1" customFormat="1" x14ac:dyDescent="0.25">
      <c r="E54" s="43"/>
      <c r="I54" s="108"/>
      <c r="J54" s="108"/>
      <c r="K54" s="108"/>
      <c r="L54" s="108"/>
      <c r="M54" s="108"/>
      <c r="N54" s="108"/>
      <c r="O54" s="108"/>
      <c r="P54" s="108"/>
      <c r="Q54" s="108"/>
      <c r="R54" s="108"/>
      <c r="S54" s="108"/>
      <c r="T54" s="108"/>
      <c r="U54" s="108"/>
      <c r="V54" s="108"/>
      <c r="W54" s="108"/>
      <c r="X54" s="108"/>
      <c r="Y54" s="108"/>
      <c r="Z54" s="108"/>
      <c r="AA54" s="108"/>
    </row>
    <row r="55" spans="1:27" s="1" customFormat="1" ht="15.75" x14ac:dyDescent="0.25">
      <c r="A55" s="52" t="s">
        <v>453</v>
      </c>
      <c r="B55" s="54"/>
      <c r="C55" s="54"/>
      <c r="D55" s="54"/>
      <c r="E55" s="55"/>
      <c r="F55" s="54"/>
      <c r="G55" s="54"/>
      <c r="H55" s="2"/>
      <c r="I55" s="108"/>
      <c r="J55" s="108"/>
      <c r="K55" s="108"/>
      <c r="L55" s="108"/>
      <c r="M55" s="108"/>
      <c r="N55" s="108"/>
      <c r="O55" s="108"/>
      <c r="P55" s="108"/>
      <c r="Q55" s="108"/>
      <c r="R55" s="108"/>
      <c r="S55" s="108"/>
      <c r="T55" s="108"/>
      <c r="U55" s="108"/>
      <c r="V55" s="108"/>
      <c r="W55" s="108"/>
      <c r="X55" s="108"/>
      <c r="Y55" s="108"/>
      <c r="Z55" s="108"/>
      <c r="AA55" s="108"/>
    </row>
    <row r="56" spans="1:27" s="83" customFormat="1" ht="62.25" customHeight="1" x14ac:dyDescent="0.25">
      <c r="A56" s="82"/>
      <c r="B56" s="435" t="s">
        <v>63</v>
      </c>
      <c r="C56" s="435"/>
      <c r="D56" s="435"/>
      <c r="E56" s="435"/>
      <c r="F56" s="435"/>
      <c r="G56" s="435"/>
      <c r="H56" s="436"/>
      <c r="I56" s="120"/>
      <c r="J56" s="120"/>
      <c r="K56" s="120"/>
      <c r="L56" s="120"/>
      <c r="M56" s="120"/>
      <c r="N56" s="120"/>
      <c r="O56" s="120"/>
      <c r="P56" s="120"/>
      <c r="Q56" s="120"/>
      <c r="R56" s="120"/>
      <c r="S56" s="120"/>
      <c r="T56" s="120"/>
      <c r="U56" s="120"/>
      <c r="V56" s="120"/>
      <c r="W56" s="120"/>
      <c r="X56" s="120"/>
      <c r="Y56" s="120"/>
      <c r="Z56" s="120"/>
      <c r="AA56" s="120"/>
    </row>
    <row r="57" spans="1:27" s="43" customFormat="1" ht="50.25" customHeight="1" x14ac:dyDescent="0.25">
      <c r="A57" s="76"/>
      <c r="B57" s="25" t="s">
        <v>0</v>
      </c>
      <c r="C57" s="23"/>
      <c r="D57" s="23" t="s">
        <v>71</v>
      </c>
      <c r="E57" s="23" t="s">
        <v>67</v>
      </c>
      <c r="F57" s="25"/>
      <c r="G57" s="25" t="s">
        <v>68</v>
      </c>
      <c r="H57" s="23" t="s">
        <v>72</v>
      </c>
      <c r="I57" s="100"/>
      <c r="J57" s="100"/>
      <c r="K57" s="100"/>
      <c r="L57" s="100"/>
      <c r="M57" s="100"/>
      <c r="N57" s="100"/>
      <c r="O57" s="100"/>
      <c r="P57" s="100"/>
      <c r="Q57" s="100"/>
      <c r="R57" s="100"/>
      <c r="S57" s="100"/>
      <c r="T57" s="100"/>
      <c r="U57" s="100"/>
      <c r="V57" s="100"/>
      <c r="W57" s="100"/>
      <c r="X57" s="100"/>
      <c r="Y57" s="100"/>
      <c r="Z57" s="100"/>
      <c r="AA57" s="100"/>
    </row>
    <row r="58" spans="1:27" s="1" customFormat="1" x14ac:dyDescent="0.25">
      <c r="A58" s="77"/>
      <c r="B58" s="59" t="s">
        <v>178</v>
      </c>
      <c r="C58" s="72"/>
      <c r="D58" s="33">
        <v>1</v>
      </c>
      <c r="E58" s="63" t="s">
        <v>273</v>
      </c>
      <c r="F58" s="67"/>
      <c r="G58" s="21"/>
      <c r="H58" s="16">
        <f>D58*G58</f>
        <v>0</v>
      </c>
      <c r="I58" s="108"/>
      <c r="J58" s="108"/>
      <c r="K58" s="108"/>
      <c r="L58" s="108"/>
      <c r="M58" s="108"/>
      <c r="N58" s="108"/>
      <c r="O58" s="108"/>
      <c r="P58" s="108"/>
      <c r="Q58" s="108"/>
      <c r="R58" s="108"/>
      <c r="S58" s="108"/>
      <c r="T58" s="108"/>
      <c r="U58" s="108"/>
      <c r="V58" s="108"/>
      <c r="W58" s="108"/>
      <c r="X58" s="108"/>
      <c r="Y58" s="108"/>
      <c r="Z58" s="108"/>
      <c r="AA58" s="108"/>
    </row>
    <row r="59" spans="1:27" s="1" customFormat="1" x14ac:dyDescent="0.25">
      <c r="A59" s="78"/>
      <c r="B59" s="58"/>
      <c r="C59" s="62"/>
      <c r="D59" s="62"/>
      <c r="E59" s="12"/>
      <c r="F59" s="74" t="s">
        <v>65</v>
      </c>
      <c r="G59" s="74"/>
      <c r="H59" s="32">
        <f>H58</f>
        <v>0</v>
      </c>
      <c r="I59" s="108"/>
      <c r="J59" s="108"/>
      <c r="K59" s="108"/>
      <c r="L59" s="108"/>
      <c r="M59" s="108"/>
      <c r="N59" s="108"/>
      <c r="O59" s="108"/>
      <c r="P59" s="108"/>
      <c r="Q59" s="108"/>
      <c r="R59" s="108"/>
      <c r="S59" s="108"/>
      <c r="T59" s="108"/>
      <c r="U59" s="108"/>
      <c r="V59" s="108"/>
      <c r="W59" s="108"/>
      <c r="X59" s="108"/>
      <c r="Y59" s="108"/>
      <c r="Z59" s="108"/>
      <c r="AA59" s="108"/>
    </row>
    <row r="60" spans="1:27" x14ac:dyDescent="0.25">
      <c r="I60" s="111"/>
      <c r="J60" s="111"/>
      <c r="K60" s="111"/>
      <c r="L60" s="111"/>
      <c r="M60" s="111"/>
      <c r="N60" s="111"/>
      <c r="O60" s="111"/>
      <c r="P60" s="111"/>
      <c r="Q60" s="111"/>
      <c r="R60" s="111"/>
      <c r="S60" s="111"/>
      <c r="T60" s="111"/>
      <c r="U60" s="111"/>
      <c r="V60" s="111"/>
      <c r="W60" s="111"/>
      <c r="X60" s="111"/>
      <c r="Y60" s="111"/>
      <c r="Z60" s="111"/>
      <c r="AA60" s="111"/>
    </row>
    <row r="61" spans="1:27" s="1" customFormat="1" ht="15.75" x14ac:dyDescent="0.25">
      <c r="B61" s="437" t="s">
        <v>253</v>
      </c>
      <c r="C61" s="438"/>
      <c r="D61" s="438"/>
      <c r="E61" s="438"/>
      <c r="F61" s="438"/>
      <c r="G61" s="438"/>
      <c r="H61" s="439"/>
      <c r="I61" s="108"/>
      <c r="J61" s="108"/>
      <c r="K61" s="108"/>
      <c r="L61" s="108"/>
      <c r="M61" s="108"/>
      <c r="N61" s="108"/>
      <c r="O61" s="108"/>
      <c r="P61" s="108"/>
      <c r="Q61" s="108"/>
      <c r="R61" s="108"/>
      <c r="S61" s="108"/>
      <c r="T61" s="108"/>
      <c r="U61" s="108"/>
      <c r="V61" s="108"/>
      <c r="W61" s="108"/>
      <c r="X61" s="108"/>
      <c r="Y61" s="108"/>
      <c r="Z61" s="108"/>
      <c r="AA61" s="108"/>
    </row>
    <row r="62" spans="1:27" s="1" customFormat="1" ht="45" x14ac:dyDescent="0.25">
      <c r="B62" s="34"/>
      <c r="C62" s="35"/>
      <c r="D62" s="36" t="s">
        <v>254</v>
      </c>
      <c r="E62" s="37" t="s">
        <v>70</v>
      </c>
      <c r="F62" s="35"/>
      <c r="G62" s="36" t="s">
        <v>68</v>
      </c>
      <c r="H62" s="38" t="s">
        <v>72</v>
      </c>
      <c r="I62" s="108"/>
      <c r="J62" s="108"/>
      <c r="K62" s="108"/>
      <c r="L62" s="108"/>
      <c r="M62" s="108"/>
      <c r="N62" s="108"/>
      <c r="O62" s="108"/>
      <c r="P62" s="108"/>
      <c r="Q62" s="108"/>
      <c r="R62" s="108"/>
      <c r="S62" s="108"/>
      <c r="T62" s="108"/>
      <c r="U62" s="108"/>
      <c r="V62" s="108"/>
      <c r="W62" s="108"/>
      <c r="X62" s="108"/>
      <c r="Y62" s="108"/>
      <c r="Z62" s="108"/>
      <c r="AA62" s="108"/>
    </row>
    <row r="63" spans="1:27" s="1" customFormat="1" x14ac:dyDescent="0.25">
      <c r="B63" s="34" t="s">
        <v>271</v>
      </c>
      <c r="C63" s="35"/>
      <c r="D63" s="37">
        <v>1</v>
      </c>
      <c r="E63" s="39" t="s">
        <v>170</v>
      </c>
      <c r="F63" s="35"/>
      <c r="G63" s="39">
        <f>H26</f>
        <v>0</v>
      </c>
      <c r="H63" s="40">
        <f>D63*G63</f>
        <v>0</v>
      </c>
      <c r="I63" s="108"/>
      <c r="J63" s="108"/>
      <c r="K63" s="108"/>
      <c r="L63" s="108"/>
      <c r="M63" s="108"/>
      <c r="N63" s="108"/>
      <c r="O63" s="108"/>
      <c r="P63" s="108"/>
      <c r="Q63" s="108"/>
      <c r="R63" s="108"/>
      <c r="S63" s="108"/>
      <c r="T63" s="108"/>
      <c r="U63" s="108"/>
      <c r="V63" s="108"/>
      <c r="W63" s="108"/>
      <c r="X63" s="108"/>
      <c r="Y63" s="108"/>
      <c r="Z63" s="108"/>
      <c r="AA63" s="108"/>
    </row>
    <row r="64" spans="1:27" s="1" customFormat="1" x14ac:dyDescent="0.25">
      <c r="B64" s="34" t="s">
        <v>189</v>
      </c>
      <c r="C64" s="35"/>
      <c r="D64" s="37">
        <v>3</v>
      </c>
      <c r="E64" s="37" t="s">
        <v>1</v>
      </c>
      <c r="F64" s="35"/>
      <c r="G64" s="41">
        <f>H41</f>
        <v>0</v>
      </c>
      <c r="H64" s="40">
        <f>D64*G64</f>
        <v>0</v>
      </c>
      <c r="I64" s="108"/>
      <c r="J64" s="108"/>
      <c r="K64" s="108"/>
      <c r="L64" s="108"/>
      <c r="M64" s="108"/>
      <c r="N64" s="108"/>
      <c r="O64" s="108"/>
      <c r="P64" s="108"/>
      <c r="Q64" s="108"/>
      <c r="R64" s="108"/>
      <c r="S64" s="108"/>
      <c r="T64" s="108"/>
      <c r="U64" s="108"/>
      <c r="V64" s="108"/>
      <c r="W64" s="108"/>
      <c r="X64" s="108"/>
      <c r="Y64" s="108"/>
      <c r="Z64" s="108"/>
      <c r="AA64" s="108"/>
    </row>
    <row r="65" spans="2:27" s="1" customFormat="1" x14ac:dyDescent="0.25">
      <c r="B65" s="34" t="s">
        <v>184</v>
      </c>
      <c r="C65" s="35"/>
      <c r="D65" s="37">
        <v>1</v>
      </c>
      <c r="E65" s="37" t="s">
        <v>1</v>
      </c>
      <c r="F65" s="35"/>
      <c r="G65" s="41">
        <f>H53</f>
        <v>0</v>
      </c>
      <c r="H65" s="40">
        <f>D65*G65</f>
        <v>0</v>
      </c>
      <c r="I65" s="108"/>
      <c r="J65" s="108"/>
      <c r="K65" s="108"/>
      <c r="L65" s="108"/>
      <c r="M65" s="108"/>
      <c r="N65" s="108"/>
      <c r="O65" s="108"/>
      <c r="P65" s="108"/>
      <c r="Q65" s="108"/>
      <c r="R65" s="108"/>
      <c r="S65" s="108"/>
      <c r="T65" s="108"/>
      <c r="U65" s="108"/>
      <c r="V65" s="108"/>
      <c r="W65" s="108"/>
      <c r="X65" s="108"/>
      <c r="Y65" s="108"/>
      <c r="Z65" s="108"/>
      <c r="AA65" s="108"/>
    </row>
    <row r="66" spans="2:27" s="1" customFormat="1" x14ac:dyDescent="0.25">
      <c r="B66" s="34" t="s">
        <v>175</v>
      </c>
      <c r="C66" s="35"/>
      <c r="D66" s="37">
        <v>20</v>
      </c>
      <c r="E66" s="37" t="s">
        <v>176</v>
      </c>
      <c r="F66" s="35"/>
      <c r="G66" s="41">
        <f>H31</f>
        <v>0</v>
      </c>
      <c r="H66" s="40">
        <f>D66*G66</f>
        <v>0</v>
      </c>
      <c r="I66" s="108"/>
      <c r="J66" s="108"/>
      <c r="K66" s="108"/>
      <c r="L66" s="108"/>
      <c r="M66" s="108"/>
      <c r="N66" s="108"/>
      <c r="O66" s="108"/>
      <c r="P66" s="108"/>
      <c r="Q66" s="108"/>
      <c r="R66" s="108"/>
      <c r="S66" s="108"/>
      <c r="T66" s="108"/>
      <c r="U66" s="108"/>
      <c r="V66" s="108"/>
      <c r="W66" s="108"/>
      <c r="X66" s="108"/>
      <c r="Y66" s="108"/>
      <c r="Z66" s="108"/>
      <c r="AA66" s="108"/>
    </row>
    <row r="67" spans="2:27" s="1" customFormat="1" x14ac:dyDescent="0.25">
      <c r="B67" s="34" t="s">
        <v>174</v>
      </c>
      <c r="C67" s="35"/>
      <c r="D67" s="37">
        <v>4</v>
      </c>
      <c r="E67" s="37" t="s">
        <v>1</v>
      </c>
      <c r="F67" s="35"/>
      <c r="G67" s="41">
        <f>H59</f>
        <v>0</v>
      </c>
      <c r="H67" s="40">
        <f>D67*G67</f>
        <v>0</v>
      </c>
      <c r="I67" s="108"/>
      <c r="J67" s="108"/>
      <c r="K67" s="108"/>
      <c r="L67" s="108"/>
      <c r="M67" s="108"/>
      <c r="N67" s="108"/>
      <c r="O67" s="108"/>
      <c r="P67" s="108"/>
      <c r="Q67" s="108"/>
      <c r="R67" s="108"/>
      <c r="S67" s="108"/>
      <c r="T67" s="108"/>
      <c r="U67" s="108"/>
      <c r="V67" s="108"/>
      <c r="W67" s="108"/>
      <c r="X67" s="108"/>
      <c r="Y67" s="108"/>
      <c r="Z67" s="108"/>
      <c r="AA67" s="108"/>
    </row>
    <row r="68" spans="2:27" s="1" customFormat="1" ht="17.25" customHeight="1" x14ac:dyDescent="0.25">
      <c r="B68" s="34"/>
      <c r="C68" s="35"/>
      <c r="D68" s="37"/>
      <c r="E68" s="37"/>
      <c r="F68" s="442" t="s">
        <v>484</v>
      </c>
      <c r="G68" s="442"/>
      <c r="H68" s="294">
        <f>SUM(H63:H67)</f>
        <v>0</v>
      </c>
      <c r="I68" s="108"/>
      <c r="J68" s="108"/>
      <c r="K68" s="108"/>
      <c r="L68" s="108"/>
      <c r="M68" s="108"/>
      <c r="N68" s="108"/>
      <c r="O68" s="108"/>
      <c r="P68" s="108"/>
      <c r="Q68" s="108"/>
      <c r="R68" s="108"/>
      <c r="S68" s="108"/>
      <c r="T68" s="108"/>
      <c r="U68" s="108"/>
      <c r="V68" s="108"/>
      <c r="W68" s="108"/>
      <c r="X68" s="108"/>
      <c r="Y68" s="108"/>
      <c r="Z68" s="108"/>
      <c r="AA68" s="108"/>
    </row>
    <row r="69" spans="2:27" x14ac:dyDescent="0.25">
      <c r="I69" s="111"/>
      <c r="J69" s="111"/>
      <c r="K69" s="111"/>
      <c r="L69" s="111"/>
      <c r="M69" s="111"/>
      <c r="N69" s="111"/>
      <c r="O69" s="111"/>
      <c r="P69" s="111"/>
      <c r="Q69" s="111"/>
      <c r="R69" s="111"/>
      <c r="S69" s="111"/>
      <c r="T69" s="111"/>
      <c r="U69" s="111"/>
      <c r="V69" s="111"/>
      <c r="W69" s="111"/>
      <c r="X69" s="111"/>
      <c r="Y69" s="111"/>
      <c r="Z69" s="111"/>
      <c r="AA69" s="111"/>
    </row>
    <row r="70" spans="2:27" x14ac:dyDescent="0.25">
      <c r="I70" s="111"/>
      <c r="J70" s="111"/>
      <c r="K70" s="111"/>
      <c r="L70" s="111"/>
      <c r="M70" s="111"/>
      <c r="N70" s="111"/>
      <c r="O70" s="111"/>
      <c r="P70" s="111"/>
      <c r="Q70" s="111"/>
      <c r="R70" s="111"/>
      <c r="S70" s="111"/>
      <c r="T70" s="111"/>
      <c r="U70" s="111"/>
      <c r="V70" s="111"/>
      <c r="W70" s="111"/>
      <c r="X70" s="111"/>
      <c r="Y70" s="111"/>
      <c r="Z70" s="111"/>
      <c r="AA70" s="111"/>
    </row>
    <row r="71" spans="2:27" x14ac:dyDescent="0.25">
      <c r="I71" s="111"/>
      <c r="J71" s="111"/>
      <c r="K71" s="111"/>
      <c r="L71" s="111"/>
      <c r="M71" s="111"/>
      <c r="N71" s="111"/>
      <c r="O71" s="111"/>
      <c r="P71" s="111"/>
      <c r="Q71" s="111"/>
      <c r="R71" s="111"/>
      <c r="S71" s="111"/>
      <c r="T71" s="111"/>
      <c r="U71" s="111"/>
      <c r="V71" s="111"/>
      <c r="W71" s="111"/>
      <c r="X71" s="111"/>
      <c r="Y71" s="111"/>
      <c r="Z71" s="111"/>
      <c r="AA71" s="111"/>
    </row>
    <row r="72" spans="2:27" x14ac:dyDescent="0.25">
      <c r="I72" s="111"/>
      <c r="J72" s="111"/>
      <c r="K72" s="111"/>
      <c r="L72" s="111"/>
      <c r="M72" s="111"/>
      <c r="N72" s="111"/>
      <c r="O72" s="111"/>
      <c r="P72" s="111"/>
      <c r="Q72" s="111"/>
      <c r="R72" s="111"/>
      <c r="S72" s="111"/>
      <c r="T72" s="111"/>
      <c r="U72" s="111"/>
      <c r="V72" s="111"/>
      <c r="W72" s="111"/>
      <c r="X72" s="111"/>
      <c r="Y72" s="111"/>
      <c r="Z72" s="111"/>
      <c r="AA72" s="111"/>
    </row>
    <row r="73" spans="2:27" x14ac:dyDescent="0.25">
      <c r="I73" s="111"/>
      <c r="J73" s="111"/>
      <c r="K73" s="111"/>
      <c r="L73" s="111"/>
      <c r="M73" s="111"/>
      <c r="N73" s="111"/>
      <c r="O73" s="111"/>
      <c r="P73" s="111"/>
      <c r="Q73" s="111"/>
      <c r="R73" s="111"/>
      <c r="S73" s="111"/>
      <c r="T73" s="111"/>
      <c r="U73" s="111"/>
      <c r="V73" s="111"/>
      <c r="W73" s="111"/>
      <c r="X73" s="111"/>
      <c r="Y73" s="111"/>
      <c r="Z73" s="111"/>
      <c r="AA73" s="111"/>
    </row>
    <row r="74" spans="2:27" x14ac:dyDescent="0.25">
      <c r="I74" s="111"/>
      <c r="J74" s="111"/>
      <c r="K74" s="111"/>
      <c r="L74" s="111"/>
      <c r="M74" s="111"/>
      <c r="N74" s="111"/>
      <c r="O74" s="111"/>
      <c r="P74" s="111"/>
      <c r="Q74" s="111"/>
      <c r="R74" s="111"/>
      <c r="S74" s="111"/>
      <c r="T74" s="111"/>
      <c r="U74" s="111"/>
      <c r="V74" s="111"/>
      <c r="W74" s="111"/>
      <c r="X74" s="111"/>
      <c r="Y74" s="111"/>
      <c r="Z74" s="111"/>
      <c r="AA74" s="111"/>
    </row>
    <row r="75" spans="2:27" x14ac:dyDescent="0.25">
      <c r="I75" s="111"/>
      <c r="J75" s="111"/>
      <c r="K75" s="111"/>
      <c r="L75" s="111"/>
      <c r="M75" s="111"/>
      <c r="N75" s="111"/>
      <c r="O75" s="111"/>
      <c r="P75" s="111"/>
      <c r="Q75" s="111"/>
      <c r="R75" s="111"/>
      <c r="S75" s="111"/>
      <c r="T75" s="111"/>
      <c r="U75" s="111"/>
      <c r="V75" s="111"/>
      <c r="W75" s="111"/>
      <c r="X75" s="111"/>
      <c r="Y75" s="111"/>
      <c r="Z75" s="111"/>
      <c r="AA75" s="111"/>
    </row>
    <row r="76" spans="2:27" x14ac:dyDescent="0.25">
      <c r="I76" s="111"/>
      <c r="J76" s="111"/>
      <c r="K76" s="111"/>
      <c r="L76" s="111"/>
      <c r="M76" s="111"/>
      <c r="N76" s="111"/>
      <c r="O76" s="111"/>
      <c r="P76" s="111"/>
      <c r="Q76" s="111"/>
      <c r="R76" s="111"/>
      <c r="S76" s="111"/>
      <c r="T76" s="111"/>
      <c r="U76" s="111"/>
      <c r="V76" s="111"/>
      <c r="W76" s="111"/>
      <c r="X76" s="111"/>
      <c r="Y76" s="111"/>
      <c r="Z76" s="111"/>
      <c r="AA76" s="111"/>
    </row>
    <row r="77" spans="2:27" x14ac:dyDescent="0.25">
      <c r="I77" s="111"/>
      <c r="J77" s="111"/>
      <c r="K77" s="111"/>
      <c r="L77" s="111"/>
      <c r="M77" s="111"/>
      <c r="N77" s="111"/>
      <c r="O77" s="111"/>
      <c r="P77" s="111"/>
      <c r="Q77" s="111"/>
      <c r="R77" s="111"/>
      <c r="S77" s="111"/>
      <c r="T77" s="111"/>
      <c r="U77" s="111"/>
      <c r="V77" s="111"/>
      <c r="W77" s="111"/>
      <c r="X77" s="111"/>
      <c r="Y77" s="111"/>
      <c r="Z77" s="111"/>
      <c r="AA77" s="111"/>
    </row>
    <row r="78" spans="2:27" x14ac:dyDescent="0.25">
      <c r="I78" s="111"/>
      <c r="J78" s="111"/>
      <c r="K78" s="111"/>
      <c r="L78" s="111"/>
      <c r="M78" s="111"/>
      <c r="N78" s="111"/>
      <c r="O78" s="111"/>
      <c r="P78" s="111"/>
      <c r="Q78" s="111"/>
      <c r="R78" s="111"/>
      <c r="S78" s="111"/>
      <c r="T78" s="111"/>
      <c r="U78" s="111"/>
      <c r="V78" s="111"/>
      <c r="W78" s="111"/>
      <c r="X78" s="111"/>
      <c r="Y78" s="111"/>
      <c r="Z78" s="111"/>
      <c r="AA78" s="111"/>
    </row>
    <row r="79" spans="2:27" x14ac:dyDescent="0.25">
      <c r="I79" s="111"/>
      <c r="J79" s="111"/>
      <c r="K79" s="111"/>
      <c r="L79" s="111"/>
      <c r="M79" s="111"/>
      <c r="N79" s="111"/>
      <c r="O79" s="111"/>
      <c r="P79" s="111"/>
      <c r="Q79" s="111"/>
      <c r="R79" s="111"/>
      <c r="S79" s="111"/>
      <c r="T79" s="111"/>
      <c r="U79" s="111"/>
      <c r="V79" s="111"/>
      <c r="W79" s="111"/>
      <c r="X79" s="111"/>
      <c r="Y79" s="111"/>
      <c r="Z79" s="111"/>
      <c r="AA79" s="111"/>
    </row>
    <row r="80" spans="2:27" x14ac:dyDescent="0.25">
      <c r="I80" s="111"/>
      <c r="J80" s="111"/>
      <c r="K80" s="111"/>
      <c r="L80" s="111"/>
      <c r="M80" s="111"/>
      <c r="N80" s="111"/>
      <c r="O80" s="111"/>
      <c r="P80" s="111"/>
      <c r="Q80" s="111"/>
      <c r="R80" s="111"/>
      <c r="S80" s="111"/>
      <c r="T80" s="111"/>
      <c r="U80" s="111"/>
      <c r="V80" s="111"/>
      <c r="W80" s="111"/>
      <c r="X80" s="111"/>
      <c r="Y80" s="111"/>
      <c r="Z80" s="111"/>
      <c r="AA80" s="111"/>
    </row>
    <row r="81" spans="9:27" x14ac:dyDescent="0.25">
      <c r="I81" s="111"/>
      <c r="J81" s="111"/>
      <c r="K81" s="111"/>
      <c r="L81" s="111"/>
      <c r="M81" s="111"/>
      <c r="N81" s="111"/>
      <c r="O81" s="111"/>
      <c r="P81" s="111"/>
      <c r="Q81" s="111"/>
      <c r="R81" s="111"/>
      <c r="S81" s="111"/>
      <c r="T81" s="111"/>
      <c r="U81" s="111"/>
      <c r="V81" s="111"/>
      <c r="W81" s="111"/>
      <c r="X81" s="111"/>
      <c r="Y81" s="111"/>
      <c r="Z81" s="111"/>
      <c r="AA81" s="111"/>
    </row>
    <row r="82" spans="9:27" x14ac:dyDescent="0.25">
      <c r="I82" s="111"/>
      <c r="J82" s="111"/>
      <c r="K82" s="111"/>
      <c r="L82" s="111"/>
      <c r="M82" s="111"/>
      <c r="N82" s="111"/>
      <c r="O82" s="111"/>
      <c r="P82" s="111"/>
      <c r="Q82" s="111"/>
      <c r="R82" s="111"/>
      <c r="S82" s="111"/>
      <c r="T82" s="111"/>
      <c r="U82" s="111"/>
      <c r="V82" s="111"/>
      <c r="W82" s="111"/>
      <c r="X82" s="111"/>
      <c r="Y82" s="111"/>
      <c r="Z82" s="111"/>
      <c r="AA82" s="111"/>
    </row>
    <row r="83" spans="9:27" x14ac:dyDescent="0.25">
      <c r="I83" s="111"/>
      <c r="J83" s="111"/>
      <c r="K83" s="111"/>
      <c r="L83" s="111"/>
      <c r="M83" s="111"/>
      <c r="N83" s="111"/>
      <c r="O83" s="111"/>
      <c r="P83" s="111"/>
      <c r="Q83" s="111"/>
      <c r="R83" s="111"/>
      <c r="S83" s="111"/>
      <c r="T83" s="111"/>
      <c r="U83" s="111"/>
      <c r="V83" s="111"/>
      <c r="W83" s="111"/>
      <c r="X83" s="111"/>
      <c r="Y83" s="111"/>
      <c r="Z83" s="111"/>
      <c r="AA83" s="111"/>
    </row>
    <row r="84" spans="9:27" x14ac:dyDescent="0.25">
      <c r="I84" s="111"/>
      <c r="J84" s="111"/>
      <c r="K84" s="111"/>
      <c r="L84" s="111"/>
      <c r="M84" s="111"/>
      <c r="N84" s="111"/>
      <c r="O84" s="111"/>
      <c r="P84" s="111"/>
      <c r="Q84" s="111"/>
      <c r="R84" s="111"/>
      <c r="S84" s="111"/>
      <c r="T84" s="111"/>
      <c r="U84" s="111"/>
      <c r="V84" s="111"/>
      <c r="W84" s="111"/>
      <c r="X84" s="111"/>
      <c r="Y84" s="111"/>
      <c r="Z84" s="111"/>
      <c r="AA84" s="111"/>
    </row>
    <row r="85" spans="9:27" x14ac:dyDescent="0.25">
      <c r="I85" s="111"/>
      <c r="J85" s="111"/>
      <c r="K85" s="111"/>
      <c r="L85" s="111"/>
      <c r="M85" s="111"/>
      <c r="N85" s="111"/>
      <c r="O85" s="111"/>
      <c r="P85" s="111"/>
      <c r="Q85" s="111"/>
      <c r="R85" s="111"/>
      <c r="S85" s="111"/>
      <c r="T85" s="111"/>
      <c r="U85" s="111"/>
      <c r="V85" s="111"/>
      <c r="W85" s="111"/>
      <c r="X85" s="111"/>
      <c r="Y85" s="111"/>
      <c r="Z85" s="111"/>
      <c r="AA85" s="111"/>
    </row>
    <row r="86" spans="9:27" x14ac:dyDescent="0.25">
      <c r="I86" s="111"/>
      <c r="J86" s="111"/>
      <c r="K86" s="111"/>
      <c r="L86" s="111"/>
      <c r="M86" s="111"/>
      <c r="N86" s="111"/>
      <c r="O86" s="111"/>
      <c r="P86" s="111"/>
      <c r="Q86" s="111"/>
      <c r="R86" s="111"/>
      <c r="S86" s="111"/>
      <c r="T86" s="111"/>
      <c r="U86" s="111"/>
      <c r="V86" s="111"/>
      <c r="W86" s="111"/>
      <c r="X86" s="111"/>
      <c r="Y86" s="111"/>
      <c r="Z86" s="111"/>
      <c r="AA86" s="111"/>
    </row>
    <row r="87" spans="9:27" x14ac:dyDescent="0.25">
      <c r="I87" s="111"/>
      <c r="J87" s="111"/>
      <c r="K87" s="111"/>
      <c r="L87" s="111"/>
      <c r="M87" s="111"/>
      <c r="N87" s="111"/>
      <c r="O87" s="111"/>
      <c r="P87" s="111"/>
      <c r="Q87" s="111"/>
      <c r="R87" s="111"/>
      <c r="S87" s="111"/>
      <c r="T87" s="111"/>
      <c r="U87" s="111"/>
      <c r="V87" s="111"/>
      <c r="W87" s="111"/>
      <c r="X87" s="111"/>
      <c r="Y87" s="111"/>
      <c r="Z87" s="111"/>
      <c r="AA87" s="111"/>
    </row>
    <row r="88" spans="9:27" x14ac:dyDescent="0.25">
      <c r="I88" s="111"/>
      <c r="J88" s="111"/>
      <c r="K88" s="111"/>
      <c r="L88" s="111"/>
      <c r="M88" s="111"/>
      <c r="N88" s="111"/>
      <c r="O88" s="111"/>
      <c r="P88" s="111"/>
      <c r="Q88" s="111"/>
      <c r="R88" s="111"/>
      <c r="S88" s="111"/>
      <c r="T88" s="111"/>
      <c r="U88" s="111"/>
      <c r="V88" s="111"/>
      <c r="W88" s="111"/>
      <c r="X88" s="111"/>
      <c r="Y88" s="111"/>
      <c r="Z88" s="111"/>
      <c r="AA88" s="111"/>
    </row>
    <row r="89" spans="9:27" x14ac:dyDescent="0.25">
      <c r="I89" s="111"/>
      <c r="J89" s="111"/>
      <c r="K89" s="111"/>
      <c r="L89" s="111"/>
      <c r="M89" s="111"/>
      <c r="N89" s="111"/>
      <c r="O89" s="111"/>
      <c r="P89" s="111"/>
      <c r="Q89" s="111"/>
      <c r="R89" s="111"/>
      <c r="S89" s="111"/>
      <c r="T89" s="111"/>
      <c r="U89" s="111"/>
      <c r="V89" s="111"/>
      <c r="W89" s="111"/>
      <c r="X89" s="111"/>
      <c r="Y89" s="111"/>
      <c r="Z89" s="111"/>
      <c r="AA89" s="111"/>
    </row>
    <row r="90" spans="9:27" x14ac:dyDescent="0.25">
      <c r="I90" s="111"/>
      <c r="J90" s="111"/>
      <c r="K90" s="111"/>
      <c r="L90" s="111"/>
      <c r="M90" s="111"/>
      <c r="N90" s="111"/>
      <c r="O90" s="111"/>
      <c r="P90" s="111"/>
      <c r="Q90" s="111"/>
      <c r="R90" s="111"/>
      <c r="S90" s="111"/>
      <c r="T90" s="111"/>
      <c r="U90" s="111"/>
      <c r="V90" s="111"/>
      <c r="W90" s="111"/>
      <c r="X90" s="111"/>
      <c r="Y90" s="111"/>
      <c r="Z90" s="111"/>
      <c r="AA90" s="111"/>
    </row>
    <row r="91" spans="9:27" x14ac:dyDescent="0.25">
      <c r="I91" s="111"/>
      <c r="J91" s="111"/>
      <c r="K91" s="111"/>
      <c r="L91" s="111"/>
      <c r="M91" s="111"/>
      <c r="N91" s="111"/>
      <c r="O91" s="111"/>
      <c r="P91" s="111"/>
      <c r="Q91" s="111"/>
      <c r="R91" s="111"/>
      <c r="S91" s="111"/>
      <c r="T91" s="111"/>
      <c r="U91" s="111"/>
      <c r="V91" s="111"/>
      <c r="W91" s="111"/>
      <c r="X91" s="111"/>
      <c r="Y91" s="111"/>
      <c r="Z91" s="111"/>
      <c r="AA91" s="111"/>
    </row>
    <row r="92" spans="9:27" x14ac:dyDescent="0.25">
      <c r="I92" s="111"/>
      <c r="J92" s="111"/>
      <c r="K92" s="111"/>
      <c r="L92" s="111"/>
      <c r="M92" s="111"/>
      <c r="N92" s="111"/>
      <c r="O92" s="111"/>
      <c r="P92" s="111"/>
      <c r="Q92" s="111"/>
      <c r="R92" s="111"/>
      <c r="S92" s="111"/>
      <c r="T92" s="111"/>
      <c r="U92" s="111"/>
      <c r="V92" s="111"/>
      <c r="W92" s="111"/>
      <c r="X92" s="111"/>
      <c r="Y92" s="111"/>
      <c r="Z92" s="111"/>
      <c r="AA92" s="111"/>
    </row>
    <row r="93" spans="9:27" x14ac:dyDescent="0.25">
      <c r="I93" s="111"/>
      <c r="J93" s="111"/>
      <c r="K93" s="111"/>
      <c r="L93" s="111"/>
      <c r="M93" s="111"/>
      <c r="N93" s="111"/>
      <c r="O93" s="111"/>
      <c r="P93" s="111"/>
      <c r="Q93" s="111"/>
      <c r="R93" s="111"/>
      <c r="S93" s="111"/>
      <c r="T93" s="111"/>
      <c r="U93" s="111"/>
      <c r="V93" s="111"/>
      <c r="W93" s="111"/>
      <c r="X93" s="111"/>
      <c r="Y93" s="111"/>
      <c r="Z93" s="111"/>
      <c r="AA93" s="111"/>
    </row>
    <row r="94" spans="9:27" x14ac:dyDescent="0.25">
      <c r="I94" s="111"/>
      <c r="J94" s="111"/>
      <c r="K94" s="111"/>
      <c r="L94" s="111"/>
      <c r="M94" s="111"/>
      <c r="N94" s="111"/>
      <c r="O94" s="111"/>
      <c r="P94" s="111"/>
      <c r="Q94" s="111"/>
      <c r="R94" s="111"/>
      <c r="S94" s="111"/>
      <c r="T94" s="111"/>
      <c r="U94" s="111"/>
      <c r="V94" s="111"/>
      <c r="W94" s="111"/>
      <c r="X94" s="111"/>
      <c r="Y94" s="111"/>
      <c r="Z94" s="111"/>
      <c r="AA94" s="111"/>
    </row>
    <row r="95" spans="9:27" x14ac:dyDescent="0.25">
      <c r="I95" s="111"/>
      <c r="J95" s="111"/>
      <c r="K95" s="111"/>
      <c r="L95" s="111"/>
      <c r="M95" s="111"/>
      <c r="N95" s="111"/>
      <c r="O95" s="111"/>
      <c r="P95" s="111"/>
      <c r="Q95" s="111"/>
      <c r="R95" s="111"/>
      <c r="S95" s="111"/>
      <c r="T95" s="111"/>
      <c r="U95" s="111"/>
      <c r="V95" s="111"/>
      <c r="W95" s="111"/>
      <c r="X95" s="111"/>
      <c r="Y95" s="111"/>
      <c r="Z95" s="111"/>
      <c r="AA95" s="111"/>
    </row>
    <row r="96" spans="9:27" x14ac:dyDescent="0.25">
      <c r="I96" s="111"/>
      <c r="J96" s="111"/>
      <c r="K96" s="111"/>
      <c r="L96" s="111"/>
      <c r="M96" s="111"/>
      <c r="N96" s="111"/>
      <c r="O96" s="111"/>
      <c r="P96" s="111"/>
      <c r="Q96" s="111"/>
      <c r="R96" s="111"/>
      <c r="S96" s="111"/>
      <c r="T96" s="111"/>
      <c r="U96" s="111"/>
      <c r="V96" s="111"/>
      <c r="W96" s="111"/>
      <c r="X96" s="111"/>
      <c r="Y96" s="111"/>
      <c r="Z96" s="111"/>
      <c r="AA96" s="111"/>
    </row>
    <row r="97" spans="9:27" x14ac:dyDescent="0.25">
      <c r="I97" s="111"/>
      <c r="J97" s="111"/>
      <c r="K97" s="111"/>
      <c r="L97" s="111"/>
      <c r="M97" s="111"/>
      <c r="N97" s="111"/>
      <c r="O97" s="111"/>
      <c r="P97" s="111"/>
      <c r="Q97" s="111"/>
      <c r="R97" s="111"/>
      <c r="S97" s="111"/>
      <c r="T97" s="111"/>
      <c r="U97" s="111"/>
      <c r="V97" s="111"/>
      <c r="W97" s="111"/>
      <c r="X97" s="111"/>
      <c r="Y97" s="111"/>
      <c r="Z97" s="111"/>
      <c r="AA97" s="111"/>
    </row>
    <row r="98" spans="9:27" x14ac:dyDescent="0.25">
      <c r="I98" s="111"/>
      <c r="J98" s="111"/>
      <c r="K98" s="111"/>
      <c r="L98" s="111"/>
      <c r="M98" s="111"/>
      <c r="N98" s="111"/>
      <c r="O98" s="111"/>
      <c r="P98" s="111"/>
      <c r="Q98" s="111"/>
      <c r="R98" s="111"/>
      <c r="S98" s="111"/>
      <c r="T98" s="111"/>
      <c r="U98" s="111"/>
      <c r="V98" s="111"/>
      <c r="W98" s="111"/>
      <c r="X98" s="111"/>
      <c r="Y98" s="111"/>
      <c r="Z98" s="111"/>
      <c r="AA98" s="111"/>
    </row>
    <row r="99" spans="9:27" x14ac:dyDescent="0.25">
      <c r="I99" s="111"/>
      <c r="J99" s="111"/>
      <c r="K99" s="111"/>
      <c r="L99" s="111"/>
      <c r="M99" s="111"/>
      <c r="N99" s="111"/>
      <c r="O99" s="111"/>
      <c r="P99" s="111"/>
      <c r="Q99" s="111"/>
      <c r="R99" s="111"/>
      <c r="S99" s="111"/>
      <c r="T99" s="111"/>
      <c r="U99" s="111"/>
      <c r="V99" s="111"/>
      <c r="W99" s="111"/>
      <c r="X99" s="111"/>
      <c r="Y99" s="111"/>
      <c r="Z99" s="111"/>
      <c r="AA99" s="111"/>
    </row>
    <row r="100" spans="9:27" x14ac:dyDescent="0.25">
      <c r="I100" s="111"/>
      <c r="J100" s="111"/>
      <c r="K100" s="111"/>
      <c r="L100" s="111"/>
      <c r="M100" s="111"/>
      <c r="N100" s="111"/>
      <c r="O100" s="111"/>
      <c r="P100" s="111"/>
      <c r="Q100" s="111"/>
      <c r="R100" s="111"/>
      <c r="S100" s="111"/>
      <c r="T100" s="111"/>
      <c r="U100" s="111"/>
      <c r="V100" s="111"/>
      <c r="W100" s="111"/>
      <c r="X100" s="111"/>
      <c r="Y100" s="111"/>
      <c r="Z100" s="111"/>
      <c r="AA100" s="111"/>
    </row>
  </sheetData>
  <mergeCells count="10">
    <mergeCell ref="F68:G68"/>
    <mergeCell ref="B44:H44"/>
    <mergeCell ref="B34:H34"/>
    <mergeCell ref="B61:H61"/>
    <mergeCell ref="B6:F6"/>
    <mergeCell ref="C7:D7"/>
    <mergeCell ref="E7:F7"/>
    <mergeCell ref="C8:D8"/>
    <mergeCell ref="E8:F8"/>
    <mergeCell ref="B56:H56"/>
  </mergeCells>
  <phoneticPr fontId="12" type="noConversion"/>
  <hyperlinks>
    <hyperlink ref="B1" location="'Uvodna stran'!A1" display="Povezava na prvo stran" xr:uid="{D1C1B622-B292-4EC1-B019-E9210DFCB0C8}"/>
  </hyperlinks>
  <pageMargins left="0.75" right="0.75" top="1" bottom="1" header="0.5" footer="0.5"/>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6">
    <tabColor indexed="11"/>
  </sheetPr>
  <dimension ref="A1:J81"/>
  <sheetViews>
    <sheetView topLeftCell="A57" zoomScale="90" zoomScaleNormal="90" workbookViewId="0">
      <selection activeCell="L37" sqref="L37"/>
    </sheetView>
  </sheetViews>
  <sheetFormatPr defaultColWidth="9.42578125" defaultRowHeight="15" x14ac:dyDescent="0.25"/>
  <cols>
    <col min="1" max="1" width="9.42578125" style="3" customWidth="1"/>
    <col min="2" max="2" width="43.140625" style="3" customWidth="1"/>
    <col min="3" max="3" width="18.28515625" style="3" customWidth="1"/>
    <col min="4" max="4" width="11.28515625" style="3" customWidth="1"/>
    <col min="5" max="5" width="9.140625" style="3" customWidth="1"/>
    <col min="6" max="6" width="18.42578125" style="3" customWidth="1"/>
    <col min="7" max="8" width="14.7109375" style="3" customWidth="1"/>
    <col min="9" max="10" width="9.42578125" style="3" customWidth="1"/>
    <col min="11" max="16384" width="9.42578125" style="3"/>
  </cols>
  <sheetData>
    <row r="1" spans="1:10" x14ac:dyDescent="0.25">
      <c r="A1" s="1"/>
      <c r="B1" s="401" t="s">
        <v>667</v>
      </c>
      <c r="C1" s="1"/>
      <c r="D1" s="1"/>
      <c r="E1" s="1"/>
      <c r="F1" s="1"/>
      <c r="G1" s="1"/>
      <c r="H1" s="1"/>
      <c r="I1" s="1"/>
      <c r="J1" s="1"/>
    </row>
    <row r="2" spans="1:10" s="1" customFormat="1" ht="15.75" thickBot="1" x14ac:dyDescent="0.3">
      <c r="A2" s="1" t="s">
        <v>4</v>
      </c>
      <c r="E2" s="43"/>
    </row>
    <row r="3" spans="1:10" s="1" customFormat="1" ht="15.75" thickTop="1" x14ac:dyDescent="0.25">
      <c r="A3" s="44" t="s">
        <v>20</v>
      </c>
      <c r="B3" s="45" t="s">
        <v>21</v>
      </c>
      <c r="C3" s="45" t="s">
        <v>22</v>
      </c>
      <c r="D3" s="86" t="s">
        <v>252</v>
      </c>
      <c r="E3" s="43"/>
    </row>
    <row r="4" spans="1:10" s="1" customFormat="1" ht="18" customHeight="1" thickBot="1" x14ac:dyDescent="0.3">
      <c r="A4" s="47">
        <v>76984</v>
      </c>
      <c r="B4" s="48" t="s">
        <v>5</v>
      </c>
      <c r="C4" s="48" t="s">
        <v>45</v>
      </c>
      <c r="D4" s="49">
        <v>30</v>
      </c>
      <c r="E4" s="43"/>
    </row>
    <row r="5" spans="1:10" ht="16.5" thickTop="1" thickBot="1" x14ac:dyDescent="0.3">
      <c r="A5" s="1"/>
      <c r="B5" s="1"/>
      <c r="C5" s="1"/>
      <c r="D5" s="1"/>
      <c r="E5" s="1"/>
      <c r="F5" s="1"/>
      <c r="G5" s="1"/>
      <c r="H5" s="1"/>
      <c r="I5" s="1"/>
      <c r="J5" s="1"/>
    </row>
    <row r="6" spans="1:10" s="1" customFormat="1" ht="15.75" thickTop="1" x14ac:dyDescent="0.25">
      <c r="B6" s="422" t="s">
        <v>180</v>
      </c>
      <c r="C6" s="423"/>
      <c r="D6" s="423"/>
      <c r="E6" s="423"/>
      <c r="F6" s="424"/>
    </row>
    <row r="7" spans="1:10" s="1" customFormat="1" x14ac:dyDescent="0.25">
      <c r="B7" s="50" t="s">
        <v>9</v>
      </c>
      <c r="C7" s="425" t="s">
        <v>10</v>
      </c>
      <c r="D7" s="425"/>
      <c r="E7" s="427" t="s">
        <v>73</v>
      </c>
      <c r="F7" s="428"/>
    </row>
    <row r="8" spans="1:10" s="1" customFormat="1" ht="15.75" thickBot="1" x14ac:dyDescent="0.3">
      <c r="B8" s="87" t="s">
        <v>46</v>
      </c>
      <c r="C8" s="440" t="s">
        <v>47</v>
      </c>
      <c r="D8" s="426"/>
      <c r="E8" s="441"/>
      <c r="F8" s="430"/>
    </row>
    <row r="9" spans="1:10" s="1" customFormat="1" ht="15.75" thickTop="1" x14ac:dyDescent="0.25">
      <c r="E9" s="43"/>
    </row>
    <row r="10" spans="1:10" s="1" customFormat="1" ht="15.75" x14ac:dyDescent="0.25">
      <c r="A10" s="52" t="s">
        <v>257</v>
      </c>
      <c r="B10" s="53"/>
      <c r="C10" s="54"/>
      <c r="D10" s="54"/>
      <c r="E10" s="55"/>
      <c r="F10" s="54"/>
      <c r="G10" s="54"/>
      <c r="H10" s="2"/>
    </row>
    <row r="11" spans="1:10" s="43" customFormat="1" ht="48.75" customHeight="1" x14ac:dyDescent="0.25">
      <c r="A11" s="12"/>
      <c r="B11" s="25" t="s">
        <v>0</v>
      </c>
      <c r="C11" s="23" t="s">
        <v>169</v>
      </c>
      <c r="D11" s="56" t="s">
        <v>255</v>
      </c>
      <c r="E11" s="23" t="s">
        <v>67</v>
      </c>
      <c r="F11" s="56" t="s">
        <v>270</v>
      </c>
      <c r="G11" s="25" t="s">
        <v>68</v>
      </c>
      <c r="H11" s="23" t="s">
        <v>72</v>
      </c>
      <c r="I11" s="57"/>
    </row>
    <row r="12" spans="1:10" s="1" customFormat="1" x14ac:dyDescent="0.25">
      <c r="A12" s="58">
        <v>1</v>
      </c>
      <c r="B12" s="59" t="s">
        <v>160</v>
      </c>
      <c r="C12" s="20"/>
      <c r="D12" s="12">
        <v>1</v>
      </c>
      <c r="E12" s="60" t="s">
        <v>1</v>
      </c>
      <c r="F12" s="21"/>
      <c r="G12" s="21"/>
      <c r="H12" s="13">
        <f>G12*D12</f>
        <v>0</v>
      </c>
      <c r="I12" s="6"/>
      <c r="J12" s="6"/>
    </row>
    <row r="13" spans="1:10" s="1" customFormat="1" x14ac:dyDescent="0.25">
      <c r="A13" s="58">
        <v>2</v>
      </c>
      <c r="B13" s="59" t="s">
        <v>158</v>
      </c>
      <c r="C13" s="20"/>
      <c r="D13" s="12">
        <v>2</v>
      </c>
      <c r="E13" s="60" t="s">
        <v>1</v>
      </c>
      <c r="F13" s="21"/>
      <c r="G13" s="21"/>
      <c r="H13" s="13">
        <f t="shared" ref="H13:H27" si="0">G13*D13</f>
        <v>0</v>
      </c>
      <c r="I13" s="6"/>
      <c r="J13" s="6"/>
    </row>
    <row r="14" spans="1:10" s="1" customFormat="1" x14ac:dyDescent="0.25">
      <c r="A14" s="58">
        <v>3</v>
      </c>
      <c r="B14" s="62" t="s">
        <v>11</v>
      </c>
      <c r="C14" s="20"/>
      <c r="D14" s="12">
        <v>2</v>
      </c>
      <c r="E14" s="60" t="s">
        <v>1</v>
      </c>
      <c r="F14" s="21"/>
      <c r="G14" s="21"/>
      <c r="H14" s="13">
        <f t="shared" si="0"/>
        <v>0</v>
      </c>
      <c r="I14" s="6"/>
      <c r="J14" s="6"/>
    </row>
    <row r="15" spans="1:10" s="1" customFormat="1" x14ac:dyDescent="0.25">
      <c r="A15" s="58">
        <v>4</v>
      </c>
      <c r="B15" s="62" t="s">
        <v>12</v>
      </c>
      <c r="C15" s="20"/>
      <c r="D15" s="12">
        <v>2</v>
      </c>
      <c r="E15" s="60" t="s">
        <v>1</v>
      </c>
      <c r="F15" s="21"/>
      <c r="G15" s="22"/>
      <c r="H15" s="13">
        <f t="shared" si="0"/>
        <v>0</v>
      </c>
      <c r="I15" s="6"/>
      <c r="J15" s="6"/>
    </row>
    <row r="16" spans="1:10" s="1" customFormat="1" x14ac:dyDescent="0.25">
      <c r="A16" s="58">
        <v>5</v>
      </c>
      <c r="B16" s="59" t="s">
        <v>28</v>
      </c>
      <c r="C16" s="20"/>
      <c r="D16" s="12">
        <v>4</v>
      </c>
      <c r="E16" s="60" t="s">
        <v>1</v>
      </c>
      <c r="F16" s="21"/>
      <c r="G16" s="21"/>
      <c r="H16" s="13">
        <f t="shared" si="0"/>
        <v>0</v>
      </c>
      <c r="I16" s="6"/>
      <c r="J16" s="6"/>
    </row>
    <row r="17" spans="1:10" s="1" customFormat="1" x14ac:dyDescent="0.25">
      <c r="A17" s="58">
        <v>6</v>
      </c>
      <c r="B17" s="62" t="s">
        <v>13</v>
      </c>
      <c r="C17" s="20"/>
      <c r="D17" s="12">
        <v>2</v>
      </c>
      <c r="E17" s="60" t="s">
        <v>1</v>
      </c>
      <c r="F17" s="21"/>
      <c r="G17" s="21"/>
      <c r="H17" s="13">
        <f t="shared" si="0"/>
        <v>0</v>
      </c>
      <c r="I17" s="6"/>
      <c r="J17" s="6"/>
    </row>
    <row r="18" spans="1:10" s="1" customFormat="1" x14ac:dyDescent="0.25">
      <c r="A18" s="58">
        <v>7</v>
      </c>
      <c r="B18" s="65" t="s">
        <v>101</v>
      </c>
      <c r="C18" s="20"/>
      <c r="D18" s="12">
        <v>4</v>
      </c>
      <c r="E18" s="66" t="s">
        <v>170</v>
      </c>
      <c r="F18" s="21"/>
      <c r="G18" s="21"/>
      <c r="H18" s="13">
        <f t="shared" si="0"/>
        <v>0</v>
      </c>
      <c r="I18" s="6"/>
      <c r="J18" s="6"/>
    </row>
    <row r="19" spans="1:10" s="1" customFormat="1" x14ac:dyDescent="0.25">
      <c r="A19" s="58">
        <v>8</v>
      </c>
      <c r="B19" s="59" t="s">
        <v>64</v>
      </c>
      <c r="C19" s="20"/>
      <c r="D19" s="12">
        <v>14</v>
      </c>
      <c r="E19" s="60" t="s">
        <v>1</v>
      </c>
      <c r="F19" s="21"/>
      <c r="G19" s="21"/>
      <c r="H19" s="13">
        <f t="shared" si="0"/>
        <v>0</v>
      </c>
      <c r="I19" s="6"/>
      <c r="J19" s="6"/>
    </row>
    <row r="20" spans="1:10" s="1" customFormat="1" x14ac:dyDescent="0.25">
      <c r="A20" s="58">
        <v>9</v>
      </c>
      <c r="B20" s="62" t="s">
        <v>14</v>
      </c>
      <c r="C20" s="20"/>
      <c r="D20" s="12">
        <v>2</v>
      </c>
      <c r="E20" s="60" t="s">
        <v>1</v>
      </c>
      <c r="F20" s="21"/>
      <c r="G20" s="21"/>
      <c r="H20" s="13">
        <f t="shared" si="0"/>
        <v>0</v>
      </c>
      <c r="I20" s="6"/>
      <c r="J20" s="6"/>
    </row>
    <row r="21" spans="1:10" s="69" customFormat="1" x14ac:dyDescent="0.25">
      <c r="A21" s="58">
        <v>10</v>
      </c>
      <c r="B21" s="67" t="s">
        <v>15</v>
      </c>
      <c r="C21" s="20"/>
      <c r="D21" s="12">
        <v>2</v>
      </c>
      <c r="E21" s="68" t="s">
        <v>1</v>
      </c>
      <c r="F21" s="21"/>
      <c r="G21" s="21"/>
      <c r="H21" s="14">
        <f t="shared" si="0"/>
        <v>0</v>
      </c>
    </row>
    <row r="22" spans="1:10" s="1" customFormat="1" x14ac:dyDescent="0.25">
      <c r="A22" s="58">
        <v>11</v>
      </c>
      <c r="B22" s="62" t="s">
        <v>17</v>
      </c>
      <c r="C22" s="20"/>
      <c r="D22" s="12">
        <v>2</v>
      </c>
      <c r="E22" s="60" t="s">
        <v>1</v>
      </c>
      <c r="F22" s="21"/>
      <c r="G22" s="21"/>
      <c r="H22" s="13">
        <f t="shared" si="0"/>
        <v>0</v>
      </c>
    </row>
    <row r="23" spans="1:10" s="1" customFormat="1" x14ac:dyDescent="0.25">
      <c r="A23" s="58">
        <v>12</v>
      </c>
      <c r="B23" s="62" t="s">
        <v>18</v>
      </c>
      <c r="C23" s="20"/>
      <c r="D23" s="12">
        <v>8</v>
      </c>
      <c r="E23" s="60" t="s">
        <v>1</v>
      </c>
      <c r="F23" s="21"/>
      <c r="G23" s="21"/>
      <c r="H23" s="13">
        <f t="shared" si="0"/>
        <v>0</v>
      </c>
    </row>
    <row r="24" spans="1:10" s="1" customFormat="1" x14ac:dyDescent="0.25">
      <c r="A24" s="58">
        <v>13</v>
      </c>
      <c r="B24" s="59" t="s">
        <v>88</v>
      </c>
      <c r="C24" s="20"/>
      <c r="D24" s="12">
        <v>8</v>
      </c>
      <c r="E24" s="60" t="s">
        <v>1</v>
      </c>
      <c r="F24" s="21"/>
      <c r="G24" s="21"/>
      <c r="H24" s="13">
        <f t="shared" si="0"/>
        <v>0</v>
      </c>
    </row>
    <row r="25" spans="1:10" s="1" customFormat="1" x14ac:dyDescent="0.25">
      <c r="A25" s="58">
        <v>14</v>
      </c>
      <c r="B25" s="72" t="s">
        <v>216</v>
      </c>
      <c r="C25" s="20"/>
      <c r="D25" s="12">
        <v>1</v>
      </c>
      <c r="E25" s="68" t="s">
        <v>1</v>
      </c>
      <c r="F25" s="21"/>
      <c r="G25" s="21"/>
      <c r="H25" s="13">
        <f t="shared" si="0"/>
        <v>0</v>
      </c>
    </row>
    <row r="26" spans="1:10" s="1" customFormat="1" x14ac:dyDescent="0.25">
      <c r="A26" s="58">
        <v>15</v>
      </c>
      <c r="B26" s="59" t="s">
        <v>221</v>
      </c>
      <c r="C26" s="20"/>
      <c r="D26" s="12">
        <v>2</v>
      </c>
      <c r="E26" s="60" t="s">
        <v>222</v>
      </c>
      <c r="F26" s="21"/>
      <c r="G26" s="21"/>
      <c r="H26" s="13">
        <f t="shared" si="0"/>
        <v>0</v>
      </c>
    </row>
    <row r="27" spans="1:10" s="1" customFormat="1" x14ac:dyDescent="0.25">
      <c r="A27" s="58">
        <v>16</v>
      </c>
      <c r="B27" s="62" t="s">
        <v>19</v>
      </c>
      <c r="C27" s="20"/>
      <c r="D27" s="12">
        <v>2</v>
      </c>
      <c r="E27" s="60" t="s">
        <v>1</v>
      </c>
      <c r="F27" s="21"/>
      <c r="G27" s="21"/>
      <c r="H27" s="13">
        <f t="shared" si="0"/>
        <v>0</v>
      </c>
    </row>
    <row r="28" spans="1:10" s="1" customFormat="1" x14ac:dyDescent="0.25">
      <c r="A28" s="62"/>
      <c r="B28" s="62"/>
      <c r="C28" s="62"/>
      <c r="D28" s="62"/>
      <c r="E28" s="12"/>
      <c r="F28" s="74" t="s">
        <v>65</v>
      </c>
      <c r="G28" s="74"/>
      <c r="H28" s="31">
        <f>SUM(H12:H27)</f>
        <v>0</v>
      </c>
    </row>
    <row r="29" spans="1:10" s="1" customFormat="1" x14ac:dyDescent="0.25">
      <c r="E29" s="43"/>
    </row>
    <row r="30" spans="1:10" s="1" customFormat="1" ht="15.75" x14ac:dyDescent="0.25">
      <c r="A30" s="52" t="s">
        <v>258</v>
      </c>
      <c r="B30" s="54"/>
      <c r="C30" s="54"/>
      <c r="D30" s="54"/>
      <c r="E30" s="55"/>
      <c r="F30" s="54"/>
      <c r="G30" s="54"/>
      <c r="H30" s="2"/>
    </row>
    <row r="31" spans="1:10" s="43" customFormat="1" ht="45.75" customHeight="1" x14ac:dyDescent="0.25">
      <c r="A31" s="76"/>
      <c r="B31" s="25" t="s">
        <v>0</v>
      </c>
      <c r="C31" s="23"/>
      <c r="D31" s="23" t="s">
        <v>71</v>
      </c>
      <c r="E31" s="23" t="s">
        <v>67</v>
      </c>
      <c r="F31" s="25"/>
      <c r="G31" s="25" t="s">
        <v>68</v>
      </c>
      <c r="H31" s="23" t="s">
        <v>72</v>
      </c>
      <c r="I31" s="57"/>
    </row>
    <row r="32" spans="1:10" s="1" customFormat="1" x14ac:dyDescent="0.25">
      <c r="A32" s="77"/>
      <c r="B32" s="59" t="s">
        <v>177</v>
      </c>
      <c r="C32" s="67"/>
      <c r="D32" s="12">
        <v>1</v>
      </c>
      <c r="E32" s="60" t="s">
        <v>176</v>
      </c>
      <c r="F32" s="67"/>
      <c r="G32" s="21"/>
      <c r="H32" s="13">
        <f>G32*D32</f>
        <v>0</v>
      </c>
    </row>
    <row r="33" spans="1:8" s="1" customFormat="1" ht="18" customHeight="1" x14ac:dyDescent="0.25">
      <c r="A33" s="78"/>
      <c r="B33" s="62"/>
      <c r="C33" s="62"/>
      <c r="D33" s="62"/>
      <c r="E33" s="12"/>
      <c r="F33" s="74" t="s">
        <v>65</v>
      </c>
      <c r="G33" s="74"/>
      <c r="H33" s="31">
        <f>H32</f>
        <v>0</v>
      </c>
    </row>
    <row r="34" spans="1:8" s="1" customFormat="1" x14ac:dyDescent="0.25">
      <c r="E34" s="43"/>
    </row>
    <row r="35" spans="1:8" s="1" customFormat="1" ht="15.75" x14ac:dyDescent="0.25">
      <c r="A35" s="52" t="s">
        <v>262</v>
      </c>
      <c r="B35" s="54"/>
      <c r="C35" s="54"/>
      <c r="D35" s="54"/>
      <c r="E35" s="55"/>
      <c r="F35" s="54"/>
      <c r="G35" s="54"/>
      <c r="H35" s="2"/>
    </row>
    <row r="36" spans="1:8" s="1" customFormat="1" ht="30" customHeight="1" x14ac:dyDescent="0.25">
      <c r="A36" s="77"/>
      <c r="B36" s="432" t="s">
        <v>74</v>
      </c>
      <c r="C36" s="432"/>
      <c r="D36" s="432"/>
      <c r="E36" s="432"/>
      <c r="F36" s="432"/>
      <c r="G36" s="432"/>
      <c r="H36" s="433"/>
    </row>
    <row r="37" spans="1:8" s="1" customFormat="1" ht="60" x14ac:dyDescent="0.25">
      <c r="A37" s="77"/>
      <c r="B37" s="25" t="s">
        <v>0</v>
      </c>
      <c r="C37" s="25" t="s">
        <v>66</v>
      </c>
      <c r="D37" s="56" t="s">
        <v>256</v>
      </c>
      <c r="E37" s="23" t="s">
        <v>67</v>
      </c>
      <c r="F37" s="56" t="s">
        <v>270</v>
      </c>
      <c r="G37" s="25" t="s">
        <v>68</v>
      </c>
      <c r="H37" s="286" t="s">
        <v>69</v>
      </c>
    </row>
    <row r="38" spans="1:8" s="1" customFormat="1" ht="15" customHeight="1" x14ac:dyDescent="0.25">
      <c r="A38" s="77"/>
      <c r="B38" s="59" t="s">
        <v>64</v>
      </c>
      <c r="C38" s="20"/>
      <c r="D38" s="84"/>
      <c r="E38" s="81" t="s">
        <v>1</v>
      </c>
      <c r="F38" s="20"/>
      <c r="G38" s="21"/>
      <c r="H38" s="16">
        <f>D38*G38</f>
        <v>0</v>
      </c>
    </row>
    <row r="39" spans="1:8" s="1" customFormat="1" ht="15.75" customHeight="1" x14ac:dyDescent="0.25">
      <c r="A39" s="77"/>
      <c r="B39" s="79" t="s">
        <v>235</v>
      </c>
      <c r="C39" s="20"/>
      <c r="D39" s="84"/>
      <c r="E39" s="81" t="s">
        <v>179</v>
      </c>
      <c r="F39" s="20"/>
      <c r="G39" s="21"/>
      <c r="H39" s="16">
        <f>D39*G39</f>
        <v>0</v>
      </c>
    </row>
    <row r="40" spans="1:8" s="1" customFormat="1" x14ac:dyDescent="0.25">
      <c r="A40" s="77"/>
      <c r="B40" s="62" t="s">
        <v>23</v>
      </c>
      <c r="C40" s="20"/>
      <c r="D40" s="84"/>
      <c r="E40" s="81" t="s">
        <v>170</v>
      </c>
      <c r="F40" s="20"/>
      <c r="G40" s="21"/>
      <c r="H40" s="16">
        <f>D40*G40</f>
        <v>0</v>
      </c>
    </row>
    <row r="41" spans="1:8" s="1" customFormat="1" x14ac:dyDescent="0.25">
      <c r="A41" s="77"/>
      <c r="B41" s="62" t="s">
        <v>3</v>
      </c>
      <c r="C41" s="15"/>
      <c r="D41" s="84"/>
      <c r="E41" s="60" t="s">
        <v>176</v>
      </c>
      <c r="F41" s="20"/>
      <c r="G41" s="21"/>
      <c r="H41" s="16">
        <f>D41*G41</f>
        <v>0</v>
      </c>
    </row>
    <row r="42" spans="1:8" s="1" customFormat="1" x14ac:dyDescent="0.25">
      <c r="A42" s="78"/>
      <c r="B42" s="62"/>
      <c r="C42" s="62"/>
      <c r="D42" s="62"/>
      <c r="E42" s="12"/>
      <c r="F42" s="74" t="s">
        <v>65</v>
      </c>
      <c r="G42" s="74"/>
      <c r="H42" s="31">
        <f>SUM(H38:H41)</f>
        <v>0</v>
      </c>
    </row>
    <row r="43" spans="1:8" s="1" customFormat="1" x14ac:dyDescent="0.25">
      <c r="E43" s="43"/>
    </row>
    <row r="44" spans="1:8" s="1" customFormat="1" ht="15.75" x14ac:dyDescent="0.25">
      <c r="A44" s="52" t="s">
        <v>260</v>
      </c>
      <c r="B44" s="54"/>
      <c r="C44" s="54"/>
      <c r="D44" s="54"/>
      <c r="E44" s="55"/>
      <c r="F44" s="54"/>
      <c r="G44" s="54"/>
      <c r="H44" s="2"/>
    </row>
    <row r="45" spans="1:8" s="1" customFormat="1" ht="30.75" customHeight="1" x14ac:dyDescent="0.25">
      <c r="A45" s="77"/>
      <c r="B45" s="432" t="s">
        <v>128</v>
      </c>
      <c r="C45" s="432"/>
      <c r="D45" s="432"/>
      <c r="E45" s="432"/>
      <c r="F45" s="432"/>
      <c r="G45" s="432"/>
      <c r="H45" s="433"/>
    </row>
    <row r="46" spans="1:8" s="1" customFormat="1" ht="60" x14ac:dyDescent="0.25">
      <c r="A46" s="77"/>
      <c r="B46" s="25" t="s">
        <v>0</v>
      </c>
      <c r="C46" s="25" t="s">
        <v>66</v>
      </c>
      <c r="D46" s="56" t="s">
        <v>256</v>
      </c>
      <c r="E46" s="23" t="s">
        <v>67</v>
      </c>
      <c r="F46" s="56" t="s">
        <v>270</v>
      </c>
      <c r="G46" s="25" t="s">
        <v>68</v>
      </c>
      <c r="H46" s="286" t="s">
        <v>69</v>
      </c>
    </row>
    <row r="47" spans="1:8" s="1" customFormat="1" ht="15" customHeight="1" x14ac:dyDescent="0.25">
      <c r="A47" s="77"/>
      <c r="B47" s="59" t="s">
        <v>64</v>
      </c>
      <c r="C47" s="20"/>
      <c r="D47" s="84"/>
      <c r="E47" s="81" t="s">
        <v>1</v>
      </c>
      <c r="F47" s="20"/>
      <c r="G47" s="21"/>
      <c r="H47" s="16">
        <f t="shared" ref="H47:H52" si="1">D47*G47</f>
        <v>0</v>
      </c>
    </row>
    <row r="48" spans="1:8" s="1" customFormat="1" ht="15.75" customHeight="1" x14ac:dyDescent="0.25">
      <c r="A48" s="77"/>
      <c r="B48" s="79" t="s">
        <v>235</v>
      </c>
      <c r="C48" s="20"/>
      <c r="D48" s="84"/>
      <c r="E48" s="81" t="s">
        <v>179</v>
      </c>
      <c r="F48" s="20"/>
      <c r="G48" s="21"/>
      <c r="H48" s="16">
        <f t="shared" si="1"/>
        <v>0</v>
      </c>
    </row>
    <row r="49" spans="1:10" s="1" customFormat="1" x14ac:dyDescent="0.25">
      <c r="A49" s="77"/>
      <c r="B49" s="59" t="s">
        <v>88</v>
      </c>
      <c r="C49" s="20"/>
      <c r="D49" s="84"/>
      <c r="E49" s="81" t="s">
        <v>1</v>
      </c>
      <c r="F49" s="20"/>
      <c r="G49" s="21"/>
      <c r="H49" s="16">
        <f t="shared" si="1"/>
        <v>0</v>
      </c>
    </row>
    <row r="50" spans="1:10" s="1" customFormat="1" x14ac:dyDescent="0.25">
      <c r="A50" s="77"/>
      <c r="B50" s="62" t="s">
        <v>18</v>
      </c>
      <c r="C50" s="20"/>
      <c r="D50" s="84"/>
      <c r="E50" s="81" t="s">
        <v>1</v>
      </c>
      <c r="F50" s="20"/>
      <c r="G50" s="21"/>
      <c r="H50" s="16">
        <f t="shared" si="1"/>
        <v>0</v>
      </c>
    </row>
    <row r="51" spans="1:10" s="1" customFormat="1" x14ac:dyDescent="0.25">
      <c r="A51" s="77"/>
      <c r="B51" s="62" t="s">
        <v>23</v>
      </c>
      <c r="C51" s="20"/>
      <c r="D51" s="84"/>
      <c r="E51" s="81" t="s">
        <v>170</v>
      </c>
      <c r="F51" s="20"/>
      <c r="G51" s="21"/>
      <c r="H51" s="16">
        <f t="shared" si="1"/>
        <v>0</v>
      </c>
    </row>
    <row r="52" spans="1:10" s="1" customFormat="1" x14ac:dyDescent="0.25">
      <c r="A52" s="77"/>
      <c r="B52" s="62" t="s">
        <v>3</v>
      </c>
      <c r="C52" s="15"/>
      <c r="D52" s="84"/>
      <c r="E52" s="60" t="s">
        <v>176</v>
      </c>
      <c r="F52" s="20"/>
      <c r="G52" s="21"/>
      <c r="H52" s="16">
        <f t="shared" si="1"/>
        <v>0</v>
      </c>
    </row>
    <row r="53" spans="1:10" s="1" customFormat="1" x14ac:dyDescent="0.25">
      <c r="A53" s="78"/>
      <c r="B53" s="62"/>
      <c r="C53" s="62"/>
      <c r="D53" s="62"/>
      <c r="E53" s="12"/>
      <c r="F53" s="74" t="s">
        <v>65</v>
      </c>
      <c r="G53" s="74"/>
      <c r="H53" s="31">
        <f>SUM(H47:H52)</f>
        <v>0</v>
      </c>
    </row>
    <row r="54" spans="1:10" s="1" customFormat="1" x14ac:dyDescent="0.25">
      <c r="E54" s="43"/>
    </row>
    <row r="55" spans="1:10" s="1" customFormat="1" ht="15.75" x14ac:dyDescent="0.25">
      <c r="A55" s="52" t="s">
        <v>261</v>
      </c>
      <c r="B55" s="54"/>
      <c r="C55" s="54"/>
      <c r="D55" s="54"/>
      <c r="E55" s="55"/>
      <c r="F55" s="54"/>
      <c r="G55" s="54"/>
      <c r="H55" s="2"/>
    </row>
    <row r="56" spans="1:10" s="1" customFormat="1" ht="43.5" customHeight="1" x14ac:dyDescent="0.25">
      <c r="A56" s="77"/>
      <c r="B56" s="432" t="s">
        <v>129</v>
      </c>
      <c r="C56" s="432"/>
      <c r="D56" s="432"/>
      <c r="E56" s="432"/>
      <c r="F56" s="432"/>
      <c r="G56" s="432"/>
      <c r="H56" s="433"/>
    </row>
    <row r="57" spans="1:10" s="1" customFormat="1" ht="60" x14ac:dyDescent="0.25">
      <c r="A57" s="77"/>
      <c r="B57" s="25" t="s">
        <v>0</v>
      </c>
      <c r="C57" s="25" t="s">
        <v>66</v>
      </c>
      <c r="D57" s="56" t="s">
        <v>256</v>
      </c>
      <c r="E57" s="23" t="s">
        <v>67</v>
      </c>
      <c r="F57" s="56" t="s">
        <v>270</v>
      </c>
      <c r="G57" s="25" t="s">
        <v>68</v>
      </c>
      <c r="H57" s="25" t="s">
        <v>69</v>
      </c>
    </row>
    <row r="58" spans="1:10" s="1" customFormat="1" ht="15" customHeight="1" x14ac:dyDescent="0.25">
      <c r="A58" s="77"/>
      <c r="B58" s="59" t="s">
        <v>64</v>
      </c>
      <c r="C58" s="20"/>
      <c r="D58" s="84"/>
      <c r="E58" s="81" t="s">
        <v>1</v>
      </c>
      <c r="F58" s="20"/>
      <c r="G58" s="21"/>
      <c r="H58" s="16">
        <f t="shared" ref="H58:H64" si="2">D58*G58</f>
        <v>0</v>
      </c>
    </row>
    <row r="59" spans="1:10" s="1" customFormat="1" ht="15" customHeight="1" x14ac:dyDescent="0.25">
      <c r="A59" s="77"/>
      <c r="B59" s="79" t="s">
        <v>235</v>
      </c>
      <c r="C59" s="20"/>
      <c r="D59" s="84"/>
      <c r="E59" s="81" t="s">
        <v>179</v>
      </c>
      <c r="F59" s="20"/>
      <c r="G59" s="21"/>
      <c r="H59" s="16">
        <f t="shared" si="2"/>
        <v>0</v>
      </c>
    </row>
    <row r="60" spans="1:10" s="1" customFormat="1" x14ac:dyDescent="0.25">
      <c r="A60" s="77"/>
      <c r="B60" s="59" t="s">
        <v>88</v>
      </c>
      <c r="C60" s="20"/>
      <c r="D60" s="84"/>
      <c r="E60" s="81" t="s">
        <v>1</v>
      </c>
      <c r="F60" s="20"/>
      <c r="G60" s="21"/>
      <c r="H60" s="16">
        <f t="shared" si="2"/>
        <v>0</v>
      </c>
    </row>
    <row r="61" spans="1:10" s="1" customFormat="1" x14ac:dyDescent="0.25">
      <c r="A61" s="77"/>
      <c r="B61" s="62" t="s">
        <v>18</v>
      </c>
      <c r="C61" s="20"/>
      <c r="D61" s="84"/>
      <c r="E61" s="81" t="s">
        <v>1</v>
      </c>
      <c r="F61" s="20"/>
      <c r="G61" s="21"/>
      <c r="H61" s="16">
        <f t="shared" si="2"/>
        <v>0</v>
      </c>
    </row>
    <row r="62" spans="1:10" s="1" customFormat="1" x14ac:dyDescent="0.25">
      <c r="A62" s="91"/>
      <c r="B62" s="65" t="s">
        <v>101</v>
      </c>
      <c r="C62" s="20"/>
      <c r="D62" s="84"/>
      <c r="E62" s="66" t="s">
        <v>170</v>
      </c>
      <c r="F62" s="21"/>
      <c r="G62" s="21"/>
      <c r="H62" s="13">
        <f>D62*G62</f>
        <v>0</v>
      </c>
      <c r="I62" s="6"/>
      <c r="J62" s="6"/>
    </row>
    <row r="63" spans="1:10" s="1" customFormat="1" x14ac:dyDescent="0.25">
      <c r="A63" s="77"/>
      <c r="B63" s="62" t="s">
        <v>23</v>
      </c>
      <c r="C63" s="20"/>
      <c r="D63" s="84"/>
      <c r="E63" s="81" t="s">
        <v>170</v>
      </c>
      <c r="F63" s="20"/>
      <c r="G63" s="21"/>
      <c r="H63" s="16">
        <f t="shared" si="2"/>
        <v>0</v>
      </c>
    </row>
    <row r="64" spans="1:10" s="1" customFormat="1" x14ac:dyDescent="0.25">
      <c r="A64" s="77"/>
      <c r="B64" s="62" t="s">
        <v>3</v>
      </c>
      <c r="C64" s="15"/>
      <c r="D64" s="84"/>
      <c r="E64" s="60" t="s">
        <v>176</v>
      </c>
      <c r="F64" s="20"/>
      <c r="G64" s="21"/>
      <c r="H64" s="16">
        <f t="shared" si="2"/>
        <v>0</v>
      </c>
    </row>
    <row r="65" spans="1:8" s="1" customFormat="1" x14ac:dyDescent="0.25">
      <c r="A65" s="78"/>
      <c r="B65" s="62"/>
      <c r="C65" s="62"/>
      <c r="D65" s="62"/>
      <c r="E65" s="12"/>
      <c r="F65" s="74" t="s">
        <v>65</v>
      </c>
      <c r="G65" s="74"/>
      <c r="H65" s="31">
        <f>SUM(H58:H64)</f>
        <v>0</v>
      </c>
    </row>
    <row r="66" spans="1:8" s="1" customFormat="1" x14ac:dyDescent="0.25">
      <c r="E66" s="43"/>
    </row>
    <row r="67" spans="1:8" s="1" customFormat="1" ht="15.75" x14ac:dyDescent="0.25">
      <c r="A67" s="52" t="s">
        <v>272</v>
      </c>
      <c r="B67" s="54"/>
      <c r="C67" s="54"/>
      <c r="D67" s="54"/>
      <c r="E67" s="55"/>
      <c r="F67" s="54"/>
      <c r="G67" s="54"/>
      <c r="H67" s="2"/>
    </row>
    <row r="68" spans="1:8" s="83" customFormat="1" ht="60.75" customHeight="1" x14ac:dyDescent="0.25">
      <c r="A68" s="82"/>
      <c r="B68" s="435" t="s">
        <v>63</v>
      </c>
      <c r="C68" s="435"/>
      <c r="D68" s="435"/>
      <c r="E68" s="435"/>
      <c r="F68" s="435"/>
      <c r="G68" s="435"/>
      <c r="H68" s="436"/>
    </row>
    <row r="69" spans="1:8" s="43" customFormat="1" ht="45.75" customHeight="1" x14ac:dyDescent="0.25">
      <c r="A69" s="76"/>
      <c r="B69" s="25" t="s">
        <v>0</v>
      </c>
      <c r="C69" s="23"/>
      <c r="D69" s="23" t="s">
        <v>71</v>
      </c>
      <c r="E69" s="23" t="s">
        <v>67</v>
      </c>
      <c r="F69" s="25"/>
      <c r="G69" s="25" t="s">
        <v>68</v>
      </c>
      <c r="H69" s="23" t="s">
        <v>72</v>
      </c>
    </row>
    <row r="70" spans="1:8" s="1" customFormat="1" x14ac:dyDescent="0.25">
      <c r="A70" s="77"/>
      <c r="B70" s="59" t="s">
        <v>178</v>
      </c>
      <c r="C70" s="72"/>
      <c r="D70" s="33">
        <v>1</v>
      </c>
      <c r="E70" s="63" t="s">
        <v>273</v>
      </c>
      <c r="F70" s="67"/>
      <c r="G70" s="21"/>
      <c r="H70" s="16">
        <f>D70*G70</f>
        <v>0</v>
      </c>
    </row>
    <row r="71" spans="1:8" s="1" customFormat="1" ht="15" customHeight="1" x14ac:dyDescent="0.25">
      <c r="A71" s="78"/>
      <c r="B71" s="58"/>
      <c r="C71" s="62"/>
      <c r="D71" s="62"/>
      <c r="E71" s="12"/>
      <c r="F71" s="74" t="s">
        <v>65</v>
      </c>
      <c r="G71" s="74"/>
      <c r="H71" s="32">
        <f>H70</f>
        <v>0</v>
      </c>
    </row>
    <row r="73" spans="1:8" s="1" customFormat="1" ht="15.75" x14ac:dyDescent="0.25">
      <c r="B73" s="437" t="s">
        <v>253</v>
      </c>
      <c r="C73" s="438"/>
      <c r="D73" s="438"/>
      <c r="E73" s="438"/>
      <c r="F73" s="438"/>
      <c r="G73" s="438"/>
      <c r="H73" s="439"/>
    </row>
    <row r="74" spans="1:8" s="1" customFormat="1" ht="45" x14ac:dyDescent="0.25">
      <c r="B74" s="34"/>
      <c r="C74" s="35"/>
      <c r="D74" s="36" t="s">
        <v>254</v>
      </c>
      <c r="E74" s="37" t="s">
        <v>70</v>
      </c>
      <c r="F74" s="35"/>
      <c r="G74" s="36" t="s">
        <v>68</v>
      </c>
      <c r="H74" s="38" t="s">
        <v>72</v>
      </c>
    </row>
    <row r="75" spans="1:8" s="1" customFormat="1" x14ac:dyDescent="0.25">
      <c r="B75" s="34" t="s">
        <v>271</v>
      </c>
      <c r="C75" s="35"/>
      <c r="D75" s="37">
        <v>1</v>
      </c>
      <c r="E75" s="39" t="s">
        <v>170</v>
      </c>
      <c r="F75" s="35"/>
      <c r="G75" s="39">
        <f>H28</f>
        <v>0</v>
      </c>
      <c r="H75" s="40">
        <f t="shared" ref="H75:H80" si="3">D75*G75</f>
        <v>0</v>
      </c>
    </row>
    <row r="76" spans="1:8" s="1" customFormat="1" x14ac:dyDescent="0.25">
      <c r="B76" s="34" t="s">
        <v>171</v>
      </c>
      <c r="C76" s="35"/>
      <c r="D76" s="37">
        <v>10</v>
      </c>
      <c r="E76" s="37" t="s">
        <v>1</v>
      </c>
      <c r="F76" s="35"/>
      <c r="G76" s="41">
        <f>H42</f>
        <v>0</v>
      </c>
      <c r="H76" s="40">
        <f t="shared" si="3"/>
        <v>0</v>
      </c>
    </row>
    <row r="77" spans="1:8" s="1" customFormat="1" ht="15.75" customHeight="1" x14ac:dyDescent="0.25">
      <c r="B77" s="34" t="s">
        <v>172</v>
      </c>
      <c r="C77" s="35"/>
      <c r="D77" s="37">
        <v>2</v>
      </c>
      <c r="E77" s="37" t="s">
        <v>1</v>
      </c>
      <c r="F77" s="35"/>
      <c r="G77" s="41">
        <f>H53</f>
        <v>0</v>
      </c>
      <c r="H77" s="40">
        <f t="shared" si="3"/>
        <v>0</v>
      </c>
    </row>
    <row r="78" spans="1:8" s="1" customFormat="1" x14ac:dyDescent="0.25">
      <c r="B78" s="34" t="s">
        <v>173</v>
      </c>
      <c r="C78" s="35"/>
      <c r="D78" s="37">
        <v>2</v>
      </c>
      <c r="E78" s="37" t="s">
        <v>1</v>
      </c>
      <c r="F78" s="35"/>
      <c r="G78" s="41">
        <f>H65</f>
        <v>0</v>
      </c>
      <c r="H78" s="40">
        <f t="shared" si="3"/>
        <v>0</v>
      </c>
    </row>
    <row r="79" spans="1:8" s="1" customFormat="1" x14ac:dyDescent="0.25">
      <c r="B79" s="34" t="s">
        <v>175</v>
      </c>
      <c r="C79" s="35"/>
      <c r="D79" s="37">
        <v>40</v>
      </c>
      <c r="E79" s="37" t="s">
        <v>176</v>
      </c>
      <c r="F79" s="35"/>
      <c r="G79" s="41">
        <f>H33</f>
        <v>0</v>
      </c>
      <c r="H79" s="40">
        <f t="shared" si="3"/>
        <v>0</v>
      </c>
    </row>
    <row r="80" spans="1:8" s="1" customFormat="1" x14ac:dyDescent="0.25">
      <c r="B80" s="34" t="s">
        <v>174</v>
      </c>
      <c r="C80" s="35"/>
      <c r="D80" s="37">
        <v>14</v>
      </c>
      <c r="E80" s="37" t="s">
        <v>1</v>
      </c>
      <c r="F80" s="35"/>
      <c r="G80" s="41">
        <f>H71</f>
        <v>0</v>
      </c>
      <c r="H80" s="40">
        <f t="shared" si="3"/>
        <v>0</v>
      </c>
    </row>
    <row r="81" spans="2:8" s="1" customFormat="1" ht="16.5" customHeight="1" x14ac:dyDescent="0.25">
      <c r="B81" s="34"/>
      <c r="C81" s="35"/>
      <c r="D81" s="37"/>
      <c r="E81" s="37"/>
      <c r="F81" s="442" t="s">
        <v>484</v>
      </c>
      <c r="G81" s="442"/>
      <c r="H81" s="294">
        <f>SUM(H75:H80)</f>
        <v>0</v>
      </c>
    </row>
  </sheetData>
  <mergeCells count="11">
    <mergeCell ref="F81:G81"/>
    <mergeCell ref="B73:H73"/>
    <mergeCell ref="B36:H36"/>
    <mergeCell ref="B68:H68"/>
    <mergeCell ref="B56:H56"/>
    <mergeCell ref="B45:H45"/>
    <mergeCell ref="B6:F6"/>
    <mergeCell ref="C7:D7"/>
    <mergeCell ref="E7:F7"/>
    <mergeCell ref="C8:D8"/>
    <mergeCell ref="E8:F8"/>
  </mergeCells>
  <phoneticPr fontId="12" type="noConversion"/>
  <hyperlinks>
    <hyperlink ref="B1" location="'Uvodna stran'!A1" display="Povezava na prvo stran" xr:uid="{0F5A3E11-17E7-4F81-ABC6-32DFE1D41E79}"/>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7">
    <tabColor indexed="11"/>
  </sheetPr>
  <dimension ref="A1:J82"/>
  <sheetViews>
    <sheetView topLeftCell="A63" zoomScale="90" zoomScaleNormal="90" workbookViewId="0">
      <selection activeCell="N34" sqref="N34"/>
    </sheetView>
  </sheetViews>
  <sheetFormatPr defaultColWidth="9.42578125" defaultRowHeight="15" x14ac:dyDescent="0.25"/>
  <cols>
    <col min="1" max="1" width="9.42578125" style="3" customWidth="1"/>
    <col min="2" max="2" width="40.7109375" style="3" customWidth="1"/>
    <col min="3" max="3" width="20.7109375" style="3" customWidth="1"/>
    <col min="4" max="4" width="11.28515625" style="3" customWidth="1"/>
    <col min="5" max="5" width="9.140625" style="3" customWidth="1"/>
    <col min="6" max="6" width="17.28515625" style="3" customWidth="1"/>
    <col min="7" max="7" width="13" style="3" customWidth="1"/>
    <col min="8" max="8" width="13.28515625" style="3" customWidth="1"/>
    <col min="9" max="10" width="9.42578125" style="3" customWidth="1"/>
    <col min="11" max="16384" width="9.42578125" style="3"/>
  </cols>
  <sheetData>
    <row r="1" spans="1:10" x14ac:dyDescent="0.25">
      <c r="A1" s="1"/>
      <c r="B1" s="401" t="s">
        <v>667</v>
      </c>
      <c r="C1" s="1"/>
      <c r="D1" s="1"/>
      <c r="E1" s="1"/>
      <c r="F1" s="1"/>
      <c r="G1" s="1"/>
      <c r="H1" s="1"/>
    </row>
    <row r="2" spans="1:10" s="1" customFormat="1" ht="15.75" thickBot="1" x14ac:dyDescent="0.3">
      <c r="A2" s="1" t="s">
        <v>4</v>
      </c>
      <c r="E2" s="43"/>
    </row>
    <row r="3" spans="1:10" s="1" customFormat="1" ht="15.75" thickTop="1" x14ac:dyDescent="0.25">
      <c r="A3" s="44" t="s">
        <v>20</v>
      </c>
      <c r="B3" s="45" t="s">
        <v>21</v>
      </c>
      <c r="C3" s="45" t="s">
        <v>22</v>
      </c>
      <c r="D3" s="86" t="s">
        <v>252</v>
      </c>
      <c r="E3" s="43"/>
    </row>
    <row r="4" spans="1:10" s="1" customFormat="1" ht="28.5" customHeight="1" thickBot="1" x14ac:dyDescent="0.3">
      <c r="A4" s="47">
        <v>79179</v>
      </c>
      <c r="B4" s="48" t="s">
        <v>5</v>
      </c>
      <c r="C4" s="48" t="s">
        <v>135</v>
      </c>
      <c r="D4" s="49">
        <v>2</v>
      </c>
      <c r="E4" s="43"/>
    </row>
    <row r="5" spans="1:10" ht="16.5" thickTop="1" thickBot="1" x14ac:dyDescent="0.3">
      <c r="A5" s="1"/>
      <c r="B5" s="1"/>
      <c r="C5" s="1"/>
      <c r="D5" s="1"/>
      <c r="E5" s="1"/>
      <c r="F5" s="1"/>
      <c r="G5" s="1"/>
      <c r="H5" s="1"/>
      <c r="I5" s="1"/>
      <c r="J5" s="1"/>
    </row>
    <row r="6" spans="1:10" s="1" customFormat="1" ht="15.75" thickTop="1" x14ac:dyDescent="0.25">
      <c r="B6" s="422" t="s">
        <v>180</v>
      </c>
      <c r="C6" s="423"/>
      <c r="D6" s="423"/>
      <c r="E6" s="423"/>
      <c r="F6" s="424"/>
    </row>
    <row r="7" spans="1:10" s="1" customFormat="1" x14ac:dyDescent="0.25">
      <c r="B7" s="50" t="s">
        <v>9</v>
      </c>
      <c r="C7" s="425" t="s">
        <v>10</v>
      </c>
      <c r="D7" s="425"/>
      <c r="E7" s="427" t="s">
        <v>73</v>
      </c>
      <c r="F7" s="428"/>
    </row>
    <row r="8" spans="1:10" s="1" customFormat="1" ht="15.75" thickBot="1" x14ac:dyDescent="0.3">
      <c r="B8" s="87" t="s">
        <v>48</v>
      </c>
      <c r="C8" s="440" t="s">
        <v>136</v>
      </c>
      <c r="D8" s="426"/>
      <c r="E8" s="441"/>
      <c r="F8" s="430"/>
    </row>
    <row r="9" spans="1:10" s="1" customFormat="1" ht="15.75" thickTop="1" x14ac:dyDescent="0.25">
      <c r="E9" s="43"/>
    </row>
    <row r="10" spans="1:10" s="1" customFormat="1" ht="15.75" x14ac:dyDescent="0.25">
      <c r="A10" s="52" t="s">
        <v>257</v>
      </c>
      <c r="B10" s="53"/>
      <c r="C10" s="54"/>
      <c r="D10" s="54"/>
      <c r="E10" s="55"/>
      <c r="F10" s="54"/>
      <c r="G10" s="54"/>
      <c r="H10" s="2"/>
    </row>
    <row r="11" spans="1:10" s="43" customFormat="1" ht="45" customHeight="1" x14ac:dyDescent="0.25">
      <c r="A11" s="12"/>
      <c r="B11" s="25" t="s">
        <v>0</v>
      </c>
      <c r="C11" s="23" t="s">
        <v>169</v>
      </c>
      <c r="D11" s="56" t="s">
        <v>255</v>
      </c>
      <c r="E11" s="23" t="s">
        <v>67</v>
      </c>
      <c r="F11" s="56" t="s">
        <v>270</v>
      </c>
      <c r="G11" s="25" t="s">
        <v>68</v>
      </c>
      <c r="H11" s="23" t="s">
        <v>72</v>
      </c>
      <c r="I11" s="57"/>
    </row>
    <row r="12" spans="1:10" s="1" customFormat="1" x14ac:dyDescent="0.25">
      <c r="A12" s="58">
        <v>1</v>
      </c>
      <c r="B12" s="59" t="s">
        <v>160</v>
      </c>
      <c r="C12" s="20"/>
      <c r="D12" s="12">
        <v>1</v>
      </c>
      <c r="E12" s="121" t="s">
        <v>1</v>
      </c>
      <c r="F12" s="21"/>
      <c r="G12" s="21"/>
      <c r="H12" s="13">
        <f>G12*D12</f>
        <v>0</v>
      </c>
      <c r="I12" s="6"/>
      <c r="J12" s="6"/>
    </row>
    <row r="13" spans="1:10" s="1" customFormat="1" x14ac:dyDescent="0.25">
      <c r="A13" s="58">
        <v>2</v>
      </c>
      <c r="B13" s="59" t="s">
        <v>158</v>
      </c>
      <c r="C13" s="20"/>
      <c r="D13" s="12">
        <v>1</v>
      </c>
      <c r="E13" s="121" t="s">
        <v>1</v>
      </c>
      <c r="F13" s="21"/>
      <c r="G13" s="21"/>
      <c r="H13" s="13">
        <f t="shared" ref="H13:H25" si="0">G13*D13</f>
        <v>0</v>
      </c>
      <c r="I13" s="6"/>
      <c r="J13" s="6"/>
    </row>
    <row r="14" spans="1:10" s="1" customFormat="1" x14ac:dyDescent="0.25">
      <c r="A14" s="58">
        <v>3</v>
      </c>
      <c r="B14" s="62" t="s">
        <v>11</v>
      </c>
      <c r="C14" s="20"/>
      <c r="D14" s="12">
        <v>1</v>
      </c>
      <c r="E14" s="121" t="s">
        <v>1</v>
      </c>
      <c r="F14" s="21"/>
      <c r="G14" s="21"/>
      <c r="H14" s="13">
        <f t="shared" si="0"/>
        <v>0</v>
      </c>
      <c r="I14" s="6"/>
      <c r="J14" s="6"/>
    </row>
    <row r="15" spans="1:10" s="1" customFormat="1" x14ac:dyDescent="0.25">
      <c r="A15" s="58">
        <v>4</v>
      </c>
      <c r="B15" s="62" t="s">
        <v>12</v>
      </c>
      <c r="C15" s="20"/>
      <c r="D15" s="12">
        <v>1</v>
      </c>
      <c r="E15" s="121" t="s">
        <v>1</v>
      </c>
      <c r="F15" s="21"/>
      <c r="G15" s="21"/>
      <c r="H15" s="13">
        <f t="shared" si="0"/>
        <v>0</v>
      </c>
      <c r="I15" s="6"/>
      <c r="J15" s="6"/>
    </row>
    <row r="16" spans="1:10" s="1" customFormat="1" x14ac:dyDescent="0.25">
      <c r="A16" s="58">
        <v>5</v>
      </c>
      <c r="B16" s="124" t="s">
        <v>28</v>
      </c>
      <c r="C16" s="20"/>
      <c r="D16" s="12">
        <v>1</v>
      </c>
      <c r="E16" s="121" t="s">
        <v>1</v>
      </c>
      <c r="F16" s="21"/>
      <c r="G16" s="21"/>
      <c r="H16" s="13">
        <f t="shared" si="0"/>
        <v>0</v>
      </c>
      <c r="I16" s="6"/>
      <c r="J16" s="6"/>
    </row>
    <row r="17" spans="1:10" s="1" customFormat="1" x14ac:dyDescent="0.25">
      <c r="A17" s="58">
        <v>6</v>
      </c>
      <c r="B17" s="62" t="s">
        <v>13</v>
      </c>
      <c r="C17" s="20"/>
      <c r="D17" s="12">
        <v>1</v>
      </c>
      <c r="E17" s="121" t="s">
        <v>1</v>
      </c>
      <c r="F17" s="21"/>
      <c r="G17" s="21"/>
      <c r="H17" s="13">
        <f t="shared" si="0"/>
        <v>0</v>
      </c>
      <c r="I17" s="6"/>
      <c r="J17" s="6"/>
    </row>
    <row r="18" spans="1:10" s="1" customFormat="1" x14ac:dyDescent="0.25">
      <c r="A18" s="58">
        <v>7</v>
      </c>
      <c r="B18" s="124" t="s">
        <v>64</v>
      </c>
      <c r="C18" s="20"/>
      <c r="D18" s="12">
        <v>4</v>
      </c>
      <c r="E18" s="121" t="s">
        <v>1</v>
      </c>
      <c r="F18" s="21"/>
      <c r="G18" s="21"/>
      <c r="H18" s="13">
        <f t="shared" si="0"/>
        <v>0</v>
      </c>
      <c r="I18" s="6"/>
      <c r="J18" s="6"/>
    </row>
    <row r="19" spans="1:10" s="1" customFormat="1" x14ac:dyDescent="0.25">
      <c r="A19" s="58">
        <v>8</v>
      </c>
      <c r="B19" s="59" t="s">
        <v>101</v>
      </c>
      <c r="C19" s="20"/>
      <c r="D19" s="12">
        <v>2</v>
      </c>
      <c r="E19" s="60" t="s">
        <v>1</v>
      </c>
      <c r="F19" s="21"/>
      <c r="G19" s="21"/>
      <c r="H19" s="13">
        <f t="shared" si="0"/>
        <v>0</v>
      </c>
      <c r="I19" s="6"/>
      <c r="J19" s="6"/>
    </row>
    <row r="20" spans="1:10" s="1" customFormat="1" x14ac:dyDescent="0.25">
      <c r="A20" s="58">
        <v>9</v>
      </c>
      <c r="B20" s="62" t="s">
        <v>18</v>
      </c>
      <c r="C20" s="20"/>
      <c r="D20" s="12">
        <v>8</v>
      </c>
      <c r="E20" s="121" t="s">
        <v>1</v>
      </c>
      <c r="F20" s="21"/>
      <c r="G20" s="21"/>
      <c r="H20" s="13">
        <f t="shared" si="0"/>
        <v>0</v>
      </c>
    </row>
    <row r="21" spans="1:10" s="1" customFormat="1" x14ac:dyDescent="0.25">
      <c r="A21" s="58">
        <v>10</v>
      </c>
      <c r="B21" s="124" t="s">
        <v>88</v>
      </c>
      <c r="C21" s="20"/>
      <c r="D21" s="12">
        <v>8</v>
      </c>
      <c r="E21" s="121" t="s">
        <v>1</v>
      </c>
      <c r="F21" s="21"/>
      <c r="G21" s="21"/>
      <c r="H21" s="13">
        <f t="shared" si="0"/>
        <v>0</v>
      </c>
    </row>
    <row r="22" spans="1:10" s="1" customFormat="1" x14ac:dyDescent="0.25">
      <c r="A22" s="58">
        <v>11</v>
      </c>
      <c r="B22" s="124" t="s">
        <v>86</v>
      </c>
      <c r="C22" s="20"/>
      <c r="D22" s="12">
        <v>2</v>
      </c>
      <c r="E22" s="121" t="s">
        <v>1</v>
      </c>
      <c r="F22" s="21"/>
      <c r="G22" s="21"/>
      <c r="H22" s="13">
        <f t="shared" si="0"/>
        <v>0</v>
      </c>
    </row>
    <row r="23" spans="1:10" s="1" customFormat="1" x14ac:dyDescent="0.25">
      <c r="A23" s="58">
        <v>12</v>
      </c>
      <c r="B23" s="124" t="s">
        <v>87</v>
      </c>
      <c r="C23" s="20"/>
      <c r="D23" s="12">
        <v>2</v>
      </c>
      <c r="E23" s="121" t="s">
        <v>1</v>
      </c>
      <c r="F23" s="21"/>
      <c r="G23" s="21"/>
      <c r="H23" s="13">
        <f t="shared" si="0"/>
        <v>0</v>
      </c>
    </row>
    <row r="24" spans="1:10" s="1" customFormat="1" x14ac:dyDescent="0.25">
      <c r="A24" s="58">
        <v>13</v>
      </c>
      <c r="B24" s="124" t="s">
        <v>138</v>
      </c>
      <c r="C24" s="20"/>
      <c r="D24" s="12">
        <v>2</v>
      </c>
      <c r="E24" s="121" t="s">
        <v>1</v>
      </c>
      <c r="F24" s="21"/>
      <c r="G24" s="21"/>
      <c r="H24" s="13">
        <f t="shared" si="0"/>
        <v>0</v>
      </c>
    </row>
    <row r="25" spans="1:10" s="1" customFormat="1" x14ac:dyDescent="0.25">
      <c r="A25" s="58">
        <v>14</v>
      </c>
      <c r="B25" s="62" t="s">
        <v>19</v>
      </c>
      <c r="C25" s="20"/>
      <c r="D25" s="12">
        <v>1</v>
      </c>
      <c r="E25" s="121" t="s">
        <v>1</v>
      </c>
      <c r="F25" s="21"/>
      <c r="G25" s="21"/>
      <c r="H25" s="13">
        <f t="shared" si="0"/>
        <v>0</v>
      </c>
    </row>
    <row r="26" spans="1:10" s="1" customFormat="1" x14ac:dyDescent="0.25">
      <c r="A26" s="62"/>
      <c r="B26" s="62"/>
      <c r="C26" s="62"/>
      <c r="D26" s="62"/>
      <c r="E26" s="12"/>
      <c r="F26" s="74" t="s">
        <v>65</v>
      </c>
      <c r="G26" s="74"/>
      <c r="H26" s="31">
        <f>SUM(H12:H25)</f>
        <v>0</v>
      </c>
    </row>
    <row r="27" spans="1:10" s="1" customFormat="1" x14ac:dyDescent="0.25">
      <c r="B27" s="127"/>
      <c r="E27" s="43"/>
      <c r="H27" s="6"/>
    </row>
    <row r="28" spans="1:10" s="1" customFormat="1" ht="15.75" x14ac:dyDescent="0.25">
      <c r="A28" s="52" t="s">
        <v>258</v>
      </c>
      <c r="B28" s="54"/>
      <c r="C28" s="54"/>
      <c r="D28" s="54"/>
      <c r="E28" s="55"/>
      <c r="F28" s="54"/>
      <c r="G28" s="54"/>
      <c r="H28" s="2"/>
    </row>
    <row r="29" spans="1:10" s="43" customFormat="1" ht="41.25" customHeight="1" x14ac:dyDescent="0.25">
      <c r="A29" s="76"/>
      <c r="B29" s="25" t="s">
        <v>0</v>
      </c>
      <c r="C29" s="23"/>
      <c r="D29" s="23" t="s">
        <v>71</v>
      </c>
      <c r="E29" s="23" t="s">
        <v>67</v>
      </c>
      <c r="F29" s="25"/>
      <c r="G29" s="25" t="s">
        <v>68</v>
      </c>
      <c r="H29" s="23" t="s">
        <v>72</v>
      </c>
      <c r="I29" s="57"/>
    </row>
    <row r="30" spans="1:10" s="1" customFormat="1" x14ac:dyDescent="0.25">
      <c r="A30" s="77"/>
      <c r="B30" s="59" t="s">
        <v>177</v>
      </c>
      <c r="C30" s="67"/>
      <c r="D30" s="12">
        <v>1</v>
      </c>
      <c r="E30" s="60" t="s">
        <v>176</v>
      </c>
      <c r="F30" s="67"/>
      <c r="G30" s="21"/>
      <c r="H30" s="13">
        <f>G30*D30</f>
        <v>0</v>
      </c>
    </row>
    <row r="31" spans="1:10" s="1" customFormat="1" x14ac:dyDescent="0.25">
      <c r="A31" s="78"/>
      <c r="B31" s="62"/>
      <c r="C31" s="62"/>
      <c r="D31" s="62"/>
      <c r="E31" s="12"/>
      <c r="F31" s="74" t="s">
        <v>65</v>
      </c>
      <c r="G31" s="74"/>
      <c r="H31" s="31">
        <f>H30</f>
        <v>0</v>
      </c>
    </row>
    <row r="32" spans="1:10" s="1" customFormat="1" x14ac:dyDescent="0.25">
      <c r="E32" s="43"/>
    </row>
    <row r="33" spans="1:8" s="1" customFormat="1" ht="15.75" x14ac:dyDescent="0.25">
      <c r="A33" s="52" t="s">
        <v>265</v>
      </c>
      <c r="B33" s="54"/>
      <c r="C33" s="54"/>
      <c r="D33" s="54"/>
      <c r="E33" s="55"/>
      <c r="F33" s="54"/>
      <c r="G33" s="54"/>
      <c r="H33" s="2"/>
    </row>
    <row r="34" spans="1:8" s="1" customFormat="1" ht="43.5" customHeight="1" x14ac:dyDescent="0.25">
      <c r="A34" s="77"/>
      <c r="B34" s="448" t="s">
        <v>139</v>
      </c>
      <c r="C34" s="448"/>
      <c r="D34" s="448"/>
      <c r="E34" s="448"/>
      <c r="F34" s="448"/>
      <c r="G34" s="448"/>
      <c r="H34" s="449"/>
    </row>
    <row r="35" spans="1:8" s="1" customFormat="1" ht="60" x14ac:dyDescent="0.25">
      <c r="A35" s="77"/>
      <c r="B35" s="25" t="s">
        <v>0</v>
      </c>
      <c r="C35" s="25" t="s">
        <v>66</v>
      </c>
      <c r="D35" s="56" t="s">
        <v>256</v>
      </c>
      <c r="E35" s="126" t="s">
        <v>67</v>
      </c>
      <c r="F35" s="56" t="s">
        <v>270</v>
      </c>
      <c r="G35" s="25" t="s">
        <v>68</v>
      </c>
      <c r="H35" s="25" t="s">
        <v>69</v>
      </c>
    </row>
    <row r="36" spans="1:8" s="1" customFormat="1" ht="30" x14ac:dyDescent="0.25">
      <c r="A36" s="77"/>
      <c r="B36" s="89" t="s">
        <v>242</v>
      </c>
      <c r="C36" s="20"/>
      <c r="D36" s="84"/>
      <c r="E36" s="81" t="s">
        <v>179</v>
      </c>
      <c r="F36" s="20"/>
      <c r="G36" s="21"/>
      <c r="H36" s="16">
        <f>D36*G36</f>
        <v>0</v>
      </c>
    </row>
    <row r="37" spans="1:8" s="1" customFormat="1" x14ac:dyDescent="0.25">
      <c r="A37" s="77"/>
      <c r="B37" s="124" t="s">
        <v>88</v>
      </c>
      <c r="C37" s="20"/>
      <c r="D37" s="84"/>
      <c r="E37" s="81" t="s">
        <v>1</v>
      </c>
      <c r="F37" s="20"/>
      <c r="G37" s="21"/>
      <c r="H37" s="16">
        <f>D37*G37</f>
        <v>0</v>
      </c>
    </row>
    <row r="38" spans="1:8" s="1" customFormat="1" x14ac:dyDescent="0.25">
      <c r="A38" s="77"/>
      <c r="B38" s="62" t="s">
        <v>18</v>
      </c>
      <c r="C38" s="20"/>
      <c r="D38" s="84">
        <v>1</v>
      </c>
      <c r="E38" s="81" t="s">
        <v>1</v>
      </c>
      <c r="F38" s="20"/>
      <c r="G38" s="21"/>
      <c r="H38" s="16">
        <f>D38*G38</f>
        <v>0</v>
      </c>
    </row>
    <row r="39" spans="1:8" s="1" customFormat="1" x14ac:dyDescent="0.25">
      <c r="A39" s="77"/>
      <c r="B39" s="62" t="s">
        <v>23</v>
      </c>
      <c r="C39" s="20"/>
      <c r="D39" s="84"/>
      <c r="E39" s="81" t="s">
        <v>170</v>
      </c>
      <c r="F39" s="20"/>
      <c r="G39" s="21"/>
      <c r="H39" s="16">
        <f>D39*G39</f>
        <v>0</v>
      </c>
    </row>
    <row r="40" spans="1:8" s="1" customFormat="1" x14ac:dyDescent="0.25">
      <c r="A40" s="77"/>
      <c r="B40" s="62" t="s">
        <v>3</v>
      </c>
      <c r="C40" s="15"/>
      <c r="D40" s="84"/>
      <c r="E40" s="60" t="s">
        <v>176</v>
      </c>
      <c r="F40" s="20"/>
      <c r="G40" s="21"/>
      <c r="H40" s="16">
        <f>D40*G40</f>
        <v>0</v>
      </c>
    </row>
    <row r="41" spans="1:8" s="1" customFormat="1" ht="15" customHeight="1" x14ac:dyDescent="0.25">
      <c r="A41" s="78"/>
      <c r="B41" s="62"/>
      <c r="C41" s="62"/>
      <c r="D41" s="62"/>
      <c r="E41" s="12"/>
      <c r="F41" s="74" t="s">
        <v>65</v>
      </c>
      <c r="G41" s="74"/>
      <c r="H41" s="31">
        <f>SUM(H36:H40)</f>
        <v>0</v>
      </c>
    </row>
    <row r="42" spans="1:8" s="1" customFormat="1" ht="15.75" customHeight="1" x14ac:dyDescent="0.25">
      <c r="E42" s="43"/>
    </row>
    <row r="43" spans="1:8" s="1" customFormat="1" ht="15.75" x14ac:dyDescent="0.25">
      <c r="A43" s="52" t="s">
        <v>452</v>
      </c>
      <c r="B43" s="54"/>
      <c r="C43" s="54"/>
      <c r="D43" s="54"/>
      <c r="E43" s="55"/>
      <c r="F43" s="54"/>
      <c r="G43" s="54"/>
      <c r="H43" s="2"/>
    </row>
    <row r="44" spans="1:8" s="1" customFormat="1" ht="42.75" customHeight="1" x14ac:dyDescent="0.25">
      <c r="A44" s="77"/>
      <c r="B44" s="448" t="s">
        <v>140</v>
      </c>
      <c r="C44" s="448"/>
      <c r="D44" s="448"/>
      <c r="E44" s="448"/>
      <c r="F44" s="448"/>
      <c r="G44" s="448"/>
      <c r="H44" s="449"/>
    </row>
    <row r="45" spans="1:8" s="1" customFormat="1" ht="60" x14ac:dyDescent="0.25">
      <c r="A45" s="77"/>
      <c r="B45" s="25" t="s">
        <v>0</v>
      </c>
      <c r="C45" s="25" t="s">
        <v>66</v>
      </c>
      <c r="D45" s="56" t="s">
        <v>256</v>
      </c>
      <c r="E45" s="126" t="s">
        <v>67</v>
      </c>
      <c r="F45" s="56" t="s">
        <v>270</v>
      </c>
      <c r="G45" s="25" t="s">
        <v>68</v>
      </c>
      <c r="H45" s="25" t="s">
        <v>69</v>
      </c>
    </row>
    <row r="46" spans="1:8" s="1" customFormat="1" ht="30" x14ac:dyDescent="0.25">
      <c r="A46" s="77"/>
      <c r="B46" s="89" t="s">
        <v>242</v>
      </c>
      <c r="C46" s="20"/>
      <c r="D46" s="84"/>
      <c r="E46" s="81" t="s">
        <v>179</v>
      </c>
      <c r="F46" s="20"/>
      <c r="G46" s="21"/>
      <c r="H46" s="16">
        <f>D46*G46</f>
        <v>0</v>
      </c>
    </row>
    <row r="47" spans="1:8" s="1" customFormat="1" x14ac:dyDescent="0.25">
      <c r="A47" s="77"/>
      <c r="B47" s="124" t="s">
        <v>88</v>
      </c>
      <c r="C47" s="20"/>
      <c r="D47" s="84"/>
      <c r="E47" s="81" t="s">
        <v>1</v>
      </c>
      <c r="F47" s="20"/>
      <c r="G47" s="21"/>
      <c r="H47" s="16">
        <f>D47*G47</f>
        <v>0</v>
      </c>
    </row>
    <row r="48" spans="1:8" s="1" customFormat="1" x14ac:dyDescent="0.25">
      <c r="A48" s="77"/>
      <c r="B48" s="62" t="s">
        <v>18</v>
      </c>
      <c r="C48" s="20"/>
      <c r="D48" s="84"/>
      <c r="E48" s="81" t="s">
        <v>1</v>
      </c>
      <c r="F48" s="20"/>
      <c r="G48" s="21"/>
      <c r="H48" s="16">
        <f>D48*G48</f>
        <v>0</v>
      </c>
    </row>
    <row r="49" spans="1:8" s="1" customFormat="1" x14ac:dyDescent="0.25">
      <c r="A49" s="77"/>
      <c r="B49" s="62" t="s">
        <v>23</v>
      </c>
      <c r="C49" s="20"/>
      <c r="D49" s="84"/>
      <c r="E49" s="81" t="s">
        <v>170</v>
      </c>
      <c r="F49" s="20"/>
      <c r="G49" s="21"/>
      <c r="H49" s="16">
        <f>D49*G49</f>
        <v>0</v>
      </c>
    </row>
    <row r="50" spans="1:8" s="1" customFormat="1" x14ac:dyDescent="0.25">
      <c r="A50" s="77"/>
      <c r="B50" s="62" t="s">
        <v>3</v>
      </c>
      <c r="C50" s="15"/>
      <c r="D50" s="84"/>
      <c r="E50" s="60" t="s">
        <v>176</v>
      </c>
      <c r="F50" s="20"/>
      <c r="G50" s="21"/>
      <c r="H50" s="16">
        <f>D50*G50</f>
        <v>0</v>
      </c>
    </row>
    <row r="51" spans="1:8" s="1" customFormat="1" x14ac:dyDescent="0.25">
      <c r="A51" s="78"/>
      <c r="B51" s="62"/>
      <c r="C51" s="62"/>
      <c r="D51" s="62"/>
      <c r="E51" s="12"/>
      <c r="F51" s="74" t="s">
        <v>65</v>
      </c>
      <c r="G51" s="74"/>
      <c r="H51" s="31">
        <f>SUM(H46:H50)</f>
        <v>0</v>
      </c>
    </row>
    <row r="52" spans="1:8" s="1" customFormat="1" ht="15" customHeight="1" x14ac:dyDescent="0.25">
      <c r="E52" s="43"/>
    </row>
    <row r="53" spans="1:8" s="1" customFormat="1" ht="15.75" customHeight="1" x14ac:dyDescent="0.25">
      <c r="A53" s="52" t="s">
        <v>460</v>
      </c>
      <c r="B53" s="54"/>
      <c r="C53" s="54"/>
      <c r="D53" s="54"/>
      <c r="E53" s="55"/>
      <c r="F53" s="54"/>
      <c r="G53" s="54"/>
      <c r="H53" s="2"/>
    </row>
    <row r="54" spans="1:8" s="1" customFormat="1" ht="43.5" customHeight="1" x14ac:dyDescent="0.25">
      <c r="A54" s="77"/>
      <c r="B54" s="448" t="s">
        <v>141</v>
      </c>
      <c r="C54" s="448"/>
      <c r="D54" s="448"/>
      <c r="E54" s="448"/>
      <c r="F54" s="448"/>
      <c r="G54" s="448"/>
      <c r="H54" s="449"/>
    </row>
    <row r="55" spans="1:8" s="1" customFormat="1" ht="60" x14ac:dyDescent="0.25">
      <c r="A55" s="77"/>
      <c r="B55" s="25" t="s">
        <v>0</v>
      </c>
      <c r="C55" s="25" t="s">
        <v>66</v>
      </c>
      <c r="D55" s="56" t="s">
        <v>256</v>
      </c>
      <c r="E55" s="126" t="s">
        <v>67</v>
      </c>
      <c r="F55" s="56" t="s">
        <v>270</v>
      </c>
      <c r="G55" s="25" t="s">
        <v>68</v>
      </c>
      <c r="H55" s="25" t="s">
        <v>69</v>
      </c>
    </row>
    <row r="56" spans="1:8" s="1" customFormat="1" ht="30" x14ac:dyDescent="0.25">
      <c r="A56" s="77"/>
      <c r="B56" s="89" t="s">
        <v>242</v>
      </c>
      <c r="C56" s="20"/>
      <c r="D56" s="84"/>
      <c r="E56" s="81" t="s">
        <v>179</v>
      </c>
      <c r="F56" s="20"/>
      <c r="G56" s="21"/>
      <c r="H56" s="16">
        <f>D56*G56</f>
        <v>0</v>
      </c>
    </row>
    <row r="57" spans="1:8" s="1" customFormat="1" x14ac:dyDescent="0.25">
      <c r="A57" s="77"/>
      <c r="B57" s="124" t="s">
        <v>88</v>
      </c>
      <c r="C57" s="20"/>
      <c r="D57" s="84"/>
      <c r="E57" s="81" t="s">
        <v>1</v>
      </c>
      <c r="F57" s="20"/>
      <c r="G57" s="21"/>
      <c r="H57" s="16">
        <f>D57*G57</f>
        <v>0</v>
      </c>
    </row>
    <row r="58" spans="1:8" s="1" customFormat="1" x14ac:dyDescent="0.25">
      <c r="A58" s="77"/>
      <c r="B58" s="59" t="s">
        <v>101</v>
      </c>
      <c r="C58" s="20"/>
      <c r="D58" s="84"/>
      <c r="E58" s="60" t="s">
        <v>1</v>
      </c>
      <c r="F58" s="21"/>
      <c r="G58" s="21"/>
      <c r="H58" s="16">
        <f>D58*G58</f>
        <v>0</v>
      </c>
    </row>
    <row r="59" spans="1:8" s="1" customFormat="1" x14ac:dyDescent="0.25">
      <c r="A59" s="77"/>
      <c r="B59" s="62" t="s">
        <v>23</v>
      </c>
      <c r="C59" s="20"/>
      <c r="D59" s="84"/>
      <c r="E59" s="81" t="s">
        <v>170</v>
      </c>
      <c r="F59" s="20"/>
      <c r="G59" s="21"/>
      <c r="H59" s="16">
        <f>D59*G59</f>
        <v>0</v>
      </c>
    </row>
    <row r="60" spans="1:8" s="1" customFormat="1" x14ac:dyDescent="0.25">
      <c r="A60" s="77"/>
      <c r="B60" s="62" t="s">
        <v>3</v>
      </c>
      <c r="C60" s="15"/>
      <c r="D60" s="84"/>
      <c r="E60" s="60" t="s">
        <v>176</v>
      </c>
      <c r="F60" s="20"/>
      <c r="G60" s="21"/>
      <c r="H60" s="16">
        <f>D60*G60</f>
        <v>0</v>
      </c>
    </row>
    <row r="61" spans="1:8" s="1" customFormat="1" x14ac:dyDescent="0.25">
      <c r="A61" s="78"/>
      <c r="B61" s="62"/>
      <c r="C61" s="62"/>
      <c r="D61" s="62"/>
      <c r="E61" s="12"/>
      <c r="F61" s="74" t="s">
        <v>65</v>
      </c>
      <c r="G61" s="74"/>
      <c r="H61" s="31">
        <f>SUM(H56:H60)</f>
        <v>0</v>
      </c>
    </row>
    <row r="62" spans="1:8" s="1" customFormat="1" x14ac:dyDescent="0.25">
      <c r="E62" s="43"/>
    </row>
    <row r="63" spans="1:8" s="1" customFormat="1" ht="15.75" x14ac:dyDescent="0.25">
      <c r="A63" s="52" t="s">
        <v>450</v>
      </c>
      <c r="B63" s="54"/>
      <c r="C63" s="54"/>
      <c r="D63" s="54"/>
      <c r="E63" s="55"/>
      <c r="F63" s="54"/>
      <c r="G63" s="54"/>
      <c r="H63" s="2"/>
    </row>
    <row r="64" spans="1:8" s="83" customFormat="1" ht="62.25" customHeight="1" x14ac:dyDescent="0.25">
      <c r="A64" s="82"/>
      <c r="B64" s="450" t="s">
        <v>63</v>
      </c>
      <c r="C64" s="450"/>
      <c r="D64" s="450"/>
      <c r="E64" s="450"/>
      <c r="F64" s="450"/>
      <c r="G64" s="450"/>
      <c r="H64" s="451"/>
    </row>
    <row r="65" spans="1:8" s="43" customFormat="1" ht="59.25" customHeight="1" x14ac:dyDescent="0.25">
      <c r="A65" s="76"/>
      <c r="B65" s="25" t="s">
        <v>0</v>
      </c>
      <c r="C65" s="23"/>
      <c r="D65" s="23" t="s">
        <v>71</v>
      </c>
      <c r="E65" s="23" t="s">
        <v>67</v>
      </c>
      <c r="F65" s="25"/>
      <c r="G65" s="25" t="s">
        <v>68</v>
      </c>
      <c r="H65" s="23" t="s">
        <v>72</v>
      </c>
    </row>
    <row r="66" spans="1:8" s="1" customFormat="1" x14ac:dyDescent="0.25">
      <c r="A66" s="77"/>
      <c r="B66" s="59" t="s">
        <v>178</v>
      </c>
      <c r="C66" s="72"/>
      <c r="D66" s="33">
        <v>1</v>
      </c>
      <c r="E66" s="63" t="s">
        <v>273</v>
      </c>
      <c r="F66" s="67"/>
      <c r="G66" s="21"/>
      <c r="H66" s="16">
        <f>D66*G66</f>
        <v>0</v>
      </c>
    </row>
    <row r="67" spans="1:8" s="1" customFormat="1" x14ac:dyDescent="0.25">
      <c r="A67" s="78"/>
      <c r="B67" s="58"/>
      <c r="C67" s="62"/>
      <c r="D67" s="62"/>
      <c r="E67" s="12"/>
      <c r="F67" s="74" t="s">
        <v>65</v>
      </c>
      <c r="G67" s="74"/>
      <c r="H67" s="32">
        <f>H66</f>
        <v>0</v>
      </c>
    </row>
    <row r="68" spans="1:8" ht="15" customHeight="1" x14ac:dyDescent="0.25"/>
    <row r="69" spans="1:8" s="1" customFormat="1" ht="15.75" x14ac:dyDescent="0.25">
      <c r="B69" s="437" t="s">
        <v>253</v>
      </c>
      <c r="C69" s="438"/>
      <c r="D69" s="438"/>
      <c r="E69" s="438"/>
      <c r="F69" s="438"/>
      <c r="G69" s="438"/>
      <c r="H69" s="439"/>
    </row>
    <row r="70" spans="1:8" s="1" customFormat="1" ht="45" x14ac:dyDescent="0.25">
      <c r="B70" s="34"/>
      <c r="C70" s="35"/>
      <c r="D70" s="36" t="s">
        <v>254</v>
      </c>
      <c r="E70" s="37" t="s">
        <v>70</v>
      </c>
      <c r="F70" s="35"/>
      <c r="G70" s="36" t="s">
        <v>68</v>
      </c>
      <c r="H70" s="38" t="s">
        <v>72</v>
      </c>
    </row>
    <row r="71" spans="1:8" s="1" customFormat="1" x14ac:dyDescent="0.25">
      <c r="B71" s="34" t="s">
        <v>271</v>
      </c>
      <c r="C71" s="35"/>
      <c r="D71" s="37">
        <v>1</v>
      </c>
      <c r="E71" s="39" t="s">
        <v>170</v>
      </c>
      <c r="F71" s="35"/>
      <c r="G71" s="39">
        <f>H26</f>
        <v>0</v>
      </c>
      <c r="H71" s="40">
        <f t="shared" ref="H71:H76" si="1">D71*G71</f>
        <v>0</v>
      </c>
    </row>
    <row r="72" spans="1:8" s="1" customFormat="1" x14ac:dyDescent="0.25">
      <c r="B72" s="34" t="s">
        <v>184</v>
      </c>
      <c r="C72" s="35"/>
      <c r="D72" s="37">
        <v>6</v>
      </c>
      <c r="E72" s="37" t="s">
        <v>1</v>
      </c>
      <c r="F72" s="35"/>
      <c r="G72" s="41">
        <f>H41</f>
        <v>0</v>
      </c>
      <c r="H72" s="40">
        <f t="shared" si="1"/>
        <v>0</v>
      </c>
    </row>
    <row r="73" spans="1:8" s="1" customFormat="1" x14ac:dyDescent="0.25">
      <c r="B73" s="34" t="s">
        <v>185</v>
      </c>
      <c r="C73" s="35"/>
      <c r="D73" s="37">
        <v>1</v>
      </c>
      <c r="E73" s="37" t="s">
        <v>1</v>
      </c>
      <c r="F73" s="35"/>
      <c r="G73" s="41">
        <f>H51</f>
        <v>0</v>
      </c>
      <c r="H73" s="40">
        <f t="shared" si="1"/>
        <v>0</v>
      </c>
    </row>
    <row r="74" spans="1:8" s="1" customFormat="1" x14ac:dyDescent="0.25">
      <c r="B74" s="34" t="s">
        <v>191</v>
      </c>
      <c r="C74" s="35"/>
      <c r="D74" s="37">
        <v>1</v>
      </c>
      <c r="E74" s="37" t="s">
        <v>1</v>
      </c>
      <c r="F74" s="35"/>
      <c r="G74" s="41">
        <f>H61</f>
        <v>0</v>
      </c>
      <c r="H74" s="40">
        <f t="shared" si="1"/>
        <v>0</v>
      </c>
    </row>
    <row r="75" spans="1:8" s="1" customFormat="1" x14ac:dyDescent="0.25">
      <c r="B75" s="34" t="s">
        <v>175</v>
      </c>
      <c r="C75" s="35"/>
      <c r="D75" s="37">
        <v>30</v>
      </c>
      <c r="E75" s="37" t="s">
        <v>176</v>
      </c>
      <c r="F75" s="35"/>
      <c r="G75" s="41">
        <f>H31</f>
        <v>0</v>
      </c>
      <c r="H75" s="40">
        <f t="shared" si="1"/>
        <v>0</v>
      </c>
    </row>
    <row r="76" spans="1:8" s="1" customFormat="1" x14ac:dyDescent="0.25">
      <c r="B76" s="34" t="s">
        <v>174</v>
      </c>
      <c r="C76" s="35"/>
      <c r="D76" s="37">
        <v>8</v>
      </c>
      <c r="E76" s="37" t="s">
        <v>1</v>
      </c>
      <c r="F76" s="35"/>
      <c r="G76" s="41">
        <f>H67</f>
        <v>0</v>
      </c>
      <c r="H76" s="40">
        <f t="shared" si="1"/>
        <v>0</v>
      </c>
    </row>
    <row r="77" spans="1:8" s="1" customFormat="1" ht="16.5" customHeight="1" x14ac:dyDescent="0.25">
      <c r="B77" s="34"/>
      <c r="C77" s="35"/>
      <c r="D77" s="37"/>
      <c r="E77" s="37"/>
      <c r="F77" s="442" t="s">
        <v>484</v>
      </c>
      <c r="G77" s="442"/>
      <c r="H77" s="294">
        <f>SUM(H71:H76)</f>
        <v>0</v>
      </c>
    </row>
    <row r="82" ht="15" customHeight="1" x14ac:dyDescent="0.25"/>
  </sheetData>
  <mergeCells count="11">
    <mergeCell ref="F77:G77"/>
    <mergeCell ref="B69:H69"/>
    <mergeCell ref="B64:H64"/>
    <mergeCell ref="B54:H54"/>
    <mergeCell ref="B44:H44"/>
    <mergeCell ref="B34:H34"/>
    <mergeCell ref="B6:F6"/>
    <mergeCell ref="C7:D7"/>
    <mergeCell ref="E7:F7"/>
    <mergeCell ref="C8:D8"/>
    <mergeCell ref="E8:F8"/>
  </mergeCells>
  <phoneticPr fontId="12" type="noConversion"/>
  <hyperlinks>
    <hyperlink ref="B1" location="'Uvodna stran'!A1" display="Povezava na prvo stran" xr:uid="{61E22E8E-7C0E-4EA1-BC43-899E0ECC5A3E}"/>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8">
    <tabColor indexed="11"/>
  </sheetPr>
  <dimension ref="A1:J79"/>
  <sheetViews>
    <sheetView topLeftCell="A58" zoomScale="90" zoomScaleNormal="90" workbookViewId="0">
      <selection activeCell="N27" sqref="N27"/>
    </sheetView>
  </sheetViews>
  <sheetFormatPr defaultColWidth="9.42578125" defaultRowHeight="15" x14ac:dyDescent="0.25"/>
  <cols>
    <col min="1" max="1" width="9.42578125" style="3" customWidth="1"/>
    <col min="2" max="2" width="35.85546875" style="3" customWidth="1"/>
    <col min="3" max="3" width="19.140625" style="3" customWidth="1"/>
    <col min="4" max="4" width="11.28515625" style="3" customWidth="1"/>
    <col min="5" max="5" width="9.140625" style="3" customWidth="1"/>
    <col min="6" max="6" width="18.42578125" style="3" customWidth="1"/>
    <col min="7" max="7" width="14.7109375" style="3" customWidth="1"/>
    <col min="8" max="8" width="11.85546875" style="3" customWidth="1"/>
    <col min="9" max="10" width="9.42578125" style="3" customWidth="1"/>
    <col min="11" max="16384" width="9.42578125" style="3"/>
  </cols>
  <sheetData>
    <row r="1" spans="1:10" x14ac:dyDescent="0.25">
      <c r="A1" s="1"/>
      <c r="B1" s="401" t="s">
        <v>667</v>
      </c>
      <c r="C1" s="1"/>
      <c r="D1" s="1"/>
      <c r="E1" s="1"/>
      <c r="F1" s="1"/>
      <c r="G1" s="1"/>
      <c r="H1" s="1"/>
      <c r="I1" s="1"/>
      <c r="J1" s="1"/>
    </row>
    <row r="2" spans="1:10" s="1" customFormat="1" ht="15.75" thickBot="1" x14ac:dyDescent="0.3">
      <c r="A2" s="1" t="s">
        <v>4</v>
      </c>
      <c r="E2" s="43"/>
    </row>
    <row r="3" spans="1:10" s="1" customFormat="1" ht="15.75" thickTop="1" x14ac:dyDescent="0.25">
      <c r="A3" s="44" t="s">
        <v>20</v>
      </c>
      <c r="B3" s="45" t="s">
        <v>21</v>
      </c>
      <c r="C3" s="45" t="s">
        <v>22</v>
      </c>
      <c r="D3" s="86" t="s">
        <v>252</v>
      </c>
      <c r="E3" s="43"/>
    </row>
    <row r="4" spans="1:10" s="1" customFormat="1" ht="28.5" customHeight="1" thickBot="1" x14ac:dyDescent="0.3">
      <c r="A4" s="47">
        <v>79284</v>
      </c>
      <c r="B4" s="48" t="s">
        <v>5</v>
      </c>
      <c r="C4" s="48" t="s">
        <v>49</v>
      </c>
      <c r="D4" s="49">
        <v>2</v>
      </c>
      <c r="E4" s="43"/>
    </row>
    <row r="5" spans="1:10" ht="16.5" thickTop="1" thickBot="1" x14ac:dyDescent="0.3">
      <c r="A5" s="1"/>
      <c r="B5" s="1"/>
      <c r="C5" s="1"/>
      <c r="D5" s="1"/>
      <c r="E5" s="1"/>
      <c r="F5" s="1"/>
      <c r="G5" s="1"/>
      <c r="H5" s="1"/>
      <c r="I5" s="1"/>
      <c r="J5" s="1"/>
    </row>
    <row r="6" spans="1:10" s="1" customFormat="1" ht="15.75" thickTop="1" x14ac:dyDescent="0.25">
      <c r="B6" s="422" t="s">
        <v>180</v>
      </c>
      <c r="C6" s="423"/>
      <c r="D6" s="423"/>
      <c r="E6" s="423"/>
      <c r="F6" s="424"/>
    </row>
    <row r="7" spans="1:10" s="1" customFormat="1" x14ac:dyDescent="0.25">
      <c r="B7" s="50" t="s">
        <v>9</v>
      </c>
      <c r="C7" s="425" t="s">
        <v>10</v>
      </c>
      <c r="D7" s="425"/>
      <c r="E7" s="427" t="s">
        <v>73</v>
      </c>
      <c r="F7" s="428"/>
    </row>
    <row r="8" spans="1:10" s="1" customFormat="1" ht="15.75" thickBot="1" x14ac:dyDescent="0.3">
      <c r="B8" s="87" t="s">
        <v>164</v>
      </c>
      <c r="C8" s="440" t="s">
        <v>51</v>
      </c>
      <c r="D8" s="426"/>
      <c r="E8" s="441"/>
      <c r="F8" s="430"/>
    </row>
    <row r="9" spans="1:10" ht="15.75" thickTop="1" x14ac:dyDescent="0.25">
      <c r="A9" s="1"/>
      <c r="B9" s="1"/>
      <c r="C9" s="1"/>
      <c r="D9" s="1"/>
      <c r="E9" s="1"/>
      <c r="F9" s="1"/>
      <c r="G9" s="1"/>
      <c r="H9" s="1"/>
      <c r="I9" s="1"/>
      <c r="J9" s="1"/>
    </row>
    <row r="10" spans="1:10" ht="15.75" x14ac:dyDescent="0.25">
      <c r="A10" s="52" t="s">
        <v>257</v>
      </c>
      <c r="B10" s="53"/>
      <c r="C10" s="54"/>
      <c r="D10" s="54"/>
      <c r="E10" s="54"/>
      <c r="F10" s="54"/>
      <c r="G10" s="54"/>
      <c r="H10" s="2"/>
      <c r="I10" s="1"/>
      <c r="J10" s="1"/>
    </row>
    <row r="11" spans="1:10" s="43" customFormat="1" ht="49.5" customHeight="1" x14ac:dyDescent="0.25">
      <c r="A11" s="12"/>
      <c r="B11" s="25" t="s">
        <v>0</v>
      </c>
      <c r="C11" s="23" t="s">
        <v>169</v>
      </c>
      <c r="D11" s="56" t="s">
        <v>255</v>
      </c>
      <c r="E11" s="23" t="s">
        <v>67</v>
      </c>
      <c r="F11" s="56" t="s">
        <v>270</v>
      </c>
      <c r="G11" s="25" t="s">
        <v>68</v>
      </c>
      <c r="H11" s="23" t="s">
        <v>72</v>
      </c>
      <c r="I11" s="57"/>
    </row>
    <row r="12" spans="1:10" s="1" customFormat="1" x14ac:dyDescent="0.25">
      <c r="A12" s="58">
        <v>1</v>
      </c>
      <c r="B12" s="59" t="s">
        <v>160</v>
      </c>
      <c r="C12" s="20"/>
      <c r="D12" s="12">
        <v>1</v>
      </c>
      <c r="E12" s="121" t="s">
        <v>1</v>
      </c>
      <c r="F12" s="21"/>
      <c r="G12" s="21"/>
      <c r="H12" s="13">
        <f>G12*D12</f>
        <v>0</v>
      </c>
      <c r="I12" s="6"/>
      <c r="J12" s="6"/>
    </row>
    <row r="13" spans="1:10" s="1" customFormat="1" x14ac:dyDescent="0.25">
      <c r="A13" s="58">
        <v>2</v>
      </c>
      <c r="B13" s="59" t="s">
        <v>158</v>
      </c>
      <c r="C13" s="20"/>
      <c r="D13" s="12">
        <v>1</v>
      </c>
      <c r="E13" s="121" t="s">
        <v>1</v>
      </c>
      <c r="F13" s="21"/>
      <c r="G13" s="21"/>
      <c r="H13" s="13">
        <f t="shared" ref="H13:H25" si="0">G13*D13</f>
        <v>0</v>
      </c>
      <c r="I13" s="6"/>
      <c r="J13" s="6"/>
    </row>
    <row r="14" spans="1:10" s="1" customFormat="1" x14ac:dyDescent="0.25">
      <c r="A14" s="58">
        <v>3</v>
      </c>
      <c r="B14" s="62" t="s">
        <v>11</v>
      </c>
      <c r="C14" s="20"/>
      <c r="D14" s="12">
        <v>1</v>
      </c>
      <c r="E14" s="121" t="s">
        <v>1</v>
      </c>
      <c r="F14" s="21"/>
      <c r="G14" s="21"/>
      <c r="H14" s="13">
        <f t="shared" si="0"/>
        <v>0</v>
      </c>
      <c r="I14" s="6"/>
      <c r="J14" s="6"/>
    </row>
    <row r="15" spans="1:10" s="1" customFormat="1" x14ac:dyDescent="0.25">
      <c r="A15" s="58">
        <v>4</v>
      </c>
      <c r="B15" s="62" t="s">
        <v>12</v>
      </c>
      <c r="C15" s="20"/>
      <c r="D15" s="12">
        <v>1</v>
      </c>
      <c r="E15" s="121" t="s">
        <v>1</v>
      </c>
      <c r="F15" s="21"/>
      <c r="G15" s="21"/>
      <c r="H15" s="13">
        <f t="shared" si="0"/>
        <v>0</v>
      </c>
      <c r="I15" s="6"/>
      <c r="J15" s="6"/>
    </row>
    <row r="16" spans="1:10" s="1" customFormat="1" x14ac:dyDescent="0.25">
      <c r="A16" s="58">
        <v>5</v>
      </c>
      <c r="B16" s="124" t="s">
        <v>28</v>
      </c>
      <c r="C16" s="20"/>
      <c r="D16" s="12">
        <v>2</v>
      </c>
      <c r="E16" s="121" t="s">
        <v>1</v>
      </c>
      <c r="F16" s="21"/>
      <c r="G16" s="21"/>
      <c r="H16" s="13">
        <f t="shared" si="0"/>
        <v>0</v>
      </c>
      <c r="I16" s="6"/>
      <c r="J16" s="6"/>
    </row>
    <row r="17" spans="1:10" s="1" customFormat="1" x14ac:dyDescent="0.25">
      <c r="A17" s="58">
        <v>6</v>
      </c>
      <c r="B17" s="62" t="s">
        <v>13</v>
      </c>
      <c r="C17" s="20"/>
      <c r="D17" s="12">
        <v>1</v>
      </c>
      <c r="E17" s="121" t="s">
        <v>1</v>
      </c>
      <c r="F17" s="21"/>
      <c r="G17" s="21"/>
      <c r="H17" s="13">
        <f t="shared" si="0"/>
        <v>0</v>
      </c>
      <c r="I17" s="6"/>
      <c r="J17" s="6"/>
    </row>
    <row r="18" spans="1:10" s="1" customFormat="1" x14ac:dyDescent="0.25">
      <c r="A18" s="58">
        <v>7</v>
      </c>
      <c r="B18" s="124" t="s">
        <v>64</v>
      </c>
      <c r="C18" s="20"/>
      <c r="D18" s="12">
        <v>10</v>
      </c>
      <c r="E18" s="121" t="s">
        <v>1</v>
      </c>
      <c r="F18" s="21"/>
      <c r="G18" s="21"/>
      <c r="H18" s="13">
        <f t="shared" si="0"/>
        <v>0</v>
      </c>
      <c r="I18" s="6"/>
      <c r="J18" s="6"/>
    </row>
    <row r="19" spans="1:10" s="1" customFormat="1" x14ac:dyDescent="0.25">
      <c r="A19" s="58">
        <v>8</v>
      </c>
      <c r="B19" s="65" t="s">
        <v>101</v>
      </c>
      <c r="C19" s="20"/>
      <c r="D19" s="12">
        <v>2</v>
      </c>
      <c r="E19" s="66" t="s">
        <v>170</v>
      </c>
      <c r="F19" s="21"/>
      <c r="G19" s="21"/>
      <c r="H19" s="13">
        <f>G19*D19</f>
        <v>0</v>
      </c>
      <c r="I19" s="6"/>
      <c r="J19" s="6"/>
    </row>
    <row r="20" spans="1:10" s="1" customFormat="1" x14ac:dyDescent="0.25">
      <c r="A20" s="58">
        <v>9</v>
      </c>
      <c r="B20" s="62" t="s">
        <v>14</v>
      </c>
      <c r="C20" s="20"/>
      <c r="D20" s="12">
        <v>2</v>
      </c>
      <c r="E20" s="121" t="s">
        <v>1</v>
      </c>
      <c r="F20" s="21"/>
      <c r="G20" s="21"/>
      <c r="H20" s="13">
        <f t="shared" si="0"/>
        <v>0</v>
      </c>
      <c r="I20" s="6"/>
      <c r="J20" s="6"/>
    </row>
    <row r="21" spans="1:10" s="1" customFormat="1" x14ac:dyDescent="0.25">
      <c r="A21" s="58">
        <v>10</v>
      </c>
      <c r="B21" s="62" t="s">
        <v>17</v>
      </c>
      <c r="C21" s="20"/>
      <c r="D21" s="12">
        <v>2</v>
      </c>
      <c r="E21" s="121" t="s">
        <v>1</v>
      </c>
      <c r="F21" s="21"/>
      <c r="G21" s="21"/>
      <c r="H21" s="13">
        <f t="shared" si="0"/>
        <v>0</v>
      </c>
    </row>
    <row r="22" spans="1:10" s="1" customFormat="1" x14ac:dyDescent="0.25">
      <c r="A22" s="58">
        <v>11</v>
      </c>
      <c r="B22" s="62" t="s">
        <v>18</v>
      </c>
      <c r="C22" s="20"/>
      <c r="D22" s="12">
        <v>10</v>
      </c>
      <c r="E22" s="121" t="s">
        <v>1</v>
      </c>
      <c r="F22" s="21"/>
      <c r="G22" s="21"/>
      <c r="H22" s="13">
        <f t="shared" si="0"/>
        <v>0</v>
      </c>
    </row>
    <row r="23" spans="1:10" s="1" customFormat="1" x14ac:dyDescent="0.25">
      <c r="A23" s="58">
        <v>12</v>
      </c>
      <c r="B23" s="124" t="s">
        <v>88</v>
      </c>
      <c r="C23" s="20"/>
      <c r="D23" s="12">
        <v>10</v>
      </c>
      <c r="E23" s="121" t="s">
        <v>1</v>
      </c>
      <c r="F23" s="21"/>
      <c r="G23" s="21"/>
      <c r="H23" s="13">
        <f t="shared" si="0"/>
        <v>0</v>
      </c>
    </row>
    <row r="24" spans="1:10" s="1" customFormat="1" x14ac:dyDescent="0.25">
      <c r="A24" s="58">
        <v>13</v>
      </c>
      <c r="B24" s="124" t="s">
        <v>86</v>
      </c>
      <c r="C24" s="20"/>
      <c r="D24" s="12">
        <v>2</v>
      </c>
      <c r="E24" s="121" t="s">
        <v>1</v>
      </c>
      <c r="F24" s="21"/>
      <c r="G24" s="21"/>
      <c r="H24" s="13">
        <f t="shared" si="0"/>
        <v>0</v>
      </c>
    </row>
    <row r="25" spans="1:10" s="1" customFormat="1" x14ac:dyDescent="0.25">
      <c r="A25" s="58">
        <v>14</v>
      </c>
      <c r="B25" s="62" t="s">
        <v>19</v>
      </c>
      <c r="C25" s="20"/>
      <c r="D25" s="12">
        <v>2</v>
      </c>
      <c r="E25" s="121" t="s">
        <v>1</v>
      </c>
      <c r="F25" s="21"/>
      <c r="G25" s="21"/>
      <c r="H25" s="13">
        <f t="shared" si="0"/>
        <v>0</v>
      </c>
    </row>
    <row r="26" spans="1:10" s="1" customFormat="1" x14ac:dyDescent="0.25">
      <c r="A26" s="62"/>
      <c r="B26" s="62"/>
      <c r="C26" s="62"/>
      <c r="D26" s="62"/>
      <c r="E26" s="12"/>
      <c r="F26" s="74" t="s">
        <v>65</v>
      </c>
      <c r="G26" s="74"/>
      <c r="H26" s="31">
        <f>SUM(H12:H25)</f>
        <v>0</v>
      </c>
    </row>
    <row r="27" spans="1:10" x14ac:dyDescent="0.25">
      <c r="A27" s="1"/>
      <c r="B27" s="1"/>
      <c r="C27" s="1"/>
      <c r="D27" s="1"/>
      <c r="E27" s="1"/>
      <c r="F27" s="1"/>
      <c r="G27" s="1"/>
      <c r="H27" s="1"/>
      <c r="I27" s="1"/>
      <c r="J27" s="1"/>
    </row>
    <row r="28" spans="1:10" ht="15.75" x14ac:dyDescent="0.25">
      <c r="A28" s="52" t="s">
        <v>258</v>
      </c>
      <c r="B28" s="54"/>
      <c r="C28" s="54"/>
      <c r="D28" s="54"/>
      <c r="E28" s="54"/>
      <c r="F28" s="54"/>
      <c r="G28" s="54"/>
      <c r="H28" s="2"/>
      <c r="I28" s="1"/>
      <c r="J28" s="1"/>
    </row>
    <row r="29" spans="1:10" s="43" customFormat="1" ht="43.5" customHeight="1" x14ac:dyDescent="0.25">
      <c r="A29" s="76"/>
      <c r="B29" s="25" t="s">
        <v>0</v>
      </c>
      <c r="C29" s="23"/>
      <c r="D29" s="23" t="s">
        <v>71</v>
      </c>
      <c r="E29" s="23" t="s">
        <v>67</v>
      </c>
      <c r="F29" s="25"/>
      <c r="G29" s="25" t="s">
        <v>68</v>
      </c>
      <c r="H29" s="23" t="s">
        <v>72</v>
      </c>
      <c r="I29" s="57"/>
    </row>
    <row r="30" spans="1:10" s="1" customFormat="1" x14ac:dyDescent="0.25">
      <c r="A30" s="77"/>
      <c r="B30" s="59" t="s">
        <v>177</v>
      </c>
      <c r="C30" s="67"/>
      <c r="D30" s="12">
        <v>1</v>
      </c>
      <c r="E30" s="60" t="s">
        <v>176</v>
      </c>
      <c r="F30" s="67"/>
      <c r="G30" s="21"/>
      <c r="H30" s="13">
        <f>G30*D30</f>
        <v>0</v>
      </c>
    </row>
    <row r="31" spans="1:10" s="1" customFormat="1" x14ac:dyDescent="0.25">
      <c r="A31" s="78"/>
      <c r="B31" s="62"/>
      <c r="C31" s="62"/>
      <c r="D31" s="62"/>
      <c r="E31" s="12"/>
      <c r="F31" s="74" t="s">
        <v>65</v>
      </c>
      <c r="G31" s="74"/>
      <c r="H31" s="31">
        <f>H30</f>
        <v>0</v>
      </c>
    </row>
    <row r="32" spans="1:10" x14ac:dyDescent="0.25">
      <c r="A32" s="1"/>
      <c r="B32" s="1"/>
      <c r="C32" s="1"/>
      <c r="D32" s="1"/>
      <c r="E32" s="1"/>
      <c r="F32" s="1"/>
      <c r="G32" s="1"/>
      <c r="H32" s="1"/>
      <c r="I32" s="1"/>
      <c r="J32" s="1"/>
    </row>
    <row r="33" spans="1:8" s="1" customFormat="1" ht="17.25" customHeight="1" x14ac:dyDescent="0.25">
      <c r="A33" s="52" t="s">
        <v>268</v>
      </c>
      <c r="B33" s="54"/>
      <c r="C33" s="54"/>
      <c r="D33" s="54"/>
      <c r="E33" s="55"/>
      <c r="F33" s="54"/>
      <c r="G33" s="54"/>
      <c r="H33" s="2"/>
    </row>
    <row r="34" spans="1:8" s="1" customFormat="1" ht="42" customHeight="1" x14ac:dyDescent="0.25">
      <c r="A34" s="77"/>
      <c r="B34" s="432" t="s">
        <v>165</v>
      </c>
      <c r="C34" s="432"/>
      <c r="D34" s="432"/>
      <c r="E34" s="432"/>
      <c r="F34" s="432"/>
      <c r="G34" s="432"/>
      <c r="H34" s="433"/>
    </row>
    <row r="35" spans="1:8" s="1" customFormat="1" ht="60" x14ac:dyDescent="0.25">
      <c r="A35" s="77"/>
      <c r="B35" s="25" t="s">
        <v>0</v>
      </c>
      <c r="C35" s="25" t="s">
        <v>66</v>
      </c>
      <c r="D35" s="56" t="s">
        <v>256</v>
      </c>
      <c r="E35" s="23" t="s">
        <v>67</v>
      </c>
      <c r="F35" s="56" t="s">
        <v>270</v>
      </c>
      <c r="G35" s="25" t="s">
        <v>68</v>
      </c>
      <c r="H35" s="25" t="s">
        <v>69</v>
      </c>
    </row>
    <row r="36" spans="1:8" s="1" customFormat="1" x14ac:dyDescent="0.25">
      <c r="A36" s="77"/>
      <c r="B36" s="59" t="s">
        <v>115</v>
      </c>
      <c r="C36" s="20"/>
      <c r="D36" s="84"/>
      <c r="E36" s="81" t="s">
        <v>1</v>
      </c>
      <c r="F36" s="20"/>
      <c r="G36" s="21"/>
      <c r="H36" s="16">
        <f>D36*G36</f>
        <v>0</v>
      </c>
    </row>
    <row r="37" spans="1:8" s="1" customFormat="1" ht="30" x14ac:dyDescent="0.25">
      <c r="A37" s="77"/>
      <c r="B37" s="89" t="s">
        <v>243</v>
      </c>
      <c r="C37" s="20"/>
      <c r="D37" s="84"/>
      <c r="E37" s="81" t="s">
        <v>179</v>
      </c>
      <c r="F37" s="20"/>
      <c r="G37" s="21"/>
      <c r="H37" s="16">
        <f>D37*G37</f>
        <v>0</v>
      </c>
    </row>
    <row r="38" spans="1:8" s="1" customFormat="1" ht="15" customHeight="1" x14ac:dyDescent="0.25">
      <c r="A38" s="77"/>
      <c r="B38" s="62" t="s">
        <v>23</v>
      </c>
      <c r="C38" s="20"/>
      <c r="D38" s="84"/>
      <c r="E38" s="81" t="s">
        <v>170</v>
      </c>
      <c r="F38" s="20"/>
      <c r="G38" s="21"/>
      <c r="H38" s="16">
        <f>D38*G38</f>
        <v>0</v>
      </c>
    </row>
    <row r="39" spans="1:8" s="1" customFormat="1" ht="15" customHeight="1" x14ac:dyDescent="0.25">
      <c r="A39" s="77"/>
      <c r="B39" s="62" t="s">
        <v>3</v>
      </c>
      <c r="C39" s="15"/>
      <c r="D39" s="84"/>
      <c r="E39" s="60" t="s">
        <v>176</v>
      </c>
      <c r="F39" s="20"/>
      <c r="G39" s="21"/>
      <c r="H39" s="16">
        <f>D39*G39</f>
        <v>0</v>
      </c>
    </row>
    <row r="40" spans="1:8" s="1" customFormat="1" x14ac:dyDescent="0.25">
      <c r="A40" s="78"/>
      <c r="B40" s="62"/>
      <c r="C40" s="62"/>
      <c r="D40" s="62"/>
      <c r="E40" s="12"/>
      <c r="F40" s="74" t="s">
        <v>65</v>
      </c>
      <c r="G40" s="74"/>
      <c r="H40" s="31">
        <f>SUM(H36:H39)</f>
        <v>0</v>
      </c>
    </row>
    <row r="41" spans="1:8" s="1" customFormat="1" x14ac:dyDescent="0.25">
      <c r="E41" s="43"/>
    </row>
    <row r="42" spans="1:8" s="1" customFormat="1" ht="15.75" x14ac:dyDescent="0.25">
      <c r="A42" s="52" t="s">
        <v>458</v>
      </c>
      <c r="B42" s="54"/>
      <c r="C42" s="54"/>
      <c r="D42" s="54"/>
      <c r="E42" s="55"/>
      <c r="F42" s="54"/>
      <c r="G42" s="54"/>
      <c r="H42" s="2"/>
    </row>
    <row r="43" spans="1:8" s="1" customFormat="1" ht="42.75" customHeight="1" x14ac:dyDescent="0.25">
      <c r="A43" s="77"/>
      <c r="B43" s="432" t="s">
        <v>166</v>
      </c>
      <c r="C43" s="432"/>
      <c r="D43" s="432"/>
      <c r="E43" s="432"/>
      <c r="F43" s="432"/>
      <c r="G43" s="432"/>
      <c r="H43" s="433"/>
    </row>
    <row r="44" spans="1:8" s="1" customFormat="1" ht="60" x14ac:dyDescent="0.25">
      <c r="A44" s="77"/>
      <c r="B44" s="25" t="s">
        <v>0</v>
      </c>
      <c r="C44" s="25" t="s">
        <v>66</v>
      </c>
      <c r="D44" s="56" t="s">
        <v>256</v>
      </c>
      <c r="E44" s="23" t="s">
        <v>67</v>
      </c>
      <c r="F44" s="56" t="s">
        <v>270</v>
      </c>
      <c r="G44" s="25" t="s">
        <v>68</v>
      </c>
      <c r="H44" s="25" t="s">
        <v>69</v>
      </c>
    </row>
    <row r="45" spans="1:8" s="1" customFormat="1" x14ac:dyDescent="0.25">
      <c r="A45" s="77"/>
      <c r="B45" s="59" t="s">
        <v>115</v>
      </c>
      <c r="C45" s="20"/>
      <c r="D45" s="84"/>
      <c r="E45" s="81" t="s">
        <v>1</v>
      </c>
      <c r="F45" s="20"/>
      <c r="G45" s="21"/>
      <c r="H45" s="16">
        <f>D45*G45</f>
        <v>0</v>
      </c>
    </row>
    <row r="46" spans="1:8" s="1" customFormat="1" ht="30" x14ac:dyDescent="0.25">
      <c r="A46" s="77"/>
      <c r="B46" s="89" t="s">
        <v>243</v>
      </c>
      <c r="C46" s="20"/>
      <c r="D46" s="84"/>
      <c r="E46" s="81" t="s">
        <v>179</v>
      </c>
      <c r="F46" s="20"/>
      <c r="G46" s="21"/>
      <c r="H46" s="16">
        <f>D46*G46</f>
        <v>0</v>
      </c>
    </row>
    <row r="47" spans="1:8" s="1" customFormat="1" ht="15" customHeight="1" x14ac:dyDescent="0.25">
      <c r="A47" s="77"/>
      <c r="B47" s="59" t="s">
        <v>95</v>
      </c>
      <c r="C47" s="20"/>
      <c r="D47" s="84"/>
      <c r="E47" s="81" t="s">
        <v>1</v>
      </c>
      <c r="F47" s="20"/>
      <c r="G47" s="21"/>
      <c r="H47" s="16">
        <f>D47*G47</f>
        <v>0</v>
      </c>
    </row>
    <row r="48" spans="1:8" s="1" customFormat="1" ht="17.25" customHeight="1" x14ac:dyDescent="0.25">
      <c r="A48" s="77"/>
      <c r="B48" s="62" t="s">
        <v>23</v>
      </c>
      <c r="C48" s="20"/>
      <c r="D48" s="84"/>
      <c r="E48" s="81" t="s">
        <v>170</v>
      </c>
      <c r="F48" s="20"/>
      <c r="G48" s="21"/>
      <c r="H48" s="16">
        <f>D48*G48</f>
        <v>0</v>
      </c>
    </row>
    <row r="49" spans="1:10" s="1" customFormat="1" x14ac:dyDescent="0.25">
      <c r="A49" s="77"/>
      <c r="B49" s="62" t="s">
        <v>3</v>
      </c>
      <c r="C49" s="15"/>
      <c r="D49" s="84"/>
      <c r="E49" s="60" t="s">
        <v>176</v>
      </c>
      <c r="F49" s="20"/>
      <c r="G49" s="21"/>
      <c r="H49" s="16">
        <f>D49*G49</f>
        <v>0</v>
      </c>
    </row>
    <row r="50" spans="1:10" s="1" customFormat="1" x14ac:dyDescent="0.25">
      <c r="A50" s="78"/>
      <c r="B50" s="62"/>
      <c r="C50" s="62"/>
      <c r="D50" s="62"/>
      <c r="E50" s="12"/>
      <c r="F50" s="74" t="s">
        <v>65</v>
      </c>
      <c r="G50" s="74"/>
      <c r="H50" s="31">
        <f>SUM(H45:H49)</f>
        <v>0</v>
      </c>
    </row>
    <row r="51" spans="1:10" s="1" customFormat="1" x14ac:dyDescent="0.25">
      <c r="E51" s="43"/>
    </row>
    <row r="52" spans="1:10" s="1" customFormat="1" ht="15.75" x14ac:dyDescent="0.25">
      <c r="A52" s="52" t="s">
        <v>459</v>
      </c>
      <c r="B52" s="54"/>
      <c r="C52" s="54"/>
      <c r="D52" s="54"/>
      <c r="E52" s="55"/>
      <c r="F52" s="54"/>
      <c r="G52" s="54"/>
      <c r="H52" s="2"/>
    </row>
    <row r="53" spans="1:10" s="1" customFormat="1" ht="59.25" customHeight="1" x14ac:dyDescent="0.25">
      <c r="A53" s="77"/>
      <c r="B53" s="432" t="s">
        <v>234</v>
      </c>
      <c r="C53" s="432"/>
      <c r="D53" s="432"/>
      <c r="E53" s="432"/>
      <c r="F53" s="432"/>
      <c r="G53" s="432"/>
      <c r="H53" s="433"/>
    </row>
    <row r="54" spans="1:10" s="1" customFormat="1" ht="60" x14ac:dyDescent="0.25">
      <c r="A54" s="77"/>
      <c r="B54" s="25" t="s">
        <v>0</v>
      </c>
      <c r="C54" s="25" t="s">
        <v>66</v>
      </c>
      <c r="D54" s="56" t="s">
        <v>256</v>
      </c>
      <c r="E54" s="23" t="s">
        <v>67</v>
      </c>
      <c r="F54" s="56" t="s">
        <v>270</v>
      </c>
      <c r="G54" s="25" t="s">
        <v>68</v>
      </c>
      <c r="H54" s="25" t="s">
        <v>69</v>
      </c>
    </row>
    <row r="55" spans="1:10" s="1" customFormat="1" x14ac:dyDescent="0.25">
      <c r="A55" s="77"/>
      <c r="B55" s="59" t="s">
        <v>115</v>
      </c>
      <c r="C55" s="20"/>
      <c r="D55" s="84"/>
      <c r="E55" s="81" t="s">
        <v>1</v>
      </c>
      <c r="F55" s="20"/>
      <c r="G55" s="21"/>
      <c r="H55" s="16">
        <f t="shared" ref="H55:H62" si="1">D55*G55</f>
        <v>0</v>
      </c>
    </row>
    <row r="56" spans="1:10" s="1" customFormat="1" ht="30" x14ac:dyDescent="0.25">
      <c r="A56" s="77"/>
      <c r="B56" s="89" t="s">
        <v>243</v>
      </c>
      <c r="C56" s="20"/>
      <c r="D56" s="84"/>
      <c r="E56" s="81" t="s">
        <v>179</v>
      </c>
      <c r="F56" s="20"/>
      <c r="G56" s="21"/>
      <c r="H56" s="16">
        <f t="shared" si="1"/>
        <v>0</v>
      </c>
    </row>
    <row r="57" spans="1:10" s="1" customFormat="1" x14ac:dyDescent="0.25">
      <c r="A57" s="77"/>
      <c r="B57" s="59" t="s">
        <v>95</v>
      </c>
      <c r="C57" s="20"/>
      <c r="D57" s="84"/>
      <c r="E57" s="81" t="s">
        <v>1</v>
      </c>
      <c r="F57" s="20"/>
      <c r="G57" s="21"/>
      <c r="H57" s="16">
        <f t="shared" si="1"/>
        <v>0</v>
      </c>
    </row>
    <row r="58" spans="1:10" s="1" customFormat="1" x14ac:dyDescent="0.25">
      <c r="A58" s="77"/>
      <c r="B58" s="59" t="s">
        <v>105</v>
      </c>
      <c r="C58" s="20"/>
      <c r="D58" s="84"/>
      <c r="E58" s="81" t="s">
        <v>179</v>
      </c>
      <c r="F58" s="20"/>
      <c r="G58" s="21"/>
      <c r="H58" s="16">
        <f t="shared" si="1"/>
        <v>0</v>
      </c>
    </row>
    <row r="59" spans="1:10" s="1" customFormat="1" x14ac:dyDescent="0.25">
      <c r="A59" s="77"/>
      <c r="B59" s="59" t="s">
        <v>2</v>
      </c>
      <c r="C59" s="20"/>
      <c r="D59" s="84"/>
      <c r="E59" s="81" t="s">
        <v>1</v>
      </c>
      <c r="F59" s="20"/>
      <c r="G59" s="21"/>
      <c r="H59" s="16">
        <f t="shared" si="1"/>
        <v>0</v>
      </c>
    </row>
    <row r="60" spans="1:10" s="1" customFormat="1" x14ac:dyDescent="0.25">
      <c r="A60" s="91"/>
      <c r="B60" s="65" t="s">
        <v>101</v>
      </c>
      <c r="C60" s="20"/>
      <c r="D60" s="84"/>
      <c r="E60" s="66" t="s">
        <v>170</v>
      </c>
      <c r="F60" s="21"/>
      <c r="G60" s="21"/>
      <c r="H60" s="13">
        <f>D60*G60</f>
        <v>0</v>
      </c>
      <c r="I60" s="6"/>
      <c r="J60" s="6"/>
    </row>
    <row r="61" spans="1:10" s="1" customFormat="1" ht="15" customHeight="1" x14ac:dyDescent="0.25">
      <c r="A61" s="77"/>
      <c r="B61" s="62" t="s">
        <v>23</v>
      </c>
      <c r="C61" s="20"/>
      <c r="D61" s="84"/>
      <c r="E61" s="81" t="s">
        <v>170</v>
      </c>
      <c r="F61" s="20"/>
      <c r="G61" s="21"/>
      <c r="H61" s="16">
        <f t="shared" si="1"/>
        <v>0</v>
      </c>
    </row>
    <row r="62" spans="1:10" s="1" customFormat="1" ht="15.75" customHeight="1" x14ac:dyDescent="0.25">
      <c r="A62" s="77"/>
      <c r="B62" s="62" t="s">
        <v>3</v>
      </c>
      <c r="C62" s="15"/>
      <c r="D62" s="84"/>
      <c r="E62" s="60" t="s">
        <v>176</v>
      </c>
      <c r="F62" s="20"/>
      <c r="G62" s="21"/>
      <c r="H62" s="16">
        <f t="shared" si="1"/>
        <v>0</v>
      </c>
    </row>
    <row r="63" spans="1:10" s="1" customFormat="1" x14ac:dyDescent="0.25">
      <c r="A63" s="78"/>
      <c r="B63" s="62"/>
      <c r="C63" s="62"/>
      <c r="D63" s="62"/>
      <c r="E63" s="12"/>
      <c r="F63" s="74" t="s">
        <v>65</v>
      </c>
      <c r="G63" s="74"/>
      <c r="H63" s="31">
        <f>SUM(H55:H62)</f>
        <v>0</v>
      </c>
    </row>
    <row r="64" spans="1:10" s="1" customFormat="1" x14ac:dyDescent="0.25">
      <c r="E64" s="43"/>
    </row>
    <row r="65" spans="1:8" s="1" customFormat="1" ht="15.75" x14ac:dyDescent="0.25">
      <c r="A65" s="52" t="s">
        <v>450</v>
      </c>
      <c r="B65" s="54"/>
      <c r="C65" s="54"/>
      <c r="D65" s="54"/>
      <c r="E65" s="55"/>
      <c r="F65" s="54"/>
      <c r="G65" s="54"/>
      <c r="H65" s="2"/>
    </row>
    <row r="66" spans="1:8" s="83" customFormat="1" ht="70.5" customHeight="1" x14ac:dyDescent="0.25">
      <c r="A66" s="82"/>
      <c r="B66" s="435" t="s">
        <v>63</v>
      </c>
      <c r="C66" s="435"/>
      <c r="D66" s="435"/>
      <c r="E66" s="435"/>
      <c r="F66" s="435"/>
      <c r="G66" s="435"/>
      <c r="H66" s="436"/>
    </row>
    <row r="67" spans="1:8" s="43" customFormat="1" ht="58.5" customHeight="1" x14ac:dyDescent="0.25">
      <c r="A67" s="76"/>
      <c r="B67" s="25" t="s">
        <v>0</v>
      </c>
      <c r="C67" s="23"/>
      <c r="D67" s="23" t="s">
        <v>71</v>
      </c>
      <c r="E67" s="23" t="s">
        <v>67</v>
      </c>
      <c r="F67" s="25"/>
      <c r="G67" s="25" t="s">
        <v>68</v>
      </c>
      <c r="H67" s="23" t="s">
        <v>72</v>
      </c>
    </row>
    <row r="68" spans="1:8" s="1" customFormat="1" x14ac:dyDescent="0.25">
      <c r="A68" s="77"/>
      <c r="B68" s="59" t="s">
        <v>178</v>
      </c>
      <c r="C68" s="72"/>
      <c r="D68" s="33">
        <v>1</v>
      </c>
      <c r="E68" s="63" t="s">
        <v>273</v>
      </c>
      <c r="F68" s="67"/>
      <c r="G68" s="21"/>
      <c r="H68" s="16">
        <f>D68*G68</f>
        <v>0</v>
      </c>
    </row>
    <row r="69" spans="1:8" s="1" customFormat="1" x14ac:dyDescent="0.25">
      <c r="A69" s="78"/>
      <c r="B69" s="58"/>
      <c r="C69" s="62"/>
      <c r="D69" s="62"/>
      <c r="E69" s="12"/>
      <c r="F69" s="74" t="s">
        <v>65</v>
      </c>
      <c r="G69" s="74"/>
      <c r="H69" s="32">
        <f>H68</f>
        <v>0</v>
      </c>
    </row>
    <row r="70" spans="1:8" x14ac:dyDescent="0.25">
      <c r="F70" s="128"/>
      <c r="G70" s="128"/>
      <c r="H70" s="128"/>
    </row>
    <row r="71" spans="1:8" s="1" customFormat="1" ht="15.75" x14ac:dyDescent="0.25">
      <c r="B71" s="437" t="s">
        <v>253</v>
      </c>
      <c r="C71" s="438"/>
      <c r="D71" s="438"/>
      <c r="E71" s="438"/>
      <c r="F71" s="438"/>
      <c r="G71" s="438"/>
      <c r="H71" s="439"/>
    </row>
    <row r="72" spans="1:8" s="1" customFormat="1" ht="45" x14ac:dyDescent="0.25">
      <c r="B72" s="34"/>
      <c r="C72" s="35"/>
      <c r="D72" s="36" t="s">
        <v>254</v>
      </c>
      <c r="E72" s="37" t="s">
        <v>70</v>
      </c>
      <c r="F72" s="35"/>
      <c r="G72" s="36" t="s">
        <v>68</v>
      </c>
      <c r="H72" s="38" t="s">
        <v>72</v>
      </c>
    </row>
    <row r="73" spans="1:8" s="1" customFormat="1" x14ac:dyDescent="0.25">
      <c r="B73" s="34" t="s">
        <v>271</v>
      </c>
      <c r="C73" s="35"/>
      <c r="D73" s="37">
        <v>1</v>
      </c>
      <c r="E73" s="39" t="s">
        <v>170</v>
      </c>
      <c r="F73" s="35"/>
      <c r="G73" s="39">
        <f>H26</f>
        <v>0</v>
      </c>
      <c r="H73" s="40">
        <f t="shared" ref="H73:H78" si="2">D73*G73</f>
        <v>0</v>
      </c>
    </row>
    <row r="74" spans="1:8" s="1" customFormat="1" x14ac:dyDescent="0.25">
      <c r="B74" s="34" t="s">
        <v>189</v>
      </c>
      <c r="C74" s="35"/>
      <c r="D74" s="37">
        <v>7</v>
      </c>
      <c r="E74" s="37" t="s">
        <v>1</v>
      </c>
      <c r="F74" s="35"/>
      <c r="G74" s="41">
        <f>H40</f>
        <v>0</v>
      </c>
      <c r="H74" s="40">
        <f t="shared" si="2"/>
        <v>0</v>
      </c>
    </row>
    <row r="75" spans="1:8" s="1" customFormat="1" x14ac:dyDescent="0.25">
      <c r="B75" s="34" t="s">
        <v>184</v>
      </c>
      <c r="C75" s="35"/>
      <c r="D75" s="37">
        <v>2</v>
      </c>
      <c r="E75" s="37" t="s">
        <v>1</v>
      </c>
      <c r="F75" s="35"/>
      <c r="G75" s="41">
        <f>H50</f>
        <v>0</v>
      </c>
      <c r="H75" s="40">
        <f t="shared" si="2"/>
        <v>0</v>
      </c>
    </row>
    <row r="76" spans="1:8" s="1" customFormat="1" x14ac:dyDescent="0.25">
      <c r="B76" s="34" t="s">
        <v>185</v>
      </c>
      <c r="C76" s="35"/>
      <c r="D76" s="37">
        <v>1</v>
      </c>
      <c r="E76" s="37" t="s">
        <v>1</v>
      </c>
      <c r="F76" s="35"/>
      <c r="G76" s="41">
        <f>H63</f>
        <v>0</v>
      </c>
      <c r="H76" s="40">
        <f t="shared" si="2"/>
        <v>0</v>
      </c>
    </row>
    <row r="77" spans="1:8" s="1" customFormat="1" x14ac:dyDescent="0.25">
      <c r="B77" s="34" t="s">
        <v>175</v>
      </c>
      <c r="C77" s="35"/>
      <c r="D77" s="37">
        <v>40</v>
      </c>
      <c r="E77" s="37" t="s">
        <v>176</v>
      </c>
      <c r="F77" s="35"/>
      <c r="G77" s="41">
        <f>H31</f>
        <v>0</v>
      </c>
      <c r="H77" s="40">
        <f t="shared" si="2"/>
        <v>0</v>
      </c>
    </row>
    <row r="78" spans="1:8" s="1" customFormat="1" x14ac:dyDescent="0.25">
      <c r="B78" s="34" t="s">
        <v>174</v>
      </c>
      <c r="C78" s="35"/>
      <c r="D78" s="37">
        <v>10</v>
      </c>
      <c r="E78" s="37" t="s">
        <v>1</v>
      </c>
      <c r="F78" s="35"/>
      <c r="G78" s="41">
        <f>H69</f>
        <v>0</v>
      </c>
      <c r="H78" s="40">
        <f t="shared" si="2"/>
        <v>0</v>
      </c>
    </row>
    <row r="79" spans="1:8" s="1" customFormat="1" ht="15.75" customHeight="1" x14ac:dyDescent="0.25">
      <c r="B79" s="34"/>
      <c r="C79" s="35"/>
      <c r="D79" s="37"/>
      <c r="E79" s="37"/>
      <c r="F79" s="442" t="s">
        <v>484</v>
      </c>
      <c r="G79" s="442"/>
      <c r="H79" s="294">
        <f>SUM(H73:H78)</f>
        <v>0</v>
      </c>
    </row>
  </sheetData>
  <mergeCells count="11">
    <mergeCell ref="F79:G79"/>
    <mergeCell ref="B71:H71"/>
    <mergeCell ref="B53:H53"/>
    <mergeCell ref="B43:H43"/>
    <mergeCell ref="B34:H34"/>
    <mergeCell ref="B66:H66"/>
    <mergeCell ref="B6:F6"/>
    <mergeCell ref="C7:D7"/>
    <mergeCell ref="E7:F7"/>
    <mergeCell ref="C8:D8"/>
    <mergeCell ref="E8:F8"/>
  </mergeCells>
  <phoneticPr fontId="12" type="noConversion"/>
  <hyperlinks>
    <hyperlink ref="B1" location="'Uvodna stran'!A1" display="Povezava na prvo stran" xr:uid="{8A8B44B4-591B-4843-93EA-2515587648E3}"/>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9">
    <tabColor indexed="11"/>
  </sheetPr>
  <dimension ref="A1:J79"/>
  <sheetViews>
    <sheetView topLeftCell="A55" zoomScale="90" zoomScaleNormal="90" workbookViewId="0">
      <selection activeCell="L74" sqref="L74"/>
    </sheetView>
  </sheetViews>
  <sheetFormatPr defaultColWidth="9.42578125" defaultRowHeight="15" x14ac:dyDescent="0.25"/>
  <cols>
    <col min="1" max="1" width="9.42578125" style="3" customWidth="1"/>
    <col min="2" max="2" width="35.85546875" style="3" customWidth="1"/>
    <col min="3" max="3" width="19.28515625" style="3" customWidth="1"/>
    <col min="4" max="4" width="11.28515625" style="3" customWidth="1"/>
    <col min="5" max="5" width="8" style="3" customWidth="1"/>
    <col min="6" max="6" width="18.5703125" style="3" customWidth="1"/>
    <col min="7" max="7" width="11.28515625" style="3" customWidth="1"/>
    <col min="8" max="8" width="12.28515625" style="3" customWidth="1"/>
    <col min="9" max="10" width="9.42578125" style="3" customWidth="1"/>
    <col min="11" max="16384" width="9.42578125" style="3"/>
  </cols>
  <sheetData>
    <row r="1" spans="1:10" x14ac:dyDescent="0.25">
      <c r="A1" s="1"/>
      <c r="B1" s="401" t="s">
        <v>667</v>
      </c>
      <c r="C1" s="1"/>
      <c r="D1" s="1"/>
      <c r="E1" s="1"/>
      <c r="F1" s="1"/>
      <c r="G1" s="1"/>
      <c r="H1" s="1"/>
      <c r="I1" s="1"/>
      <c r="J1" s="1"/>
    </row>
    <row r="2" spans="1:10" s="1" customFormat="1" ht="15.75" thickBot="1" x14ac:dyDescent="0.3">
      <c r="A2" s="1" t="s">
        <v>4</v>
      </c>
      <c r="E2" s="43"/>
    </row>
    <row r="3" spans="1:10" s="1" customFormat="1" ht="15.75" thickTop="1" x14ac:dyDescent="0.25">
      <c r="A3" s="44" t="s">
        <v>20</v>
      </c>
      <c r="B3" s="45" t="s">
        <v>21</v>
      </c>
      <c r="C3" s="45" t="s">
        <v>22</v>
      </c>
      <c r="D3" s="86" t="s">
        <v>252</v>
      </c>
      <c r="E3" s="43"/>
    </row>
    <row r="4" spans="1:10" s="1" customFormat="1" ht="18" customHeight="1" thickBot="1" x14ac:dyDescent="0.3">
      <c r="A4" s="47">
        <v>77633</v>
      </c>
      <c r="B4" s="48" t="s">
        <v>5</v>
      </c>
      <c r="C4" s="48" t="s">
        <v>50</v>
      </c>
      <c r="D4" s="49">
        <v>6</v>
      </c>
      <c r="E4" s="43"/>
    </row>
    <row r="5" spans="1:10" ht="16.5" thickTop="1" thickBot="1" x14ac:dyDescent="0.3">
      <c r="A5" s="1"/>
      <c r="B5" s="1"/>
      <c r="C5" s="1"/>
      <c r="D5" s="1"/>
      <c r="E5" s="1"/>
      <c r="F5" s="1"/>
      <c r="G5" s="1"/>
      <c r="H5" s="1"/>
      <c r="I5" s="1"/>
      <c r="J5" s="1"/>
    </row>
    <row r="6" spans="1:10" s="1" customFormat="1" ht="15.75" thickTop="1" x14ac:dyDescent="0.25">
      <c r="B6" s="422" t="s">
        <v>180</v>
      </c>
      <c r="C6" s="423"/>
      <c r="D6" s="423"/>
      <c r="E6" s="423"/>
      <c r="F6" s="424"/>
    </row>
    <row r="7" spans="1:10" s="1" customFormat="1" x14ac:dyDescent="0.25">
      <c r="B7" s="50" t="s">
        <v>9</v>
      </c>
      <c r="C7" s="425" t="s">
        <v>10</v>
      </c>
      <c r="D7" s="425"/>
      <c r="E7" s="427" t="s">
        <v>73</v>
      </c>
      <c r="F7" s="428"/>
    </row>
    <row r="8" spans="1:10" s="1" customFormat="1" ht="15.75" thickBot="1" x14ac:dyDescent="0.3">
      <c r="B8" s="87" t="s">
        <v>164</v>
      </c>
      <c r="C8" s="440" t="s">
        <v>51</v>
      </c>
      <c r="D8" s="426"/>
      <c r="E8" s="441"/>
      <c r="F8" s="430"/>
    </row>
    <row r="9" spans="1:10" ht="15.75" thickTop="1" x14ac:dyDescent="0.25">
      <c r="A9" s="1"/>
      <c r="B9" s="1"/>
      <c r="C9" s="1"/>
      <c r="D9" s="1"/>
      <c r="E9" s="1"/>
      <c r="F9" s="1"/>
      <c r="G9" s="1"/>
      <c r="H9" s="1"/>
      <c r="I9" s="1"/>
      <c r="J9" s="1"/>
    </row>
    <row r="10" spans="1:10" ht="15.75" x14ac:dyDescent="0.25">
      <c r="A10" s="52" t="s">
        <v>257</v>
      </c>
      <c r="B10" s="53"/>
      <c r="C10" s="54"/>
      <c r="D10" s="54"/>
      <c r="E10" s="54"/>
      <c r="F10" s="54"/>
      <c r="G10" s="54"/>
      <c r="H10" s="2"/>
      <c r="I10" s="1"/>
      <c r="J10" s="1"/>
    </row>
    <row r="11" spans="1:10" s="43" customFormat="1" ht="45.75" customHeight="1" x14ac:dyDescent="0.25">
      <c r="A11" s="12"/>
      <c r="B11" s="25" t="s">
        <v>0</v>
      </c>
      <c r="C11" s="23" t="s">
        <v>169</v>
      </c>
      <c r="D11" s="56" t="s">
        <v>255</v>
      </c>
      <c r="E11" s="23" t="s">
        <v>67</v>
      </c>
      <c r="F11" s="56" t="s">
        <v>270</v>
      </c>
      <c r="G11" s="25" t="s">
        <v>68</v>
      </c>
      <c r="H11" s="23" t="s">
        <v>72</v>
      </c>
      <c r="I11" s="57"/>
    </row>
    <row r="12" spans="1:10" s="1" customFormat="1" x14ac:dyDescent="0.25">
      <c r="A12" s="58">
        <v>1</v>
      </c>
      <c r="B12" s="59" t="s">
        <v>160</v>
      </c>
      <c r="C12" s="20"/>
      <c r="D12" s="12">
        <v>2</v>
      </c>
      <c r="E12" s="121" t="s">
        <v>1</v>
      </c>
      <c r="F12" s="21"/>
      <c r="G12" s="21"/>
      <c r="H12" s="13">
        <f>G12*D12</f>
        <v>0</v>
      </c>
      <c r="I12" s="6"/>
      <c r="J12" s="6"/>
    </row>
    <row r="13" spans="1:10" s="1" customFormat="1" x14ac:dyDescent="0.25">
      <c r="A13" s="58">
        <v>2</v>
      </c>
      <c r="B13" s="59" t="s">
        <v>158</v>
      </c>
      <c r="C13" s="20"/>
      <c r="D13" s="12">
        <v>2</v>
      </c>
      <c r="E13" s="121" t="s">
        <v>1</v>
      </c>
      <c r="F13" s="21"/>
      <c r="G13" s="21"/>
      <c r="H13" s="13">
        <f t="shared" ref="H13:H25" si="0">G13*D13</f>
        <v>0</v>
      </c>
      <c r="I13" s="6"/>
      <c r="J13" s="6"/>
    </row>
    <row r="14" spans="1:10" s="1" customFormat="1" x14ac:dyDescent="0.25">
      <c r="A14" s="58">
        <v>3</v>
      </c>
      <c r="B14" s="62" t="s">
        <v>11</v>
      </c>
      <c r="C14" s="20"/>
      <c r="D14" s="12">
        <v>2</v>
      </c>
      <c r="E14" s="121" t="s">
        <v>1</v>
      </c>
      <c r="F14" s="21"/>
      <c r="G14" s="21"/>
      <c r="H14" s="13">
        <f t="shared" si="0"/>
        <v>0</v>
      </c>
      <c r="I14" s="6"/>
      <c r="J14" s="6"/>
    </row>
    <row r="15" spans="1:10" s="1" customFormat="1" x14ac:dyDescent="0.25">
      <c r="A15" s="58">
        <v>4</v>
      </c>
      <c r="B15" s="62" t="s">
        <v>12</v>
      </c>
      <c r="C15" s="20"/>
      <c r="D15" s="12">
        <v>2</v>
      </c>
      <c r="E15" s="121" t="s">
        <v>1</v>
      </c>
      <c r="F15" s="21"/>
      <c r="G15" s="21"/>
      <c r="H15" s="13">
        <f t="shared" si="0"/>
        <v>0</v>
      </c>
      <c r="I15" s="6"/>
      <c r="J15" s="6"/>
    </row>
    <row r="16" spans="1:10" s="1" customFormat="1" x14ac:dyDescent="0.25">
      <c r="A16" s="58">
        <v>5</v>
      </c>
      <c r="B16" s="124" t="s">
        <v>28</v>
      </c>
      <c r="C16" s="20"/>
      <c r="D16" s="12">
        <v>6</v>
      </c>
      <c r="E16" s="121" t="s">
        <v>1</v>
      </c>
      <c r="F16" s="21"/>
      <c r="G16" s="21"/>
      <c r="H16" s="13">
        <f t="shared" si="0"/>
        <v>0</v>
      </c>
      <c r="I16" s="6"/>
      <c r="J16" s="6"/>
    </row>
    <row r="17" spans="1:10" s="1" customFormat="1" x14ac:dyDescent="0.25">
      <c r="A17" s="58">
        <v>6</v>
      </c>
      <c r="B17" s="62" t="s">
        <v>13</v>
      </c>
      <c r="C17" s="20"/>
      <c r="D17" s="12">
        <v>2</v>
      </c>
      <c r="E17" s="121" t="s">
        <v>1</v>
      </c>
      <c r="F17" s="21"/>
      <c r="G17" s="21"/>
      <c r="H17" s="13">
        <f t="shared" si="0"/>
        <v>0</v>
      </c>
      <c r="I17" s="6"/>
      <c r="J17" s="6"/>
    </row>
    <row r="18" spans="1:10" s="1" customFormat="1" x14ac:dyDescent="0.25">
      <c r="A18" s="58">
        <v>7</v>
      </c>
      <c r="B18" s="124" t="s">
        <v>64</v>
      </c>
      <c r="C18" s="20"/>
      <c r="D18" s="12">
        <v>15</v>
      </c>
      <c r="E18" s="121" t="s">
        <v>1</v>
      </c>
      <c r="F18" s="21"/>
      <c r="G18" s="21"/>
      <c r="H18" s="13">
        <f t="shared" si="0"/>
        <v>0</v>
      </c>
      <c r="I18" s="6"/>
      <c r="J18" s="6"/>
    </row>
    <row r="19" spans="1:10" s="1" customFormat="1" x14ac:dyDescent="0.25">
      <c r="A19" s="58">
        <v>8</v>
      </c>
      <c r="B19" s="65" t="s">
        <v>101</v>
      </c>
      <c r="C19" s="20"/>
      <c r="D19" s="12">
        <v>2</v>
      </c>
      <c r="E19" s="66" t="s">
        <v>170</v>
      </c>
      <c r="F19" s="21"/>
      <c r="G19" s="21"/>
      <c r="H19" s="13">
        <f>G19*D19</f>
        <v>0</v>
      </c>
      <c r="I19" s="6"/>
      <c r="J19" s="6"/>
    </row>
    <row r="20" spans="1:10" s="69" customFormat="1" x14ac:dyDescent="0.25">
      <c r="A20" s="58">
        <v>9</v>
      </c>
      <c r="B20" s="62" t="s">
        <v>14</v>
      </c>
      <c r="C20" s="20"/>
      <c r="D20" s="12">
        <v>2</v>
      </c>
      <c r="E20" s="121" t="s">
        <v>1</v>
      </c>
      <c r="F20" s="21"/>
      <c r="G20" s="21"/>
      <c r="H20" s="13">
        <f t="shared" si="0"/>
        <v>0</v>
      </c>
    </row>
    <row r="21" spans="1:10" s="1" customFormat="1" x14ac:dyDescent="0.25">
      <c r="A21" s="58">
        <v>10</v>
      </c>
      <c r="B21" s="62" t="s">
        <v>17</v>
      </c>
      <c r="C21" s="20"/>
      <c r="D21" s="12">
        <v>2</v>
      </c>
      <c r="E21" s="121" t="s">
        <v>1</v>
      </c>
      <c r="F21" s="21"/>
      <c r="G21" s="21"/>
      <c r="H21" s="13">
        <f t="shared" si="0"/>
        <v>0</v>
      </c>
    </row>
    <row r="22" spans="1:10" s="1" customFormat="1" x14ac:dyDescent="0.25">
      <c r="A22" s="58">
        <v>11</v>
      </c>
      <c r="B22" s="62" t="s">
        <v>18</v>
      </c>
      <c r="C22" s="20"/>
      <c r="D22" s="12">
        <v>30</v>
      </c>
      <c r="E22" s="121" t="s">
        <v>1</v>
      </c>
      <c r="F22" s="21"/>
      <c r="G22" s="21"/>
      <c r="H22" s="13">
        <f t="shared" si="0"/>
        <v>0</v>
      </c>
    </row>
    <row r="23" spans="1:10" s="1" customFormat="1" x14ac:dyDescent="0.25">
      <c r="A23" s="58">
        <v>12</v>
      </c>
      <c r="B23" s="124" t="s">
        <v>88</v>
      </c>
      <c r="C23" s="20"/>
      <c r="D23" s="12">
        <v>30</v>
      </c>
      <c r="E23" s="121" t="s">
        <v>1</v>
      </c>
      <c r="F23" s="21"/>
      <c r="G23" s="21"/>
      <c r="H23" s="13">
        <f t="shared" si="0"/>
        <v>0</v>
      </c>
    </row>
    <row r="24" spans="1:10" s="1" customFormat="1" x14ac:dyDescent="0.25">
      <c r="A24" s="58">
        <v>13</v>
      </c>
      <c r="B24" s="124" t="s">
        <v>86</v>
      </c>
      <c r="C24" s="20"/>
      <c r="D24" s="12">
        <v>2</v>
      </c>
      <c r="E24" s="121" t="s">
        <v>1</v>
      </c>
      <c r="F24" s="21"/>
      <c r="G24" s="21"/>
      <c r="H24" s="13">
        <f t="shared" si="0"/>
        <v>0</v>
      </c>
    </row>
    <row r="25" spans="1:10" s="1" customFormat="1" x14ac:dyDescent="0.25">
      <c r="A25" s="58">
        <v>14</v>
      </c>
      <c r="B25" s="62" t="s">
        <v>19</v>
      </c>
      <c r="C25" s="20"/>
      <c r="D25" s="12">
        <v>2</v>
      </c>
      <c r="E25" s="121" t="s">
        <v>1</v>
      </c>
      <c r="F25" s="21"/>
      <c r="G25" s="21"/>
      <c r="H25" s="13">
        <f t="shared" si="0"/>
        <v>0</v>
      </c>
    </row>
    <row r="26" spans="1:10" s="1" customFormat="1" x14ac:dyDescent="0.25">
      <c r="A26" s="62"/>
      <c r="B26" s="62"/>
      <c r="C26" s="62"/>
      <c r="D26" s="62"/>
      <c r="E26" s="12"/>
      <c r="F26" s="74" t="s">
        <v>65</v>
      </c>
      <c r="G26" s="74"/>
      <c r="H26" s="31">
        <f>SUM(H12:H25)</f>
        <v>0</v>
      </c>
    </row>
    <row r="27" spans="1:10" x14ac:dyDescent="0.25">
      <c r="A27" s="1"/>
      <c r="B27" s="1"/>
      <c r="C27" s="1"/>
      <c r="D27" s="1"/>
      <c r="E27" s="1"/>
      <c r="F27" s="1"/>
      <c r="G27" s="1"/>
      <c r="H27" s="1"/>
      <c r="I27" s="1"/>
      <c r="J27" s="1"/>
    </row>
    <row r="28" spans="1:10" ht="15.75" x14ac:dyDescent="0.25">
      <c r="A28" s="52" t="s">
        <v>258</v>
      </c>
      <c r="B28" s="54"/>
      <c r="C28" s="54"/>
      <c r="D28" s="54"/>
      <c r="E28" s="54"/>
      <c r="F28" s="54"/>
      <c r="G28" s="54"/>
      <c r="H28" s="2"/>
      <c r="I28" s="1"/>
      <c r="J28" s="1"/>
    </row>
    <row r="29" spans="1:10" s="43" customFormat="1" ht="45" customHeight="1" x14ac:dyDescent="0.25">
      <c r="A29" s="76"/>
      <c r="B29" s="25" t="s">
        <v>0</v>
      </c>
      <c r="C29" s="23"/>
      <c r="D29" s="23" t="s">
        <v>71</v>
      </c>
      <c r="E29" s="23" t="s">
        <v>67</v>
      </c>
      <c r="F29" s="25"/>
      <c r="G29" s="25" t="s">
        <v>68</v>
      </c>
      <c r="H29" s="23" t="s">
        <v>72</v>
      </c>
      <c r="I29" s="57"/>
    </row>
    <row r="30" spans="1:10" s="1" customFormat="1" x14ac:dyDescent="0.25">
      <c r="A30" s="77"/>
      <c r="B30" s="59" t="s">
        <v>177</v>
      </c>
      <c r="C30" s="67"/>
      <c r="D30" s="12">
        <v>1</v>
      </c>
      <c r="E30" s="60" t="s">
        <v>176</v>
      </c>
      <c r="F30" s="67"/>
      <c r="G30" s="21"/>
      <c r="H30" s="13">
        <f>G30*D30</f>
        <v>0</v>
      </c>
    </row>
    <row r="31" spans="1:10" s="1" customFormat="1" x14ac:dyDescent="0.25">
      <c r="A31" s="78"/>
      <c r="B31" s="62"/>
      <c r="C31" s="62"/>
      <c r="D31" s="62"/>
      <c r="E31" s="12"/>
      <c r="F31" s="74" t="s">
        <v>65</v>
      </c>
      <c r="G31" s="74"/>
      <c r="H31" s="31">
        <f>H30</f>
        <v>0</v>
      </c>
    </row>
    <row r="32" spans="1:10" x14ac:dyDescent="0.25">
      <c r="A32" s="1"/>
      <c r="B32" s="1"/>
      <c r="C32" s="1"/>
      <c r="D32" s="1"/>
      <c r="E32" s="1"/>
      <c r="F32" s="1"/>
      <c r="G32" s="1"/>
      <c r="H32" s="1"/>
      <c r="I32" s="1"/>
      <c r="J32" s="1"/>
    </row>
    <row r="33" spans="1:8" s="1" customFormat="1" ht="15.75" x14ac:dyDescent="0.25">
      <c r="A33" s="52" t="s">
        <v>268</v>
      </c>
      <c r="B33" s="54"/>
      <c r="C33" s="54"/>
      <c r="D33" s="54"/>
      <c r="E33" s="55"/>
      <c r="F33" s="54"/>
      <c r="G33" s="54"/>
      <c r="H33" s="2"/>
    </row>
    <row r="34" spans="1:8" s="1" customFormat="1" ht="44.25" customHeight="1" x14ac:dyDescent="0.25">
      <c r="A34" s="77"/>
      <c r="B34" s="432" t="s">
        <v>165</v>
      </c>
      <c r="C34" s="432"/>
      <c r="D34" s="432"/>
      <c r="E34" s="432"/>
      <c r="F34" s="432"/>
      <c r="G34" s="432"/>
      <c r="H34" s="433"/>
    </row>
    <row r="35" spans="1:8" s="1" customFormat="1" ht="54.75" customHeight="1" x14ac:dyDescent="0.25">
      <c r="A35" s="77"/>
      <c r="B35" s="25" t="s">
        <v>0</v>
      </c>
      <c r="C35" s="25" t="s">
        <v>66</v>
      </c>
      <c r="D35" s="56" t="s">
        <v>256</v>
      </c>
      <c r="E35" s="23" t="s">
        <v>67</v>
      </c>
      <c r="F35" s="56" t="s">
        <v>270</v>
      </c>
      <c r="G35" s="25" t="s">
        <v>68</v>
      </c>
      <c r="H35" s="25" t="s">
        <v>69</v>
      </c>
    </row>
    <row r="36" spans="1:8" s="1" customFormat="1" x14ac:dyDescent="0.25">
      <c r="A36" s="77"/>
      <c r="B36" s="59" t="s">
        <v>115</v>
      </c>
      <c r="C36" s="20"/>
      <c r="D36" s="84"/>
      <c r="E36" s="81" t="s">
        <v>1</v>
      </c>
      <c r="F36" s="20"/>
      <c r="G36" s="21"/>
      <c r="H36" s="16">
        <f>D36*G36</f>
        <v>0</v>
      </c>
    </row>
    <row r="37" spans="1:8" s="1" customFormat="1" ht="30" x14ac:dyDescent="0.25">
      <c r="A37" s="77"/>
      <c r="B37" s="89" t="s">
        <v>243</v>
      </c>
      <c r="C37" s="20"/>
      <c r="D37" s="84"/>
      <c r="E37" s="81" t="s">
        <v>179</v>
      </c>
      <c r="F37" s="20"/>
      <c r="G37" s="21"/>
      <c r="H37" s="16">
        <f>D37*G37</f>
        <v>0</v>
      </c>
    </row>
    <row r="38" spans="1:8" s="1" customFormat="1" x14ac:dyDescent="0.25">
      <c r="A38" s="77"/>
      <c r="B38" s="62" t="s">
        <v>23</v>
      </c>
      <c r="C38" s="20"/>
      <c r="D38" s="84"/>
      <c r="E38" s="81" t="s">
        <v>170</v>
      </c>
      <c r="F38" s="20"/>
      <c r="G38" s="21"/>
      <c r="H38" s="16">
        <f>D38*G38</f>
        <v>0</v>
      </c>
    </row>
    <row r="39" spans="1:8" s="1" customFormat="1" x14ac:dyDescent="0.25">
      <c r="A39" s="77"/>
      <c r="B39" s="62" t="s">
        <v>3</v>
      </c>
      <c r="C39" s="15"/>
      <c r="D39" s="84"/>
      <c r="E39" s="60" t="s">
        <v>176</v>
      </c>
      <c r="F39" s="20"/>
      <c r="G39" s="21"/>
      <c r="H39" s="16">
        <f>D39*G39</f>
        <v>0</v>
      </c>
    </row>
    <row r="40" spans="1:8" s="1" customFormat="1" x14ac:dyDescent="0.25">
      <c r="A40" s="78"/>
      <c r="B40" s="62"/>
      <c r="C40" s="62"/>
      <c r="D40" s="62"/>
      <c r="E40" s="12"/>
      <c r="F40" s="74" t="s">
        <v>65</v>
      </c>
      <c r="G40" s="74"/>
      <c r="H40" s="31">
        <f>SUM(H36:H39)</f>
        <v>0</v>
      </c>
    </row>
    <row r="41" spans="1:8" s="1" customFormat="1" x14ac:dyDescent="0.25">
      <c r="E41" s="43"/>
    </row>
    <row r="42" spans="1:8" s="1" customFormat="1" ht="15.75" x14ac:dyDescent="0.25">
      <c r="A42" s="52" t="s">
        <v>458</v>
      </c>
      <c r="B42" s="54"/>
      <c r="C42" s="54"/>
      <c r="D42" s="54"/>
      <c r="E42" s="55"/>
      <c r="F42" s="54"/>
      <c r="G42" s="54"/>
      <c r="H42" s="2"/>
    </row>
    <row r="43" spans="1:8" s="1" customFormat="1" ht="42.75" customHeight="1" x14ac:dyDescent="0.25">
      <c r="A43" s="77"/>
      <c r="B43" s="432" t="s">
        <v>166</v>
      </c>
      <c r="C43" s="432"/>
      <c r="D43" s="432"/>
      <c r="E43" s="432"/>
      <c r="F43" s="432"/>
      <c r="G43" s="432"/>
      <c r="H43" s="433"/>
    </row>
    <row r="44" spans="1:8" s="1" customFormat="1" ht="53.25" customHeight="1" x14ac:dyDescent="0.25">
      <c r="A44" s="77"/>
      <c r="B44" s="25" t="s">
        <v>0</v>
      </c>
      <c r="C44" s="25" t="s">
        <v>66</v>
      </c>
      <c r="D44" s="56" t="s">
        <v>256</v>
      </c>
      <c r="E44" s="23" t="s">
        <v>67</v>
      </c>
      <c r="F44" s="56" t="s">
        <v>270</v>
      </c>
      <c r="G44" s="25" t="s">
        <v>68</v>
      </c>
      <c r="H44" s="25" t="s">
        <v>69</v>
      </c>
    </row>
    <row r="45" spans="1:8" s="1" customFormat="1" x14ac:dyDescent="0.25">
      <c r="A45" s="77"/>
      <c r="B45" s="59" t="s">
        <v>115</v>
      </c>
      <c r="C45" s="20"/>
      <c r="D45" s="84"/>
      <c r="E45" s="81" t="s">
        <v>1</v>
      </c>
      <c r="F45" s="20"/>
      <c r="G45" s="21"/>
      <c r="H45" s="16">
        <f>D45*G45</f>
        <v>0</v>
      </c>
    </row>
    <row r="46" spans="1:8" s="1" customFormat="1" ht="30" x14ac:dyDescent="0.25">
      <c r="A46" s="77"/>
      <c r="B46" s="89" t="s">
        <v>243</v>
      </c>
      <c r="C46" s="20"/>
      <c r="D46" s="84"/>
      <c r="E46" s="81" t="s">
        <v>179</v>
      </c>
      <c r="F46" s="20"/>
      <c r="G46" s="21"/>
      <c r="H46" s="16">
        <f>D46*G46</f>
        <v>0</v>
      </c>
    </row>
    <row r="47" spans="1:8" s="1" customFormat="1" x14ac:dyDescent="0.25">
      <c r="A47" s="77"/>
      <c r="B47" s="59" t="s">
        <v>95</v>
      </c>
      <c r="C47" s="20"/>
      <c r="D47" s="84"/>
      <c r="E47" s="81" t="s">
        <v>1</v>
      </c>
      <c r="F47" s="20"/>
      <c r="G47" s="21"/>
      <c r="H47" s="16">
        <f>D47*G47</f>
        <v>0</v>
      </c>
    </row>
    <row r="48" spans="1:8" s="1" customFormat="1" x14ac:dyDescent="0.25">
      <c r="A48" s="77"/>
      <c r="B48" s="62" t="s">
        <v>23</v>
      </c>
      <c r="C48" s="20"/>
      <c r="D48" s="84"/>
      <c r="E48" s="81" t="s">
        <v>170</v>
      </c>
      <c r="F48" s="20"/>
      <c r="G48" s="21"/>
      <c r="H48" s="16">
        <f>D48*G48</f>
        <v>0</v>
      </c>
    </row>
    <row r="49" spans="1:8" s="1" customFormat="1" x14ac:dyDescent="0.25">
      <c r="A49" s="77"/>
      <c r="B49" s="62" t="s">
        <v>3</v>
      </c>
      <c r="C49" s="15"/>
      <c r="D49" s="84"/>
      <c r="E49" s="60" t="s">
        <v>176</v>
      </c>
      <c r="F49" s="20"/>
      <c r="G49" s="21"/>
      <c r="H49" s="16">
        <f>D49*G49</f>
        <v>0</v>
      </c>
    </row>
    <row r="50" spans="1:8" s="1" customFormat="1" x14ac:dyDescent="0.25">
      <c r="A50" s="78"/>
      <c r="B50" s="62"/>
      <c r="C50" s="62"/>
      <c r="D50" s="62"/>
      <c r="E50" s="12"/>
      <c r="F50" s="74" t="s">
        <v>65</v>
      </c>
      <c r="G50" s="74"/>
      <c r="H50" s="31">
        <f>SUM(H45:H49)</f>
        <v>0</v>
      </c>
    </row>
    <row r="51" spans="1:8" s="1" customFormat="1" x14ac:dyDescent="0.25">
      <c r="E51" s="43"/>
    </row>
    <row r="52" spans="1:8" s="1" customFormat="1" ht="15.75" x14ac:dyDescent="0.25">
      <c r="A52" s="52" t="s">
        <v>459</v>
      </c>
      <c r="B52" s="54"/>
      <c r="C52" s="54"/>
      <c r="D52" s="54"/>
      <c r="E52" s="55"/>
      <c r="F52" s="54"/>
      <c r="G52" s="54"/>
      <c r="H52" s="2"/>
    </row>
    <row r="53" spans="1:8" s="1" customFormat="1" ht="59.25" customHeight="1" x14ac:dyDescent="0.25">
      <c r="A53" s="77"/>
      <c r="B53" s="432" t="s">
        <v>234</v>
      </c>
      <c r="C53" s="432"/>
      <c r="D53" s="432"/>
      <c r="E53" s="432"/>
      <c r="F53" s="432"/>
      <c r="G53" s="432"/>
      <c r="H53" s="433"/>
    </row>
    <row r="54" spans="1:8" s="1" customFormat="1" ht="52.5" customHeight="1" x14ac:dyDescent="0.25">
      <c r="A54" s="77"/>
      <c r="B54" s="25" t="s">
        <v>0</v>
      </c>
      <c r="C54" s="25" t="s">
        <v>66</v>
      </c>
      <c r="D54" s="56" t="s">
        <v>256</v>
      </c>
      <c r="E54" s="23" t="s">
        <v>67</v>
      </c>
      <c r="F54" s="56" t="s">
        <v>270</v>
      </c>
      <c r="G54" s="25" t="s">
        <v>68</v>
      </c>
      <c r="H54" s="25" t="s">
        <v>69</v>
      </c>
    </row>
    <row r="55" spans="1:8" s="1" customFormat="1" x14ac:dyDescent="0.25">
      <c r="A55" s="77"/>
      <c r="B55" s="59" t="s">
        <v>115</v>
      </c>
      <c r="C55" s="20"/>
      <c r="D55" s="84"/>
      <c r="E55" s="81" t="s">
        <v>1</v>
      </c>
      <c r="F55" s="20"/>
      <c r="G55" s="21"/>
      <c r="H55" s="16">
        <f t="shared" ref="H55:H62" si="1">D55*G55</f>
        <v>0</v>
      </c>
    </row>
    <row r="56" spans="1:8" s="1" customFormat="1" ht="30" x14ac:dyDescent="0.25">
      <c r="A56" s="77"/>
      <c r="B56" s="89" t="s">
        <v>243</v>
      </c>
      <c r="C56" s="20"/>
      <c r="D56" s="84"/>
      <c r="E56" s="81" t="s">
        <v>179</v>
      </c>
      <c r="F56" s="20"/>
      <c r="G56" s="21"/>
      <c r="H56" s="16">
        <f t="shared" si="1"/>
        <v>0</v>
      </c>
    </row>
    <row r="57" spans="1:8" s="1" customFormat="1" x14ac:dyDescent="0.25">
      <c r="A57" s="77"/>
      <c r="B57" s="59" t="s">
        <v>95</v>
      </c>
      <c r="C57" s="20"/>
      <c r="D57" s="84"/>
      <c r="E57" s="81" t="s">
        <v>1</v>
      </c>
      <c r="F57" s="20"/>
      <c r="G57" s="21"/>
      <c r="H57" s="16">
        <f t="shared" si="1"/>
        <v>0</v>
      </c>
    </row>
    <row r="58" spans="1:8" s="1" customFormat="1" x14ac:dyDescent="0.25">
      <c r="A58" s="77"/>
      <c r="B58" s="59" t="s">
        <v>105</v>
      </c>
      <c r="C58" s="20"/>
      <c r="D58" s="84"/>
      <c r="E58" s="81" t="s">
        <v>179</v>
      </c>
      <c r="F58" s="20"/>
      <c r="G58" s="21"/>
      <c r="H58" s="16">
        <f t="shared" si="1"/>
        <v>0</v>
      </c>
    </row>
    <row r="59" spans="1:8" s="1" customFormat="1" x14ac:dyDescent="0.25">
      <c r="A59" s="77"/>
      <c r="B59" s="59" t="s">
        <v>2</v>
      </c>
      <c r="C59" s="20"/>
      <c r="D59" s="84"/>
      <c r="E59" s="81" t="s">
        <v>1</v>
      </c>
      <c r="F59" s="20"/>
      <c r="G59" s="21"/>
      <c r="H59" s="16">
        <f t="shared" si="1"/>
        <v>0</v>
      </c>
    </row>
    <row r="60" spans="1:8" s="1" customFormat="1" x14ac:dyDescent="0.25">
      <c r="A60" s="91"/>
      <c r="B60" s="65" t="s">
        <v>101</v>
      </c>
      <c r="C60" s="20"/>
      <c r="D60" s="84"/>
      <c r="E60" s="66" t="s">
        <v>170</v>
      </c>
      <c r="F60" s="21"/>
      <c r="G60" s="21"/>
      <c r="H60" s="13">
        <f>D60*G60</f>
        <v>0</v>
      </c>
    </row>
    <row r="61" spans="1:8" s="1" customFormat="1" x14ac:dyDescent="0.25">
      <c r="A61" s="77"/>
      <c r="B61" s="62" t="s">
        <v>23</v>
      </c>
      <c r="C61" s="20"/>
      <c r="D61" s="84"/>
      <c r="E61" s="81" t="s">
        <v>170</v>
      </c>
      <c r="F61" s="20"/>
      <c r="G61" s="21"/>
      <c r="H61" s="16">
        <f t="shared" si="1"/>
        <v>0</v>
      </c>
    </row>
    <row r="62" spans="1:8" s="1" customFormat="1" x14ac:dyDescent="0.25">
      <c r="A62" s="77"/>
      <c r="B62" s="62" t="s">
        <v>3</v>
      </c>
      <c r="C62" s="15"/>
      <c r="D62" s="84"/>
      <c r="E62" s="60" t="s">
        <v>176</v>
      </c>
      <c r="F62" s="20"/>
      <c r="G62" s="21"/>
      <c r="H62" s="16">
        <f t="shared" si="1"/>
        <v>0</v>
      </c>
    </row>
    <row r="63" spans="1:8" s="1" customFormat="1" x14ac:dyDescent="0.25">
      <c r="A63" s="78"/>
      <c r="B63" s="62"/>
      <c r="C63" s="62"/>
      <c r="D63" s="62"/>
      <c r="E63" s="12"/>
      <c r="F63" s="74" t="s">
        <v>65</v>
      </c>
      <c r="G63" s="74"/>
      <c r="H63" s="31">
        <f>SUM(H55:H62)</f>
        <v>0</v>
      </c>
    </row>
    <row r="64" spans="1:8" s="1" customFormat="1" x14ac:dyDescent="0.25">
      <c r="E64" s="43"/>
    </row>
    <row r="65" spans="1:8" s="1" customFormat="1" ht="15.75" x14ac:dyDescent="0.25">
      <c r="A65" s="52" t="s">
        <v>450</v>
      </c>
      <c r="B65" s="54"/>
      <c r="C65" s="54"/>
      <c r="D65" s="54"/>
      <c r="E65" s="55"/>
      <c r="F65" s="54"/>
      <c r="G65" s="54"/>
      <c r="H65" s="2"/>
    </row>
    <row r="66" spans="1:8" s="43" customFormat="1" ht="76.5" customHeight="1" x14ac:dyDescent="0.25">
      <c r="A66" s="82"/>
      <c r="B66" s="435" t="s">
        <v>63</v>
      </c>
      <c r="C66" s="435"/>
      <c r="D66" s="435"/>
      <c r="E66" s="435"/>
      <c r="F66" s="435"/>
      <c r="G66" s="435"/>
      <c r="H66" s="436"/>
    </row>
    <row r="67" spans="1:8" s="1" customFormat="1" ht="45" x14ac:dyDescent="0.25">
      <c r="A67" s="76"/>
      <c r="B67" s="25" t="s">
        <v>0</v>
      </c>
      <c r="C67" s="23"/>
      <c r="D67" s="23" t="s">
        <v>71</v>
      </c>
      <c r="E67" s="23" t="s">
        <v>67</v>
      </c>
      <c r="F67" s="25"/>
      <c r="G67" s="25" t="s">
        <v>68</v>
      </c>
      <c r="H67" s="23" t="s">
        <v>72</v>
      </c>
    </row>
    <row r="68" spans="1:8" s="1" customFormat="1" x14ac:dyDescent="0.25">
      <c r="A68" s="77"/>
      <c r="B68" s="59" t="s">
        <v>178</v>
      </c>
      <c r="C68" s="72"/>
      <c r="D68" s="33">
        <v>1</v>
      </c>
      <c r="E68" s="63" t="s">
        <v>273</v>
      </c>
      <c r="F68" s="67"/>
      <c r="G68" s="21"/>
      <c r="H68" s="16">
        <f>D68*G68</f>
        <v>0</v>
      </c>
    </row>
    <row r="69" spans="1:8" x14ac:dyDescent="0.25">
      <c r="A69" s="78"/>
      <c r="B69" s="58"/>
      <c r="C69" s="62"/>
      <c r="D69" s="62"/>
      <c r="E69" s="12"/>
      <c r="F69" s="74" t="s">
        <v>65</v>
      </c>
      <c r="G69" s="74"/>
      <c r="H69" s="32">
        <f>H68</f>
        <v>0</v>
      </c>
    </row>
    <row r="70" spans="1:8" s="1" customFormat="1" x14ac:dyDescent="0.25">
      <c r="A70" s="3"/>
      <c r="B70" s="3"/>
      <c r="C70" s="3"/>
      <c r="D70" s="3"/>
      <c r="E70" s="3"/>
      <c r="F70" s="3"/>
      <c r="G70" s="3"/>
      <c r="H70" s="3"/>
    </row>
    <row r="71" spans="1:8" s="1" customFormat="1" ht="15.75" x14ac:dyDescent="0.25">
      <c r="B71" s="437" t="s">
        <v>253</v>
      </c>
      <c r="C71" s="438"/>
      <c r="D71" s="438"/>
      <c r="E71" s="438"/>
      <c r="F71" s="438"/>
      <c r="G71" s="438"/>
      <c r="H71" s="439"/>
    </row>
    <row r="72" spans="1:8" s="1" customFormat="1" ht="44.25" customHeight="1" x14ac:dyDescent="0.25">
      <c r="B72" s="34"/>
      <c r="C72" s="35"/>
      <c r="D72" s="36" t="s">
        <v>254</v>
      </c>
      <c r="E72" s="37" t="s">
        <v>70</v>
      </c>
      <c r="F72" s="35"/>
      <c r="G72" s="36" t="s">
        <v>68</v>
      </c>
      <c r="H72" s="38" t="s">
        <v>72</v>
      </c>
    </row>
    <row r="73" spans="1:8" s="1" customFormat="1" x14ac:dyDescent="0.25">
      <c r="B73" s="34" t="s">
        <v>271</v>
      </c>
      <c r="C73" s="35"/>
      <c r="D73" s="37">
        <v>1</v>
      </c>
      <c r="E73" s="39" t="s">
        <v>170</v>
      </c>
      <c r="F73" s="35"/>
      <c r="G73" s="39">
        <f>H26</f>
        <v>0</v>
      </c>
      <c r="H73" s="40">
        <f t="shared" ref="H73:H78" si="2">D73*G73</f>
        <v>0</v>
      </c>
    </row>
    <row r="74" spans="1:8" s="1" customFormat="1" x14ac:dyDescent="0.25">
      <c r="B74" s="34" t="s">
        <v>189</v>
      </c>
      <c r="C74" s="35"/>
      <c r="D74" s="37">
        <v>20</v>
      </c>
      <c r="E74" s="37" t="s">
        <v>1</v>
      </c>
      <c r="F74" s="35"/>
      <c r="G74" s="41">
        <f>H40</f>
        <v>0</v>
      </c>
      <c r="H74" s="40">
        <f t="shared" si="2"/>
        <v>0</v>
      </c>
    </row>
    <row r="75" spans="1:8" s="1" customFormat="1" x14ac:dyDescent="0.25">
      <c r="B75" s="34" t="s">
        <v>184</v>
      </c>
      <c r="C75" s="35"/>
      <c r="D75" s="37">
        <v>8</v>
      </c>
      <c r="E75" s="37" t="s">
        <v>1</v>
      </c>
      <c r="F75" s="35"/>
      <c r="G75" s="41">
        <f>H50</f>
        <v>0</v>
      </c>
      <c r="H75" s="40">
        <f t="shared" si="2"/>
        <v>0</v>
      </c>
    </row>
    <row r="76" spans="1:8" s="1" customFormat="1" x14ac:dyDescent="0.25">
      <c r="B76" s="34" t="s">
        <v>185</v>
      </c>
      <c r="C76" s="35"/>
      <c r="D76" s="37">
        <v>2</v>
      </c>
      <c r="E76" s="37" t="s">
        <v>1</v>
      </c>
      <c r="F76" s="35"/>
      <c r="G76" s="41">
        <f>H63</f>
        <v>0</v>
      </c>
      <c r="H76" s="40">
        <f t="shared" si="2"/>
        <v>0</v>
      </c>
    </row>
    <row r="77" spans="1:8" s="1" customFormat="1" x14ac:dyDescent="0.25">
      <c r="B77" s="34" t="s">
        <v>175</v>
      </c>
      <c r="C77" s="35"/>
      <c r="D77" s="37">
        <v>90</v>
      </c>
      <c r="E77" s="37" t="s">
        <v>176</v>
      </c>
      <c r="F77" s="35"/>
      <c r="G77" s="41">
        <f>H31</f>
        <v>0</v>
      </c>
      <c r="H77" s="40">
        <f t="shared" si="2"/>
        <v>0</v>
      </c>
    </row>
    <row r="78" spans="1:8" s="1" customFormat="1" x14ac:dyDescent="0.25">
      <c r="B78" s="34" t="s">
        <v>174</v>
      </c>
      <c r="C78" s="35"/>
      <c r="D78" s="37">
        <v>30</v>
      </c>
      <c r="E78" s="37" t="s">
        <v>1</v>
      </c>
      <c r="F78" s="35"/>
      <c r="G78" s="41">
        <f>H69</f>
        <v>0</v>
      </c>
      <c r="H78" s="40">
        <f t="shared" si="2"/>
        <v>0</v>
      </c>
    </row>
    <row r="79" spans="1:8" ht="16.5" customHeight="1" x14ac:dyDescent="0.25">
      <c r="A79" s="1"/>
      <c r="B79" s="34"/>
      <c r="C79" s="35"/>
      <c r="D79" s="37"/>
      <c r="E79" s="37"/>
      <c r="F79" s="442" t="s">
        <v>487</v>
      </c>
      <c r="G79" s="442"/>
      <c r="H79" s="294">
        <f>SUM(H73:H78)</f>
        <v>0</v>
      </c>
    </row>
  </sheetData>
  <mergeCells count="11">
    <mergeCell ref="F79:G79"/>
    <mergeCell ref="B71:H71"/>
    <mergeCell ref="B53:H53"/>
    <mergeCell ref="B43:H43"/>
    <mergeCell ref="B34:H34"/>
    <mergeCell ref="B66:H66"/>
    <mergeCell ref="B6:F6"/>
    <mergeCell ref="C7:D7"/>
    <mergeCell ref="E7:F7"/>
    <mergeCell ref="C8:D8"/>
    <mergeCell ref="E8:F8"/>
  </mergeCells>
  <phoneticPr fontId="12" type="noConversion"/>
  <hyperlinks>
    <hyperlink ref="B1" location="'Uvodna stran'!A1" display="Povezava na prvo stran" xr:uid="{345ACA5B-9540-4654-ABB2-9F6C1F3817B9}"/>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20">
    <tabColor indexed="11"/>
  </sheetPr>
  <dimension ref="A1:J108"/>
  <sheetViews>
    <sheetView zoomScale="90" zoomScaleNormal="90" workbookViewId="0">
      <selection activeCell="Q130" sqref="Q130"/>
    </sheetView>
  </sheetViews>
  <sheetFormatPr defaultColWidth="9.42578125" defaultRowHeight="15" x14ac:dyDescent="0.25"/>
  <cols>
    <col min="1" max="1" width="9.42578125" style="3" customWidth="1"/>
    <col min="2" max="2" width="35.85546875" style="3" customWidth="1"/>
    <col min="3" max="3" width="18.28515625" style="3" customWidth="1"/>
    <col min="4" max="4" width="11.28515625" style="3" customWidth="1"/>
    <col min="5" max="5" width="9.140625" style="3" customWidth="1"/>
    <col min="6" max="6" width="18.42578125" style="3" customWidth="1"/>
    <col min="7" max="8" width="14.7109375" style="3" customWidth="1"/>
    <col min="9" max="10" width="9.42578125" style="3" customWidth="1"/>
    <col min="11" max="16384" width="9.42578125" style="3"/>
  </cols>
  <sheetData>
    <row r="1" spans="1:10" x14ac:dyDescent="0.25">
      <c r="A1" s="1"/>
      <c r="B1" s="401" t="s">
        <v>667</v>
      </c>
      <c r="C1" s="1"/>
      <c r="D1" s="1"/>
      <c r="E1" s="1"/>
      <c r="F1" s="1"/>
      <c r="G1" s="1"/>
      <c r="H1" s="1"/>
      <c r="I1" s="1"/>
      <c r="J1" s="1"/>
    </row>
    <row r="2" spans="1:10" s="1" customFormat="1" ht="15.75" thickBot="1" x14ac:dyDescent="0.3">
      <c r="A2" s="1" t="s">
        <v>4</v>
      </c>
      <c r="E2" s="43"/>
    </row>
    <row r="3" spans="1:10" s="1" customFormat="1" ht="15.75" thickTop="1" x14ac:dyDescent="0.25">
      <c r="A3" s="44" t="s">
        <v>20</v>
      </c>
      <c r="B3" s="45" t="s">
        <v>21</v>
      </c>
      <c r="C3" s="45" t="s">
        <v>22</v>
      </c>
      <c r="D3" s="86" t="s">
        <v>252</v>
      </c>
      <c r="E3" s="43"/>
    </row>
    <row r="4" spans="1:10" s="1" customFormat="1" ht="28.5" customHeight="1" thickBot="1" x14ac:dyDescent="0.3">
      <c r="A4" s="47">
        <v>74710</v>
      </c>
      <c r="B4" s="48" t="s">
        <v>5</v>
      </c>
      <c r="C4" s="157" t="s">
        <v>382</v>
      </c>
      <c r="D4" s="49">
        <v>1</v>
      </c>
      <c r="E4" s="43"/>
    </row>
    <row r="5" spans="1:10" ht="16.5" thickTop="1" thickBot="1" x14ac:dyDescent="0.3">
      <c r="A5" s="1"/>
      <c r="B5" s="1"/>
      <c r="C5" s="1"/>
      <c r="D5" s="1"/>
      <c r="E5" s="1"/>
      <c r="F5" s="1"/>
      <c r="G5" s="1"/>
      <c r="H5" s="1"/>
      <c r="I5" s="1"/>
      <c r="J5" s="1"/>
    </row>
    <row r="6" spans="1:10" s="1" customFormat="1" ht="15.75" thickTop="1" x14ac:dyDescent="0.25">
      <c r="B6" s="422" t="s">
        <v>180</v>
      </c>
      <c r="C6" s="423"/>
      <c r="D6" s="423"/>
      <c r="E6" s="423"/>
      <c r="F6" s="424"/>
    </row>
    <row r="7" spans="1:10" s="1" customFormat="1" x14ac:dyDescent="0.25">
      <c r="B7" s="50" t="s">
        <v>9</v>
      </c>
      <c r="C7" s="425" t="s">
        <v>10</v>
      </c>
      <c r="D7" s="425"/>
      <c r="E7" s="427" t="s">
        <v>73</v>
      </c>
      <c r="F7" s="428"/>
    </row>
    <row r="8" spans="1:10" s="1" customFormat="1" ht="15.75" thickBot="1" x14ac:dyDescent="0.3">
      <c r="B8" s="87" t="s">
        <v>203</v>
      </c>
      <c r="C8" s="440" t="s">
        <v>204</v>
      </c>
      <c r="D8" s="426"/>
      <c r="E8" s="441"/>
      <c r="F8" s="430"/>
    </row>
    <row r="9" spans="1:10" ht="15.75" thickTop="1" x14ac:dyDescent="0.25">
      <c r="A9" s="1"/>
      <c r="B9" s="1"/>
      <c r="C9" s="1"/>
      <c r="D9" s="1"/>
      <c r="E9" s="1"/>
      <c r="F9" s="1"/>
      <c r="G9" s="1"/>
      <c r="H9" s="1"/>
      <c r="I9" s="1"/>
      <c r="J9" s="1"/>
    </row>
    <row r="10" spans="1:10" ht="15.75" x14ac:dyDescent="0.25">
      <c r="A10" s="52" t="s">
        <v>257</v>
      </c>
      <c r="B10" s="53"/>
      <c r="C10" s="54"/>
      <c r="D10" s="54"/>
      <c r="E10" s="54"/>
      <c r="F10" s="54"/>
      <c r="G10" s="54"/>
      <c r="H10" s="2"/>
      <c r="I10" s="1"/>
      <c r="J10" s="1"/>
    </row>
    <row r="11" spans="1:10" s="43" customFormat="1" ht="51.75" customHeight="1" x14ac:dyDescent="0.25">
      <c r="A11" s="12"/>
      <c r="B11" s="25" t="s">
        <v>0</v>
      </c>
      <c r="C11" s="23" t="s">
        <v>169</v>
      </c>
      <c r="D11" s="56" t="s">
        <v>255</v>
      </c>
      <c r="E11" s="23" t="s">
        <v>67</v>
      </c>
      <c r="F11" s="56" t="s">
        <v>270</v>
      </c>
      <c r="G11" s="25" t="s">
        <v>68</v>
      </c>
      <c r="H11" s="23" t="s">
        <v>72</v>
      </c>
      <c r="I11" s="57"/>
    </row>
    <row r="12" spans="1:10" s="1" customFormat="1" x14ac:dyDescent="0.25">
      <c r="A12" s="58">
        <v>1</v>
      </c>
      <c r="B12" s="59" t="s">
        <v>160</v>
      </c>
      <c r="C12" s="20"/>
      <c r="D12" s="12">
        <v>1</v>
      </c>
      <c r="E12" s="121" t="s">
        <v>1</v>
      </c>
      <c r="F12" s="21"/>
      <c r="G12" s="21"/>
      <c r="H12" s="13">
        <f>G12*D12</f>
        <v>0</v>
      </c>
      <c r="I12" s="6"/>
      <c r="J12" s="6"/>
    </row>
    <row r="13" spans="1:10" s="1" customFormat="1" x14ac:dyDescent="0.25">
      <c r="A13" s="58">
        <v>2</v>
      </c>
      <c r="B13" s="62" t="s">
        <v>11</v>
      </c>
      <c r="C13" s="20"/>
      <c r="D13" s="12">
        <v>1</v>
      </c>
      <c r="E13" s="121" t="s">
        <v>1</v>
      </c>
      <c r="F13" s="21"/>
      <c r="G13" s="21"/>
      <c r="H13" s="13">
        <f t="shared" ref="H13:H26" si="0">G13*D13</f>
        <v>0</v>
      </c>
      <c r="I13" s="6"/>
      <c r="J13" s="6"/>
    </row>
    <row r="14" spans="1:10" s="1" customFormat="1" x14ac:dyDescent="0.25">
      <c r="A14" s="58">
        <v>3</v>
      </c>
      <c r="B14" s="79" t="s">
        <v>495</v>
      </c>
      <c r="C14" s="20"/>
      <c r="D14" s="12">
        <v>1</v>
      </c>
      <c r="E14" s="121" t="s">
        <v>1</v>
      </c>
      <c r="F14" s="21"/>
      <c r="G14" s="21"/>
      <c r="H14" s="13">
        <f>G14*D14</f>
        <v>0</v>
      </c>
      <c r="I14" s="6"/>
      <c r="J14" s="6"/>
    </row>
    <row r="15" spans="1:10" s="1" customFormat="1" x14ac:dyDescent="0.25">
      <c r="A15" s="58">
        <v>4</v>
      </c>
      <c r="B15" s="79" t="s">
        <v>216</v>
      </c>
      <c r="C15" s="20"/>
      <c r="D15" s="12">
        <v>1</v>
      </c>
      <c r="E15" s="121" t="s">
        <v>1</v>
      </c>
      <c r="F15" s="21"/>
      <c r="G15" s="21"/>
      <c r="H15" s="13">
        <f>G15*D15</f>
        <v>0</v>
      </c>
      <c r="I15" s="6"/>
      <c r="J15" s="6"/>
    </row>
    <row r="16" spans="1:10" s="1" customFormat="1" x14ac:dyDescent="0.25">
      <c r="A16" s="58">
        <v>5</v>
      </c>
      <c r="B16" s="62" t="s">
        <v>12</v>
      </c>
      <c r="C16" s="20"/>
      <c r="D16" s="12">
        <v>1</v>
      </c>
      <c r="E16" s="121" t="s">
        <v>1</v>
      </c>
      <c r="F16" s="21"/>
      <c r="G16" s="21"/>
      <c r="H16" s="13">
        <f t="shared" si="0"/>
        <v>0</v>
      </c>
      <c r="I16" s="6"/>
      <c r="J16" s="6"/>
    </row>
    <row r="17" spans="1:10" s="1" customFormat="1" x14ac:dyDescent="0.25">
      <c r="A17" s="58">
        <v>6</v>
      </c>
      <c r="B17" s="124" t="s">
        <v>28</v>
      </c>
      <c r="C17" s="20"/>
      <c r="D17" s="12">
        <v>1</v>
      </c>
      <c r="E17" s="121" t="s">
        <v>1</v>
      </c>
      <c r="F17" s="21"/>
      <c r="G17" s="21"/>
      <c r="H17" s="13">
        <f t="shared" si="0"/>
        <v>0</v>
      </c>
      <c r="I17" s="6"/>
      <c r="J17" s="6"/>
    </row>
    <row r="18" spans="1:10" s="1" customFormat="1" x14ac:dyDescent="0.25">
      <c r="A18" s="58">
        <v>7</v>
      </c>
      <c r="B18" s="62" t="s">
        <v>13</v>
      </c>
      <c r="C18" s="20"/>
      <c r="D18" s="12">
        <v>1</v>
      </c>
      <c r="E18" s="121" t="s">
        <v>1</v>
      </c>
      <c r="F18" s="21"/>
      <c r="G18" s="21"/>
      <c r="H18" s="13">
        <f t="shared" si="0"/>
        <v>0</v>
      </c>
      <c r="I18" s="6"/>
      <c r="J18" s="6"/>
    </row>
    <row r="19" spans="1:10" s="1" customFormat="1" x14ac:dyDescent="0.25">
      <c r="A19" s="58">
        <v>8</v>
      </c>
      <c r="B19" s="124" t="s">
        <v>64</v>
      </c>
      <c r="C19" s="20"/>
      <c r="D19" s="12">
        <v>10</v>
      </c>
      <c r="E19" s="121" t="s">
        <v>1</v>
      </c>
      <c r="F19" s="21"/>
      <c r="G19" s="21"/>
      <c r="H19" s="13">
        <f t="shared" si="0"/>
        <v>0</v>
      </c>
      <c r="I19" s="6"/>
      <c r="J19" s="6"/>
    </row>
    <row r="20" spans="1:10" s="1" customFormat="1" x14ac:dyDescent="0.25">
      <c r="A20" s="58">
        <v>9</v>
      </c>
      <c r="B20" s="59" t="s">
        <v>101</v>
      </c>
      <c r="C20" s="20"/>
      <c r="D20" s="12">
        <v>4</v>
      </c>
      <c r="E20" s="60" t="s">
        <v>1</v>
      </c>
      <c r="F20" s="21"/>
      <c r="G20" s="21"/>
      <c r="H20" s="13">
        <f t="shared" si="0"/>
        <v>0</v>
      </c>
      <c r="I20" s="6"/>
      <c r="J20" s="6"/>
    </row>
    <row r="21" spans="1:10" s="1" customFormat="1" x14ac:dyDescent="0.25">
      <c r="A21" s="58">
        <v>10</v>
      </c>
      <c r="B21" s="62" t="s">
        <v>14</v>
      </c>
      <c r="C21" s="20"/>
      <c r="D21" s="12">
        <v>2</v>
      </c>
      <c r="E21" s="121" t="s">
        <v>1</v>
      </c>
      <c r="F21" s="21"/>
      <c r="G21" s="21"/>
      <c r="H21" s="13">
        <f t="shared" si="0"/>
        <v>0</v>
      </c>
      <c r="I21" s="6"/>
      <c r="J21" s="6"/>
    </row>
    <row r="22" spans="1:10" s="1" customFormat="1" x14ac:dyDescent="0.25">
      <c r="A22" s="58">
        <v>11</v>
      </c>
      <c r="B22" s="62" t="s">
        <v>17</v>
      </c>
      <c r="C22" s="20"/>
      <c r="D22" s="12">
        <v>4</v>
      </c>
      <c r="E22" s="121" t="s">
        <v>1</v>
      </c>
      <c r="F22" s="21"/>
      <c r="G22" s="21"/>
      <c r="H22" s="13">
        <f t="shared" si="0"/>
        <v>0</v>
      </c>
    </row>
    <row r="23" spans="1:10" s="1" customFormat="1" x14ac:dyDescent="0.25">
      <c r="A23" s="58">
        <v>12</v>
      </c>
      <c r="B23" s="62" t="s">
        <v>18</v>
      </c>
      <c r="C23" s="20"/>
      <c r="D23" s="12">
        <v>20</v>
      </c>
      <c r="E23" s="121" t="s">
        <v>1</v>
      </c>
      <c r="F23" s="21"/>
      <c r="G23" s="21"/>
      <c r="H23" s="13">
        <f t="shared" si="0"/>
        <v>0</v>
      </c>
    </row>
    <row r="24" spans="1:10" s="1" customFormat="1" x14ac:dyDescent="0.25">
      <c r="A24" s="58">
        <v>13</v>
      </c>
      <c r="B24" s="62" t="s">
        <v>92</v>
      </c>
      <c r="C24" s="20"/>
      <c r="D24" s="12">
        <v>20</v>
      </c>
      <c r="E24" s="121" t="s">
        <v>1</v>
      </c>
      <c r="F24" s="21"/>
      <c r="G24" s="21"/>
      <c r="H24" s="13">
        <f t="shared" si="0"/>
        <v>0</v>
      </c>
    </row>
    <row r="25" spans="1:10" s="1" customFormat="1" x14ac:dyDescent="0.25">
      <c r="A25" s="58">
        <v>14</v>
      </c>
      <c r="B25" s="124" t="s">
        <v>88</v>
      </c>
      <c r="C25" s="20"/>
      <c r="D25" s="12">
        <v>20</v>
      </c>
      <c r="E25" s="121" t="s">
        <v>1</v>
      </c>
      <c r="F25" s="21"/>
      <c r="G25" s="21"/>
      <c r="H25" s="13">
        <f t="shared" si="0"/>
        <v>0</v>
      </c>
    </row>
    <row r="26" spans="1:10" s="1" customFormat="1" x14ac:dyDescent="0.25">
      <c r="A26" s="58">
        <v>15</v>
      </c>
      <c r="B26" s="124" t="s">
        <v>86</v>
      </c>
      <c r="C26" s="20"/>
      <c r="D26" s="12">
        <v>4</v>
      </c>
      <c r="E26" s="121" t="s">
        <v>1</v>
      </c>
      <c r="F26" s="21"/>
      <c r="G26" s="21"/>
      <c r="H26" s="13">
        <f t="shared" si="0"/>
        <v>0</v>
      </c>
    </row>
    <row r="27" spans="1:10" s="1" customFormat="1" x14ac:dyDescent="0.25">
      <c r="A27" s="62"/>
      <c r="B27" s="62"/>
      <c r="C27" s="62"/>
      <c r="D27" s="62"/>
      <c r="E27" s="12"/>
      <c r="F27" s="74" t="s">
        <v>65</v>
      </c>
      <c r="G27" s="74"/>
      <c r="H27" s="31">
        <f>SUM(H12:H26)</f>
        <v>0</v>
      </c>
    </row>
    <row r="28" spans="1:10" x14ac:dyDescent="0.25">
      <c r="A28" s="75"/>
      <c r="B28" s="1"/>
      <c r="C28" s="1"/>
      <c r="D28" s="1"/>
      <c r="E28" s="1"/>
      <c r="F28" s="6"/>
      <c r="G28" s="6"/>
      <c r="H28" s="6"/>
      <c r="I28" s="1"/>
      <c r="J28" s="1"/>
    </row>
    <row r="29" spans="1:10" ht="15.75" x14ac:dyDescent="0.25">
      <c r="A29" s="52" t="s">
        <v>258</v>
      </c>
      <c r="B29" s="54"/>
      <c r="C29" s="54"/>
      <c r="D29" s="54"/>
      <c r="E29" s="54"/>
      <c r="F29" s="54"/>
      <c r="G29" s="54"/>
      <c r="H29" s="2"/>
      <c r="I29" s="1"/>
      <c r="J29" s="1"/>
    </row>
    <row r="30" spans="1:10" s="43" customFormat="1" ht="47.25" customHeight="1" x14ac:dyDescent="0.25">
      <c r="A30" s="76"/>
      <c r="B30" s="25" t="s">
        <v>0</v>
      </c>
      <c r="C30" s="23"/>
      <c r="D30" s="23" t="s">
        <v>71</v>
      </c>
      <c r="E30" s="23" t="s">
        <v>67</v>
      </c>
      <c r="F30" s="25"/>
      <c r="G30" s="25" t="s">
        <v>68</v>
      </c>
      <c r="H30" s="23" t="s">
        <v>72</v>
      </c>
      <c r="I30" s="57"/>
    </row>
    <row r="31" spans="1:10" s="1" customFormat="1" x14ac:dyDescent="0.25">
      <c r="A31" s="77"/>
      <c r="B31" s="59" t="s">
        <v>177</v>
      </c>
      <c r="C31" s="67"/>
      <c r="D31" s="12">
        <v>1</v>
      </c>
      <c r="E31" s="60" t="s">
        <v>176</v>
      </c>
      <c r="F31" s="67"/>
      <c r="G31" s="21"/>
      <c r="H31" s="13">
        <f>G31*D31</f>
        <v>0</v>
      </c>
    </row>
    <row r="32" spans="1:10" s="1" customFormat="1" x14ac:dyDescent="0.25">
      <c r="A32" s="78"/>
      <c r="B32" s="62"/>
      <c r="C32" s="62"/>
      <c r="D32" s="62"/>
      <c r="E32" s="12"/>
      <c r="F32" s="74" t="s">
        <v>65</v>
      </c>
      <c r="G32" s="74"/>
      <c r="H32" s="31">
        <f>H31</f>
        <v>0</v>
      </c>
    </row>
    <row r="33" spans="1:10" x14ac:dyDescent="0.25">
      <c r="A33" s="1"/>
      <c r="B33" s="1"/>
      <c r="C33" s="1"/>
      <c r="D33" s="1"/>
      <c r="E33" s="1"/>
      <c r="F33" s="1"/>
      <c r="G33" s="1"/>
      <c r="H33" s="1"/>
      <c r="I33" s="1"/>
      <c r="J33" s="1"/>
    </row>
    <row r="34" spans="1:10" s="1" customFormat="1" ht="15.75" x14ac:dyDescent="0.25">
      <c r="A34" s="52" t="s">
        <v>269</v>
      </c>
      <c r="B34" s="54"/>
      <c r="C34" s="54"/>
      <c r="D34" s="54"/>
      <c r="E34" s="55"/>
      <c r="F34" s="54"/>
      <c r="G34" s="54"/>
      <c r="H34" s="2"/>
    </row>
    <row r="35" spans="1:10" s="1" customFormat="1" ht="45.75" customHeight="1" x14ac:dyDescent="0.25">
      <c r="A35" s="77"/>
      <c r="B35" s="443" t="s">
        <v>199</v>
      </c>
      <c r="C35" s="443"/>
      <c r="D35" s="443"/>
      <c r="E35" s="443"/>
      <c r="F35" s="443"/>
      <c r="G35" s="443"/>
      <c r="H35" s="444"/>
    </row>
    <row r="36" spans="1:10" s="1" customFormat="1" ht="60" x14ac:dyDescent="0.25">
      <c r="A36" s="77"/>
      <c r="B36" s="25" t="s">
        <v>0</v>
      </c>
      <c r="C36" s="25" t="s">
        <v>66</v>
      </c>
      <c r="D36" s="56" t="s">
        <v>256</v>
      </c>
      <c r="E36" s="23" t="s">
        <v>67</v>
      </c>
      <c r="F36" s="56" t="s">
        <v>270</v>
      </c>
      <c r="G36" s="25" t="s">
        <v>68</v>
      </c>
      <c r="H36" s="25" t="s">
        <v>69</v>
      </c>
    </row>
    <row r="37" spans="1:10" s="1" customFormat="1" ht="32.25" customHeight="1" x14ac:dyDescent="0.25">
      <c r="A37" s="77"/>
      <c r="B37" s="89" t="s">
        <v>244</v>
      </c>
      <c r="C37" s="20"/>
      <c r="D37" s="84"/>
      <c r="E37" s="81" t="s">
        <v>179</v>
      </c>
      <c r="F37" s="20"/>
      <c r="G37" s="21"/>
      <c r="H37" s="16">
        <f>D37*G37</f>
        <v>0</v>
      </c>
    </row>
    <row r="38" spans="1:10" s="1" customFormat="1" x14ac:dyDescent="0.25">
      <c r="A38" s="77"/>
      <c r="B38" s="65" t="s">
        <v>88</v>
      </c>
      <c r="C38" s="20"/>
      <c r="D38" s="84"/>
      <c r="E38" s="81" t="s">
        <v>1</v>
      </c>
      <c r="F38" s="20"/>
      <c r="G38" s="21"/>
      <c r="H38" s="16">
        <f>D38*G38</f>
        <v>0</v>
      </c>
    </row>
    <row r="39" spans="1:10" s="1" customFormat="1" x14ac:dyDescent="0.25">
      <c r="A39" s="77"/>
      <c r="B39" s="62" t="s">
        <v>18</v>
      </c>
      <c r="C39" s="20"/>
      <c r="D39" s="84"/>
      <c r="E39" s="81" t="s">
        <v>1</v>
      </c>
      <c r="F39" s="20"/>
      <c r="G39" s="21"/>
      <c r="H39" s="16">
        <f>D39*G39</f>
        <v>0</v>
      </c>
    </row>
    <row r="40" spans="1:10" s="1" customFormat="1" x14ac:dyDescent="0.25">
      <c r="A40" s="77"/>
      <c r="B40" s="62" t="s">
        <v>23</v>
      </c>
      <c r="C40" s="20"/>
      <c r="D40" s="84"/>
      <c r="E40" s="81" t="s">
        <v>170</v>
      </c>
      <c r="F40" s="20"/>
      <c r="G40" s="21"/>
      <c r="H40" s="16">
        <f>D40*G40</f>
        <v>0</v>
      </c>
    </row>
    <row r="41" spans="1:10" s="1" customFormat="1" ht="15" customHeight="1" x14ac:dyDescent="0.25">
      <c r="A41" s="77"/>
      <c r="B41" s="62" t="s">
        <v>3</v>
      </c>
      <c r="C41" s="15"/>
      <c r="D41" s="84"/>
      <c r="E41" s="60" t="s">
        <v>176</v>
      </c>
      <c r="F41" s="20"/>
      <c r="G41" s="21"/>
      <c r="H41" s="16">
        <f>D41*G41</f>
        <v>0</v>
      </c>
    </row>
    <row r="42" spans="1:10" s="1" customFormat="1" x14ac:dyDescent="0.25">
      <c r="A42" s="78"/>
      <c r="B42" s="62"/>
      <c r="C42" s="62"/>
      <c r="D42" s="62"/>
      <c r="E42" s="12"/>
      <c r="F42" s="74" t="s">
        <v>65</v>
      </c>
      <c r="G42" s="74"/>
      <c r="H42" s="31">
        <f>SUM(H37:H41)</f>
        <v>0</v>
      </c>
    </row>
    <row r="43" spans="1:10" s="1" customFormat="1" x14ac:dyDescent="0.25">
      <c r="E43" s="43"/>
    </row>
    <row r="44" spans="1:10" s="1" customFormat="1" ht="18" customHeight="1" x14ac:dyDescent="0.25">
      <c r="A44" s="52" t="s">
        <v>461</v>
      </c>
      <c r="B44" s="54"/>
      <c r="C44" s="54"/>
      <c r="D44" s="54"/>
      <c r="E44" s="55"/>
      <c r="F44" s="54"/>
      <c r="G44" s="54"/>
      <c r="H44" s="2"/>
    </row>
    <row r="45" spans="1:10" s="1" customFormat="1" ht="48" customHeight="1" x14ac:dyDescent="0.25">
      <c r="A45" s="77"/>
      <c r="B45" s="443" t="s">
        <v>205</v>
      </c>
      <c r="C45" s="443"/>
      <c r="D45" s="443"/>
      <c r="E45" s="443"/>
      <c r="F45" s="443"/>
      <c r="G45" s="443"/>
      <c r="H45" s="444"/>
    </row>
    <row r="46" spans="1:10" s="1" customFormat="1" ht="59.25" customHeight="1" x14ac:dyDescent="0.25">
      <c r="A46" s="77"/>
      <c r="B46" s="25" t="s">
        <v>0</v>
      </c>
      <c r="C46" s="25" t="s">
        <v>66</v>
      </c>
      <c r="D46" s="56" t="s">
        <v>256</v>
      </c>
      <c r="E46" s="23" t="s">
        <v>67</v>
      </c>
      <c r="F46" s="56" t="s">
        <v>270</v>
      </c>
      <c r="G46" s="25" t="s">
        <v>68</v>
      </c>
      <c r="H46" s="25" t="s">
        <v>69</v>
      </c>
    </row>
    <row r="47" spans="1:10" s="1" customFormat="1" ht="18" customHeight="1" x14ac:dyDescent="0.25">
      <c r="A47" s="77"/>
      <c r="B47" s="65" t="s">
        <v>64</v>
      </c>
      <c r="C47" s="20"/>
      <c r="D47" s="84"/>
      <c r="E47" s="81" t="s">
        <v>1</v>
      </c>
      <c r="F47" s="20"/>
      <c r="G47" s="21"/>
      <c r="H47" s="16">
        <f t="shared" ref="H47:H53" si="1">D47*G47</f>
        <v>0</v>
      </c>
    </row>
    <row r="48" spans="1:10" s="1" customFormat="1" ht="30" x14ac:dyDescent="0.25">
      <c r="A48" s="77"/>
      <c r="B48" s="89" t="s">
        <v>244</v>
      </c>
      <c r="C48" s="20"/>
      <c r="D48" s="84"/>
      <c r="E48" s="81" t="s">
        <v>179</v>
      </c>
      <c r="F48" s="20"/>
      <c r="G48" s="21"/>
      <c r="H48" s="16">
        <f t="shared" si="1"/>
        <v>0</v>
      </c>
    </row>
    <row r="49" spans="1:8" s="1" customFormat="1" ht="15.75" customHeight="1" x14ac:dyDescent="0.25">
      <c r="A49" s="77"/>
      <c r="B49" s="65" t="s">
        <v>88</v>
      </c>
      <c r="C49" s="20"/>
      <c r="D49" s="84"/>
      <c r="E49" s="81" t="s">
        <v>1</v>
      </c>
      <c r="F49" s="20"/>
      <c r="G49" s="21"/>
      <c r="H49" s="16">
        <f t="shared" si="1"/>
        <v>0</v>
      </c>
    </row>
    <row r="50" spans="1:8" s="1" customFormat="1" ht="14.25" customHeight="1" x14ac:dyDescent="0.25">
      <c r="A50" s="77"/>
      <c r="B50" s="62" t="s">
        <v>18</v>
      </c>
      <c r="C50" s="20"/>
      <c r="D50" s="84"/>
      <c r="E50" s="81" t="s">
        <v>1</v>
      </c>
      <c r="F50" s="20"/>
      <c r="G50" s="21"/>
      <c r="H50" s="16">
        <f t="shared" si="1"/>
        <v>0</v>
      </c>
    </row>
    <row r="51" spans="1:8" s="1" customFormat="1" ht="15" customHeight="1" x14ac:dyDescent="0.25">
      <c r="A51" s="77"/>
      <c r="B51" s="65" t="s">
        <v>92</v>
      </c>
      <c r="C51" s="20"/>
      <c r="D51" s="84"/>
      <c r="E51" s="81" t="s">
        <v>1</v>
      </c>
      <c r="F51" s="20"/>
      <c r="G51" s="21"/>
      <c r="H51" s="16">
        <f t="shared" si="1"/>
        <v>0</v>
      </c>
    </row>
    <row r="52" spans="1:8" s="1" customFormat="1" ht="13.5" customHeight="1" x14ac:dyDescent="0.25">
      <c r="A52" s="77"/>
      <c r="B52" s="62" t="s">
        <v>23</v>
      </c>
      <c r="C52" s="20"/>
      <c r="D52" s="84"/>
      <c r="E52" s="81" t="s">
        <v>170</v>
      </c>
      <c r="F52" s="20"/>
      <c r="G52" s="21"/>
      <c r="H52" s="16">
        <f t="shared" si="1"/>
        <v>0</v>
      </c>
    </row>
    <row r="53" spans="1:8" s="1" customFormat="1" ht="14.25" customHeight="1" x14ac:dyDescent="0.25">
      <c r="A53" s="77"/>
      <c r="B53" s="62" t="s">
        <v>3</v>
      </c>
      <c r="C53" s="15"/>
      <c r="D53" s="84"/>
      <c r="E53" s="60" t="s">
        <v>176</v>
      </c>
      <c r="F53" s="20"/>
      <c r="G53" s="21"/>
      <c r="H53" s="16">
        <f t="shared" si="1"/>
        <v>0</v>
      </c>
    </row>
    <row r="54" spans="1:8" s="1" customFormat="1" ht="18" customHeight="1" x14ac:dyDescent="0.25">
      <c r="A54" s="78"/>
      <c r="B54" s="62"/>
      <c r="C54" s="62"/>
      <c r="D54" s="62"/>
      <c r="E54" s="12"/>
      <c r="F54" s="74" t="s">
        <v>65</v>
      </c>
      <c r="G54" s="74"/>
      <c r="H54" s="31">
        <f>SUM(H47:H53)</f>
        <v>0</v>
      </c>
    </row>
    <row r="55" spans="1:8" s="1" customFormat="1" ht="18" customHeight="1" x14ac:dyDescent="0.25">
      <c r="E55" s="43"/>
    </row>
    <row r="56" spans="1:8" s="1" customFormat="1" ht="18" customHeight="1" x14ac:dyDescent="0.25">
      <c r="A56" s="52" t="s">
        <v>462</v>
      </c>
      <c r="B56" s="54"/>
      <c r="C56" s="54"/>
      <c r="D56" s="54"/>
      <c r="E56" s="55"/>
      <c r="F56" s="54"/>
      <c r="G56" s="54"/>
      <c r="H56" s="2"/>
    </row>
    <row r="57" spans="1:8" s="1" customFormat="1" ht="45.75" customHeight="1" x14ac:dyDescent="0.25">
      <c r="A57" s="77"/>
      <c r="B57" s="443" t="s">
        <v>206</v>
      </c>
      <c r="C57" s="443"/>
      <c r="D57" s="443"/>
      <c r="E57" s="443"/>
      <c r="F57" s="443"/>
      <c r="G57" s="443"/>
      <c r="H57" s="444"/>
    </row>
    <row r="58" spans="1:8" s="1" customFormat="1" ht="60.75" customHeight="1" x14ac:dyDescent="0.25">
      <c r="A58" s="77"/>
      <c r="B58" s="23" t="s">
        <v>0</v>
      </c>
      <c r="C58" s="25" t="s">
        <v>66</v>
      </c>
      <c r="D58" s="56" t="s">
        <v>256</v>
      </c>
      <c r="E58" s="23" t="s">
        <v>67</v>
      </c>
      <c r="F58" s="56" t="s">
        <v>270</v>
      </c>
      <c r="G58" s="25" t="s">
        <v>68</v>
      </c>
      <c r="H58" s="25" t="s">
        <v>69</v>
      </c>
    </row>
    <row r="59" spans="1:8" s="1" customFormat="1" ht="30" x14ac:dyDescent="0.25">
      <c r="A59" s="77"/>
      <c r="B59" s="89" t="s">
        <v>244</v>
      </c>
      <c r="C59" s="20"/>
      <c r="D59" s="84"/>
      <c r="E59" s="81" t="s">
        <v>179</v>
      </c>
      <c r="F59" s="20"/>
      <c r="G59" s="21"/>
      <c r="H59" s="16">
        <f t="shared" ref="H59:H65" si="2">D59*G59</f>
        <v>0</v>
      </c>
    </row>
    <row r="60" spans="1:8" s="1" customFormat="1" ht="15" customHeight="1" x14ac:dyDescent="0.25">
      <c r="A60" s="77"/>
      <c r="B60" s="65" t="s">
        <v>88</v>
      </c>
      <c r="C60" s="20"/>
      <c r="D60" s="84"/>
      <c r="E60" s="81" t="s">
        <v>1</v>
      </c>
      <c r="F60" s="20"/>
      <c r="G60" s="21"/>
      <c r="H60" s="16">
        <f t="shared" si="2"/>
        <v>0</v>
      </c>
    </row>
    <row r="61" spans="1:8" s="1" customFormat="1" ht="15" customHeight="1" x14ac:dyDescent="0.25">
      <c r="A61" s="77"/>
      <c r="B61" s="62" t="s">
        <v>18</v>
      </c>
      <c r="C61" s="20"/>
      <c r="D61" s="84"/>
      <c r="E61" s="81" t="s">
        <v>1</v>
      </c>
      <c r="F61" s="20"/>
      <c r="G61" s="21"/>
      <c r="H61" s="16">
        <f>D61*G61</f>
        <v>0</v>
      </c>
    </row>
    <row r="62" spans="1:8" s="1" customFormat="1" ht="15.75" customHeight="1" x14ac:dyDescent="0.25">
      <c r="A62" s="77"/>
      <c r="B62" s="65" t="s">
        <v>228</v>
      </c>
      <c r="C62" s="20"/>
      <c r="D62" s="84"/>
      <c r="E62" s="81" t="s">
        <v>170</v>
      </c>
      <c r="F62" s="20"/>
      <c r="G62" s="21"/>
      <c r="H62" s="16">
        <f t="shared" si="2"/>
        <v>0</v>
      </c>
    </row>
    <row r="63" spans="1:8" s="1" customFormat="1" ht="14.25" customHeight="1" x14ac:dyDescent="0.25">
      <c r="A63" s="77"/>
      <c r="B63" s="59" t="s">
        <v>101</v>
      </c>
      <c r="C63" s="20"/>
      <c r="D63" s="84"/>
      <c r="E63" s="60" t="s">
        <v>1</v>
      </c>
      <c r="F63" s="21"/>
      <c r="G63" s="21"/>
      <c r="H63" s="16">
        <f t="shared" si="2"/>
        <v>0</v>
      </c>
    </row>
    <row r="64" spans="1:8" s="1" customFormat="1" ht="14.25" customHeight="1" x14ac:dyDescent="0.25">
      <c r="A64" s="77"/>
      <c r="B64" s="62" t="s">
        <v>23</v>
      </c>
      <c r="C64" s="20"/>
      <c r="D64" s="84"/>
      <c r="E64" s="81" t="s">
        <v>170</v>
      </c>
      <c r="F64" s="20"/>
      <c r="G64" s="21"/>
      <c r="H64" s="16">
        <f t="shared" si="2"/>
        <v>0</v>
      </c>
    </row>
    <row r="65" spans="1:8" s="1" customFormat="1" ht="15.75" customHeight="1" x14ac:dyDescent="0.25">
      <c r="A65" s="77"/>
      <c r="B65" s="62" t="s">
        <v>3</v>
      </c>
      <c r="C65" s="15"/>
      <c r="D65" s="84"/>
      <c r="E65" s="60" t="s">
        <v>176</v>
      </c>
      <c r="F65" s="20"/>
      <c r="G65" s="21"/>
      <c r="H65" s="16">
        <f t="shared" si="2"/>
        <v>0</v>
      </c>
    </row>
    <row r="66" spans="1:8" s="1" customFormat="1" ht="18" customHeight="1" x14ac:dyDescent="0.25">
      <c r="A66" s="78"/>
      <c r="B66" s="62"/>
      <c r="C66" s="62"/>
      <c r="D66" s="62"/>
      <c r="E66" s="12"/>
      <c r="F66" s="74" t="s">
        <v>65</v>
      </c>
      <c r="G66" s="74"/>
      <c r="H66" s="31">
        <f>SUM(H59:H65)</f>
        <v>0</v>
      </c>
    </row>
    <row r="67" spans="1:8" s="1" customFormat="1" ht="18" customHeight="1" x14ac:dyDescent="0.25">
      <c r="E67" s="43"/>
    </row>
    <row r="68" spans="1:8" s="1" customFormat="1" ht="18" customHeight="1" x14ac:dyDescent="0.25">
      <c r="A68" s="52" t="s">
        <v>463</v>
      </c>
      <c r="B68" s="54"/>
      <c r="C68" s="54"/>
      <c r="D68" s="54"/>
      <c r="E68" s="55"/>
      <c r="F68" s="54"/>
      <c r="G68" s="54"/>
      <c r="H68" s="2"/>
    </row>
    <row r="69" spans="1:8" s="1" customFormat="1" ht="46.5" customHeight="1" x14ac:dyDescent="0.25">
      <c r="A69" s="77"/>
      <c r="B69" s="443" t="s">
        <v>207</v>
      </c>
      <c r="C69" s="443"/>
      <c r="D69" s="443"/>
      <c r="E69" s="443"/>
      <c r="F69" s="443"/>
      <c r="G69" s="443"/>
      <c r="H69" s="444"/>
    </row>
    <row r="70" spans="1:8" s="43" customFormat="1" ht="60.75" customHeight="1" x14ac:dyDescent="0.25">
      <c r="A70" s="76"/>
      <c r="B70" s="25" t="s">
        <v>0</v>
      </c>
      <c r="C70" s="25" t="s">
        <v>66</v>
      </c>
      <c r="D70" s="56" t="s">
        <v>256</v>
      </c>
      <c r="E70" s="23" t="s">
        <v>67</v>
      </c>
      <c r="F70" s="56" t="s">
        <v>270</v>
      </c>
      <c r="G70" s="25" t="s">
        <v>68</v>
      </c>
      <c r="H70" s="25" t="s">
        <v>69</v>
      </c>
    </row>
    <row r="71" spans="1:8" s="1" customFormat="1" ht="29.25" customHeight="1" x14ac:dyDescent="0.25">
      <c r="A71" s="77"/>
      <c r="B71" s="89" t="s">
        <v>244</v>
      </c>
      <c r="C71" s="20"/>
      <c r="D71" s="84"/>
      <c r="E71" s="81" t="s">
        <v>179</v>
      </c>
      <c r="F71" s="20"/>
      <c r="G71" s="21"/>
      <c r="H71" s="16">
        <f t="shared" ref="H71:H77" si="3">D71*G71</f>
        <v>0</v>
      </c>
    </row>
    <row r="72" spans="1:8" s="1" customFormat="1" ht="16.5" customHeight="1" x14ac:dyDescent="0.25">
      <c r="A72" s="77"/>
      <c r="B72" s="65" t="s">
        <v>64</v>
      </c>
      <c r="C72" s="20"/>
      <c r="D72" s="84"/>
      <c r="E72" s="81" t="s">
        <v>1</v>
      </c>
      <c r="F72" s="20"/>
      <c r="G72" s="21"/>
      <c r="H72" s="16">
        <f t="shared" si="3"/>
        <v>0</v>
      </c>
    </row>
    <row r="73" spans="1:8" s="1" customFormat="1" ht="15" customHeight="1" x14ac:dyDescent="0.25">
      <c r="A73" s="77"/>
      <c r="B73" s="65" t="s">
        <v>88</v>
      </c>
      <c r="C73" s="20"/>
      <c r="D73" s="84"/>
      <c r="E73" s="81" t="s">
        <v>1</v>
      </c>
      <c r="F73" s="20"/>
      <c r="G73" s="21"/>
      <c r="H73" s="16">
        <f t="shared" si="3"/>
        <v>0</v>
      </c>
    </row>
    <row r="74" spans="1:8" s="1" customFormat="1" ht="15" customHeight="1" x14ac:dyDescent="0.25">
      <c r="A74" s="77"/>
      <c r="B74" s="62" t="s">
        <v>18</v>
      </c>
      <c r="C74" s="20"/>
      <c r="D74" s="84"/>
      <c r="E74" s="81" t="s">
        <v>1</v>
      </c>
      <c r="F74" s="20"/>
      <c r="G74" s="21"/>
      <c r="H74" s="16">
        <f>D74*G74</f>
        <v>0</v>
      </c>
    </row>
    <row r="75" spans="1:8" s="1" customFormat="1" ht="14.25" customHeight="1" x14ac:dyDescent="0.25">
      <c r="A75" s="77"/>
      <c r="B75" s="65" t="s">
        <v>105</v>
      </c>
      <c r="C75" s="20"/>
      <c r="D75" s="84"/>
      <c r="E75" s="81" t="s">
        <v>179</v>
      </c>
      <c r="F75" s="20"/>
      <c r="G75" s="21"/>
      <c r="H75" s="16">
        <f t="shared" si="3"/>
        <v>0</v>
      </c>
    </row>
    <row r="76" spans="1:8" s="1" customFormat="1" ht="15.75" customHeight="1" x14ac:dyDescent="0.25">
      <c r="A76" s="77"/>
      <c r="B76" s="62" t="s">
        <v>23</v>
      </c>
      <c r="C76" s="20"/>
      <c r="D76" s="84"/>
      <c r="E76" s="81" t="s">
        <v>170</v>
      </c>
      <c r="F76" s="20"/>
      <c r="G76" s="21"/>
      <c r="H76" s="16">
        <f t="shared" si="3"/>
        <v>0</v>
      </c>
    </row>
    <row r="77" spans="1:8" s="1" customFormat="1" ht="15.75" customHeight="1" x14ac:dyDescent="0.25">
      <c r="A77" s="77"/>
      <c r="B77" s="62" t="s">
        <v>3</v>
      </c>
      <c r="C77" s="15"/>
      <c r="D77" s="84"/>
      <c r="E77" s="60" t="s">
        <v>176</v>
      </c>
      <c r="F77" s="20"/>
      <c r="G77" s="21"/>
      <c r="H77" s="16">
        <f t="shared" si="3"/>
        <v>0</v>
      </c>
    </row>
    <row r="78" spans="1:8" s="1" customFormat="1" ht="18" customHeight="1" x14ac:dyDescent="0.25">
      <c r="A78" s="78"/>
      <c r="B78" s="62"/>
      <c r="C78" s="62"/>
      <c r="D78" s="62"/>
      <c r="E78" s="12"/>
      <c r="F78" s="74" t="s">
        <v>65</v>
      </c>
      <c r="G78" s="74"/>
      <c r="H78" s="31">
        <f>SUM(H71:H77)</f>
        <v>0</v>
      </c>
    </row>
    <row r="79" spans="1:8" s="1" customFormat="1" ht="18" customHeight="1" x14ac:dyDescent="0.25">
      <c r="A79" s="77"/>
      <c r="B79" s="108"/>
      <c r="C79" s="108"/>
      <c r="D79" s="108"/>
      <c r="E79" s="100"/>
      <c r="F79" s="129"/>
      <c r="G79" s="129"/>
      <c r="H79" s="17"/>
    </row>
    <row r="80" spans="1:8" s="1" customFormat="1" ht="18" customHeight="1" x14ac:dyDescent="0.25">
      <c r="A80" s="52" t="s">
        <v>464</v>
      </c>
      <c r="B80" s="54"/>
      <c r="C80" s="54"/>
      <c r="D80" s="54"/>
      <c r="E80" s="55"/>
      <c r="F80" s="54"/>
      <c r="G80" s="54"/>
      <c r="H80" s="2"/>
    </row>
    <row r="81" spans="1:8" s="1" customFormat="1" ht="59.25" customHeight="1" x14ac:dyDescent="0.25">
      <c r="A81" s="77"/>
      <c r="B81" s="443" t="s">
        <v>208</v>
      </c>
      <c r="C81" s="443"/>
      <c r="D81" s="443"/>
      <c r="E81" s="443"/>
      <c r="F81" s="443"/>
      <c r="G81" s="443"/>
      <c r="H81" s="444"/>
    </row>
    <row r="82" spans="1:8" s="1" customFormat="1" ht="59.25" customHeight="1" x14ac:dyDescent="0.25">
      <c r="A82" s="77"/>
      <c r="B82" s="25" t="s">
        <v>0</v>
      </c>
      <c r="C82" s="25" t="s">
        <v>66</v>
      </c>
      <c r="D82" s="56" t="s">
        <v>256</v>
      </c>
      <c r="E82" s="23" t="s">
        <v>67</v>
      </c>
      <c r="F82" s="56" t="s">
        <v>270</v>
      </c>
      <c r="G82" s="25" t="s">
        <v>68</v>
      </c>
      <c r="H82" s="25" t="s">
        <v>69</v>
      </c>
    </row>
    <row r="83" spans="1:8" s="1" customFormat="1" ht="18" customHeight="1" x14ac:dyDescent="0.25">
      <c r="A83" s="77"/>
      <c r="B83" s="65" t="s">
        <v>64</v>
      </c>
      <c r="C83" s="20"/>
      <c r="D83" s="84"/>
      <c r="E83" s="81" t="s">
        <v>1</v>
      </c>
      <c r="F83" s="20"/>
      <c r="G83" s="21"/>
      <c r="H83" s="16">
        <f t="shared" ref="H83:H89" si="4">D83*G83</f>
        <v>0</v>
      </c>
    </row>
    <row r="84" spans="1:8" s="1" customFormat="1" ht="30" x14ac:dyDescent="0.25">
      <c r="A84" s="77"/>
      <c r="B84" s="89" t="s">
        <v>244</v>
      </c>
      <c r="C84" s="20"/>
      <c r="D84" s="84"/>
      <c r="E84" s="81" t="s">
        <v>179</v>
      </c>
      <c r="F84" s="20"/>
      <c r="G84" s="21"/>
      <c r="H84" s="16">
        <f t="shared" si="4"/>
        <v>0</v>
      </c>
    </row>
    <row r="85" spans="1:8" s="1" customFormat="1" ht="15.75" customHeight="1" x14ac:dyDescent="0.25">
      <c r="A85" s="77"/>
      <c r="B85" s="65" t="s">
        <v>88</v>
      </c>
      <c r="C85" s="20"/>
      <c r="D85" s="84"/>
      <c r="E85" s="81" t="s">
        <v>1</v>
      </c>
      <c r="F85" s="20"/>
      <c r="G85" s="21"/>
      <c r="H85" s="16">
        <f t="shared" si="4"/>
        <v>0</v>
      </c>
    </row>
    <row r="86" spans="1:8" s="1" customFormat="1" ht="15.75" customHeight="1" x14ac:dyDescent="0.25">
      <c r="A86" s="77"/>
      <c r="B86" s="62" t="s">
        <v>18</v>
      </c>
      <c r="C86" s="20"/>
      <c r="D86" s="84"/>
      <c r="E86" s="81" t="s">
        <v>1</v>
      </c>
      <c r="F86" s="20"/>
      <c r="G86" s="21"/>
      <c r="H86" s="16">
        <f t="shared" si="4"/>
        <v>0</v>
      </c>
    </row>
    <row r="87" spans="1:8" s="1" customFormat="1" ht="15.75" customHeight="1" x14ac:dyDescent="0.25">
      <c r="A87" s="77"/>
      <c r="B87" s="65" t="s">
        <v>92</v>
      </c>
      <c r="C87" s="20"/>
      <c r="D87" s="84"/>
      <c r="E87" s="81" t="s">
        <v>1</v>
      </c>
      <c r="F87" s="20"/>
      <c r="G87" s="21"/>
      <c r="H87" s="16">
        <f t="shared" si="4"/>
        <v>0</v>
      </c>
    </row>
    <row r="88" spans="1:8" s="1" customFormat="1" ht="15.75" customHeight="1" x14ac:dyDescent="0.25">
      <c r="A88" s="77"/>
      <c r="B88" s="62" t="s">
        <v>23</v>
      </c>
      <c r="C88" s="20"/>
      <c r="D88" s="84"/>
      <c r="E88" s="81" t="s">
        <v>170</v>
      </c>
      <c r="F88" s="20"/>
      <c r="G88" s="21"/>
      <c r="H88" s="16">
        <f t="shared" si="4"/>
        <v>0</v>
      </c>
    </row>
    <row r="89" spans="1:8" s="1" customFormat="1" ht="15.75" customHeight="1" x14ac:dyDescent="0.25">
      <c r="A89" s="77"/>
      <c r="B89" s="62" t="s">
        <v>3</v>
      </c>
      <c r="C89" s="15"/>
      <c r="D89" s="84"/>
      <c r="E89" s="60" t="s">
        <v>176</v>
      </c>
      <c r="F89" s="20"/>
      <c r="G89" s="21"/>
      <c r="H89" s="16">
        <f t="shared" si="4"/>
        <v>0</v>
      </c>
    </row>
    <row r="90" spans="1:8" s="1" customFormat="1" ht="16.5" customHeight="1" x14ac:dyDescent="0.25">
      <c r="A90" s="78"/>
      <c r="B90" s="62"/>
      <c r="C90" s="62"/>
      <c r="D90" s="62"/>
      <c r="E90" s="12"/>
      <c r="F90" s="74" t="s">
        <v>65</v>
      </c>
      <c r="G90" s="74"/>
      <c r="H90" s="31">
        <f>SUM(H83:H89)</f>
        <v>0</v>
      </c>
    </row>
    <row r="91" spans="1:8" s="1" customFormat="1" ht="18" customHeight="1" x14ac:dyDescent="0.25">
      <c r="A91" s="77"/>
      <c r="B91" s="108"/>
      <c r="C91" s="108"/>
      <c r="D91" s="108"/>
      <c r="E91" s="100"/>
      <c r="F91" s="129"/>
      <c r="G91" s="129"/>
      <c r="H91" s="17"/>
    </row>
    <row r="92" spans="1:8" s="1" customFormat="1" ht="18" customHeight="1" x14ac:dyDescent="0.25">
      <c r="A92" s="52" t="s">
        <v>465</v>
      </c>
      <c r="B92" s="54"/>
      <c r="C92" s="54"/>
      <c r="D92" s="54"/>
      <c r="E92" s="55"/>
      <c r="F92" s="54"/>
      <c r="G92" s="54"/>
      <c r="H92" s="2"/>
    </row>
    <row r="93" spans="1:8" s="83" customFormat="1" ht="61.5" customHeight="1" x14ac:dyDescent="0.25">
      <c r="A93" s="82"/>
      <c r="B93" s="435" t="s">
        <v>63</v>
      </c>
      <c r="C93" s="435"/>
      <c r="D93" s="435"/>
      <c r="E93" s="435"/>
      <c r="F93" s="435"/>
      <c r="G93" s="435"/>
      <c r="H93" s="436"/>
    </row>
    <row r="94" spans="1:8" s="43" customFormat="1" ht="62.25" customHeight="1" x14ac:dyDescent="0.25">
      <c r="A94" s="76"/>
      <c r="B94" s="25" t="s">
        <v>0</v>
      </c>
      <c r="C94" s="23"/>
      <c r="D94" s="23" t="s">
        <v>71</v>
      </c>
      <c r="E94" s="23" t="s">
        <v>67</v>
      </c>
      <c r="F94" s="25"/>
      <c r="G94" s="25" t="s">
        <v>68</v>
      </c>
      <c r="H94" s="23" t="s">
        <v>72</v>
      </c>
    </row>
    <row r="95" spans="1:8" s="1" customFormat="1" x14ac:dyDescent="0.25">
      <c r="A95" s="77"/>
      <c r="B95" s="59" t="s">
        <v>178</v>
      </c>
      <c r="C95" s="72"/>
      <c r="D95" s="33">
        <v>1</v>
      </c>
      <c r="E95" s="63" t="s">
        <v>273</v>
      </c>
      <c r="F95" s="67"/>
      <c r="G95" s="21"/>
      <c r="H95" s="16">
        <f>D95*G95</f>
        <v>0</v>
      </c>
    </row>
    <row r="96" spans="1:8" s="1" customFormat="1" x14ac:dyDescent="0.25">
      <c r="A96" s="78"/>
      <c r="B96" s="58"/>
      <c r="C96" s="62"/>
      <c r="D96" s="62"/>
      <c r="E96" s="12"/>
      <c r="F96" s="74" t="s">
        <v>65</v>
      </c>
      <c r="G96" s="74"/>
      <c r="H96" s="32">
        <f>H95</f>
        <v>0</v>
      </c>
    </row>
    <row r="98" spans="2:8" s="1" customFormat="1" ht="15.75" x14ac:dyDescent="0.25">
      <c r="B98" s="437" t="s">
        <v>253</v>
      </c>
      <c r="C98" s="438"/>
      <c r="D98" s="438"/>
      <c r="E98" s="438"/>
      <c r="F98" s="438"/>
      <c r="G98" s="438"/>
      <c r="H98" s="439"/>
    </row>
    <row r="99" spans="2:8" s="1" customFormat="1" ht="45" x14ac:dyDescent="0.25">
      <c r="B99" s="34"/>
      <c r="C99" s="35"/>
      <c r="D99" s="36" t="s">
        <v>254</v>
      </c>
      <c r="E99" s="37" t="s">
        <v>70</v>
      </c>
      <c r="F99" s="35"/>
      <c r="G99" s="36" t="s">
        <v>68</v>
      </c>
      <c r="H99" s="38" t="s">
        <v>72</v>
      </c>
    </row>
    <row r="100" spans="2:8" s="1" customFormat="1" x14ac:dyDescent="0.25">
      <c r="B100" s="34" t="s">
        <v>271</v>
      </c>
      <c r="C100" s="35"/>
      <c r="D100" s="37">
        <v>1</v>
      </c>
      <c r="E100" s="39" t="s">
        <v>170</v>
      </c>
      <c r="F100" s="35"/>
      <c r="G100" s="39">
        <f>H27</f>
        <v>0</v>
      </c>
      <c r="H100" s="40">
        <f t="shared" ref="H100:H107" si="5">D100*G100</f>
        <v>0</v>
      </c>
    </row>
    <row r="101" spans="2:8" s="1" customFormat="1" x14ac:dyDescent="0.25">
      <c r="B101" s="34" t="s">
        <v>192</v>
      </c>
      <c r="C101" s="35"/>
      <c r="D101" s="37">
        <v>10</v>
      </c>
      <c r="E101" s="37" t="s">
        <v>1</v>
      </c>
      <c r="F101" s="35"/>
      <c r="G101" s="41">
        <f>H42</f>
        <v>0</v>
      </c>
      <c r="H101" s="40">
        <f t="shared" si="5"/>
        <v>0</v>
      </c>
    </row>
    <row r="102" spans="2:8" s="1" customFormat="1" x14ac:dyDescent="0.25">
      <c r="B102" s="34" t="s">
        <v>209</v>
      </c>
      <c r="C102" s="35"/>
      <c r="D102" s="37">
        <v>6</v>
      </c>
      <c r="E102" s="37" t="s">
        <v>1</v>
      </c>
      <c r="F102" s="35"/>
      <c r="G102" s="41">
        <f>H54</f>
        <v>0</v>
      </c>
      <c r="H102" s="40">
        <f t="shared" si="5"/>
        <v>0</v>
      </c>
    </row>
    <row r="103" spans="2:8" s="1" customFormat="1" x14ac:dyDescent="0.25">
      <c r="B103" s="34" t="s">
        <v>187</v>
      </c>
      <c r="C103" s="35"/>
      <c r="D103" s="37">
        <v>4</v>
      </c>
      <c r="E103" s="37" t="s">
        <v>1</v>
      </c>
      <c r="F103" s="35"/>
      <c r="G103" s="41">
        <f>H66</f>
        <v>0</v>
      </c>
      <c r="H103" s="40">
        <f t="shared" si="5"/>
        <v>0</v>
      </c>
    </row>
    <row r="104" spans="2:8" s="1" customFormat="1" x14ac:dyDescent="0.25">
      <c r="B104" s="34" t="s">
        <v>210</v>
      </c>
      <c r="C104" s="35"/>
      <c r="D104" s="37">
        <v>1</v>
      </c>
      <c r="E104" s="37" t="s">
        <v>1</v>
      </c>
      <c r="F104" s="35"/>
      <c r="G104" s="41">
        <f>H78</f>
        <v>0</v>
      </c>
      <c r="H104" s="40">
        <f>D104*G104</f>
        <v>0</v>
      </c>
    </row>
    <row r="105" spans="2:8" s="1" customFormat="1" x14ac:dyDescent="0.25">
      <c r="B105" s="34" t="s">
        <v>211</v>
      </c>
      <c r="C105" s="35"/>
      <c r="D105" s="37">
        <v>0</v>
      </c>
      <c r="E105" s="37" t="s">
        <v>1</v>
      </c>
      <c r="F105" s="35"/>
      <c r="G105" s="41">
        <f>H90</f>
        <v>0</v>
      </c>
      <c r="H105" s="40">
        <f>D105*G105</f>
        <v>0</v>
      </c>
    </row>
    <row r="106" spans="2:8" s="1" customFormat="1" x14ac:dyDescent="0.25">
      <c r="B106" s="34" t="s">
        <v>175</v>
      </c>
      <c r="C106" s="35"/>
      <c r="D106" s="37">
        <v>100</v>
      </c>
      <c r="E106" s="37" t="s">
        <v>176</v>
      </c>
      <c r="F106" s="35"/>
      <c r="G106" s="41">
        <f>H32</f>
        <v>0</v>
      </c>
      <c r="H106" s="40">
        <f t="shared" si="5"/>
        <v>0</v>
      </c>
    </row>
    <row r="107" spans="2:8" s="1" customFormat="1" x14ac:dyDescent="0.25">
      <c r="B107" s="34" t="s">
        <v>174</v>
      </c>
      <c r="C107" s="35"/>
      <c r="D107" s="37">
        <v>20</v>
      </c>
      <c r="E107" s="37" t="s">
        <v>1</v>
      </c>
      <c r="F107" s="35"/>
      <c r="G107" s="41">
        <f>H96</f>
        <v>0</v>
      </c>
      <c r="H107" s="40">
        <f t="shared" si="5"/>
        <v>0</v>
      </c>
    </row>
    <row r="108" spans="2:8" s="1" customFormat="1" ht="16.5" customHeight="1" x14ac:dyDescent="0.25">
      <c r="B108" s="34"/>
      <c r="C108" s="35"/>
      <c r="D108" s="37"/>
      <c r="E108" s="37"/>
      <c r="F108" s="442" t="s">
        <v>484</v>
      </c>
      <c r="G108" s="442"/>
      <c r="H108" s="294">
        <f>SUM(H100:H107)</f>
        <v>0</v>
      </c>
    </row>
  </sheetData>
  <mergeCells count="13">
    <mergeCell ref="F108:G108"/>
    <mergeCell ref="B98:H98"/>
    <mergeCell ref="B93:H93"/>
    <mergeCell ref="B81:H81"/>
    <mergeCell ref="B69:H69"/>
    <mergeCell ref="B57:H57"/>
    <mergeCell ref="B45:H45"/>
    <mergeCell ref="B6:F6"/>
    <mergeCell ref="C7:D7"/>
    <mergeCell ref="E7:F7"/>
    <mergeCell ref="C8:D8"/>
    <mergeCell ref="E8:F8"/>
    <mergeCell ref="B35:H35"/>
  </mergeCells>
  <phoneticPr fontId="12" type="noConversion"/>
  <hyperlinks>
    <hyperlink ref="B1" location="'Uvodna stran'!A1" display="Povezava na prvo stran" xr:uid="{FFDA1334-ED7A-4D18-ACE6-7870E7A64970}"/>
  </hyperlinks>
  <pageMargins left="0.7" right="0.7" top="0.75" bottom="0.75" header="0.3" footer="0.3"/>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1">
    <tabColor indexed="11"/>
  </sheetPr>
  <dimension ref="A1:J82"/>
  <sheetViews>
    <sheetView topLeftCell="A46" zoomScale="90" zoomScaleNormal="90" workbookViewId="0">
      <selection activeCell="H55" sqref="H55"/>
    </sheetView>
  </sheetViews>
  <sheetFormatPr defaultColWidth="9.42578125" defaultRowHeight="15" x14ac:dyDescent="0.25"/>
  <cols>
    <col min="1" max="1" width="9.42578125" style="3" customWidth="1"/>
    <col min="2" max="2" width="35.85546875" style="3" customWidth="1"/>
    <col min="3" max="3" width="18.85546875" style="3" customWidth="1"/>
    <col min="4" max="4" width="11.28515625" style="3" customWidth="1"/>
    <col min="5" max="5" width="9.140625" style="3" customWidth="1"/>
    <col min="6" max="6" width="18.42578125" style="3" customWidth="1"/>
    <col min="7" max="7" width="13.7109375" style="3" customWidth="1"/>
    <col min="8" max="8" width="14.140625" style="3" customWidth="1"/>
    <col min="9" max="10" width="9.42578125" style="3" customWidth="1"/>
    <col min="11" max="16384" width="9.42578125" style="3"/>
  </cols>
  <sheetData>
    <row r="1" spans="1:10" x14ac:dyDescent="0.25">
      <c r="A1" s="1"/>
      <c r="B1" s="401" t="s">
        <v>667</v>
      </c>
      <c r="C1" s="1"/>
      <c r="D1" s="1"/>
      <c r="E1" s="1"/>
      <c r="F1" s="1"/>
      <c r="G1" s="1"/>
      <c r="H1" s="1"/>
      <c r="I1" s="1"/>
      <c r="J1" s="1"/>
    </row>
    <row r="2" spans="1:10" s="1" customFormat="1" ht="15.75" thickBot="1" x14ac:dyDescent="0.3">
      <c r="A2" s="1" t="s">
        <v>4</v>
      </c>
      <c r="E2" s="43"/>
    </row>
    <row r="3" spans="1:10" s="1" customFormat="1" ht="15.75" thickTop="1" x14ac:dyDescent="0.25">
      <c r="A3" s="44" t="s">
        <v>20</v>
      </c>
      <c r="B3" s="45" t="s">
        <v>21</v>
      </c>
      <c r="C3" s="45" t="s">
        <v>22</v>
      </c>
      <c r="D3" s="86" t="s">
        <v>252</v>
      </c>
      <c r="E3" s="43"/>
    </row>
    <row r="4" spans="1:10" s="1" customFormat="1" ht="18" customHeight="1" thickBot="1" x14ac:dyDescent="0.3">
      <c r="A4" s="47">
        <v>65716</v>
      </c>
      <c r="B4" s="48" t="s">
        <v>5</v>
      </c>
      <c r="C4" s="157" t="s">
        <v>364</v>
      </c>
      <c r="D4" s="49">
        <v>1</v>
      </c>
      <c r="E4" s="43"/>
    </row>
    <row r="5" spans="1:10" ht="16.5" thickTop="1" thickBot="1" x14ac:dyDescent="0.3">
      <c r="A5" s="1"/>
      <c r="B5" s="1"/>
      <c r="C5" s="1"/>
      <c r="D5" s="1"/>
      <c r="E5" s="1"/>
      <c r="F5" s="1"/>
      <c r="G5" s="1"/>
      <c r="H5" s="1"/>
      <c r="I5" s="1"/>
      <c r="J5" s="1"/>
    </row>
    <row r="6" spans="1:10" s="1" customFormat="1" ht="15.75" thickTop="1" x14ac:dyDescent="0.25">
      <c r="B6" s="422" t="s">
        <v>180</v>
      </c>
      <c r="C6" s="423"/>
      <c r="D6" s="423"/>
      <c r="E6" s="423"/>
      <c r="F6" s="424"/>
    </row>
    <row r="7" spans="1:10" s="1" customFormat="1" x14ac:dyDescent="0.25">
      <c r="B7" s="50" t="s">
        <v>9</v>
      </c>
      <c r="C7" s="425" t="s">
        <v>10</v>
      </c>
      <c r="D7" s="425"/>
      <c r="E7" s="427" t="s">
        <v>73</v>
      </c>
      <c r="F7" s="428"/>
    </row>
    <row r="8" spans="1:10" s="1" customFormat="1" ht="15.75" thickBot="1" x14ac:dyDescent="0.3">
      <c r="B8" s="87" t="s">
        <v>161</v>
      </c>
      <c r="C8" s="440" t="s">
        <v>130</v>
      </c>
      <c r="D8" s="426"/>
      <c r="E8" s="441"/>
      <c r="F8" s="430"/>
    </row>
    <row r="9" spans="1:10" ht="15.75" thickTop="1" x14ac:dyDescent="0.25">
      <c r="A9" s="1"/>
      <c r="B9" s="80"/>
      <c r="C9" s="1"/>
      <c r="D9" s="1"/>
      <c r="E9" s="1"/>
      <c r="F9" s="1"/>
      <c r="G9" s="1"/>
      <c r="H9" s="1"/>
      <c r="I9" s="1"/>
      <c r="J9" s="1"/>
    </row>
    <row r="10" spans="1:10" ht="15.75" x14ac:dyDescent="0.25">
      <c r="A10" s="52" t="s">
        <v>257</v>
      </c>
      <c r="B10" s="53"/>
      <c r="C10" s="54"/>
      <c r="D10" s="54"/>
      <c r="E10" s="54"/>
      <c r="F10" s="54"/>
      <c r="G10" s="54"/>
      <c r="H10" s="2"/>
      <c r="I10" s="1"/>
      <c r="J10" s="1"/>
    </row>
    <row r="11" spans="1:10" s="43" customFormat="1" ht="62.25" customHeight="1" x14ac:dyDescent="0.25">
      <c r="A11" s="12"/>
      <c r="B11" s="25" t="s">
        <v>0</v>
      </c>
      <c r="C11" s="23" t="s">
        <v>169</v>
      </c>
      <c r="D11" s="56" t="s">
        <v>255</v>
      </c>
      <c r="E11" s="23" t="s">
        <v>67</v>
      </c>
      <c r="F11" s="56" t="s">
        <v>270</v>
      </c>
      <c r="G11" s="25" t="s">
        <v>68</v>
      </c>
      <c r="H11" s="23" t="s">
        <v>72</v>
      </c>
      <c r="I11" s="57"/>
    </row>
    <row r="12" spans="1:10" x14ac:dyDescent="0.25">
      <c r="A12" s="58">
        <v>1</v>
      </c>
      <c r="B12" s="59" t="s">
        <v>160</v>
      </c>
      <c r="C12" s="20"/>
      <c r="D12" s="12">
        <v>1</v>
      </c>
      <c r="E12" s="62" t="s">
        <v>1</v>
      </c>
      <c r="F12" s="21"/>
      <c r="G12" s="21"/>
      <c r="H12" s="13">
        <f>G12*D12</f>
        <v>0</v>
      </c>
      <c r="I12" s="1"/>
      <c r="J12" s="1"/>
    </row>
    <row r="13" spans="1:10" x14ac:dyDescent="0.25">
      <c r="A13" s="58">
        <v>2</v>
      </c>
      <c r="B13" s="59" t="s">
        <v>212</v>
      </c>
      <c r="C13" s="20"/>
      <c r="D13" s="12">
        <v>1</v>
      </c>
      <c r="E13" s="62" t="s">
        <v>1</v>
      </c>
      <c r="F13" s="21"/>
      <c r="G13" s="21"/>
      <c r="H13" s="13">
        <f t="shared" ref="H13:H24" si="0">G13*D13</f>
        <v>0</v>
      </c>
      <c r="I13" s="1"/>
      <c r="J13" s="1"/>
    </row>
    <row r="14" spans="1:10" x14ac:dyDescent="0.25">
      <c r="A14" s="58">
        <v>3</v>
      </c>
      <c r="B14" s="62" t="s">
        <v>11</v>
      </c>
      <c r="C14" s="20"/>
      <c r="D14" s="12">
        <v>1</v>
      </c>
      <c r="E14" s="62" t="s">
        <v>1</v>
      </c>
      <c r="F14" s="21"/>
      <c r="G14" s="21"/>
      <c r="H14" s="13">
        <f t="shared" si="0"/>
        <v>0</v>
      </c>
      <c r="I14" s="1"/>
      <c r="J14" s="1"/>
    </row>
    <row r="15" spans="1:10" x14ac:dyDescent="0.25">
      <c r="A15" s="58">
        <v>4</v>
      </c>
      <c r="B15" s="62" t="s">
        <v>12</v>
      </c>
      <c r="C15" s="20"/>
      <c r="D15" s="12">
        <v>1</v>
      </c>
      <c r="E15" s="62" t="s">
        <v>1</v>
      </c>
      <c r="F15" s="21"/>
      <c r="G15" s="21"/>
      <c r="H15" s="13">
        <f t="shared" si="0"/>
        <v>0</v>
      </c>
      <c r="I15" s="1"/>
      <c r="J15" s="1"/>
    </row>
    <row r="16" spans="1:10" x14ac:dyDescent="0.25">
      <c r="A16" s="58">
        <v>5</v>
      </c>
      <c r="B16" s="59" t="s">
        <v>159</v>
      </c>
      <c r="C16" s="20"/>
      <c r="D16" s="12">
        <v>1</v>
      </c>
      <c r="E16" s="62" t="s">
        <v>1</v>
      </c>
      <c r="F16" s="21"/>
      <c r="G16" s="21"/>
      <c r="H16" s="13">
        <f t="shared" si="0"/>
        <v>0</v>
      </c>
      <c r="I16" s="1"/>
      <c r="J16" s="1"/>
    </row>
    <row r="17" spans="1:10" x14ac:dyDescent="0.25">
      <c r="A17" s="58">
        <v>6</v>
      </c>
      <c r="B17" s="62" t="s">
        <v>43</v>
      </c>
      <c r="C17" s="20"/>
      <c r="D17" s="12">
        <v>2</v>
      </c>
      <c r="E17" s="62" t="s">
        <v>1</v>
      </c>
      <c r="F17" s="21"/>
      <c r="G17" s="21"/>
      <c r="H17" s="13">
        <f t="shared" si="0"/>
        <v>0</v>
      </c>
      <c r="I17" s="1"/>
      <c r="J17" s="1"/>
    </row>
    <row r="18" spans="1:10" x14ac:dyDescent="0.25">
      <c r="A18" s="58">
        <v>7</v>
      </c>
      <c r="B18" s="62" t="s">
        <v>2</v>
      </c>
      <c r="C18" s="20"/>
      <c r="D18" s="12">
        <v>2</v>
      </c>
      <c r="E18" s="62" t="s">
        <v>1</v>
      </c>
      <c r="F18" s="21"/>
      <c r="G18" s="21"/>
      <c r="H18" s="13">
        <f t="shared" si="0"/>
        <v>0</v>
      </c>
      <c r="I18" s="1"/>
      <c r="J18" s="1"/>
    </row>
    <row r="19" spans="1:10" x14ac:dyDescent="0.25">
      <c r="A19" s="58">
        <v>8</v>
      </c>
      <c r="B19" s="62" t="s">
        <v>14</v>
      </c>
      <c r="C19" s="20"/>
      <c r="D19" s="12">
        <v>1</v>
      </c>
      <c r="E19" s="62" t="s">
        <v>1</v>
      </c>
      <c r="F19" s="21"/>
      <c r="G19" s="21"/>
      <c r="H19" s="13">
        <f t="shared" si="0"/>
        <v>0</v>
      </c>
      <c r="I19" s="1"/>
      <c r="J19" s="1"/>
    </row>
    <row r="20" spans="1:10" x14ac:dyDescent="0.25">
      <c r="A20" s="58">
        <v>9</v>
      </c>
      <c r="B20" s="62" t="s">
        <v>17</v>
      </c>
      <c r="C20" s="20"/>
      <c r="D20" s="12">
        <v>1</v>
      </c>
      <c r="E20" s="62" t="s">
        <v>1</v>
      </c>
      <c r="F20" s="21"/>
      <c r="G20" s="21"/>
      <c r="H20" s="13">
        <f t="shared" si="0"/>
        <v>0</v>
      </c>
      <c r="I20" s="1"/>
      <c r="J20" s="1"/>
    </row>
    <row r="21" spans="1:10" x14ac:dyDescent="0.25">
      <c r="A21" s="58">
        <v>10</v>
      </c>
      <c r="B21" s="62" t="s">
        <v>18</v>
      </c>
      <c r="C21" s="20"/>
      <c r="D21" s="12">
        <v>4</v>
      </c>
      <c r="E21" s="62" t="s">
        <v>1</v>
      </c>
      <c r="F21" s="21"/>
      <c r="G21" s="21"/>
      <c r="H21" s="13">
        <f t="shared" si="0"/>
        <v>0</v>
      </c>
      <c r="I21" s="1"/>
      <c r="J21" s="1"/>
    </row>
    <row r="22" spans="1:10" x14ac:dyDescent="0.25">
      <c r="A22" s="58">
        <v>11</v>
      </c>
      <c r="B22" s="59" t="s">
        <v>113</v>
      </c>
      <c r="C22" s="20"/>
      <c r="D22" s="12">
        <v>4</v>
      </c>
      <c r="E22" s="59" t="s">
        <v>1</v>
      </c>
      <c r="F22" s="21"/>
      <c r="G22" s="21"/>
      <c r="H22" s="13">
        <f t="shared" si="0"/>
        <v>0</v>
      </c>
      <c r="I22" s="1"/>
      <c r="J22" s="1"/>
    </row>
    <row r="23" spans="1:10" x14ac:dyDescent="0.25">
      <c r="A23" s="58">
        <v>12</v>
      </c>
      <c r="B23" s="62" t="s">
        <v>44</v>
      </c>
      <c r="C23" s="20"/>
      <c r="D23" s="12">
        <v>4</v>
      </c>
      <c r="E23" s="62" t="s">
        <v>1</v>
      </c>
      <c r="F23" s="21"/>
      <c r="G23" s="21"/>
      <c r="H23" s="13">
        <f t="shared" si="0"/>
        <v>0</v>
      </c>
      <c r="I23" s="1"/>
      <c r="J23" s="1"/>
    </row>
    <row r="24" spans="1:10" x14ac:dyDescent="0.25">
      <c r="A24" s="58">
        <v>13</v>
      </c>
      <c r="B24" s="62" t="s">
        <v>19</v>
      </c>
      <c r="C24" s="20"/>
      <c r="D24" s="12">
        <v>1</v>
      </c>
      <c r="E24" s="62" t="s">
        <v>1</v>
      </c>
      <c r="F24" s="21"/>
      <c r="G24" s="21"/>
      <c r="H24" s="13">
        <f t="shared" si="0"/>
        <v>0</v>
      </c>
      <c r="I24" s="1"/>
      <c r="J24" s="1"/>
    </row>
    <row r="25" spans="1:10" s="1" customFormat="1" x14ac:dyDescent="0.25">
      <c r="A25" s="62"/>
      <c r="B25" s="62"/>
      <c r="C25" s="62"/>
      <c r="D25" s="62"/>
      <c r="E25" s="12"/>
      <c r="F25" s="74" t="s">
        <v>65</v>
      </c>
      <c r="G25" s="74"/>
      <c r="H25" s="31">
        <f>SUM(H12:H24)</f>
        <v>0</v>
      </c>
    </row>
    <row r="26" spans="1:10" x14ac:dyDescent="0.25">
      <c r="A26" s="1"/>
      <c r="B26" s="1"/>
      <c r="C26" s="1"/>
      <c r="D26" s="1"/>
      <c r="E26" s="1"/>
      <c r="F26" s="1"/>
      <c r="G26" s="1"/>
      <c r="H26" s="1"/>
      <c r="I26" s="1"/>
      <c r="J26" s="1"/>
    </row>
    <row r="27" spans="1:10" ht="15.75" x14ac:dyDescent="0.25">
      <c r="A27" s="52" t="s">
        <v>258</v>
      </c>
      <c r="B27" s="54"/>
      <c r="C27" s="54"/>
      <c r="D27" s="54"/>
      <c r="E27" s="54"/>
      <c r="F27" s="54"/>
      <c r="G27" s="54"/>
      <c r="H27" s="2"/>
      <c r="I27" s="1"/>
      <c r="J27" s="1"/>
    </row>
    <row r="28" spans="1:10" s="43" customFormat="1" ht="45.75" customHeight="1" x14ac:dyDescent="0.25">
      <c r="A28" s="76"/>
      <c r="B28" s="25" t="s">
        <v>0</v>
      </c>
      <c r="C28" s="23"/>
      <c r="D28" s="23" t="s">
        <v>71</v>
      </c>
      <c r="E28" s="23" t="s">
        <v>67</v>
      </c>
      <c r="F28" s="25"/>
      <c r="G28" s="25" t="s">
        <v>68</v>
      </c>
      <c r="H28" s="23" t="s">
        <v>72</v>
      </c>
      <c r="I28" s="57"/>
    </row>
    <row r="29" spans="1:10" s="1" customFormat="1" x14ac:dyDescent="0.25">
      <c r="A29" s="77"/>
      <c r="B29" s="59" t="s">
        <v>177</v>
      </c>
      <c r="C29" s="67"/>
      <c r="D29" s="12">
        <v>1</v>
      </c>
      <c r="E29" s="60" t="s">
        <v>176</v>
      </c>
      <c r="F29" s="67"/>
      <c r="G29" s="21"/>
      <c r="H29" s="13">
        <f>G29*D29</f>
        <v>0</v>
      </c>
    </row>
    <row r="30" spans="1:10" s="1" customFormat="1" x14ac:dyDescent="0.25">
      <c r="A30" s="78"/>
      <c r="B30" s="62"/>
      <c r="C30" s="62"/>
      <c r="D30" s="62"/>
      <c r="E30" s="12"/>
      <c r="F30" s="74" t="s">
        <v>65</v>
      </c>
      <c r="G30" s="74"/>
      <c r="H30" s="31">
        <f>H29</f>
        <v>0</v>
      </c>
    </row>
    <row r="31" spans="1:10" x14ac:dyDescent="0.25">
      <c r="A31" s="1"/>
      <c r="B31" s="1"/>
      <c r="C31" s="1"/>
      <c r="D31" s="1"/>
      <c r="E31" s="1"/>
      <c r="F31" s="1"/>
      <c r="G31" s="1"/>
      <c r="H31" s="1"/>
      <c r="I31" s="1"/>
      <c r="J31" s="1"/>
    </row>
    <row r="32" spans="1:10" s="1" customFormat="1" ht="15.75" x14ac:dyDescent="0.25">
      <c r="A32" s="163" t="s">
        <v>327</v>
      </c>
      <c r="B32" s="165"/>
      <c r="C32" s="165"/>
      <c r="D32" s="165"/>
      <c r="E32" s="166"/>
      <c r="F32" s="165"/>
      <c r="G32" s="165"/>
      <c r="H32" s="167"/>
    </row>
    <row r="33" spans="1:8" s="1" customFormat="1" ht="46.5" customHeight="1" x14ac:dyDescent="0.25">
      <c r="A33" s="193"/>
      <c r="B33" s="456" t="s">
        <v>165</v>
      </c>
      <c r="C33" s="456"/>
      <c r="D33" s="456"/>
      <c r="E33" s="456"/>
      <c r="F33" s="456"/>
      <c r="G33" s="456"/>
      <c r="H33" s="457"/>
    </row>
    <row r="34" spans="1:8" s="1" customFormat="1" ht="60" x14ac:dyDescent="0.25">
      <c r="A34" s="193"/>
      <c r="B34" s="169" t="s">
        <v>0</v>
      </c>
      <c r="C34" s="169" t="s">
        <v>66</v>
      </c>
      <c r="D34" s="171" t="s">
        <v>256</v>
      </c>
      <c r="E34" s="170" t="s">
        <v>67</v>
      </c>
      <c r="F34" s="171" t="s">
        <v>270</v>
      </c>
      <c r="G34" s="169" t="s">
        <v>68</v>
      </c>
      <c r="H34" s="169" t="s">
        <v>69</v>
      </c>
    </row>
    <row r="35" spans="1:8" s="1" customFormat="1" x14ac:dyDescent="0.25">
      <c r="A35" s="193"/>
      <c r="B35" s="175" t="s">
        <v>115</v>
      </c>
      <c r="C35" s="187"/>
      <c r="D35" s="195"/>
      <c r="E35" s="177" t="s">
        <v>1</v>
      </c>
      <c r="F35" s="178"/>
      <c r="G35" s="179"/>
      <c r="H35" s="180">
        <f t="shared" ref="H35:H40" si="1">D35*G35</f>
        <v>0</v>
      </c>
    </row>
    <row r="36" spans="1:8" s="1" customFormat="1" ht="30" x14ac:dyDescent="0.25">
      <c r="A36" s="193"/>
      <c r="B36" s="194" t="s">
        <v>246</v>
      </c>
      <c r="C36" s="187"/>
      <c r="D36" s="243"/>
      <c r="E36" s="191" t="s">
        <v>179</v>
      </c>
      <c r="F36" s="192"/>
      <c r="G36" s="234"/>
      <c r="H36" s="235">
        <f t="shared" si="1"/>
        <v>0</v>
      </c>
    </row>
    <row r="37" spans="1:8" s="1" customFormat="1" ht="15" customHeight="1" x14ac:dyDescent="0.25">
      <c r="A37" s="193"/>
      <c r="B37" s="194" t="s">
        <v>95</v>
      </c>
      <c r="C37" s="187"/>
      <c r="D37" s="243"/>
      <c r="E37" s="177" t="s">
        <v>1</v>
      </c>
      <c r="F37" s="192"/>
      <c r="G37" s="234"/>
      <c r="H37" s="235">
        <f t="shared" si="1"/>
        <v>0</v>
      </c>
    </row>
    <row r="38" spans="1:8" s="1" customFormat="1" x14ac:dyDescent="0.25">
      <c r="A38" s="193"/>
      <c r="B38" s="79" t="s">
        <v>2</v>
      </c>
      <c r="C38" s="187"/>
      <c r="D38" s="243"/>
      <c r="E38" s="177" t="s">
        <v>1</v>
      </c>
      <c r="F38" s="192"/>
      <c r="G38" s="234"/>
      <c r="H38" s="235">
        <f t="shared" si="1"/>
        <v>0</v>
      </c>
    </row>
    <row r="39" spans="1:8" s="1" customFormat="1" x14ac:dyDescent="0.25">
      <c r="A39" s="193"/>
      <c r="B39" s="186" t="s">
        <v>23</v>
      </c>
      <c r="C39" s="187" t="s">
        <v>280</v>
      </c>
      <c r="D39" s="195"/>
      <c r="E39" s="177" t="s">
        <v>170</v>
      </c>
      <c r="F39" s="178"/>
      <c r="G39" s="179"/>
      <c r="H39" s="180">
        <f t="shared" si="1"/>
        <v>0</v>
      </c>
    </row>
    <row r="40" spans="1:8" s="1" customFormat="1" x14ac:dyDescent="0.25">
      <c r="A40" s="193"/>
      <c r="B40" s="186" t="s">
        <v>3</v>
      </c>
      <c r="C40" s="204" t="s">
        <v>281</v>
      </c>
      <c r="D40" s="195"/>
      <c r="E40" s="177" t="s">
        <v>176</v>
      </c>
      <c r="F40" s="178"/>
      <c r="G40" s="179"/>
      <c r="H40" s="180">
        <f t="shared" si="1"/>
        <v>0</v>
      </c>
    </row>
    <row r="41" spans="1:8" s="1" customFormat="1" x14ac:dyDescent="0.25">
      <c r="A41" s="201"/>
      <c r="B41" s="186"/>
      <c r="C41" s="186"/>
      <c r="D41" s="186"/>
      <c r="E41" s="168"/>
      <c r="F41" s="197" t="s">
        <v>65</v>
      </c>
      <c r="G41" s="197"/>
      <c r="H41" s="198">
        <f>SUM(H35:H40)</f>
        <v>0</v>
      </c>
    </row>
    <row r="42" spans="1:8" s="1" customFormat="1" x14ac:dyDescent="0.25">
      <c r="E42" s="43"/>
    </row>
    <row r="43" spans="1:8" s="1" customFormat="1" ht="15.75" x14ac:dyDescent="0.25">
      <c r="A43" s="52" t="s">
        <v>450</v>
      </c>
      <c r="B43" s="54"/>
      <c r="C43" s="54"/>
      <c r="D43" s="54"/>
      <c r="E43" s="55"/>
      <c r="F43" s="130"/>
      <c r="G43" s="130"/>
      <c r="H43" s="30"/>
    </row>
    <row r="44" spans="1:8" s="1" customFormat="1" ht="61.5" customHeight="1" x14ac:dyDescent="0.25">
      <c r="A44" s="82"/>
      <c r="B44" s="435" t="s">
        <v>63</v>
      </c>
      <c r="C44" s="435"/>
      <c r="D44" s="435"/>
      <c r="E44" s="435"/>
      <c r="F44" s="435"/>
      <c r="G44" s="435"/>
      <c r="H44" s="436"/>
    </row>
    <row r="45" spans="1:8" s="1" customFormat="1" ht="45" x14ac:dyDescent="0.25">
      <c r="A45" s="76"/>
      <c r="B45" s="25" t="s">
        <v>0</v>
      </c>
      <c r="C45" s="23"/>
      <c r="D45" s="23" t="s">
        <v>71</v>
      </c>
      <c r="E45" s="23" t="s">
        <v>67</v>
      </c>
      <c r="F45" s="25"/>
      <c r="G45" s="25" t="s">
        <v>68</v>
      </c>
      <c r="H45" s="23" t="s">
        <v>72</v>
      </c>
    </row>
    <row r="46" spans="1:8" s="1" customFormat="1" x14ac:dyDescent="0.25">
      <c r="A46" s="77"/>
      <c r="B46" s="59" t="s">
        <v>178</v>
      </c>
      <c r="C46" s="72"/>
      <c r="D46" s="33">
        <v>1</v>
      </c>
      <c r="E46" s="63" t="s">
        <v>273</v>
      </c>
      <c r="F46" s="67"/>
      <c r="G46" s="21"/>
      <c r="H46" s="16">
        <f>D46*G46</f>
        <v>0</v>
      </c>
    </row>
    <row r="47" spans="1:8" s="1" customFormat="1" x14ac:dyDescent="0.25">
      <c r="A47" s="78"/>
      <c r="B47" s="58"/>
      <c r="C47" s="62"/>
      <c r="D47" s="62"/>
      <c r="E47" s="12"/>
      <c r="F47" s="74" t="s">
        <v>65</v>
      </c>
      <c r="G47" s="74"/>
      <c r="H47" s="32">
        <f>H46</f>
        <v>0</v>
      </c>
    </row>
    <row r="48" spans="1:8" s="1" customFormat="1" x14ac:dyDescent="0.25">
      <c r="A48" s="3"/>
      <c r="B48" s="3"/>
      <c r="C48" s="3"/>
      <c r="D48" s="3"/>
      <c r="E48" s="3"/>
      <c r="F48" s="3"/>
      <c r="G48" s="3"/>
      <c r="H48" s="3"/>
    </row>
    <row r="49" spans="1:10" s="1" customFormat="1" ht="15.75" x14ac:dyDescent="0.25">
      <c r="A49" s="108"/>
      <c r="B49" s="453" t="s">
        <v>253</v>
      </c>
      <c r="C49" s="454"/>
      <c r="D49" s="454"/>
      <c r="E49" s="454"/>
      <c r="F49" s="454"/>
      <c r="G49" s="454"/>
      <c r="H49" s="455"/>
    </row>
    <row r="50" spans="1:10" ht="45" x14ac:dyDescent="0.25">
      <c r="A50" s="1"/>
      <c r="B50" s="34"/>
      <c r="C50" s="35"/>
      <c r="D50" s="36" t="s">
        <v>254</v>
      </c>
      <c r="E50" s="37" t="s">
        <v>70</v>
      </c>
      <c r="F50" s="35"/>
      <c r="G50" s="36" t="s">
        <v>68</v>
      </c>
      <c r="H50" s="38" t="s">
        <v>72</v>
      </c>
      <c r="I50" s="1"/>
      <c r="J50" s="1"/>
    </row>
    <row r="51" spans="1:10" s="1" customFormat="1" x14ac:dyDescent="0.25">
      <c r="B51" s="34" t="s">
        <v>271</v>
      </c>
      <c r="C51" s="35"/>
      <c r="D51" s="37">
        <v>1</v>
      </c>
      <c r="E51" s="39" t="s">
        <v>170</v>
      </c>
      <c r="F51" s="35"/>
      <c r="G51" s="39">
        <f>H25</f>
        <v>0</v>
      </c>
      <c r="H51" s="40">
        <f t="shared" ref="H51:H54" si="2">D51*G51</f>
        <v>0</v>
      </c>
    </row>
    <row r="52" spans="1:10" s="1" customFormat="1" x14ac:dyDescent="0.25">
      <c r="B52" s="34" t="s">
        <v>283</v>
      </c>
      <c r="C52" s="35"/>
      <c r="D52" s="37">
        <v>4</v>
      </c>
      <c r="E52" s="37" t="s">
        <v>1</v>
      </c>
      <c r="F52" s="35"/>
      <c r="G52" s="41">
        <f>H41</f>
        <v>0</v>
      </c>
      <c r="H52" s="40">
        <f t="shared" si="2"/>
        <v>0</v>
      </c>
    </row>
    <row r="53" spans="1:10" s="1" customFormat="1" x14ac:dyDescent="0.25">
      <c r="B53" s="34" t="s">
        <v>175</v>
      </c>
      <c r="C53" s="35"/>
      <c r="D53" s="37">
        <v>16</v>
      </c>
      <c r="E53" s="37" t="s">
        <v>176</v>
      </c>
      <c r="F53" s="35"/>
      <c r="G53" s="41">
        <f>H30</f>
        <v>0</v>
      </c>
      <c r="H53" s="40">
        <f t="shared" si="2"/>
        <v>0</v>
      </c>
    </row>
    <row r="54" spans="1:10" s="1" customFormat="1" ht="15" customHeight="1" x14ac:dyDescent="0.25">
      <c r="B54" s="34" t="s">
        <v>174</v>
      </c>
      <c r="C54" s="35"/>
      <c r="D54" s="37">
        <v>4</v>
      </c>
      <c r="E54" s="37" t="s">
        <v>1</v>
      </c>
      <c r="F54" s="35"/>
      <c r="G54" s="41">
        <f>H47</f>
        <v>0</v>
      </c>
      <c r="H54" s="40">
        <f t="shared" si="2"/>
        <v>0</v>
      </c>
    </row>
    <row r="55" spans="1:10" s="1" customFormat="1" x14ac:dyDescent="0.25">
      <c r="B55" s="34"/>
      <c r="C55" s="35"/>
      <c r="D55" s="37"/>
      <c r="E55" s="37"/>
      <c r="F55" s="452" t="s">
        <v>274</v>
      </c>
      <c r="G55" s="452"/>
      <c r="H55" s="42">
        <f>SUM(H51:H54)</f>
        <v>0</v>
      </c>
    </row>
    <row r="56" spans="1:10" s="1" customFormat="1" x14ac:dyDescent="0.25">
      <c r="A56" s="3"/>
      <c r="B56" s="3"/>
      <c r="C56" s="3"/>
      <c r="D56" s="3"/>
      <c r="E56" s="3"/>
      <c r="F56" s="3"/>
      <c r="G56" s="3"/>
      <c r="H56" s="3"/>
    </row>
    <row r="57" spans="1:10" s="1" customFormat="1" x14ac:dyDescent="0.25">
      <c r="A57" s="3"/>
      <c r="B57" s="3"/>
      <c r="C57" s="3"/>
      <c r="D57" s="3"/>
      <c r="E57" s="3"/>
      <c r="F57" s="3"/>
      <c r="G57" s="3"/>
      <c r="H57" s="3"/>
    </row>
    <row r="58" spans="1:10" s="1" customFormat="1" x14ac:dyDescent="0.25">
      <c r="A58" s="3"/>
      <c r="B58" s="3"/>
      <c r="C58" s="3"/>
      <c r="D58" s="3"/>
      <c r="E58" s="3"/>
      <c r="F58" s="3"/>
      <c r="G58" s="3"/>
      <c r="H58" s="3"/>
    </row>
    <row r="59" spans="1:10" s="1" customFormat="1" x14ac:dyDescent="0.25">
      <c r="A59" s="3"/>
      <c r="B59" s="3"/>
      <c r="C59" s="3"/>
      <c r="D59" s="3"/>
      <c r="E59" s="3"/>
      <c r="F59" s="3"/>
      <c r="G59" s="3"/>
      <c r="H59" s="3"/>
    </row>
    <row r="60" spans="1:10" s="1" customFormat="1" x14ac:dyDescent="0.25">
      <c r="A60" s="3"/>
      <c r="B60" s="3"/>
      <c r="C60" s="3"/>
      <c r="D60" s="3"/>
      <c r="E60" s="3"/>
      <c r="F60" s="3"/>
      <c r="G60" s="3"/>
      <c r="H60" s="3"/>
    </row>
    <row r="61" spans="1:10" s="1" customFormat="1" x14ac:dyDescent="0.25">
      <c r="A61" s="3"/>
      <c r="B61" s="3"/>
      <c r="C61" s="3"/>
      <c r="D61" s="3"/>
      <c r="E61" s="3"/>
      <c r="F61" s="3"/>
      <c r="G61" s="3"/>
      <c r="H61" s="3"/>
    </row>
    <row r="62" spans="1:10" x14ac:dyDescent="0.25">
      <c r="I62" s="1"/>
      <c r="J62" s="1"/>
    </row>
    <row r="63" spans="1:10" s="1" customFormat="1" x14ac:dyDescent="0.25">
      <c r="A63" s="3"/>
      <c r="B63" s="3"/>
      <c r="C63" s="3"/>
      <c r="D63" s="3"/>
      <c r="E63" s="3"/>
      <c r="F63" s="3"/>
      <c r="G63" s="3"/>
      <c r="H63" s="3"/>
    </row>
    <row r="64" spans="1:10" s="1" customFormat="1" x14ac:dyDescent="0.25">
      <c r="A64" s="3"/>
      <c r="B64" s="3"/>
      <c r="C64" s="3"/>
      <c r="D64" s="3"/>
      <c r="E64" s="3"/>
      <c r="F64" s="3"/>
      <c r="G64" s="3"/>
      <c r="H64" s="3"/>
    </row>
    <row r="65" spans="1:8" s="1" customFormat="1" x14ac:dyDescent="0.25">
      <c r="A65" s="3"/>
      <c r="B65" s="3"/>
      <c r="C65" s="3"/>
      <c r="D65" s="3"/>
      <c r="E65" s="3"/>
      <c r="F65" s="3"/>
      <c r="G65" s="3"/>
      <c r="H65" s="3"/>
    </row>
    <row r="66" spans="1:8" s="1" customFormat="1" x14ac:dyDescent="0.25">
      <c r="A66" s="3"/>
      <c r="B66" s="3"/>
      <c r="C66" s="3"/>
      <c r="D66" s="3"/>
      <c r="E66" s="3"/>
      <c r="F66" s="3"/>
      <c r="G66" s="3"/>
      <c r="H66" s="3"/>
    </row>
    <row r="67" spans="1:8" s="1" customFormat="1" x14ac:dyDescent="0.25">
      <c r="A67" s="3"/>
      <c r="B67" s="3"/>
      <c r="C67" s="3"/>
      <c r="D67" s="3"/>
      <c r="E67" s="3"/>
      <c r="F67" s="3"/>
      <c r="G67" s="3"/>
      <c r="H67" s="3"/>
    </row>
    <row r="68" spans="1:8" s="1" customFormat="1" x14ac:dyDescent="0.25">
      <c r="A68" s="3"/>
      <c r="B68" s="3"/>
      <c r="C68" s="3"/>
      <c r="D68" s="3"/>
      <c r="E68" s="3"/>
      <c r="F68" s="3"/>
      <c r="G68" s="3"/>
      <c r="H68" s="3"/>
    </row>
    <row r="69" spans="1:8" s="83" customFormat="1" ht="63" customHeight="1" x14ac:dyDescent="0.25">
      <c r="A69" s="3"/>
      <c r="B69" s="3"/>
      <c r="C69" s="3"/>
      <c r="D69" s="3"/>
      <c r="E69" s="3"/>
      <c r="F69" s="3"/>
      <c r="G69" s="3"/>
      <c r="H69" s="3"/>
    </row>
    <row r="70" spans="1:8" s="43" customFormat="1" ht="48.75" customHeight="1" x14ac:dyDescent="0.25">
      <c r="A70" s="3"/>
      <c r="B70" s="3"/>
      <c r="C70" s="3"/>
      <c r="D70" s="3"/>
      <c r="E70" s="3"/>
      <c r="F70" s="3"/>
      <c r="G70" s="3"/>
      <c r="H70" s="3"/>
    </row>
    <row r="71" spans="1:8" s="1" customFormat="1" x14ac:dyDescent="0.25">
      <c r="A71" s="3"/>
      <c r="B71" s="3"/>
      <c r="C71" s="3"/>
      <c r="D71" s="3"/>
      <c r="E71" s="3"/>
      <c r="F71" s="3"/>
      <c r="G71" s="3"/>
      <c r="H71" s="3"/>
    </row>
    <row r="72" spans="1:8" s="1" customFormat="1" x14ac:dyDescent="0.25">
      <c r="A72" s="3"/>
      <c r="B72" s="3"/>
      <c r="C72" s="3"/>
      <c r="D72" s="3"/>
      <c r="E72" s="3"/>
      <c r="F72" s="3"/>
      <c r="G72" s="3"/>
      <c r="H72" s="3"/>
    </row>
    <row r="74" spans="1:8" s="1" customFormat="1" x14ac:dyDescent="0.25">
      <c r="A74" s="3"/>
      <c r="B74" s="3"/>
      <c r="C74" s="3"/>
      <c r="D74" s="3"/>
      <c r="E74" s="3"/>
      <c r="F74" s="3"/>
      <c r="G74" s="3"/>
      <c r="H74" s="3"/>
    </row>
    <row r="75" spans="1:8" s="1" customFormat="1" x14ac:dyDescent="0.25">
      <c r="A75" s="3"/>
      <c r="B75" s="3"/>
      <c r="C75" s="3"/>
      <c r="D75" s="3"/>
      <c r="E75" s="3"/>
      <c r="F75" s="3"/>
      <c r="G75" s="3"/>
      <c r="H75" s="3"/>
    </row>
    <row r="76" spans="1:8" s="1" customFormat="1" x14ac:dyDescent="0.25">
      <c r="A76" s="3"/>
      <c r="B76" s="3"/>
      <c r="C76" s="3"/>
      <c r="D76" s="3"/>
      <c r="E76" s="3"/>
      <c r="F76" s="3"/>
      <c r="G76" s="3"/>
      <c r="H76" s="3"/>
    </row>
    <row r="77" spans="1:8" s="1" customFormat="1" x14ac:dyDescent="0.25">
      <c r="A77" s="3"/>
      <c r="B77" s="3"/>
      <c r="C77" s="3"/>
      <c r="D77" s="3"/>
      <c r="E77" s="3"/>
      <c r="F77" s="3"/>
      <c r="G77" s="3"/>
      <c r="H77" s="3"/>
    </row>
    <row r="78" spans="1:8" s="1" customFormat="1" x14ac:dyDescent="0.25">
      <c r="A78" s="3"/>
      <c r="B78" s="3"/>
      <c r="C78" s="3"/>
      <c r="D78" s="3"/>
      <c r="E78" s="3"/>
      <c r="F78" s="3"/>
      <c r="G78" s="3"/>
      <c r="H78" s="3"/>
    </row>
    <row r="79" spans="1:8" s="1" customFormat="1" x14ac:dyDescent="0.25">
      <c r="A79" s="3"/>
      <c r="B79" s="3"/>
      <c r="C79" s="3"/>
      <c r="D79" s="3"/>
      <c r="E79" s="3"/>
      <c r="F79" s="3"/>
      <c r="G79" s="3"/>
      <c r="H79" s="3"/>
    </row>
    <row r="80" spans="1:8" s="1" customFormat="1" x14ac:dyDescent="0.25">
      <c r="A80" s="3"/>
      <c r="B80" s="3"/>
      <c r="C80" s="3"/>
      <c r="D80" s="3"/>
      <c r="E80" s="3"/>
      <c r="F80" s="3"/>
      <c r="G80" s="3"/>
      <c r="H80" s="3"/>
    </row>
    <row r="81" spans="1:8" s="1" customFormat="1" x14ac:dyDescent="0.25">
      <c r="A81" s="3"/>
      <c r="B81" s="3"/>
      <c r="C81" s="3"/>
      <c r="D81" s="3"/>
      <c r="E81" s="3"/>
      <c r="F81" s="3"/>
      <c r="G81" s="3"/>
      <c r="H81" s="3"/>
    </row>
    <row r="82" spans="1:8" s="1" customFormat="1" ht="29.25" customHeight="1" x14ac:dyDescent="0.25">
      <c r="A82" s="3"/>
      <c r="B82" s="3"/>
      <c r="C82" s="3"/>
      <c r="D82" s="3"/>
      <c r="E82" s="3"/>
      <c r="F82" s="3"/>
      <c r="G82" s="3"/>
      <c r="H82" s="3"/>
    </row>
  </sheetData>
  <mergeCells count="9">
    <mergeCell ref="F55:G55"/>
    <mergeCell ref="B49:H49"/>
    <mergeCell ref="B44:H44"/>
    <mergeCell ref="B33:H33"/>
    <mergeCell ref="B6:F6"/>
    <mergeCell ref="C7:D7"/>
    <mergeCell ref="E7:F7"/>
    <mergeCell ref="C8:D8"/>
    <mergeCell ref="E8:F8"/>
  </mergeCells>
  <phoneticPr fontId="12" type="noConversion"/>
  <hyperlinks>
    <hyperlink ref="B1" location="'Uvodna stran'!A1" display="Povezava na prvo stran" xr:uid="{BC98DC52-1BB5-4872-ABFA-F89CBBE4FBD9}"/>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2">
    <tabColor indexed="11"/>
  </sheetPr>
  <dimension ref="A1:K78"/>
  <sheetViews>
    <sheetView topLeftCell="A13" zoomScale="90" zoomScaleNormal="90" workbookViewId="0">
      <selection activeCell="H78" sqref="H78"/>
    </sheetView>
  </sheetViews>
  <sheetFormatPr defaultColWidth="9.42578125" defaultRowHeight="15" x14ac:dyDescent="0.25"/>
  <cols>
    <col min="1" max="1" width="9.42578125" style="3" customWidth="1"/>
    <col min="2" max="2" width="35.85546875" style="3" customWidth="1"/>
    <col min="3" max="3" width="19.7109375" style="3" customWidth="1"/>
    <col min="4" max="4" width="11.28515625" style="3" customWidth="1"/>
    <col min="5" max="5" width="9.140625" style="3" customWidth="1"/>
    <col min="6" max="6" width="18.42578125" style="3" customWidth="1"/>
    <col min="7" max="8" width="14.7109375" style="3" customWidth="1"/>
    <col min="9" max="11" width="9.42578125" style="3" hidden="1" customWidth="1"/>
    <col min="12" max="16384" width="9.42578125" style="3"/>
  </cols>
  <sheetData>
    <row r="1" spans="1:11" x14ac:dyDescent="0.25">
      <c r="A1" s="1"/>
      <c r="B1" s="401" t="s">
        <v>667</v>
      </c>
      <c r="C1" s="1"/>
      <c r="D1" s="1"/>
      <c r="E1" s="1"/>
      <c r="F1" s="1"/>
      <c r="G1" s="1"/>
      <c r="H1" s="1"/>
    </row>
    <row r="2" spans="1:11" s="1" customFormat="1" ht="15.75" thickBot="1" x14ac:dyDescent="0.3">
      <c r="A2" s="1" t="s">
        <v>4</v>
      </c>
      <c r="E2" s="43"/>
    </row>
    <row r="3" spans="1:11" s="1" customFormat="1" ht="15.75" thickTop="1" x14ac:dyDescent="0.25">
      <c r="A3" s="44" t="s">
        <v>20</v>
      </c>
      <c r="B3" s="45" t="s">
        <v>21</v>
      </c>
      <c r="C3" s="45" t="s">
        <v>22</v>
      </c>
      <c r="D3" s="86" t="s">
        <v>252</v>
      </c>
      <c r="E3" s="43"/>
    </row>
    <row r="4" spans="1:11" s="1" customFormat="1" ht="15.75" customHeight="1" thickBot="1" x14ac:dyDescent="0.3">
      <c r="A4" s="47">
        <v>70962</v>
      </c>
      <c r="B4" s="48" t="s">
        <v>5</v>
      </c>
      <c r="C4" s="48" t="s">
        <v>52</v>
      </c>
      <c r="D4" s="49">
        <v>14</v>
      </c>
      <c r="E4" s="43"/>
    </row>
    <row r="5" spans="1:11" ht="16.5" thickTop="1" thickBot="1" x14ac:dyDescent="0.3">
      <c r="A5" s="1"/>
      <c r="B5" s="1"/>
      <c r="C5" s="1"/>
      <c r="D5" s="1"/>
      <c r="E5" s="1"/>
      <c r="F5" s="1"/>
      <c r="G5" s="1"/>
      <c r="H5" s="1"/>
      <c r="I5" s="1"/>
      <c r="J5" s="1"/>
    </row>
    <row r="6" spans="1:11" s="1" customFormat="1" ht="15.75" thickTop="1" x14ac:dyDescent="0.25">
      <c r="B6" s="422" t="s">
        <v>180</v>
      </c>
      <c r="C6" s="423"/>
      <c r="D6" s="423"/>
      <c r="E6" s="423"/>
      <c r="F6" s="424"/>
    </row>
    <row r="7" spans="1:11" s="1" customFormat="1" x14ac:dyDescent="0.25">
      <c r="B7" s="50" t="s">
        <v>9</v>
      </c>
      <c r="C7" s="425" t="s">
        <v>10</v>
      </c>
      <c r="D7" s="425"/>
      <c r="E7" s="427" t="s">
        <v>73</v>
      </c>
      <c r="F7" s="428"/>
    </row>
    <row r="8" spans="1:11" s="1" customFormat="1" ht="15.75" thickBot="1" x14ac:dyDescent="0.3">
      <c r="B8" s="87" t="s">
        <v>53</v>
      </c>
      <c r="C8" s="440" t="s">
        <v>54</v>
      </c>
      <c r="D8" s="426"/>
      <c r="E8" s="441"/>
      <c r="F8" s="430"/>
    </row>
    <row r="9" spans="1:11" s="1" customFormat="1" ht="15.75" thickTop="1" x14ac:dyDescent="0.25">
      <c r="E9" s="43"/>
    </row>
    <row r="10" spans="1:11" s="1" customFormat="1" ht="15.75" x14ac:dyDescent="0.25">
      <c r="A10" s="52" t="s">
        <v>257</v>
      </c>
      <c r="B10" s="53"/>
      <c r="C10" s="54"/>
      <c r="D10" s="54"/>
      <c r="E10" s="55"/>
      <c r="F10" s="54"/>
      <c r="G10" s="54"/>
      <c r="H10" s="2"/>
    </row>
    <row r="11" spans="1:11" s="43" customFormat="1" ht="62.25" customHeight="1" x14ac:dyDescent="0.25">
      <c r="A11" s="12"/>
      <c r="B11" s="25" t="s">
        <v>0</v>
      </c>
      <c r="C11" s="23" t="s">
        <v>169</v>
      </c>
      <c r="D11" s="56" t="s">
        <v>255</v>
      </c>
      <c r="E11" s="23" t="s">
        <v>67</v>
      </c>
      <c r="F11" s="56" t="s">
        <v>270</v>
      </c>
      <c r="G11" s="25" t="s">
        <v>68</v>
      </c>
      <c r="H11" s="23" t="s">
        <v>72</v>
      </c>
      <c r="I11" s="57"/>
    </row>
    <row r="12" spans="1:11" s="1" customFormat="1" x14ac:dyDescent="0.25">
      <c r="A12" s="58">
        <v>1</v>
      </c>
      <c r="B12" s="59" t="s">
        <v>160</v>
      </c>
      <c r="C12" s="20"/>
      <c r="D12" s="12">
        <v>2</v>
      </c>
      <c r="E12" s="60" t="s">
        <v>1</v>
      </c>
      <c r="F12" s="21"/>
      <c r="G12" s="21"/>
      <c r="H12" s="13">
        <f>G12*D12</f>
        <v>0</v>
      </c>
      <c r="I12" s="6"/>
      <c r="J12" s="6"/>
      <c r="K12" s="6"/>
    </row>
    <row r="13" spans="1:11" s="1" customFormat="1" x14ac:dyDescent="0.25">
      <c r="A13" s="58">
        <v>2</v>
      </c>
      <c r="B13" s="59" t="s">
        <v>158</v>
      </c>
      <c r="C13" s="20"/>
      <c r="D13" s="12">
        <v>2</v>
      </c>
      <c r="E13" s="60" t="s">
        <v>1</v>
      </c>
      <c r="F13" s="21"/>
      <c r="G13" s="21"/>
      <c r="H13" s="13">
        <f t="shared" ref="H13:H24" si="0">G13*D13</f>
        <v>0</v>
      </c>
      <c r="I13" s="6"/>
      <c r="J13" s="6"/>
      <c r="K13" s="6"/>
    </row>
    <row r="14" spans="1:11" s="1" customFormat="1" x14ac:dyDescent="0.25">
      <c r="A14" s="58">
        <v>3</v>
      </c>
      <c r="B14" s="62" t="s">
        <v>11</v>
      </c>
      <c r="C14" s="20"/>
      <c r="D14" s="12">
        <v>2</v>
      </c>
      <c r="E14" s="60" t="s">
        <v>1</v>
      </c>
      <c r="F14" s="21"/>
      <c r="G14" s="21"/>
      <c r="H14" s="13">
        <f t="shared" si="0"/>
        <v>0</v>
      </c>
      <c r="I14" s="6"/>
      <c r="J14" s="6"/>
      <c r="K14" s="6"/>
    </row>
    <row r="15" spans="1:11" s="1" customFormat="1" x14ac:dyDescent="0.25">
      <c r="A15" s="58">
        <v>4</v>
      </c>
      <c r="B15" s="62" t="s">
        <v>12</v>
      </c>
      <c r="C15" s="20"/>
      <c r="D15" s="12">
        <v>2</v>
      </c>
      <c r="E15" s="60" t="s">
        <v>1</v>
      </c>
      <c r="F15" s="21"/>
      <c r="G15" s="21"/>
      <c r="H15" s="13">
        <f t="shared" si="0"/>
        <v>0</v>
      </c>
      <c r="I15" s="6"/>
      <c r="J15" s="6"/>
      <c r="K15" s="6"/>
    </row>
    <row r="16" spans="1:11" s="1" customFormat="1" x14ac:dyDescent="0.25">
      <c r="A16" s="58">
        <v>5</v>
      </c>
      <c r="B16" s="59" t="s">
        <v>28</v>
      </c>
      <c r="C16" s="20"/>
      <c r="D16" s="12">
        <v>4</v>
      </c>
      <c r="E16" s="60" t="s">
        <v>1</v>
      </c>
      <c r="F16" s="21"/>
      <c r="G16" s="21"/>
      <c r="H16" s="13">
        <f t="shared" si="0"/>
        <v>0</v>
      </c>
      <c r="I16" s="6"/>
      <c r="J16" s="6"/>
      <c r="K16" s="6"/>
    </row>
    <row r="17" spans="1:11" s="1" customFormat="1" x14ac:dyDescent="0.25">
      <c r="A17" s="58">
        <v>6</v>
      </c>
      <c r="B17" s="65" t="s">
        <v>101</v>
      </c>
      <c r="C17" s="20"/>
      <c r="D17" s="12">
        <v>2</v>
      </c>
      <c r="E17" s="66" t="s">
        <v>170</v>
      </c>
      <c r="F17" s="21"/>
      <c r="G17" s="21"/>
      <c r="H17" s="13">
        <f t="shared" si="0"/>
        <v>0</v>
      </c>
      <c r="I17" s="6"/>
      <c r="J17" s="6"/>
      <c r="K17" s="6"/>
    </row>
    <row r="18" spans="1:11" s="1" customFormat="1" x14ac:dyDescent="0.25">
      <c r="A18" s="58">
        <v>7</v>
      </c>
      <c r="B18" s="59" t="s">
        <v>64</v>
      </c>
      <c r="C18" s="20"/>
      <c r="D18" s="12">
        <v>14</v>
      </c>
      <c r="E18" s="60" t="s">
        <v>1</v>
      </c>
      <c r="F18" s="21"/>
      <c r="G18" s="21"/>
      <c r="H18" s="13">
        <f t="shared" si="0"/>
        <v>0</v>
      </c>
      <c r="I18" s="6"/>
      <c r="J18" s="6"/>
      <c r="K18" s="6"/>
    </row>
    <row r="19" spans="1:11" s="1" customFormat="1" x14ac:dyDescent="0.25">
      <c r="A19" s="58">
        <v>8</v>
      </c>
      <c r="B19" s="62" t="s">
        <v>14</v>
      </c>
      <c r="C19" s="20"/>
      <c r="D19" s="12">
        <v>2</v>
      </c>
      <c r="E19" s="60" t="s">
        <v>1</v>
      </c>
      <c r="F19" s="21"/>
      <c r="G19" s="21"/>
      <c r="H19" s="13">
        <f t="shared" si="0"/>
        <v>0</v>
      </c>
      <c r="I19" s="6"/>
      <c r="J19" s="6"/>
      <c r="K19" s="6"/>
    </row>
    <row r="20" spans="1:11" s="69" customFormat="1" x14ac:dyDescent="0.25">
      <c r="A20" s="58">
        <v>9</v>
      </c>
      <c r="B20" s="67" t="s">
        <v>15</v>
      </c>
      <c r="C20" s="20"/>
      <c r="D20" s="12">
        <v>2</v>
      </c>
      <c r="E20" s="68" t="s">
        <v>1</v>
      </c>
      <c r="F20" s="21"/>
      <c r="G20" s="21"/>
      <c r="H20" s="14">
        <f t="shared" si="0"/>
        <v>0</v>
      </c>
      <c r="K20" s="71"/>
    </row>
    <row r="21" spans="1:11" s="1" customFormat="1" x14ac:dyDescent="0.25">
      <c r="A21" s="58">
        <v>10</v>
      </c>
      <c r="B21" s="62" t="s">
        <v>17</v>
      </c>
      <c r="C21" s="20"/>
      <c r="D21" s="12">
        <v>2</v>
      </c>
      <c r="E21" s="60" t="s">
        <v>1</v>
      </c>
      <c r="F21" s="21"/>
      <c r="G21" s="21"/>
      <c r="H21" s="13">
        <f t="shared" si="0"/>
        <v>0</v>
      </c>
      <c r="K21" s="6"/>
    </row>
    <row r="22" spans="1:11" s="1" customFormat="1" x14ac:dyDescent="0.25">
      <c r="A22" s="58">
        <v>11</v>
      </c>
      <c r="B22" s="62" t="s">
        <v>18</v>
      </c>
      <c r="C22" s="20"/>
      <c r="D22" s="12">
        <v>14</v>
      </c>
      <c r="E22" s="60" t="s">
        <v>1</v>
      </c>
      <c r="F22" s="21"/>
      <c r="G22" s="21"/>
      <c r="H22" s="13">
        <f t="shared" si="0"/>
        <v>0</v>
      </c>
      <c r="K22" s="6"/>
    </row>
    <row r="23" spans="1:11" s="1" customFormat="1" x14ac:dyDescent="0.25">
      <c r="A23" s="58">
        <v>12</v>
      </c>
      <c r="B23" s="59" t="s">
        <v>88</v>
      </c>
      <c r="C23" s="20"/>
      <c r="D23" s="12">
        <v>14</v>
      </c>
      <c r="E23" s="60" t="s">
        <v>1</v>
      </c>
      <c r="F23" s="21"/>
      <c r="G23" s="21"/>
      <c r="H23" s="13">
        <f t="shared" si="0"/>
        <v>0</v>
      </c>
      <c r="K23" s="6"/>
    </row>
    <row r="24" spans="1:11" s="1" customFormat="1" x14ac:dyDescent="0.25">
      <c r="A24" s="58">
        <v>13</v>
      </c>
      <c r="B24" s="62" t="s">
        <v>19</v>
      </c>
      <c r="C24" s="20"/>
      <c r="D24" s="12">
        <v>2</v>
      </c>
      <c r="E24" s="60" t="s">
        <v>1</v>
      </c>
      <c r="F24" s="21"/>
      <c r="G24" s="21"/>
      <c r="H24" s="13">
        <f t="shared" si="0"/>
        <v>0</v>
      </c>
      <c r="K24" s="6"/>
    </row>
    <row r="25" spans="1:11" s="1" customFormat="1" x14ac:dyDescent="0.25">
      <c r="A25" s="62"/>
      <c r="B25" s="62"/>
      <c r="C25" s="62"/>
      <c r="D25" s="62"/>
      <c r="E25" s="12"/>
      <c r="F25" s="74" t="s">
        <v>65</v>
      </c>
      <c r="G25" s="74"/>
      <c r="H25" s="31">
        <f>SUM(H12:H24)</f>
        <v>0</v>
      </c>
    </row>
    <row r="26" spans="1:11" s="1" customFormat="1" x14ac:dyDescent="0.25">
      <c r="E26" s="43"/>
    </row>
    <row r="27" spans="1:11" s="1" customFormat="1" ht="15.75" x14ac:dyDescent="0.25">
      <c r="A27" s="52" t="s">
        <v>258</v>
      </c>
      <c r="B27" s="54"/>
      <c r="C27" s="54"/>
      <c r="D27" s="54"/>
      <c r="E27" s="55"/>
      <c r="F27" s="54"/>
      <c r="G27" s="54"/>
      <c r="H27" s="2"/>
    </row>
    <row r="28" spans="1:11" s="43" customFormat="1" ht="49.5" customHeight="1" x14ac:dyDescent="0.25">
      <c r="A28" s="76"/>
      <c r="B28" s="25" t="s">
        <v>0</v>
      </c>
      <c r="C28" s="23"/>
      <c r="D28" s="23" t="s">
        <v>71</v>
      </c>
      <c r="E28" s="23" t="s">
        <v>67</v>
      </c>
      <c r="F28" s="25"/>
      <c r="G28" s="25" t="s">
        <v>68</v>
      </c>
      <c r="H28" s="23" t="s">
        <v>72</v>
      </c>
      <c r="I28" s="57"/>
    </row>
    <row r="29" spans="1:11" s="1" customFormat="1" x14ac:dyDescent="0.25">
      <c r="A29" s="77"/>
      <c r="B29" s="59" t="s">
        <v>177</v>
      </c>
      <c r="C29" s="67"/>
      <c r="D29" s="12">
        <v>1</v>
      </c>
      <c r="E29" s="60" t="s">
        <v>176</v>
      </c>
      <c r="F29" s="67"/>
      <c r="G29" s="21"/>
      <c r="H29" s="13">
        <f>G29*D29</f>
        <v>0</v>
      </c>
    </row>
    <row r="30" spans="1:11" s="1" customFormat="1" x14ac:dyDescent="0.25">
      <c r="A30" s="78"/>
      <c r="B30" s="62"/>
      <c r="C30" s="62"/>
      <c r="D30" s="62"/>
      <c r="E30" s="12"/>
      <c r="F30" s="74" t="s">
        <v>65</v>
      </c>
      <c r="G30" s="74"/>
      <c r="H30" s="31">
        <f>H29</f>
        <v>0</v>
      </c>
    </row>
    <row r="31" spans="1:11" s="1" customFormat="1" x14ac:dyDescent="0.25">
      <c r="E31" s="43"/>
    </row>
    <row r="32" spans="1:11" s="1" customFormat="1" ht="15.75" x14ac:dyDescent="0.25">
      <c r="A32" s="52" t="s">
        <v>262</v>
      </c>
      <c r="B32" s="54"/>
      <c r="C32" s="54"/>
      <c r="D32" s="54"/>
      <c r="E32" s="55"/>
      <c r="F32" s="54"/>
      <c r="G32" s="54"/>
      <c r="H32" s="2"/>
    </row>
    <row r="33" spans="1:8" s="1" customFormat="1" ht="30.75" customHeight="1" x14ac:dyDescent="0.25">
      <c r="A33" s="77"/>
      <c r="B33" s="432" t="s">
        <v>74</v>
      </c>
      <c r="C33" s="432"/>
      <c r="D33" s="432"/>
      <c r="E33" s="432"/>
      <c r="F33" s="432"/>
      <c r="G33" s="432"/>
      <c r="H33" s="433"/>
    </row>
    <row r="34" spans="1:8" s="1" customFormat="1" ht="60" x14ac:dyDescent="0.25">
      <c r="A34" s="77"/>
      <c r="B34" s="25" t="s">
        <v>0</v>
      </c>
      <c r="C34" s="25" t="s">
        <v>66</v>
      </c>
      <c r="D34" s="56" t="s">
        <v>256</v>
      </c>
      <c r="E34" s="23" t="s">
        <v>67</v>
      </c>
      <c r="F34" s="56" t="s">
        <v>270</v>
      </c>
      <c r="G34" s="25" t="s">
        <v>68</v>
      </c>
      <c r="H34" s="25" t="s">
        <v>69</v>
      </c>
    </row>
    <row r="35" spans="1:8" s="1" customFormat="1" x14ac:dyDescent="0.25">
      <c r="A35" s="77"/>
      <c r="B35" s="59" t="s">
        <v>64</v>
      </c>
      <c r="C35" s="20"/>
      <c r="D35" s="84"/>
      <c r="E35" s="81" t="s">
        <v>1</v>
      </c>
      <c r="F35" s="20"/>
      <c r="G35" s="21"/>
      <c r="H35" s="16">
        <f>D35*G35</f>
        <v>0</v>
      </c>
    </row>
    <row r="36" spans="1:8" s="1" customFormat="1" ht="30" x14ac:dyDescent="0.25">
      <c r="A36" s="77"/>
      <c r="B36" s="89" t="s">
        <v>246</v>
      </c>
      <c r="C36" s="20"/>
      <c r="D36" s="84"/>
      <c r="E36" s="81" t="s">
        <v>179</v>
      </c>
      <c r="F36" s="20"/>
      <c r="G36" s="21"/>
      <c r="H36" s="16">
        <f>D36*G36</f>
        <v>0</v>
      </c>
    </row>
    <row r="37" spans="1:8" s="1" customFormat="1" ht="16.5" customHeight="1" x14ac:dyDescent="0.25">
      <c r="A37" s="77"/>
      <c r="B37" s="62" t="s">
        <v>23</v>
      </c>
      <c r="C37" s="20"/>
      <c r="D37" s="84"/>
      <c r="E37" s="81" t="s">
        <v>170</v>
      </c>
      <c r="F37" s="20"/>
      <c r="G37" s="21"/>
      <c r="H37" s="16">
        <f>D37*G37</f>
        <v>0</v>
      </c>
    </row>
    <row r="38" spans="1:8" s="1" customFormat="1" x14ac:dyDescent="0.25">
      <c r="A38" s="77"/>
      <c r="B38" s="62" t="s">
        <v>3</v>
      </c>
      <c r="C38" s="15"/>
      <c r="D38" s="84"/>
      <c r="E38" s="60" t="s">
        <v>176</v>
      </c>
      <c r="F38" s="20"/>
      <c r="G38" s="21"/>
      <c r="H38" s="16">
        <f>D38*G38</f>
        <v>0</v>
      </c>
    </row>
    <row r="39" spans="1:8" s="1" customFormat="1" x14ac:dyDescent="0.25">
      <c r="A39" s="78"/>
      <c r="B39" s="62"/>
      <c r="C39" s="62"/>
      <c r="D39" s="62"/>
      <c r="E39" s="12"/>
      <c r="F39" s="74" t="s">
        <v>65</v>
      </c>
      <c r="G39" s="74"/>
      <c r="H39" s="31">
        <f>SUM(H35:H38)</f>
        <v>0</v>
      </c>
    </row>
    <row r="40" spans="1:8" s="1" customFormat="1" x14ac:dyDescent="0.25">
      <c r="E40" s="43"/>
    </row>
    <row r="41" spans="1:8" s="1" customFormat="1" ht="15.75" x14ac:dyDescent="0.25">
      <c r="A41" s="52" t="s">
        <v>448</v>
      </c>
      <c r="B41" s="54"/>
      <c r="C41" s="54"/>
      <c r="D41" s="54"/>
      <c r="E41" s="55"/>
      <c r="F41" s="54"/>
      <c r="G41" s="54"/>
      <c r="H41" s="2"/>
    </row>
    <row r="42" spans="1:8" s="1" customFormat="1" ht="42" customHeight="1" x14ac:dyDescent="0.25">
      <c r="A42" s="77"/>
      <c r="B42" s="432" t="s">
        <v>128</v>
      </c>
      <c r="C42" s="432"/>
      <c r="D42" s="432"/>
      <c r="E42" s="432"/>
      <c r="F42" s="432"/>
      <c r="G42" s="432"/>
      <c r="H42" s="433"/>
    </row>
    <row r="43" spans="1:8" s="1" customFormat="1" ht="60" x14ac:dyDescent="0.25">
      <c r="A43" s="77"/>
      <c r="B43" s="25" t="s">
        <v>0</v>
      </c>
      <c r="C43" s="25" t="s">
        <v>66</v>
      </c>
      <c r="D43" s="56" t="s">
        <v>256</v>
      </c>
      <c r="E43" s="23" t="s">
        <v>67</v>
      </c>
      <c r="F43" s="56" t="s">
        <v>270</v>
      </c>
      <c r="G43" s="25" t="s">
        <v>68</v>
      </c>
      <c r="H43" s="25" t="s">
        <v>69</v>
      </c>
    </row>
    <row r="44" spans="1:8" s="1" customFormat="1" x14ac:dyDescent="0.25">
      <c r="A44" s="77"/>
      <c r="B44" s="59" t="s">
        <v>64</v>
      </c>
      <c r="C44" s="20"/>
      <c r="D44" s="84"/>
      <c r="E44" s="81" t="s">
        <v>1</v>
      </c>
      <c r="F44" s="20"/>
      <c r="G44" s="21"/>
      <c r="H44" s="16">
        <f t="shared" ref="H44:H49" si="1">D44*G44</f>
        <v>0</v>
      </c>
    </row>
    <row r="45" spans="1:8" s="1" customFormat="1" ht="30" x14ac:dyDescent="0.25">
      <c r="A45" s="77"/>
      <c r="B45" s="89" t="s">
        <v>246</v>
      </c>
      <c r="C45" s="20"/>
      <c r="D45" s="84"/>
      <c r="E45" s="81" t="s">
        <v>179</v>
      </c>
      <c r="F45" s="20"/>
      <c r="G45" s="21"/>
      <c r="H45" s="16">
        <f t="shared" si="1"/>
        <v>0</v>
      </c>
    </row>
    <row r="46" spans="1:8" s="1" customFormat="1" ht="15.75" customHeight="1" x14ac:dyDescent="0.25">
      <c r="A46" s="77"/>
      <c r="B46" s="59" t="s">
        <v>88</v>
      </c>
      <c r="C46" s="20"/>
      <c r="D46" s="84"/>
      <c r="E46" s="81" t="s">
        <v>1</v>
      </c>
      <c r="F46" s="20"/>
      <c r="G46" s="21"/>
      <c r="H46" s="16">
        <f t="shared" si="1"/>
        <v>0</v>
      </c>
    </row>
    <row r="47" spans="1:8" s="1" customFormat="1" x14ac:dyDescent="0.25">
      <c r="A47" s="77"/>
      <c r="B47" s="62" t="s">
        <v>18</v>
      </c>
      <c r="C47" s="20"/>
      <c r="D47" s="84"/>
      <c r="E47" s="81" t="s">
        <v>1</v>
      </c>
      <c r="F47" s="20"/>
      <c r="G47" s="21"/>
      <c r="H47" s="16">
        <f t="shared" si="1"/>
        <v>0</v>
      </c>
    </row>
    <row r="48" spans="1:8" s="1" customFormat="1" x14ac:dyDescent="0.25">
      <c r="A48" s="77"/>
      <c r="B48" s="62" t="s">
        <v>23</v>
      </c>
      <c r="C48" s="20"/>
      <c r="D48" s="84"/>
      <c r="E48" s="81" t="s">
        <v>170</v>
      </c>
      <c r="F48" s="20"/>
      <c r="G48" s="21"/>
      <c r="H48" s="16">
        <f t="shared" si="1"/>
        <v>0</v>
      </c>
    </row>
    <row r="49" spans="1:11" s="1" customFormat="1" x14ac:dyDescent="0.25">
      <c r="A49" s="77"/>
      <c r="B49" s="62" t="s">
        <v>3</v>
      </c>
      <c r="C49" s="15"/>
      <c r="D49" s="84"/>
      <c r="E49" s="60" t="s">
        <v>176</v>
      </c>
      <c r="F49" s="20"/>
      <c r="G49" s="21"/>
      <c r="H49" s="16">
        <f t="shared" si="1"/>
        <v>0</v>
      </c>
    </row>
    <row r="50" spans="1:11" s="1" customFormat="1" x14ac:dyDescent="0.25">
      <c r="A50" s="78"/>
      <c r="B50" s="62"/>
      <c r="C50" s="62"/>
      <c r="D50" s="62"/>
      <c r="E50" s="12"/>
      <c r="F50" s="74" t="s">
        <v>65</v>
      </c>
      <c r="G50" s="74"/>
      <c r="H50" s="31">
        <f>SUM(H44:H49)</f>
        <v>0</v>
      </c>
    </row>
    <row r="51" spans="1:11" s="1" customFormat="1" x14ac:dyDescent="0.25">
      <c r="E51" s="43"/>
    </row>
    <row r="52" spans="1:11" s="1" customFormat="1" ht="15.75" x14ac:dyDescent="0.25">
      <c r="A52" s="52" t="s">
        <v>449</v>
      </c>
      <c r="B52" s="54"/>
      <c r="C52" s="54"/>
      <c r="D52" s="54"/>
      <c r="E52" s="55"/>
      <c r="F52" s="54"/>
      <c r="G52" s="54"/>
      <c r="H52" s="2"/>
    </row>
    <row r="53" spans="1:11" s="1" customFormat="1" ht="46.5" customHeight="1" x14ac:dyDescent="0.25">
      <c r="A53" s="77"/>
      <c r="B53" s="432" t="s">
        <v>129</v>
      </c>
      <c r="C53" s="432"/>
      <c r="D53" s="432"/>
      <c r="E53" s="432"/>
      <c r="F53" s="432"/>
      <c r="G53" s="432"/>
      <c r="H53" s="433"/>
    </row>
    <row r="54" spans="1:11" s="1" customFormat="1" ht="60" x14ac:dyDescent="0.25">
      <c r="A54" s="77"/>
      <c r="B54" s="25" t="s">
        <v>0</v>
      </c>
      <c r="C54" s="25" t="s">
        <v>66</v>
      </c>
      <c r="D54" s="56" t="s">
        <v>256</v>
      </c>
      <c r="E54" s="23" t="s">
        <v>67</v>
      </c>
      <c r="F54" s="56" t="s">
        <v>270</v>
      </c>
      <c r="G54" s="25" t="s">
        <v>68</v>
      </c>
      <c r="H54" s="25" t="s">
        <v>69</v>
      </c>
    </row>
    <row r="55" spans="1:11" s="1" customFormat="1" x14ac:dyDescent="0.25">
      <c r="A55" s="77"/>
      <c r="B55" s="59" t="s">
        <v>64</v>
      </c>
      <c r="C55" s="20"/>
      <c r="D55" s="84"/>
      <c r="E55" s="81" t="s">
        <v>1</v>
      </c>
      <c r="F55" s="20"/>
      <c r="G55" s="21"/>
      <c r="H55" s="16">
        <f t="shared" ref="H55:H61" si="2">D55*G55</f>
        <v>0</v>
      </c>
    </row>
    <row r="56" spans="1:11" s="1" customFormat="1" ht="30" x14ac:dyDescent="0.25">
      <c r="A56" s="77"/>
      <c r="B56" s="89" t="s">
        <v>246</v>
      </c>
      <c r="C56" s="20"/>
      <c r="D56" s="84"/>
      <c r="E56" s="81" t="s">
        <v>179</v>
      </c>
      <c r="F56" s="20"/>
      <c r="G56" s="21"/>
      <c r="H56" s="16">
        <f t="shared" si="2"/>
        <v>0</v>
      </c>
    </row>
    <row r="57" spans="1:11" s="1" customFormat="1" ht="20.25" customHeight="1" x14ac:dyDescent="0.25">
      <c r="A57" s="77"/>
      <c r="B57" s="59" t="s">
        <v>88</v>
      </c>
      <c r="C57" s="20"/>
      <c r="D57" s="84"/>
      <c r="E57" s="81" t="s">
        <v>1</v>
      </c>
      <c r="F57" s="20"/>
      <c r="G57" s="21"/>
      <c r="H57" s="16">
        <f t="shared" si="2"/>
        <v>0</v>
      </c>
    </row>
    <row r="58" spans="1:11" s="1" customFormat="1" x14ac:dyDescent="0.25">
      <c r="A58" s="77"/>
      <c r="B58" s="62" t="s">
        <v>18</v>
      </c>
      <c r="C58" s="20"/>
      <c r="D58" s="84"/>
      <c r="E58" s="81" t="s">
        <v>1</v>
      </c>
      <c r="F58" s="20"/>
      <c r="G58" s="21"/>
      <c r="H58" s="16">
        <f t="shared" si="2"/>
        <v>0</v>
      </c>
    </row>
    <row r="59" spans="1:11" s="1" customFormat="1" x14ac:dyDescent="0.25">
      <c r="A59" s="91"/>
      <c r="B59" s="65" t="s">
        <v>101</v>
      </c>
      <c r="C59" s="20"/>
      <c r="D59" s="84"/>
      <c r="E59" s="66" t="s">
        <v>170</v>
      </c>
      <c r="F59" s="21"/>
      <c r="G59" s="21"/>
      <c r="H59" s="13">
        <f>D59*G59</f>
        <v>0</v>
      </c>
      <c r="I59" s="6"/>
      <c r="J59" s="6"/>
      <c r="K59" s="6"/>
    </row>
    <row r="60" spans="1:11" s="1" customFormat="1" x14ac:dyDescent="0.25">
      <c r="A60" s="77"/>
      <c r="B60" s="62" t="s">
        <v>23</v>
      </c>
      <c r="C60" s="20"/>
      <c r="D60" s="84"/>
      <c r="E60" s="81" t="s">
        <v>170</v>
      </c>
      <c r="F60" s="20"/>
      <c r="G60" s="21"/>
      <c r="H60" s="16">
        <f t="shared" si="2"/>
        <v>0</v>
      </c>
    </row>
    <row r="61" spans="1:11" s="1" customFormat="1" x14ac:dyDescent="0.25">
      <c r="A61" s="77"/>
      <c r="B61" s="62" t="s">
        <v>3</v>
      </c>
      <c r="C61" s="15"/>
      <c r="D61" s="84"/>
      <c r="E61" s="60" t="s">
        <v>176</v>
      </c>
      <c r="F61" s="20"/>
      <c r="G61" s="21"/>
      <c r="H61" s="16">
        <f t="shared" si="2"/>
        <v>0</v>
      </c>
    </row>
    <row r="62" spans="1:11" s="1" customFormat="1" x14ac:dyDescent="0.25">
      <c r="A62" s="78"/>
      <c r="B62" s="62"/>
      <c r="C62" s="62"/>
      <c r="D62" s="62"/>
      <c r="E62" s="12"/>
      <c r="F62" s="74" t="s">
        <v>65</v>
      </c>
      <c r="G62" s="74"/>
      <c r="H62" s="31">
        <f>SUM(H55:H61)</f>
        <v>0</v>
      </c>
    </row>
    <row r="63" spans="1:11" s="1" customFormat="1" x14ac:dyDescent="0.25">
      <c r="E63" s="43"/>
    </row>
    <row r="64" spans="1:11" s="1" customFormat="1" ht="15.75" x14ac:dyDescent="0.25">
      <c r="A64" s="52" t="s">
        <v>450</v>
      </c>
      <c r="B64" s="54"/>
      <c r="C64" s="54"/>
      <c r="D64" s="54"/>
      <c r="E64" s="55"/>
      <c r="F64" s="54"/>
      <c r="G64" s="54"/>
      <c r="H64" s="2"/>
    </row>
    <row r="65" spans="1:8" s="83" customFormat="1" ht="62.25" customHeight="1" x14ac:dyDescent="0.25">
      <c r="A65" s="82"/>
      <c r="B65" s="435" t="s">
        <v>63</v>
      </c>
      <c r="C65" s="435"/>
      <c r="D65" s="435"/>
      <c r="E65" s="435"/>
      <c r="F65" s="435"/>
      <c r="G65" s="435"/>
      <c r="H65" s="436"/>
    </row>
    <row r="66" spans="1:8" s="43" customFormat="1" ht="50.25" customHeight="1" x14ac:dyDescent="0.25">
      <c r="A66" s="76"/>
      <c r="B66" s="25" t="s">
        <v>0</v>
      </c>
      <c r="C66" s="23"/>
      <c r="D66" s="23" t="s">
        <v>71</v>
      </c>
      <c r="E66" s="23" t="s">
        <v>67</v>
      </c>
      <c r="F66" s="25"/>
      <c r="G66" s="25" t="s">
        <v>68</v>
      </c>
      <c r="H66" s="23" t="s">
        <v>72</v>
      </c>
    </row>
    <row r="67" spans="1:8" s="1" customFormat="1" x14ac:dyDescent="0.25">
      <c r="A67" s="77"/>
      <c r="B67" s="59" t="s">
        <v>178</v>
      </c>
      <c r="C67" s="72"/>
      <c r="D67" s="33">
        <v>1</v>
      </c>
      <c r="E67" s="63" t="s">
        <v>273</v>
      </c>
      <c r="F67" s="67"/>
      <c r="G67" s="21"/>
      <c r="H67" s="16">
        <f>D67*G67</f>
        <v>0</v>
      </c>
    </row>
    <row r="68" spans="1:8" s="1" customFormat="1" x14ac:dyDescent="0.25">
      <c r="A68" s="78"/>
      <c r="B68" s="58"/>
      <c r="C68" s="62"/>
      <c r="D68" s="62"/>
      <c r="E68" s="12"/>
      <c r="F68" s="74" t="s">
        <v>65</v>
      </c>
      <c r="G68" s="74"/>
      <c r="H68" s="32">
        <f>H67</f>
        <v>0</v>
      </c>
    </row>
    <row r="69" spans="1:8" ht="15" customHeight="1" x14ac:dyDescent="0.25"/>
    <row r="70" spans="1:8" s="1" customFormat="1" ht="15.75" x14ac:dyDescent="0.25">
      <c r="B70" s="437" t="s">
        <v>253</v>
      </c>
      <c r="C70" s="438"/>
      <c r="D70" s="438"/>
      <c r="E70" s="438"/>
      <c r="F70" s="438"/>
      <c r="G70" s="438"/>
      <c r="H70" s="439"/>
    </row>
    <row r="71" spans="1:8" s="1" customFormat="1" ht="45" x14ac:dyDescent="0.25">
      <c r="B71" s="34"/>
      <c r="C71" s="35"/>
      <c r="D71" s="36" t="s">
        <v>254</v>
      </c>
      <c r="E71" s="37" t="s">
        <v>70</v>
      </c>
      <c r="F71" s="35"/>
      <c r="G71" s="36" t="s">
        <v>68</v>
      </c>
      <c r="H71" s="38" t="s">
        <v>72</v>
      </c>
    </row>
    <row r="72" spans="1:8" s="1" customFormat="1" x14ac:dyDescent="0.25">
      <c r="B72" s="34" t="s">
        <v>271</v>
      </c>
      <c r="C72" s="35"/>
      <c r="D72" s="37">
        <v>1</v>
      </c>
      <c r="E72" s="39" t="s">
        <v>170</v>
      </c>
      <c r="F72" s="35"/>
      <c r="G72" s="39">
        <f>H25</f>
        <v>0</v>
      </c>
      <c r="H72" s="40">
        <f t="shared" ref="H72:H77" si="3">D72*G72</f>
        <v>0</v>
      </c>
    </row>
    <row r="73" spans="1:8" s="1" customFormat="1" x14ac:dyDescent="0.25">
      <c r="B73" s="34" t="s">
        <v>171</v>
      </c>
      <c r="C73" s="35"/>
      <c r="D73" s="37">
        <v>10</v>
      </c>
      <c r="E73" s="37" t="s">
        <v>1</v>
      </c>
      <c r="F73" s="35"/>
      <c r="G73" s="41">
        <f>H39</f>
        <v>0</v>
      </c>
      <c r="H73" s="40">
        <f t="shared" si="3"/>
        <v>0</v>
      </c>
    </row>
    <row r="74" spans="1:8" s="1" customFormat="1" x14ac:dyDescent="0.25">
      <c r="B74" s="34" t="s">
        <v>172</v>
      </c>
      <c r="C74" s="35"/>
      <c r="D74" s="37">
        <v>2</v>
      </c>
      <c r="E74" s="37" t="s">
        <v>1</v>
      </c>
      <c r="F74" s="35"/>
      <c r="G74" s="41">
        <f>H50</f>
        <v>0</v>
      </c>
      <c r="H74" s="40">
        <f>D74*G74</f>
        <v>0</v>
      </c>
    </row>
    <row r="75" spans="1:8" s="1" customFormat="1" ht="15.75" customHeight="1" x14ac:dyDescent="0.25">
      <c r="B75" s="34" t="s">
        <v>173</v>
      </c>
      <c r="C75" s="35"/>
      <c r="D75" s="37">
        <v>2</v>
      </c>
      <c r="E75" s="37" t="s">
        <v>1</v>
      </c>
      <c r="F75" s="35"/>
      <c r="G75" s="41">
        <f>H62</f>
        <v>0</v>
      </c>
      <c r="H75" s="40">
        <f t="shared" si="3"/>
        <v>0</v>
      </c>
    </row>
    <row r="76" spans="1:8" s="1" customFormat="1" x14ac:dyDescent="0.25">
      <c r="B76" s="34" t="s">
        <v>175</v>
      </c>
      <c r="C76" s="35"/>
      <c r="D76" s="37">
        <v>40</v>
      </c>
      <c r="E76" s="37" t="s">
        <v>176</v>
      </c>
      <c r="F76" s="35"/>
      <c r="G76" s="41">
        <f>H30</f>
        <v>0</v>
      </c>
      <c r="H76" s="40">
        <f t="shared" si="3"/>
        <v>0</v>
      </c>
    </row>
    <row r="77" spans="1:8" s="1" customFormat="1" x14ac:dyDescent="0.25">
      <c r="B77" s="34" t="s">
        <v>174</v>
      </c>
      <c r="C77" s="35"/>
      <c r="D77" s="37">
        <v>14</v>
      </c>
      <c r="E77" s="37" t="s">
        <v>1</v>
      </c>
      <c r="F77" s="35"/>
      <c r="G77" s="41">
        <f>H68</f>
        <v>0</v>
      </c>
      <c r="H77" s="40">
        <f t="shared" si="3"/>
        <v>0</v>
      </c>
    </row>
    <row r="78" spans="1:8" s="1" customFormat="1" ht="16.5" customHeight="1" x14ac:dyDescent="0.25">
      <c r="B78" s="34"/>
      <c r="C78" s="35"/>
      <c r="D78" s="37"/>
      <c r="E78" s="37"/>
      <c r="F78" s="442" t="s">
        <v>484</v>
      </c>
      <c r="G78" s="442"/>
      <c r="H78" s="294">
        <f>SUM(H72:H77)</f>
        <v>0</v>
      </c>
    </row>
  </sheetData>
  <mergeCells count="11">
    <mergeCell ref="F78:G78"/>
    <mergeCell ref="B70:H70"/>
    <mergeCell ref="B65:H65"/>
    <mergeCell ref="B53:H53"/>
    <mergeCell ref="B42:H42"/>
    <mergeCell ref="B33:H33"/>
    <mergeCell ref="B6:F6"/>
    <mergeCell ref="C7:D7"/>
    <mergeCell ref="E7:F7"/>
    <mergeCell ref="C8:D8"/>
    <mergeCell ref="E8:F8"/>
  </mergeCells>
  <phoneticPr fontId="12" type="noConversion"/>
  <hyperlinks>
    <hyperlink ref="B1" location="'Uvodna stran'!A1" display="Povezava na prvo stran" xr:uid="{608F9554-D712-4705-8E92-A258C1586202}"/>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3">
    <tabColor indexed="11"/>
  </sheetPr>
  <dimension ref="A1:J78"/>
  <sheetViews>
    <sheetView topLeftCell="A61" zoomScale="90" zoomScaleNormal="90" workbookViewId="0">
      <selection activeCell="G86" sqref="G86"/>
    </sheetView>
  </sheetViews>
  <sheetFormatPr defaultColWidth="9.42578125" defaultRowHeight="15" x14ac:dyDescent="0.25"/>
  <cols>
    <col min="1" max="1" width="9.42578125" style="3" customWidth="1"/>
    <col min="2" max="2" width="35.85546875" style="3" customWidth="1"/>
    <col min="3" max="3" width="19.140625" style="3" customWidth="1"/>
    <col min="4" max="4" width="11.28515625" style="3" customWidth="1"/>
    <col min="5" max="5" width="9.140625" style="3" customWidth="1"/>
    <col min="6" max="6" width="18.42578125" style="3" customWidth="1"/>
    <col min="7" max="8" width="14.7109375" style="3" customWidth="1"/>
    <col min="9" max="10" width="9.42578125" style="3" customWidth="1"/>
    <col min="11" max="16384" width="9.42578125" style="3"/>
  </cols>
  <sheetData>
    <row r="1" spans="1:10" x14ac:dyDescent="0.25">
      <c r="A1" s="1"/>
      <c r="B1" s="401" t="s">
        <v>667</v>
      </c>
      <c r="C1" s="1"/>
      <c r="D1" s="1"/>
      <c r="E1" s="1"/>
      <c r="F1" s="1"/>
      <c r="G1" s="1"/>
      <c r="H1" s="1"/>
    </row>
    <row r="2" spans="1:10" s="1" customFormat="1" ht="15.75" thickBot="1" x14ac:dyDescent="0.3">
      <c r="A2" s="1" t="s">
        <v>4</v>
      </c>
      <c r="E2" s="43"/>
    </row>
    <row r="3" spans="1:10" s="1" customFormat="1" ht="15.75" thickTop="1" x14ac:dyDescent="0.25">
      <c r="A3" s="44" t="s">
        <v>20</v>
      </c>
      <c r="B3" s="45" t="s">
        <v>21</v>
      </c>
      <c r="C3" s="45" t="s">
        <v>22</v>
      </c>
      <c r="D3" s="86" t="s">
        <v>252</v>
      </c>
      <c r="E3" s="43"/>
    </row>
    <row r="4" spans="1:10" s="1" customFormat="1" ht="19.5" customHeight="1" thickBot="1" x14ac:dyDescent="0.3">
      <c r="A4" s="47">
        <v>68792</v>
      </c>
      <c r="B4" s="48" t="s">
        <v>5</v>
      </c>
      <c r="C4" s="48" t="s">
        <v>55</v>
      </c>
      <c r="D4" s="49">
        <v>7</v>
      </c>
      <c r="E4" s="43"/>
    </row>
    <row r="5" spans="1:10" ht="16.5" thickTop="1" thickBot="1" x14ac:dyDescent="0.3">
      <c r="A5" s="1"/>
      <c r="B5" s="1"/>
      <c r="C5" s="1"/>
      <c r="D5" s="1"/>
      <c r="E5" s="1"/>
      <c r="F5" s="1"/>
      <c r="G5" s="1"/>
      <c r="H5" s="1"/>
      <c r="I5" s="1"/>
      <c r="J5" s="1"/>
    </row>
    <row r="6" spans="1:10" s="1" customFormat="1" ht="15.75" thickTop="1" x14ac:dyDescent="0.25">
      <c r="B6" s="422" t="s">
        <v>180</v>
      </c>
      <c r="C6" s="423"/>
      <c r="D6" s="423"/>
      <c r="E6" s="423"/>
      <c r="F6" s="424"/>
    </row>
    <row r="7" spans="1:10" s="1" customFormat="1" x14ac:dyDescent="0.25">
      <c r="B7" s="50" t="s">
        <v>9</v>
      </c>
      <c r="C7" s="425" t="s">
        <v>10</v>
      </c>
      <c r="D7" s="425"/>
      <c r="E7" s="427" t="s">
        <v>73</v>
      </c>
      <c r="F7" s="428"/>
    </row>
    <row r="8" spans="1:10" s="1" customFormat="1" ht="15.75" thickBot="1" x14ac:dyDescent="0.3">
      <c r="B8" s="87" t="s">
        <v>53</v>
      </c>
      <c r="C8" s="440" t="s">
        <v>54</v>
      </c>
      <c r="D8" s="426"/>
      <c r="E8" s="441"/>
      <c r="F8" s="430"/>
    </row>
    <row r="9" spans="1:10" s="1" customFormat="1" ht="15.75" thickTop="1" x14ac:dyDescent="0.25">
      <c r="E9" s="43"/>
    </row>
    <row r="10" spans="1:10" s="1" customFormat="1" ht="15.75" x14ac:dyDescent="0.25">
      <c r="A10" s="52" t="s">
        <v>257</v>
      </c>
      <c r="B10" s="53"/>
      <c r="C10" s="54"/>
      <c r="D10" s="54"/>
      <c r="E10" s="55"/>
      <c r="F10" s="54"/>
      <c r="G10" s="54"/>
      <c r="H10" s="2"/>
    </row>
    <row r="11" spans="1:10" s="43" customFormat="1" ht="50.25" customHeight="1" x14ac:dyDescent="0.25">
      <c r="A11" s="12"/>
      <c r="B11" s="25" t="s">
        <v>0</v>
      </c>
      <c r="C11" s="23" t="s">
        <v>169</v>
      </c>
      <c r="D11" s="56" t="s">
        <v>255</v>
      </c>
      <c r="E11" s="23" t="s">
        <v>67</v>
      </c>
      <c r="F11" s="56" t="s">
        <v>270</v>
      </c>
      <c r="G11" s="25" t="s">
        <v>68</v>
      </c>
      <c r="H11" s="23" t="s">
        <v>72</v>
      </c>
      <c r="I11" s="57"/>
    </row>
    <row r="12" spans="1:10" s="1" customFormat="1" x14ac:dyDescent="0.25">
      <c r="A12" s="58">
        <v>1</v>
      </c>
      <c r="B12" s="59" t="s">
        <v>160</v>
      </c>
      <c r="C12" s="20"/>
      <c r="D12" s="12">
        <v>1</v>
      </c>
      <c r="E12" s="60" t="s">
        <v>1</v>
      </c>
      <c r="F12" s="21"/>
      <c r="G12" s="21"/>
      <c r="H12" s="13">
        <f>G12*D12</f>
        <v>0</v>
      </c>
      <c r="I12" s="6"/>
      <c r="J12" s="6"/>
    </row>
    <row r="13" spans="1:10" s="1" customFormat="1" x14ac:dyDescent="0.25">
      <c r="A13" s="58">
        <v>2</v>
      </c>
      <c r="B13" s="59" t="s">
        <v>158</v>
      </c>
      <c r="C13" s="20"/>
      <c r="D13" s="12">
        <v>1</v>
      </c>
      <c r="E13" s="60" t="s">
        <v>1</v>
      </c>
      <c r="F13" s="21"/>
      <c r="G13" s="21"/>
      <c r="H13" s="13">
        <f t="shared" ref="H13:H24" si="0">G13*D13</f>
        <v>0</v>
      </c>
      <c r="I13" s="6"/>
      <c r="J13" s="6"/>
    </row>
    <row r="14" spans="1:10" s="1" customFormat="1" x14ac:dyDescent="0.25">
      <c r="A14" s="58">
        <v>3</v>
      </c>
      <c r="B14" s="62" t="s">
        <v>11</v>
      </c>
      <c r="C14" s="20"/>
      <c r="D14" s="12">
        <v>2</v>
      </c>
      <c r="E14" s="60" t="s">
        <v>1</v>
      </c>
      <c r="F14" s="21"/>
      <c r="G14" s="21"/>
      <c r="H14" s="13">
        <f t="shared" si="0"/>
        <v>0</v>
      </c>
      <c r="I14" s="6"/>
      <c r="J14" s="6"/>
    </row>
    <row r="15" spans="1:10" s="1" customFormat="1" x14ac:dyDescent="0.25">
      <c r="A15" s="58">
        <v>4</v>
      </c>
      <c r="B15" s="62" t="s">
        <v>12</v>
      </c>
      <c r="C15" s="20"/>
      <c r="D15" s="12">
        <v>2</v>
      </c>
      <c r="E15" s="60" t="s">
        <v>1</v>
      </c>
      <c r="F15" s="21"/>
      <c r="G15" s="21"/>
      <c r="H15" s="13">
        <f t="shared" si="0"/>
        <v>0</v>
      </c>
      <c r="I15" s="6"/>
      <c r="J15" s="6"/>
    </row>
    <row r="16" spans="1:10" s="1" customFormat="1" x14ac:dyDescent="0.25">
      <c r="A16" s="58">
        <v>5</v>
      </c>
      <c r="B16" s="59" t="s">
        <v>28</v>
      </c>
      <c r="C16" s="20"/>
      <c r="D16" s="12">
        <v>2</v>
      </c>
      <c r="E16" s="60" t="s">
        <v>1</v>
      </c>
      <c r="F16" s="21"/>
      <c r="G16" s="21"/>
      <c r="H16" s="13">
        <f t="shared" si="0"/>
        <v>0</v>
      </c>
      <c r="I16" s="6"/>
      <c r="J16" s="6"/>
    </row>
    <row r="17" spans="1:10" s="1" customFormat="1" x14ac:dyDescent="0.25">
      <c r="A17" s="58">
        <v>6</v>
      </c>
      <c r="B17" s="65" t="s">
        <v>101</v>
      </c>
      <c r="C17" s="20"/>
      <c r="D17" s="12">
        <v>2</v>
      </c>
      <c r="E17" s="66" t="s">
        <v>170</v>
      </c>
      <c r="F17" s="21"/>
      <c r="G17" s="21"/>
      <c r="H17" s="13">
        <f t="shared" si="0"/>
        <v>0</v>
      </c>
      <c r="I17" s="6"/>
      <c r="J17" s="6"/>
    </row>
    <row r="18" spans="1:10" s="1" customFormat="1" x14ac:dyDescent="0.25">
      <c r="A18" s="58">
        <v>7</v>
      </c>
      <c r="B18" s="59" t="s">
        <v>64</v>
      </c>
      <c r="C18" s="20"/>
      <c r="D18" s="12">
        <v>14</v>
      </c>
      <c r="E18" s="60" t="s">
        <v>1</v>
      </c>
      <c r="F18" s="21"/>
      <c r="G18" s="21"/>
      <c r="H18" s="13">
        <f t="shared" si="0"/>
        <v>0</v>
      </c>
      <c r="I18" s="6"/>
      <c r="J18" s="6"/>
    </row>
    <row r="19" spans="1:10" s="69" customFormat="1" x14ac:dyDescent="0.25">
      <c r="A19" s="58">
        <v>8</v>
      </c>
      <c r="B19" s="62" t="s">
        <v>14</v>
      </c>
      <c r="C19" s="20"/>
      <c r="D19" s="12">
        <v>2</v>
      </c>
      <c r="E19" s="60" t="s">
        <v>1</v>
      </c>
      <c r="F19" s="21"/>
      <c r="G19" s="21"/>
      <c r="H19" s="13">
        <f t="shared" si="0"/>
        <v>0</v>
      </c>
    </row>
    <row r="20" spans="1:10" s="1" customFormat="1" x14ac:dyDescent="0.25">
      <c r="A20" s="58">
        <v>9</v>
      </c>
      <c r="B20" s="67" t="s">
        <v>15</v>
      </c>
      <c r="C20" s="20"/>
      <c r="D20" s="12">
        <v>2</v>
      </c>
      <c r="E20" s="68" t="s">
        <v>1</v>
      </c>
      <c r="F20" s="21"/>
      <c r="G20" s="21"/>
      <c r="H20" s="14">
        <f t="shared" si="0"/>
        <v>0</v>
      </c>
    </row>
    <row r="21" spans="1:10" s="1" customFormat="1" x14ac:dyDescent="0.25">
      <c r="A21" s="58">
        <v>10</v>
      </c>
      <c r="B21" s="62" t="s">
        <v>17</v>
      </c>
      <c r="C21" s="20"/>
      <c r="D21" s="12">
        <v>3</v>
      </c>
      <c r="E21" s="60" t="s">
        <v>1</v>
      </c>
      <c r="F21" s="21"/>
      <c r="G21" s="21"/>
      <c r="H21" s="13">
        <f t="shared" si="0"/>
        <v>0</v>
      </c>
    </row>
    <row r="22" spans="1:10" s="1" customFormat="1" x14ac:dyDescent="0.25">
      <c r="A22" s="58">
        <v>11</v>
      </c>
      <c r="B22" s="62" t="s">
        <v>18</v>
      </c>
      <c r="C22" s="20"/>
      <c r="D22" s="12">
        <v>14</v>
      </c>
      <c r="E22" s="60" t="s">
        <v>1</v>
      </c>
      <c r="F22" s="21"/>
      <c r="G22" s="21"/>
      <c r="H22" s="13">
        <f t="shared" si="0"/>
        <v>0</v>
      </c>
    </row>
    <row r="23" spans="1:10" s="1" customFormat="1" x14ac:dyDescent="0.25">
      <c r="A23" s="58">
        <v>12</v>
      </c>
      <c r="B23" s="59" t="s">
        <v>88</v>
      </c>
      <c r="C23" s="20"/>
      <c r="D23" s="12">
        <v>14</v>
      </c>
      <c r="E23" s="60" t="s">
        <v>1</v>
      </c>
      <c r="F23" s="21"/>
      <c r="G23" s="21"/>
      <c r="H23" s="13">
        <f t="shared" si="0"/>
        <v>0</v>
      </c>
    </row>
    <row r="24" spans="1:10" s="1" customFormat="1" x14ac:dyDescent="0.25">
      <c r="A24" s="58">
        <v>13</v>
      </c>
      <c r="B24" s="62" t="s">
        <v>19</v>
      </c>
      <c r="C24" s="20"/>
      <c r="D24" s="12">
        <v>2</v>
      </c>
      <c r="E24" s="60" t="s">
        <v>1</v>
      </c>
      <c r="F24" s="21"/>
      <c r="G24" s="21"/>
      <c r="H24" s="13">
        <f t="shared" si="0"/>
        <v>0</v>
      </c>
    </row>
    <row r="25" spans="1:10" s="1" customFormat="1" x14ac:dyDescent="0.25">
      <c r="A25" s="62"/>
      <c r="B25" s="62"/>
      <c r="C25" s="62"/>
      <c r="D25" s="62"/>
      <c r="E25" s="12"/>
      <c r="F25" s="74" t="s">
        <v>65</v>
      </c>
      <c r="G25" s="74"/>
      <c r="H25" s="31">
        <f>SUM(H12:H24)</f>
        <v>0</v>
      </c>
    </row>
    <row r="26" spans="1:10" s="1" customFormat="1" x14ac:dyDescent="0.25">
      <c r="E26" s="43"/>
    </row>
    <row r="27" spans="1:10" s="43" customFormat="1" ht="19.5" customHeight="1" x14ac:dyDescent="0.25">
      <c r="A27" s="52" t="s">
        <v>258</v>
      </c>
      <c r="B27" s="54"/>
      <c r="C27" s="54"/>
      <c r="D27" s="54"/>
      <c r="E27" s="55"/>
      <c r="F27" s="54"/>
      <c r="G27" s="54"/>
      <c r="H27" s="2"/>
      <c r="I27" s="57"/>
    </row>
    <row r="28" spans="1:10" s="1" customFormat="1" ht="45" x14ac:dyDescent="0.25">
      <c r="A28" s="76"/>
      <c r="B28" s="25" t="s">
        <v>0</v>
      </c>
      <c r="C28" s="23"/>
      <c r="D28" s="23" t="s">
        <v>71</v>
      </c>
      <c r="E28" s="23" t="s">
        <v>67</v>
      </c>
      <c r="F28" s="25"/>
      <c r="G28" s="25" t="s">
        <v>68</v>
      </c>
      <c r="H28" s="23" t="s">
        <v>72</v>
      </c>
    </row>
    <row r="29" spans="1:10" s="1" customFormat="1" x14ac:dyDescent="0.25">
      <c r="A29" s="77"/>
      <c r="B29" s="59" t="s">
        <v>177</v>
      </c>
      <c r="C29" s="67"/>
      <c r="D29" s="12">
        <v>1</v>
      </c>
      <c r="E29" s="60" t="s">
        <v>176</v>
      </c>
      <c r="F29" s="67"/>
      <c r="G29" s="21"/>
      <c r="H29" s="13">
        <f>G29*D29</f>
        <v>0</v>
      </c>
    </row>
    <row r="30" spans="1:10" s="1" customFormat="1" x14ac:dyDescent="0.25">
      <c r="A30" s="78"/>
      <c r="B30" s="62"/>
      <c r="C30" s="62"/>
      <c r="D30" s="62"/>
      <c r="E30" s="12"/>
      <c r="F30" s="74" t="s">
        <v>65</v>
      </c>
      <c r="G30" s="74"/>
      <c r="H30" s="31">
        <f>H29</f>
        <v>0</v>
      </c>
    </row>
    <row r="31" spans="1:10" s="1" customFormat="1" x14ac:dyDescent="0.25">
      <c r="E31" s="43"/>
    </row>
    <row r="32" spans="1:10" s="1" customFormat="1" ht="15.75" x14ac:dyDescent="0.25">
      <c r="A32" s="52" t="s">
        <v>262</v>
      </c>
      <c r="B32" s="54"/>
      <c r="C32" s="54"/>
      <c r="D32" s="54"/>
      <c r="E32" s="55"/>
      <c r="F32" s="54"/>
      <c r="G32" s="54"/>
      <c r="H32" s="2"/>
    </row>
    <row r="33" spans="1:8" s="1" customFormat="1" ht="31.5" customHeight="1" x14ac:dyDescent="0.25">
      <c r="A33" s="77"/>
      <c r="B33" s="432" t="s">
        <v>74</v>
      </c>
      <c r="C33" s="432"/>
      <c r="D33" s="432"/>
      <c r="E33" s="432"/>
      <c r="F33" s="432"/>
      <c r="G33" s="432"/>
      <c r="H33" s="433"/>
    </row>
    <row r="34" spans="1:8" s="1" customFormat="1" ht="60" x14ac:dyDescent="0.25">
      <c r="A34" s="77"/>
      <c r="B34" s="25" t="s">
        <v>0</v>
      </c>
      <c r="C34" s="25" t="s">
        <v>66</v>
      </c>
      <c r="D34" s="56" t="s">
        <v>256</v>
      </c>
      <c r="E34" s="23" t="s">
        <v>67</v>
      </c>
      <c r="F34" s="56" t="s">
        <v>270</v>
      </c>
      <c r="G34" s="25" t="s">
        <v>68</v>
      </c>
      <c r="H34" s="25" t="s">
        <v>69</v>
      </c>
    </row>
    <row r="35" spans="1:8" s="1" customFormat="1" x14ac:dyDescent="0.25">
      <c r="A35" s="77"/>
      <c r="B35" s="59" t="s">
        <v>64</v>
      </c>
      <c r="C35" s="20"/>
      <c r="D35" s="84"/>
      <c r="E35" s="81" t="s">
        <v>1</v>
      </c>
      <c r="F35" s="20"/>
      <c r="G35" s="21"/>
      <c r="H35" s="16">
        <f>D35*G35</f>
        <v>0</v>
      </c>
    </row>
    <row r="36" spans="1:8" s="1" customFormat="1" ht="30" x14ac:dyDescent="0.25">
      <c r="A36" s="77"/>
      <c r="B36" s="89" t="s">
        <v>246</v>
      </c>
      <c r="C36" s="20"/>
      <c r="D36" s="84"/>
      <c r="E36" s="81" t="s">
        <v>179</v>
      </c>
      <c r="F36" s="20"/>
      <c r="G36" s="21"/>
      <c r="H36" s="16">
        <f>D36*G36</f>
        <v>0</v>
      </c>
    </row>
    <row r="37" spans="1:8" s="1" customFormat="1" x14ac:dyDescent="0.25">
      <c r="A37" s="77"/>
      <c r="B37" s="62" t="s">
        <v>23</v>
      </c>
      <c r="C37" s="20"/>
      <c r="D37" s="84"/>
      <c r="E37" s="81" t="s">
        <v>170</v>
      </c>
      <c r="F37" s="20"/>
      <c r="G37" s="21"/>
      <c r="H37" s="16">
        <f>D37*G37</f>
        <v>0</v>
      </c>
    </row>
    <row r="38" spans="1:8" s="1" customFormat="1" x14ac:dyDescent="0.25">
      <c r="A38" s="77"/>
      <c r="B38" s="62" t="s">
        <v>3</v>
      </c>
      <c r="C38" s="15"/>
      <c r="D38" s="84"/>
      <c r="E38" s="60" t="s">
        <v>176</v>
      </c>
      <c r="F38" s="20"/>
      <c r="G38" s="21"/>
      <c r="H38" s="16">
        <f>D38*G38</f>
        <v>0</v>
      </c>
    </row>
    <row r="39" spans="1:8" s="1" customFormat="1" x14ac:dyDescent="0.25">
      <c r="A39" s="78"/>
      <c r="B39" s="62"/>
      <c r="C39" s="62"/>
      <c r="D39" s="62"/>
      <c r="E39" s="12"/>
      <c r="F39" s="74" t="s">
        <v>65</v>
      </c>
      <c r="G39" s="74"/>
      <c r="H39" s="31">
        <f>SUM(H35:H38)</f>
        <v>0</v>
      </c>
    </row>
    <row r="40" spans="1:8" s="1" customFormat="1" x14ac:dyDescent="0.25">
      <c r="E40" s="43"/>
    </row>
    <row r="41" spans="1:8" s="1" customFormat="1" ht="15.75" x14ac:dyDescent="0.25">
      <c r="A41" s="52" t="s">
        <v>448</v>
      </c>
      <c r="B41" s="54"/>
      <c r="C41" s="54"/>
      <c r="D41" s="54"/>
      <c r="E41" s="55"/>
      <c r="F41" s="54"/>
      <c r="G41" s="54"/>
      <c r="H41" s="2"/>
    </row>
    <row r="42" spans="1:8" s="1" customFormat="1" ht="46.5" customHeight="1" x14ac:dyDescent="0.25">
      <c r="A42" s="77"/>
      <c r="B42" s="432" t="s">
        <v>128</v>
      </c>
      <c r="C42" s="432"/>
      <c r="D42" s="432"/>
      <c r="E42" s="432"/>
      <c r="F42" s="432"/>
      <c r="G42" s="432"/>
      <c r="H42" s="433"/>
    </row>
    <row r="43" spans="1:8" s="1" customFormat="1" ht="60" x14ac:dyDescent="0.25">
      <c r="A43" s="77"/>
      <c r="B43" s="25" t="s">
        <v>0</v>
      </c>
      <c r="C43" s="25" t="s">
        <v>66</v>
      </c>
      <c r="D43" s="56" t="s">
        <v>256</v>
      </c>
      <c r="E43" s="23" t="s">
        <v>67</v>
      </c>
      <c r="F43" s="56" t="s">
        <v>270</v>
      </c>
      <c r="G43" s="25" t="s">
        <v>68</v>
      </c>
      <c r="H43" s="25" t="s">
        <v>69</v>
      </c>
    </row>
    <row r="44" spans="1:8" s="1" customFormat="1" x14ac:dyDescent="0.25">
      <c r="A44" s="77"/>
      <c r="B44" s="59" t="s">
        <v>64</v>
      </c>
      <c r="C44" s="20"/>
      <c r="D44" s="84"/>
      <c r="E44" s="81" t="s">
        <v>1</v>
      </c>
      <c r="F44" s="20"/>
      <c r="G44" s="21"/>
      <c r="H44" s="16">
        <f t="shared" ref="H44:H49" si="1">D44*G44</f>
        <v>0</v>
      </c>
    </row>
    <row r="45" spans="1:8" s="1" customFormat="1" ht="30" x14ac:dyDescent="0.25">
      <c r="A45" s="77"/>
      <c r="B45" s="89" t="s">
        <v>246</v>
      </c>
      <c r="C45" s="20"/>
      <c r="D45" s="84"/>
      <c r="E45" s="81" t="s">
        <v>179</v>
      </c>
      <c r="F45" s="20"/>
      <c r="G45" s="21"/>
      <c r="H45" s="16">
        <f t="shared" si="1"/>
        <v>0</v>
      </c>
    </row>
    <row r="46" spans="1:8" s="1" customFormat="1" x14ac:dyDescent="0.25">
      <c r="A46" s="77"/>
      <c r="B46" s="59" t="s">
        <v>88</v>
      </c>
      <c r="C46" s="20"/>
      <c r="D46" s="84"/>
      <c r="E46" s="81" t="s">
        <v>1</v>
      </c>
      <c r="F46" s="20"/>
      <c r="G46" s="21"/>
      <c r="H46" s="16">
        <f t="shared" si="1"/>
        <v>0</v>
      </c>
    </row>
    <row r="47" spans="1:8" s="1" customFormat="1" x14ac:dyDescent="0.25">
      <c r="A47" s="77"/>
      <c r="B47" s="62" t="s">
        <v>18</v>
      </c>
      <c r="C47" s="20"/>
      <c r="D47" s="84"/>
      <c r="E47" s="81" t="s">
        <v>1</v>
      </c>
      <c r="F47" s="20"/>
      <c r="G47" s="21"/>
      <c r="H47" s="16">
        <f t="shared" si="1"/>
        <v>0</v>
      </c>
    </row>
    <row r="48" spans="1:8" s="1" customFormat="1" x14ac:dyDescent="0.25">
      <c r="A48" s="77"/>
      <c r="B48" s="62" t="s">
        <v>23</v>
      </c>
      <c r="C48" s="20"/>
      <c r="D48" s="84"/>
      <c r="E48" s="81" t="s">
        <v>170</v>
      </c>
      <c r="F48" s="20"/>
      <c r="G48" s="21"/>
      <c r="H48" s="16">
        <f t="shared" si="1"/>
        <v>0</v>
      </c>
    </row>
    <row r="49" spans="1:8" s="1" customFormat="1" x14ac:dyDescent="0.25">
      <c r="A49" s="77"/>
      <c r="B49" s="62" t="s">
        <v>3</v>
      </c>
      <c r="C49" s="15"/>
      <c r="D49" s="84"/>
      <c r="E49" s="60" t="s">
        <v>176</v>
      </c>
      <c r="F49" s="20"/>
      <c r="G49" s="21"/>
      <c r="H49" s="16">
        <f t="shared" si="1"/>
        <v>0</v>
      </c>
    </row>
    <row r="50" spans="1:8" s="1" customFormat="1" x14ac:dyDescent="0.25">
      <c r="A50" s="78"/>
      <c r="B50" s="62"/>
      <c r="C50" s="62"/>
      <c r="D50" s="62"/>
      <c r="E50" s="12"/>
      <c r="F50" s="74" t="s">
        <v>65</v>
      </c>
      <c r="G50" s="74"/>
      <c r="H50" s="31">
        <f>SUM(H44:H49)</f>
        <v>0</v>
      </c>
    </row>
    <row r="51" spans="1:8" s="1" customFormat="1" x14ac:dyDescent="0.25">
      <c r="E51" s="43"/>
    </row>
    <row r="52" spans="1:8" s="1" customFormat="1" ht="15.75" x14ac:dyDescent="0.25">
      <c r="A52" s="52" t="s">
        <v>449</v>
      </c>
      <c r="B52" s="54"/>
      <c r="C52" s="54"/>
      <c r="D52" s="54"/>
      <c r="E52" s="55"/>
      <c r="F52" s="54"/>
      <c r="G52" s="54"/>
      <c r="H52" s="2"/>
    </row>
    <row r="53" spans="1:8" s="1" customFormat="1" ht="47.25" customHeight="1" x14ac:dyDescent="0.25">
      <c r="A53" s="77"/>
      <c r="B53" s="432" t="s">
        <v>129</v>
      </c>
      <c r="C53" s="432"/>
      <c r="D53" s="432"/>
      <c r="E53" s="432"/>
      <c r="F53" s="432"/>
      <c r="G53" s="432"/>
      <c r="H53" s="433"/>
    </row>
    <row r="54" spans="1:8" s="1" customFormat="1" ht="60" x14ac:dyDescent="0.25">
      <c r="A54" s="77"/>
      <c r="B54" s="25" t="s">
        <v>0</v>
      </c>
      <c r="C54" s="25" t="s">
        <v>66</v>
      </c>
      <c r="D54" s="56" t="s">
        <v>256</v>
      </c>
      <c r="E54" s="23" t="s">
        <v>67</v>
      </c>
      <c r="F54" s="56" t="s">
        <v>270</v>
      </c>
      <c r="G54" s="25" t="s">
        <v>68</v>
      </c>
      <c r="H54" s="25" t="s">
        <v>69</v>
      </c>
    </row>
    <row r="55" spans="1:8" s="1" customFormat="1" x14ac:dyDescent="0.25">
      <c r="A55" s="77"/>
      <c r="B55" s="59" t="s">
        <v>64</v>
      </c>
      <c r="C55" s="20"/>
      <c r="D55" s="84"/>
      <c r="E55" s="81" t="s">
        <v>1</v>
      </c>
      <c r="F55" s="20"/>
      <c r="G55" s="21"/>
      <c r="H55" s="16">
        <f t="shared" ref="H55:H61" si="2">D55*G55</f>
        <v>0</v>
      </c>
    </row>
    <row r="56" spans="1:8" s="1" customFormat="1" ht="30" x14ac:dyDescent="0.25">
      <c r="A56" s="77"/>
      <c r="B56" s="89" t="s">
        <v>246</v>
      </c>
      <c r="C56" s="20"/>
      <c r="D56" s="84"/>
      <c r="E56" s="81" t="s">
        <v>179</v>
      </c>
      <c r="F56" s="20"/>
      <c r="G56" s="21"/>
      <c r="H56" s="16">
        <f t="shared" si="2"/>
        <v>0</v>
      </c>
    </row>
    <row r="57" spans="1:8" s="1" customFormat="1" x14ac:dyDescent="0.25">
      <c r="A57" s="77"/>
      <c r="B57" s="59" t="s">
        <v>88</v>
      </c>
      <c r="C57" s="20"/>
      <c r="D57" s="84"/>
      <c r="E57" s="81" t="s">
        <v>1</v>
      </c>
      <c r="F57" s="20"/>
      <c r="G57" s="21"/>
      <c r="H57" s="16">
        <f t="shared" si="2"/>
        <v>0</v>
      </c>
    </row>
    <row r="58" spans="1:8" s="1" customFormat="1" x14ac:dyDescent="0.25">
      <c r="A58" s="77"/>
      <c r="B58" s="62" t="s">
        <v>18</v>
      </c>
      <c r="C58" s="20"/>
      <c r="D58" s="84"/>
      <c r="E58" s="81" t="s">
        <v>1</v>
      </c>
      <c r="F58" s="20"/>
      <c r="G58" s="21"/>
      <c r="H58" s="16">
        <f t="shared" si="2"/>
        <v>0</v>
      </c>
    </row>
    <row r="59" spans="1:8" s="1" customFormat="1" x14ac:dyDescent="0.25">
      <c r="A59" s="91"/>
      <c r="B59" s="65" t="s">
        <v>101</v>
      </c>
      <c r="C59" s="20"/>
      <c r="D59" s="84"/>
      <c r="E59" s="66" t="s">
        <v>170</v>
      </c>
      <c r="F59" s="21"/>
      <c r="G59" s="21"/>
      <c r="H59" s="13">
        <f>D59*G59</f>
        <v>0</v>
      </c>
    </row>
    <row r="60" spans="1:8" s="1" customFormat="1" x14ac:dyDescent="0.25">
      <c r="A60" s="77"/>
      <c r="B60" s="62" t="s">
        <v>23</v>
      </c>
      <c r="C60" s="20"/>
      <c r="D60" s="84"/>
      <c r="E60" s="81" t="s">
        <v>170</v>
      </c>
      <c r="F60" s="20"/>
      <c r="G60" s="21"/>
      <c r="H60" s="16">
        <f t="shared" si="2"/>
        <v>0</v>
      </c>
    </row>
    <row r="61" spans="1:8" s="1" customFormat="1" x14ac:dyDescent="0.25">
      <c r="A61" s="77"/>
      <c r="B61" s="62" t="s">
        <v>3</v>
      </c>
      <c r="C61" s="15"/>
      <c r="D61" s="84"/>
      <c r="E61" s="60" t="s">
        <v>176</v>
      </c>
      <c r="F61" s="20"/>
      <c r="G61" s="21"/>
      <c r="H61" s="16">
        <f t="shared" si="2"/>
        <v>0</v>
      </c>
    </row>
    <row r="62" spans="1:8" s="1" customFormat="1" x14ac:dyDescent="0.25">
      <c r="A62" s="78"/>
      <c r="B62" s="62"/>
      <c r="C62" s="62"/>
      <c r="D62" s="62"/>
      <c r="E62" s="12"/>
      <c r="F62" s="74" t="s">
        <v>65</v>
      </c>
      <c r="G62" s="74"/>
      <c r="H62" s="31">
        <f>SUM(H55:H61)</f>
        <v>0</v>
      </c>
    </row>
    <row r="63" spans="1:8" s="1" customFormat="1" x14ac:dyDescent="0.25">
      <c r="E63" s="43"/>
    </row>
    <row r="64" spans="1:8" s="83" customFormat="1" ht="16.5" customHeight="1" x14ac:dyDescent="0.25">
      <c r="A64" s="52" t="s">
        <v>450</v>
      </c>
      <c r="B64" s="54"/>
      <c r="C64" s="54"/>
      <c r="D64" s="54"/>
      <c r="E64" s="55"/>
      <c r="F64" s="54"/>
      <c r="G64" s="54"/>
      <c r="H64" s="2"/>
    </row>
    <row r="65" spans="1:8" s="1" customFormat="1" ht="57.75" customHeight="1" x14ac:dyDescent="0.25">
      <c r="A65" s="82"/>
      <c r="B65" s="435" t="s">
        <v>63</v>
      </c>
      <c r="C65" s="435"/>
      <c r="D65" s="435"/>
      <c r="E65" s="435"/>
      <c r="F65" s="435"/>
      <c r="G65" s="435"/>
      <c r="H65" s="436"/>
    </row>
    <row r="66" spans="1:8" s="1" customFormat="1" ht="45" x14ac:dyDescent="0.25">
      <c r="A66" s="76"/>
      <c r="B66" s="25" t="s">
        <v>0</v>
      </c>
      <c r="C66" s="23"/>
      <c r="D66" s="23" t="s">
        <v>71</v>
      </c>
      <c r="E66" s="23" t="s">
        <v>67</v>
      </c>
      <c r="F66" s="25"/>
      <c r="G66" s="25" t="s">
        <v>68</v>
      </c>
      <c r="H66" s="23" t="s">
        <v>72</v>
      </c>
    </row>
    <row r="67" spans="1:8" x14ac:dyDescent="0.25">
      <c r="A67" s="77"/>
      <c r="B67" s="59" t="s">
        <v>178</v>
      </c>
      <c r="C67" s="72"/>
      <c r="D67" s="33">
        <v>1</v>
      </c>
      <c r="E67" s="63" t="s">
        <v>273</v>
      </c>
      <c r="F67" s="67"/>
      <c r="G67" s="21"/>
      <c r="H67" s="16">
        <f>D67*G67</f>
        <v>0</v>
      </c>
    </row>
    <row r="68" spans="1:8" s="1" customFormat="1" x14ac:dyDescent="0.25">
      <c r="A68" s="78"/>
      <c r="B68" s="58"/>
      <c r="C68" s="62"/>
      <c r="D68" s="62"/>
      <c r="E68" s="12"/>
      <c r="F68" s="74" t="s">
        <v>65</v>
      </c>
      <c r="G68" s="74"/>
      <c r="H68" s="32">
        <f>H67</f>
        <v>0</v>
      </c>
    </row>
    <row r="69" spans="1:8" s="1" customFormat="1" x14ac:dyDescent="0.25">
      <c r="A69" s="3"/>
      <c r="B69" s="3"/>
      <c r="C69" s="3"/>
      <c r="D69" s="3"/>
      <c r="E69" s="3"/>
      <c r="F69" s="3"/>
      <c r="G69" s="3"/>
      <c r="H69" s="3"/>
    </row>
    <row r="70" spans="1:8" s="1" customFormat="1" ht="15.75" x14ac:dyDescent="0.25">
      <c r="B70" s="437" t="s">
        <v>253</v>
      </c>
      <c r="C70" s="438"/>
      <c r="D70" s="438"/>
      <c r="E70" s="438"/>
      <c r="F70" s="438"/>
      <c r="G70" s="438"/>
      <c r="H70" s="439"/>
    </row>
    <row r="71" spans="1:8" s="1" customFormat="1" ht="45" x14ac:dyDescent="0.25">
      <c r="B71" s="34"/>
      <c r="C71" s="35"/>
      <c r="D71" s="36" t="s">
        <v>254</v>
      </c>
      <c r="E71" s="37" t="s">
        <v>70</v>
      </c>
      <c r="F71" s="35"/>
      <c r="G71" s="36" t="s">
        <v>68</v>
      </c>
      <c r="H71" s="38" t="s">
        <v>72</v>
      </c>
    </row>
    <row r="72" spans="1:8" s="1" customFormat="1" x14ac:dyDescent="0.25">
      <c r="B72" s="34" t="s">
        <v>271</v>
      </c>
      <c r="C72" s="35"/>
      <c r="D72" s="37">
        <v>1</v>
      </c>
      <c r="E72" s="39" t="s">
        <v>170</v>
      </c>
      <c r="F72" s="35"/>
      <c r="G72" s="39">
        <f>H25</f>
        <v>0</v>
      </c>
      <c r="H72" s="40">
        <f t="shared" ref="H72:H77" si="3">D72*G72</f>
        <v>0</v>
      </c>
    </row>
    <row r="73" spans="1:8" s="1" customFormat="1" x14ac:dyDescent="0.25">
      <c r="B73" s="34" t="s">
        <v>171</v>
      </c>
      <c r="C73" s="35"/>
      <c r="D73" s="37">
        <v>10</v>
      </c>
      <c r="E73" s="37" t="s">
        <v>1</v>
      </c>
      <c r="F73" s="35"/>
      <c r="G73" s="41">
        <f>H39</f>
        <v>0</v>
      </c>
      <c r="H73" s="40">
        <f t="shared" si="3"/>
        <v>0</v>
      </c>
    </row>
    <row r="74" spans="1:8" s="1" customFormat="1" x14ac:dyDescent="0.25">
      <c r="B74" s="34" t="s">
        <v>172</v>
      </c>
      <c r="C74" s="35"/>
      <c r="D74" s="37">
        <v>2</v>
      </c>
      <c r="E74" s="37" t="s">
        <v>1</v>
      </c>
      <c r="F74" s="35"/>
      <c r="G74" s="41">
        <f>H50</f>
        <v>0</v>
      </c>
      <c r="H74" s="40">
        <f>D74*G74</f>
        <v>0</v>
      </c>
    </row>
    <row r="75" spans="1:8" s="1" customFormat="1" x14ac:dyDescent="0.25">
      <c r="B75" s="34" t="s">
        <v>173</v>
      </c>
      <c r="C75" s="35"/>
      <c r="D75" s="37">
        <v>2</v>
      </c>
      <c r="E75" s="37" t="s">
        <v>1</v>
      </c>
      <c r="F75" s="35"/>
      <c r="G75" s="41">
        <f>H62</f>
        <v>0</v>
      </c>
      <c r="H75" s="40">
        <f t="shared" si="3"/>
        <v>0</v>
      </c>
    </row>
    <row r="76" spans="1:8" s="1" customFormat="1" x14ac:dyDescent="0.25">
      <c r="B76" s="34" t="s">
        <v>175</v>
      </c>
      <c r="C76" s="35"/>
      <c r="D76" s="37">
        <v>40</v>
      </c>
      <c r="E76" s="37" t="s">
        <v>176</v>
      </c>
      <c r="F76" s="35"/>
      <c r="G76" s="41">
        <f>H30</f>
        <v>0</v>
      </c>
      <c r="H76" s="40">
        <f t="shared" si="3"/>
        <v>0</v>
      </c>
    </row>
    <row r="77" spans="1:8" x14ac:dyDescent="0.25">
      <c r="A77" s="1"/>
      <c r="B77" s="34" t="s">
        <v>174</v>
      </c>
      <c r="C77" s="35"/>
      <c r="D77" s="37">
        <v>14</v>
      </c>
      <c r="E77" s="37" t="s">
        <v>1</v>
      </c>
      <c r="F77" s="35"/>
      <c r="G77" s="41">
        <f>H68</f>
        <v>0</v>
      </c>
      <c r="H77" s="40">
        <f t="shared" si="3"/>
        <v>0</v>
      </c>
    </row>
    <row r="78" spans="1:8" ht="16.5" customHeight="1" x14ac:dyDescent="0.25">
      <c r="A78" s="1"/>
      <c r="B78" s="34"/>
      <c r="C78" s="35"/>
      <c r="D78" s="37"/>
      <c r="E78" s="37"/>
      <c r="F78" s="442" t="s">
        <v>484</v>
      </c>
      <c r="G78" s="442"/>
      <c r="H78" s="294">
        <f>SUM(H72:H77)</f>
        <v>0</v>
      </c>
    </row>
  </sheetData>
  <mergeCells count="11">
    <mergeCell ref="F78:G78"/>
    <mergeCell ref="B65:H65"/>
    <mergeCell ref="B53:H53"/>
    <mergeCell ref="B42:H42"/>
    <mergeCell ref="B33:H33"/>
    <mergeCell ref="B70:H70"/>
    <mergeCell ref="B6:F6"/>
    <mergeCell ref="C7:D7"/>
    <mergeCell ref="E7:F7"/>
    <mergeCell ref="C8:D8"/>
    <mergeCell ref="E8:F8"/>
  </mergeCells>
  <phoneticPr fontId="12" type="noConversion"/>
  <hyperlinks>
    <hyperlink ref="B1" location="'Uvodna stran'!A1" display="Povezava na prvo stran" xr:uid="{06612A2E-FFB3-4B0B-A714-F641D69235EC}"/>
  </hyperlink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4">
    <tabColor indexed="11"/>
  </sheetPr>
  <dimension ref="A1:J69"/>
  <sheetViews>
    <sheetView topLeftCell="A43" zoomScale="90" zoomScaleNormal="90" workbookViewId="0">
      <selection activeCell="H64" sqref="H64"/>
    </sheetView>
  </sheetViews>
  <sheetFormatPr defaultColWidth="9.42578125" defaultRowHeight="15" x14ac:dyDescent="0.25"/>
  <cols>
    <col min="1" max="1" width="9.42578125" style="3" customWidth="1"/>
    <col min="2" max="2" width="35.85546875" style="3" customWidth="1"/>
    <col min="3" max="3" width="18.28515625" style="3" customWidth="1"/>
    <col min="4" max="4" width="11.28515625" style="3" customWidth="1"/>
    <col min="5" max="5" width="9.140625" style="3" customWidth="1"/>
    <col min="6" max="6" width="18.42578125" style="3" customWidth="1"/>
    <col min="7" max="8" width="14.7109375" style="3" customWidth="1"/>
    <col min="9" max="10" width="9.42578125" style="3" customWidth="1"/>
    <col min="11" max="16384" width="9.42578125" style="3"/>
  </cols>
  <sheetData>
    <row r="1" spans="1:10" x14ac:dyDescent="0.25">
      <c r="A1" s="1"/>
      <c r="B1" s="401" t="s">
        <v>667</v>
      </c>
      <c r="C1" s="1"/>
      <c r="D1" s="1"/>
      <c r="E1" s="1"/>
      <c r="F1" s="1"/>
      <c r="G1" s="1"/>
      <c r="H1" s="1"/>
    </row>
    <row r="2" spans="1:10" s="1" customFormat="1" ht="15.75" thickBot="1" x14ac:dyDescent="0.3">
      <c r="A2" s="1" t="s">
        <v>4</v>
      </c>
      <c r="E2" s="43"/>
    </row>
    <row r="3" spans="1:10" s="1" customFormat="1" ht="15.75" thickTop="1" x14ac:dyDescent="0.25">
      <c r="A3" s="44" t="s">
        <v>20</v>
      </c>
      <c r="B3" s="45" t="s">
        <v>21</v>
      </c>
      <c r="C3" s="45" t="s">
        <v>22</v>
      </c>
      <c r="D3" s="86" t="s">
        <v>252</v>
      </c>
      <c r="E3" s="43"/>
    </row>
    <row r="4" spans="1:10" s="1" customFormat="1" ht="28.5" customHeight="1" thickBot="1" x14ac:dyDescent="0.3">
      <c r="A4" s="47">
        <v>73609</v>
      </c>
      <c r="B4" s="48" t="s">
        <v>5</v>
      </c>
      <c r="C4" s="48" t="s">
        <v>125</v>
      </c>
      <c r="D4" s="49">
        <v>10</v>
      </c>
      <c r="E4" s="43"/>
    </row>
    <row r="5" spans="1:10" ht="16.5" thickTop="1" thickBot="1" x14ac:dyDescent="0.3">
      <c r="A5" s="1"/>
      <c r="B5" s="1"/>
      <c r="C5" s="1"/>
      <c r="D5" s="1"/>
      <c r="E5" s="1"/>
      <c r="F5" s="1"/>
      <c r="G5" s="1"/>
      <c r="H5" s="1"/>
      <c r="I5" s="1"/>
      <c r="J5" s="1"/>
    </row>
    <row r="6" spans="1:10" s="1" customFormat="1" ht="15.75" thickTop="1" x14ac:dyDescent="0.25">
      <c r="B6" s="422" t="s">
        <v>180</v>
      </c>
      <c r="C6" s="423"/>
      <c r="D6" s="423"/>
      <c r="E6" s="423"/>
      <c r="F6" s="424"/>
    </row>
    <row r="7" spans="1:10" s="1" customFormat="1" x14ac:dyDescent="0.25">
      <c r="B7" s="50" t="s">
        <v>9</v>
      </c>
      <c r="C7" s="425" t="s">
        <v>10</v>
      </c>
      <c r="D7" s="425"/>
      <c r="E7" s="427" t="s">
        <v>73</v>
      </c>
      <c r="F7" s="428"/>
    </row>
    <row r="8" spans="1:10" s="1" customFormat="1" ht="15.75" thickBot="1" x14ac:dyDescent="0.3">
      <c r="B8" s="87" t="s">
        <v>56</v>
      </c>
      <c r="C8" s="440" t="s">
        <v>57</v>
      </c>
      <c r="D8" s="426"/>
      <c r="E8" s="441"/>
      <c r="F8" s="430"/>
    </row>
    <row r="9" spans="1:10" s="1" customFormat="1" ht="15.75" thickTop="1" x14ac:dyDescent="0.25">
      <c r="E9" s="43"/>
    </row>
    <row r="10" spans="1:10" s="1" customFormat="1" ht="15.75" x14ac:dyDescent="0.25">
      <c r="A10" s="52" t="s">
        <v>257</v>
      </c>
      <c r="B10" s="53"/>
      <c r="C10" s="54"/>
      <c r="D10" s="54"/>
      <c r="E10" s="55"/>
      <c r="F10" s="54"/>
      <c r="G10" s="54"/>
      <c r="H10" s="2"/>
    </row>
    <row r="11" spans="1:10" s="43" customFormat="1" ht="51.75" customHeight="1" x14ac:dyDescent="0.25">
      <c r="A11" s="12"/>
      <c r="B11" s="25" t="s">
        <v>0</v>
      </c>
      <c r="C11" s="23" t="s">
        <v>169</v>
      </c>
      <c r="D11" s="56" t="s">
        <v>255</v>
      </c>
      <c r="E11" s="23" t="s">
        <v>67</v>
      </c>
      <c r="F11" s="56" t="s">
        <v>270</v>
      </c>
      <c r="G11" s="25" t="s">
        <v>68</v>
      </c>
      <c r="H11" s="23" t="s">
        <v>72</v>
      </c>
      <c r="I11" s="57"/>
    </row>
    <row r="12" spans="1:10" s="1" customFormat="1" x14ac:dyDescent="0.25">
      <c r="A12" s="58">
        <v>1</v>
      </c>
      <c r="B12" s="59" t="s">
        <v>160</v>
      </c>
      <c r="C12" s="20"/>
      <c r="D12" s="12">
        <v>1</v>
      </c>
      <c r="E12" s="60" t="s">
        <v>1</v>
      </c>
      <c r="F12" s="21"/>
      <c r="G12" s="21"/>
      <c r="H12" s="13">
        <f>G12*D12</f>
        <v>0</v>
      </c>
      <c r="I12" s="6"/>
      <c r="J12" s="6"/>
    </row>
    <row r="13" spans="1:10" s="1" customFormat="1" x14ac:dyDescent="0.25">
      <c r="A13" s="58">
        <v>2</v>
      </c>
      <c r="B13" s="59" t="s">
        <v>158</v>
      </c>
      <c r="C13" s="20"/>
      <c r="D13" s="12">
        <v>2</v>
      </c>
      <c r="E13" s="60" t="s">
        <v>1</v>
      </c>
      <c r="F13" s="21"/>
      <c r="G13" s="21"/>
      <c r="H13" s="13">
        <f>G13*D13</f>
        <v>0</v>
      </c>
      <c r="I13" s="6"/>
      <c r="J13" s="6"/>
    </row>
    <row r="14" spans="1:10" s="1" customFormat="1" x14ac:dyDescent="0.25">
      <c r="A14" s="58">
        <v>3</v>
      </c>
      <c r="B14" s="62" t="s">
        <v>11</v>
      </c>
      <c r="C14" s="20"/>
      <c r="D14" s="12">
        <v>2</v>
      </c>
      <c r="E14" s="60" t="s">
        <v>1</v>
      </c>
      <c r="F14" s="21"/>
      <c r="G14" s="21"/>
      <c r="H14" s="13">
        <f t="shared" ref="H14:H24" si="0">G14*D14</f>
        <v>0</v>
      </c>
      <c r="I14" s="6"/>
      <c r="J14" s="6"/>
    </row>
    <row r="15" spans="1:10" s="1" customFormat="1" x14ac:dyDescent="0.25">
      <c r="A15" s="58">
        <v>4</v>
      </c>
      <c r="B15" s="62" t="s">
        <v>12</v>
      </c>
      <c r="C15" s="20"/>
      <c r="D15" s="12">
        <v>2</v>
      </c>
      <c r="E15" s="60" t="s">
        <v>1</v>
      </c>
      <c r="F15" s="21"/>
      <c r="G15" s="21"/>
      <c r="H15" s="13">
        <f t="shared" si="0"/>
        <v>0</v>
      </c>
      <c r="I15" s="6"/>
      <c r="J15" s="6"/>
    </row>
    <row r="16" spans="1:10" s="1" customFormat="1" x14ac:dyDescent="0.25">
      <c r="A16" s="58">
        <v>5</v>
      </c>
      <c r="B16" s="59" t="s">
        <v>28</v>
      </c>
      <c r="C16" s="20"/>
      <c r="D16" s="12">
        <v>2</v>
      </c>
      <c r="E16" s="60" t="s">
        <v>1</v>
      </c>
      <c r="F16" s="21"/>
      <c r="G16" s="21"/>
      <c r="H16" s="13">
        <f t="shared" si="0"/>
        <v>0</v>
      </c>
      <c r="I16" s="6"/>
      <c r="J16" s="6"/>
    </row>
    <row r="17" spans="1:10" s="1" customFormat="1" x14ac:dyDescent="0.25">
      <c r="A17" s="58">
        <v>6</v>
      </c>
      <c r="B17" s="65" t="s">
        <v>101</v>
      </c>
      <c r="C17" s="20"/>
      <c r="D17" s="12">
        <v>2</v>
      </c>
      <c r="E17" s="66" t="s">
        <v>170</v>
      </c>
      <c r="F17" s="21"/>
      <c r="G17" s="21"/>
      <c r="H17" s="13">
        <f t="shared" si="0"/>
        <v>0</v>
      </c>
      <c r="I17" s="6"/>
      <c r="J17" s="6"/>
    </row>
    <row r="18" spans="1:10" s="1" customFormat="1" x14ac:dyDescent="0.25">
      <c r="A18" s="58">
        <v>7</v>
      </c>
      <c r="B18" s="59" t="s">
        <v>64</v>
      </c>
      <c r="C18" s="20"/>
      <c r="D18" s="12">
        <v>6</v>
      </c>
      <c r="E18" s="60" t="s">
        <v>1</v>
      </c>
      <c r="F18" s="21"/>
      <c r="G18" s="21"/>
      <c r="H18" s="13">
        <f t="shared" si="0"/>
        <v>0</v>
      </c>
      <c r="I18" s="6"/>
      <c r="J18" s="6"/>
    </row>
    <row r="19" spans="1:10" s="1" customFormat="1" x14ac:dyDescent="0.25">
      <c r="A19" s="58">
        <v>8</v>
      </c>
      <c r="B19" s="62" t="s">
        <v>14</v>
      </c>
      <c r="C19" s="20"/>
      <c r="D19" s="12">
        <v>2</v>
      </c>
      <c r="E19" s="60" t="s">
        <v>1</v>
      </c>
      <c r="F19" s="21"/>
      <c r="G19" s="21"/>
      <c r="H19" s="13">
        <f t="shared" si="0"/>
        <v>0</v>
      </c>
      <c r="I19" s="6"/>
      <c r="J19" s="6"/>
    </row>
    <row r="20" spans="1:10" s="1" customFormat="1" x14ac:dyDescent="0.25">
      <c r="A20" s="58">
        <v>9</v>
      </c>
      <c r="B20" s="67" t="s">
        <v>15</v>
      </c>
      <c r="C20" s="20"/>
      <c r="D20" s="12">
        <v>2</v>
      </c>
      <c r="E20" s="68" t="s">
        <v>1</v>
      </c>
      <c r="F20" s="21"/>
      <c r="G20" s="21"/>
      <c r="H20" s="13">
        <f t="shared" si="0"/>
        <v>0</v>
      </c>
      <c r="I20" s="6"/>
      <c r="J20" s="6"/>
    </row>
    <row r="21" spans="1:10" s="1" customFormat="1" x14ac:dyDescent="0.25">
      <c r="A21" s="58">
        <v>10</v>
      </c>
      <c r="B21" s="62" t="s">
        <v>17</v>
      </c>
      <c r="C21" s="20"/>
      <c r="D21" s="12">
        <v>2</v>
      </c>
      <c r="E21" s="60" t="s">
        <v>1</v>
      </c>
      <c r="F21" s="21"/>
      <c r="G21" s="21"/>
      <c r="H21" s="13">
        <f t="shared" si="0"/>
        <v>0</v>
      </c>
    </row>
    <row r="22" spans="1:10" s="1" customFormat="1" x14ac:dyDescent="0.25">
      <c r="A22" s="58">
        <v>11</v>
      </c>
      <c r="B22" s="62" t="s">
        <v>18</v>
      </c>
      <c r="C22" s="20"/>
      <c r="D22" s="12">
        <v>12</v>
      </c>
      <c r="E22" s="60" t="s">
        <v>1</v>
      </c>
      <c r="F22" s="21"/>
      <c r="G22" s="21"/>
      <c r="H22" s="13">
        <f t="shared" si="0"/>
        <v>0</v>
      </c>
    </row>
    <row r="23" spans="1:10" s="1" customFormat="1" x14ac:dyDescent="0.25">
      <c r="A23" s="58">
        <v>12</v>
      </c>
      <c r="B23" s="59" t="s">
        <v>88</v>
      </c>
      <c r="C23" s="20"/>
      <c r="D23" s="12">
        <v>12</v>
      </c>
      <c r="E23" s="60" t="s">
        <v>1</v>
      </c>
      <c r="F23" s="21"/>
      <c r="G23" s="21"/>
      <c r="H23" s="13">
        <f t="shared" si="0"/>
        <v>0</v>
      </c>
    </row>
    <row r="24" spans="1:10" s="1" customFormat="1" x14ac:dyDescent="0.25">
      <c r="A24" s="58">
        <v>13</v>
      </c>
      <c r="B24" s="62" t="s">
        <v>19</v>
      </c>
      <c r="C24" s="20"/>
      <c r="D24" s="12">
        <v>2</v>
      </c>
      <c r="E24" s="60" t="s">
        <v>1</v>
      </c>
      <c r="F24" s="21"/>
      <c r="G24" s="21"/>
      <c r="H24" s="13">
        <f t="shared" si="0"/>
        <v>0</v>
      </c>
    </row>
    <row r="25" spans="1:10" s="1" customFormat="1" x14ac:dyDescent="0.25">
      <c r="A25" s="62"/>
      <c r="B25" s="62"/>
      <c r="C25" s="62"/>
      <c r="D25" s="62"/>
      <c r="E25" s="12"/>
      <c r="F25" s="74" t="s">
        <v>65</v>
      </c>
      <c r="G25" s="74"/>
      <c r="H25" s="31">
        <f>SUM(H12:H24)</f>
        <v>0</v>
      </c>
    </row>
    <row r="26" spans="1:10" s="1" customFormat="1" x14ac:dyDescent="0.25">
      <c r="E26" s="43"/>
    </row>
    <row r="27" spans="1:10" s="1" customFormat="1" ht="15.75" x14ac:dyDescent="0.25">
      <c r="A27" s="52" t="s">
        <v>258</v>
      </c>
      <c r="B27" s="54"/>
      <c r="C27" s="54"/>
      <c r="D27" s="54"/>
      <c r="E27" s="55"/>
      <c r="F27" s="54"/>
      <c r="G27" s="54"/>
      <c r="H27" s="2"/>
    </row>
    <row r="28" spans="1:10" s="43" customFormat="1" ht="45.75" customHeight="1" x14ac:dyDescent="0.25">
      <c r="A28" s="76"/>
      <c r="B28" s="25" t="s">
        <v>0</v>
      </c>
      <c r="C28" s="23"/>
      <c r="D28" s="23" t="s">
        <v>71</v>
      </c>
      <c r="E28" s="23" t="s">
        <v>67</v>
      </c>
      <c r="F28" s="25"/>
      <c r="G28" s="25" t="s">
        <v>68</v>
      </c>
      <c r="H28" s="23" t="s">
        <v>72</v>
      </c>
      <c r="I28" s="57"/>
    </row>
    <row r="29" spans="1:10" s="1" customFormat="1" x14ac:dyDescent="0.25">
      <c r="A29" s="77"/>
      <c r="B29" s="59" t="s">
        <v>177</v>
      </c>
      <c r="C29" s="67"/>
      <c r="D29" s="12">
        <v>1</v>
      </c>
      <c r="E29" s="60" t="s">
        <v>176</v>
      </c>
      <c r="F29" s="67"/>
      <c r="G29" s="21"/>
      <c r="H29" s="13">
        <f>G29*D29</f>
        <v>0</v>
      </c>
    </row>
    <row r="30" spans="1:10" s="1" customFormat="1" x14ac:dyDescent="0.25">
      <c r="A30" s="78"/>
      <c r="B30" s="62"/>
      <c r="C30" s="62"/>
      <c r="D30" s="62"/>
      <c r="E30" s="12"/>
      <c r="F30" s="74" t="s">
        <v>65</v>
      </c>
      <c r="G30" s="74"/>
      <c r="H30" s="31">
        <f>H29</f>
        <v>0</v>
      </c>
    </row>
    <row r="31" spans="1:10" s="1" customFormat="1" x14ac:dyDescent="0.25">
      <c r="E31" s="43"/>
    </row>
    <row r="32" spans="1:10" s="1" customFormat="1" ht="15.75" x14ac:dyDescent="0.25">
      <c r="A32" s="52" t="s">
        <v>264</v>
      </c>
      <c r="B32" s="54"/>
      <c r="C32" s="54"/>
      <c r="D32" s="54"/>
      <c r="E32" s="55"/>
      <c r="F32" s="54"/>
      <c r="G32" s="54"/>
      <c r="H32" s="2"/>
    </row>
    <row r="33" spans="1:10" s="1" customFormat="1" ht="31.5" customHeight="1" x14ac:dyDescent="0.25">
      <c r="A33" s="77"/>
      <c r="B33" s="432" t="s">
        <v>126</v>
      </c>
      <c r="C33" s="432"/>
      <c r="D33" s="432"/>
      <c r="E33" s="432"/>
      <c r="F33" s="432"/>
      <c r="G33" s="432"/>
      <c r="H33" s="433"/>
    </row>
    <row r="34" spans="1:10" s="1" customFormat="1" ht="60" x14ac:dyDescent="0.25">
      <c r="A34" s="77"/>
      <c r="B34" s="25" t="s">
        <v>0</v>
      </c>
      <c r="C34" s="25" t="s">
        <v>66</v>
      </c>
      <c r="D34" s="56" t="s">
        <v>256</v>
      </c>
      <c r="E34" s="23" t="s">
        <v>67</v>
      </c>
      <c r="F34" s="56" t="s">
        <v>270</v>
      </c>
      <c r="G34" s="25" t="s">
        <v>68</v>
      </c>
      <c r="H34" s="25" t="s">
        <v>69</v>
      </c>
    </row>
    <row r="35" spans="1:10" s="1" customFormat="1" ht="30" x14ac:dyDescent="0.25">
      <c r="A35" s="77"/>
      <c r="B35" s="89" t="s">
        <v>247</v>
      </c>
      <c r="C35" s="20"/>
      <c r="D35" s="84"/>
      <c r="E35" s="81" t="s">
        <v>179</v>
      </c>
      <c r="F35" s="20"/>
      <c r="G35" s="21"/>
      <c r="H35" s="16">
        <f>D35*G35</f>
        <v>0</v>
      </c>
    </row>
    <row r="36" spans="1:10" s="1" customFormat="1" ht="14.25" customHeight="1" x14ac:dyDescent="0.25">
      <c r="A36" s="77"/>
      <c r="B36" s="62" t="s">
        <v>23</v>
      </c>
      <c r="C36" s="20"/>
      <c r="D36" s="84"/>
      <c r="E36" s="81" t="s">
        <v>170</v>
      </c>
      <c r="F36" s="20"/>
      <c r="G36" s="21"/>
      <c r="H36" s="16">
        <f>D36*G36</f>
        <v>0</v>
      </c>
    </row>
    <row r="37" spans="1:10" s="1" customFormat="1" ht="13.5" customHeight="1" x14ac:dyDescent="0.25">
      <c r="A37" s="77"/>
      <c r="B37" s="62" t="s">
        <v>3</v>
      </c>
      <c r="C37" s="15"/>
      <c r="D37" s="84"/>
      <c r="E37" s="60" t="s">
        <v>176</v>
      </c>
      <c r="F37" s="20"/>
      <c r="G37" s="21"/>
      <c r="H37" s="16">
        <f>D37*G37</f>
        <v>0</v>
      </c>
    </row>
    <row r="38" spans="1:10" s="1" customFormat="1" x14ac:dyDescent="0.25">
      <c r="A38" s="78"/>
      <c r="B38" s="62"/>
      <c r="C38" s="62"/>
      <c r="D38" s="62"/>
      <c r="E38" s="12"/>
      <c r="F38" s="74" t="s">
        <v>65</v>
      </c>
      <c r="G38" s="74"/>
      <c r="H38" s="31">
        <f>SUM(H35:H37)</f>
        <v>0</v>
      </c>
    </row>
    <row r="39" spans="1:10" s="1" customFormat="1" x14ac:dyDescent="0.25">
      <c r="E39" s="43"/>
    </row>
    <row r="40" spans="1:10" s="1" customFormat="1" ht="15.75" x14ac:dyDescent="0.25">
      <c r="A40" s="52" t="s">
        <v>466</v>
      </c>
      <c r="B40" s="54"/>
      <c r="C40" s="54"/>
      <c r="D40" s="54"/>
      <c r="E40" s="55"/>
      <c r="F40" s="54"/>
      <c r="G40" s="54"/>
      <c r="H40" s="2"/>
    </row>
    <row r="41" spans="1:10" s="1" customFormat="1" ht="44.25" customHeight="1" x14ac:dyDescent="0.25">
      <c r="A41" s="77"/>
      <c r="B41" s="432" t="s">
        <v>127</v>
      </c>
      <c r="C41" s="432"/>
      <c r="D41" s="432"/>
      <c r="E41" s="432"/>
      <c r="F41" s="432"/>
      <c r="G41" s="432"/>
      <c r="H41" s="433"/>
    </row>
    <row r="42" spans="1:10" s="1" customFormat="1" ht="60" customHeight="1" x14ac:dyDescent="0.25">
      <c r="A42" s="77"/>
      <c r="B42" s="25" t="s">
        <v>0</v>
      </c>
      <c r="C42" s="25" t="s">
        <v>66</v>
      </c>
      <c r="D42" s="56" t="s">
        <v>256</v>
      </c>
      <c r="E42" s="23" t="s">
        <v>67</v>
      </c>
      <c r="F42" s="56" t="s">
        <v>270</v>
      </c>
      <c r="G42" s="25" t="s">
        <v>68</v>
      </c>
      <c r="H42" s="25" t="s">
        <v>69</v>
      </c>
    </row>
    <row r="43" spans="1:10" s="1" customFormat="1" ht="20.25" customHeight="1" x14ac:dyDescent="0.25">
      <c r="A43" s="77"/>
      <c r="B43" s="59" t="s">
        <v>64</v>
      </c>
      <c r="C43" s="20"/>
      <c r="D43" s="84"/>
      <c r="E43" s="81" t="s">
        <v>1</v>
      </c>
      <c r="F43" s="20"/>
      <c r="G43" s="21"/>
      <c r="H43" s="16">
        <f t="shared" ref="H43:H48" si="1">D43*G43</f>
        <v>0</v>
      </c>
    </row>
    <row r="44" spans="1:10" s="1" customFormat="1" ht="30" x14ac:dyDescent="0.25">
      <c r="A44" s="77"/>
      <c r="B44" s="89" t="s">
        <v>247</v>
      </c>
      <c r="C44" s="20"/>
      <c r="D44" s="84"/>
      <c r="E44" s="81" t="s">
        <v>179</v>
      </c>
      <c r="F44" s="20"/>
      <c r="G44" s="21"/>
      <c r="H44" s="16">
        <f t="shared" si="1"/>
        <v>0</v>
      </c>
    </row>
    <row r="45" spans="1:10" s="1" customFormat="1" ht="12.75" customHeight="1" x14ac:dyDescent="0.25">
      <c r="A45" s="77"/>
      <c r="B45" s="62" t="s">
        <v>18</v>
      </c>
      <c r="C45" s="20"/>
      <c r="D45" s="84"/>
      <c r="E45" s="81" t="s">
        <v>1</v>
      </c>
      <c r="F45" s="20"/>
      <c r="G45" s="21"/>
      <c r="H45" s="16">
        <f t="shared" si="1"/>
        <v>0</v>
      </c>
    </row>
    <row r="46" spans="1:10" s="1" customFormat="1" ht="13.5" customHeight="1" x14ac:dyDescent="0.25">
      <c r="A46" s="91"/>
      <c r="B46" s="65" t="s">
        <v>101</v>
      </c>
      <c r="C46" s="20"/>
      <c r="D46" s="84"/>
      <c r="E46" s="66" t="s">
        <v>170</v>
      </c>
      <c r="F46" s="21"/>
      <c r="G46" s="21"/>
      <c r="H46" s="13">
        <f t="shared" si="1"/>
        <v>0</v>
      </c>
      <c r="I46" s="6"/>
      <c r="J46" s="6"/>
    </row>
    <row r="47" spans="1:10" s="1" customFormat="1" ht="13.5" customHeight="1" x14ac:dyDescent="0.25">
      <c r="A47" s="77"/>
      <c r="B47" s="62" t="s">
        <v>23</v>
      </c>
      <c r="C47" s="20"/>
      <c r="D47" s="84"/>
      <c r="E47" s="81" t="s">
        <v>170</v>
      </c>
      <c r="F47" s="20"/>
      <c r="G47" s="21"/>
      <c r="H47" s="16">
        <f t="shared" si="1"/>
        <v>0</v>
      </c>
    </row>
    <row r="48" spans="1:10" s="1" customFormat="1" ht="13.5" customHeight="1" x14ac:dyDescent="0.25">
      <c r="A48" s="77"/>
      <c r="B48" s="62" t="s">
        <v>3</v>
      </c>
      <c r="C48" s="15"/>
      <c r="D48" s="84"/>
      <c r="E48" s="60" t="s">
        <v>176</v>
      </c>
      <c r="F48" s="20"/>
      <c r="G48" s="21"/>
      <c r="H48" s="16">
        <f t="shared" si="1"/>
        <v>0</v>
      </c>
    </row>
    <row r="49" spans="1:8" s="1" customFormat="1" ht="13.5" customHeight="1" x14ac:dyDescent="0.25">
      <c r="A49" s="78"/>
      <c r="B49" s="62"/>
      <c r="C49" s="62"/>
      <c r="D49" s="62"/>
      <c r="E49" s="12"/>
      <c r="F49" s="74" t="s">
        <v>65</v>
      </c>
      <c r="G49" s="74"/>
      <c r="H49" s="31">
        <f>SUM(H43:H48)</f>
        <v>0</v>
      </c>
    </row>
    <row r="50" spans="1:8" s="1" customFormat="1" x14ac:dyDescent="0.25">
      <c r="E50" s="43"/>
    </row>
    <row r="51" spans="1:8" s="1" customFormat="1" ht="15.75" x14ac:dyDescent="0.25">
      <c r="A51" s="52" t="s">
        <v>453</v>
      </c>
      <c r="B51" s="54"/>
      <c r="C51" s="54"/>
      <c r="D51" s="54"/>
      <c r="E51" s="55"/>
      <c r="F51" s="54"/>
      <c r="G51" s="54"/>
      <c r="H51" s="2"/>
    </row>
    <row r="52" spans="1:8" s="83" customFormat="1" ht="64.5" customHeight="1" x14ac:dyDescent="0.25">
      <c r="A52" s="82"/>
      <c r="B52" s="435" t="s">
        <v>63</v>
      </c>
      <c r="C52" s="435"/>
      <c r="D52" s="435"/>
      <c r="E52" s="435"/>
      <c r="F52" s="435"/>
      <c r="G52" s="435"/>
      <c r="H52" s="436"/>
    </row>
    <row r="53" spans="1:8" s="43" customFormat="1" ht="53.25" customHeight="1" x14ac:dyDescent="0.25">
      <c r="A53" s="76"/>
      <c r="B53" s="25" t="s">
        <v>0</v>
      </c>
      <c r="C53" s="23"/>
      <c r="D53" s="23" t="s">
        <v>71</v>
      </c>
      <c r="E53" s="23" t="s">
        <v>67</v>
      </c>
      <c r="F53" s="25"/>
      <c r="G53" s="25" t="s">
        <v>68</v>
      </c>
      <c r="H53" s="23" t="s">
        <v>72</v>
      </c>
    </row>
    <row r="54" spans="1:8" s="1" customFormat="1" ht="15" customHeight="1" x14ac:dyDescent="0.25">
      <c r="A54" s="77"/>
      <c r="B54" s="59" t="s">
        <v>178</v>
      </c>
      <c r="C54" s="72"/>
      <c r="D54" s="33">
        <v>1</v>
      </c>
      <c r="E54" s="63" t="s">
        <v>273</v>
      </c>
      <c r="F54" s="67"/>
      <c r="G54" s="21"/>
      <c r="H54" s="16">
        <f>D54*G54</f>
        <v>0</v>
      </c>
    </row>
    <row r="55" spans="1:8" s="1" customFormat="1" ht="15" customHeight="1" x14ac:dyDescent="0.25">
      <c r="A55" s="78"/>
      <c r="B55" s="58"/>
      <c r="C55" s="62"/>
      <c r="D55" s="62"/>
      <c r="E55" s="12"/>
      <c r="F55" s="74" t="s">
        <v>65</v>
      </c>
      <c r="G55" s="74"/>
      <c r="H55" s="32">
        <f>H54</f>
        <v>0</v>
      </c>
    </row>
    <row r="56" spans="1:8" ht="15" customHeight="1" x14ac:dyDescent="0.25"/>
    <row r="57" spans="1:8" s="1" customFormat="1" ht="15.75" x14ac:dyDescent="0.25">
      <c r="B57" s="437" t="s">
        <v>253</v>
      </c>
      <c r="C57" s="438"/>
      <c r="D57" s="438"/>
      <c r="E57" s="438"/>
      <c r="F57" s="438"/>
      <c r="G57" s="438"/>
      <c r="H57" s="439"/>
    </row>
    <row r="58" spans="1:8" s="1" customFormat="1" ht="45" x14ac:dyDescent="0.25">
      <c r="B58" s="34"/>
      <c r="C58" s="35"/>
      <c r="D58" s="36" t="s">
        <v>254</v>
      </c>
      <c r="E58" s="37" t="s">
        <v>70</v>
      </c>
      <c r="F58" s="35"/>
      <c r="G58" s="36" t="s">
        <v>68</v>
      </c>
      <c r="H58" s="38" t="s">
        <v>72</v>
      </c>
    </row>
    <row r="59" spans="1:8" s="1" customFormat="1" x14ac:dyDescent="0.25">
      <c r="B59" s="34" t="s">
        <v>271</v>
      </c>
      <c r="C59" s="35"/>
      <c r="D59" s="37">
        <v>1</v>
      </c>
      <c r="E59" s="39" t="s">
        <v>170</v>
      </c>
      <c r="F59" s="35"/>
      <c r="G59" s="39">
        <f>H25</f>
        <v>0</v>
      </c>
      <c r="H59" s="40">
        <f>D59*G59</f>
        <v>0</v>
      </c>
    </row>
    <row r="60" spans="1:8" s="1" customFormat="1" x14ac:dyDescent="0.25">
      <c r="B60" s="34" t="s">
        <v>182</v>
      </c>
      <c r="C60" s="35"/>
      <c r="D60" s="37">
        <v>9</v>
      </c>
      <c r="E60" s="37" t="s">
        <v>1</v>
      </c>
      <c r="F60" s="35"/>
      <c r="G60" s="41">
        <f>H38</f>
        <v>0</v>
      </c>
      <c r="H60" s="40">
        <f>D60*G60</f>
        <v>0</v>
      </c>
    </row>
    <row r="61" spans="1:8" s="1" customFormat="1" x14ac:dyDescent="0.25">
      <c r="B61" s="34" t="s">
        <v>192</v>
      </c>
      <c r="C61" s="35"/>
      <c r="D61" s="37">
        <v>3</v>
      </c>
      <c r="E61" s="37" t="s">
        <v>1</v>
      </c>
      <c r="F61" s="35"/>
      <c r="G61" s="41">
        <f>H49</f>
        <v>0</v>
      </c>
      <c r="H61" s="40">
        <f>D61*G61</f>
        <v>0</v>
      </c>
    </row>
    <row r="62" spans="1:8" s="1" customFormat="1" x14ac:dyDescent="0.25">
      <c r="B62" s="34" t="s">
        <v>175</v>
      </c>
      <c r="C62" s="35"/>
      <c r="D62" s="37">
        <v>40</v>
      </c>
      <c r="E62" s="37" t="s">
        <v>176</v>
      </c>
      <c r="F62" s="35"/>
      <c r="G62" s="41">
        <f>H30</f>
        <v>0</v>
      </c>
      <c r="H62" s="40">
        <f>D62*G62</f>
        <v>0</v>
      </c>
    </row>
    <row r="63" spans="1:8" s="1" customFormat="1" x14ac:dyDescent="0.25">
      <c r="B63" s="34" t="s">
        <v>174</v>
      </c>
      <c r="C63" s="35"/>
      <c r="D63" s="37">
        <v>12</v>
      </c>
      <c r="E63" s="37" t="s">
        <v>1</v>
      </c>
      <c r="F63" s="35"/>
      <c r="G63" s="41">
        <f>H55</f>
        <v>0</v>
      </c>
      <c r="H63" s="40">
        <f>D63*G63</f>
        <v>0</v>
      </c>
    </row>
    <row r="64" spans="1:8" s="1" customFormat="1" ht="16.5" customHeight="1" x14ac:dyDescent="0.25">
      <c r="B64" s="34"/>
      <c r="C64" s="35"/>
      <c r="D64" s="37"/>
      <c r="E64" s="37"/>
      <c r="F64" s="442" t="s">
        <v>484</v>
      </c>
      <c r="G64" s="442"/>
      <c r="H64" s="294">
        <f>SUM(H59:H63)</f>
        <v>0</v>
      </c>
    </row>
    <row r="67" ht="15" customHeight="1" x14ac:dyDescent="0.25"/>
    <row r="69" ht="15" customHeight="1" x14ac:dyDescent="0.25"/>
  </sheetData>
  <mergeCells count="10">
    <mergeCell ref="F64:G64"/>
    <mergeCell ref="B41:H41"/>
    <mergeCell ref="B33:H33"/>
    <mergeCell ref="B57:H57"/>
    <mergeCell ref="B6:F6"/>
    <mergeCell ref="C7:D7"/>
    <mergeCell ref="E7:F7"/>
    <mergeCell ref="C8:D8"/>
    <mergeCell ref="E8:F8"/>
    <mergeCell ref="B52:H52"/>
  </mergeCells>
  <phoneticPr fontId="12" type="noConversion"/>
  <hyperlinks>
    <hyperlink ref="B1" location="'Uvodna stran'!A1" display="Povezava na prvo stran" xr:uid="{406EC269-0E19-4C37-A47A-64C7CA1C3A0A}"/>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5">
    <tabColor indexed="11"/>
  </sheetPr>
  <dimension ref="A1:M67"/>
  <sheetViews>
    <sheetView topLeftCell="A31" zoomScale="90" zoomScaleNormal="90" workbookViewId="0">
      <selection activeCell="K27" sqref="K27"/>
    </sheetView>
  </sheetViews>
  <sheetFormatPr defaultColWidth="9.42578125" defaultRowHeight="15" x14ac:dyDescent="0.25"/>
  <cols>
    <col min="1" max="1" width="9.42578125" style="3" customWidth="1"/>
    <col min="2" max="2" width="35.85546875" style="3" customWidth="1"/>
    <col min="3" max="3" width="18.28515625" style="3" customWidth="1"/>
    <col min="4" max="4" width="11.28515625" style="3" customWidth="1"/>
    <col min="5" max="5" width="9.140625" style="3" customWidth="1"/>
    <col min="6" max="6" width="18.42578125" style="3" customWidth="1"/>
    <col min="7" max="8" width="14.7109375" style="3" customWidth="1"/>
    <col min="9" max="11" width="9.42578125" style="3" customWidth="1"/>
    <col min="12" max="16384" width="9.42578125" style="3"/>
  </cols>
  <sheetData>
    <row r="1" spans="1:11" x14ac:dyDescent="0.25">
      <c r="A1" s="1"/>
      <c r="B1" s="401" t="s">
        <v>667</v>
      </c>
      <c r="C1" s="1"/>
      <c r="D1" s="1"/>
      <c r="E1" s="1"/>
      <c r="F1" s="1"/>
      <c r="G1" s="1"/>
      <c r="H1" s="1"/>
    </row>
    <row r="2" spans="1:11" s="1" customFormat="1" ht="15.75" thickBot="1" x14ac:dyDescent="0.3">
      <c r="A2" s="1" t="s">
        <v>4</v>
      </c>
      <c r="E2" s="43"/>
    </row>
    <row r="3" spans="1:11" s="1" customFormat="1" ht="15.75" thickTop="1" x14ac:dyDescent="0.25">
      <c r="A3" s="44" t="s">
        <v>20</v>
      </c>
      <c r="B3" s="45" t="s">
        <v>21</v>
      </c>
      <c r="C3" s="45" t="s">
        <v>22</v>
      </c>
      <c r="D3" s="86" t="s">
        <v>252</v>
      </c>
      <c r="E3" s="43"/>
    </row>
    <row r="4" spans="1:11" s="1" customFormat="1" ht="29.25" customHeight="1" thickBot="1" x14ac:dyDescent="0.3">
      <c r="A4" s="47">
        <v>76141</v>
      </c>
      <c r="B4" s="48" t="s">
        <v>5</v>
      </c>
      <c r="C4" s="48" t="s">
        <v>145</v>
      </c>
      <c r="D4" s="49">
        <v>1</v>
      </c>
      <c r="E4" s="43"/>
    </row>
    <row r="5" spans="1:11" ht="16.5" thickTop="1" thickBot="1" x14ac:dyDescent="0.3">
      <c r="A5" s="1"/>
      <c r="B5" s="1"/>
      <c r="C5" s="1"/>
      <c r="D5" s="1"/>
      <c r="E5" s="1"/>
      <c r="F5" s="1"/>
      <c r="G5" s="1"/>
      <c r="H5" s="1"/>
      <c r="I5" s="1"/>
      <c r="J5" s="1"/>
    </row>
    <row r="6" spans="1:11" s="1" customFormat="1" ht="15.75" thickTop="1" x14ac:dyDescent="0.25">
      <c r="B6" s="422" t="s">
        <v>180</v>
      </c>
      <c r="C6" s="423"/>
      <c r="D6" s="423"/>
      <c r="E6" s="423"/>
      <c r="F6" s="424"/>
    </row>
    <row r="7" spans="1:11" s="1" customFormat="1" x14ac:dyDescent="0.25">
      <c r="B7" s="50" t="s">
        <v>9</v>
      </c>
      <c r="C7" s="425" t="s">
        <v>10</v>
      </c>
      <c r="D7" s="425"/>
      <c r="E7" s="427" t="s">
        <v>73</v>
      </c>
      <c r="F7" s="428"/>
    </row>
    <row r="8" spans="1:11" s="1" customFormat="1" ht="15.75" thickBot="1" x14ac:dyDescent="0.3">
      <c r="B8" s="87" t="s">
        <v>58</v>
      </c>
      <c r="C8" s="440" t="s">
        <v>146</v>
      </c>
      <c r="D8" s="426"/>
      <c r="E8" s="441"/>
      <c r="F8" s="430"/>
    </row>
    <row r="9" spans="1:11" s="1" customFormat="1" ht="15.75" thickTop="1" x14ac:dyDescent="0.25">
      <c r="E9" s="43"/>
    </row>
    <row r="10" spans="1:11" s="1" customFormat="1" ht="15.75" x14ac:dyDescent="0.25">
      <c r="A10" s="52" t="s">
        <v>257</v>
      </c>
      <c r="B10" s="53"/>
      <c r="C10" s="54"/>
      <c r="D10" s="54"/>
      <c r="E10" s="55"/>
      <c r="F10" s="54"/>
      <c r="G10" s="54"/>
      <c r="H10" s="2"/>
    </row>
    <row r="11" spans="1:11" s="43" customFormat="1" ht="48" customHeight="1" x14ac:dyDescent="0.25">
      <c r="A11" s="12"/>
      <c r="B11" s="25" t="s">
        <v>0</v>
      </c>
      <c r="C11" s="23" t="s">
        <v>169</v>
      </c>
      <c r="D11" s="56" t="s">
        <v>255</v>
      </c>
      <c r="E11" s="23" t="s">
        <v>67</v>
      </c>
      <c r="F11" s="56" t="s">
        <v>270</v>
      </c>
      <c r="G11" s="25" t="s">
        <v>68</v>
      </c>
      <c r="H11" s="23" t="s">
        <v>72</v>
      </c>
      <c r="I11" s="57"/>
    </row>
    <row r="12" spans="1:11" s="1" customFormat="1" x14ac:dyDescent="0.25">
      <c r="A12" s="58">
        <v>1</v>
      </c>
      <c r="B12" s="59" t="s">
        <v>160</v>
      </c>
      <c r="C12" s="20"/>
      <c r="D12" s="12">
        <v>1</v>
      </c>
      <c r="E12" s="121" t="s">
        <v>1</v>
      </c>
      <c r="F12" s="21"/>
      <c r="G12" s="21"/>
      <c r="H12" s="13">
        <f>G12*D12</f>
        <v>0</v>
      </c>
      <c r="I12" s="6"/>
      <c r="J12" s="6"/>
      <c r="K12" s="6"/>
    </row>
    <row r="13" spans="1:11" s="1" customFormat="1" x14ac:dyDescent="0.25">
      <c r="A13" s="58">
        <v>2</v>
      </c>
      <c r="B13" s="59" t="s">
        <v>158</v>
      </c>
      <c r="C13" s="20"/>
      <c r="D13" s="12">
        <v>1</v>
      </c>
      <c r="E13" s="121" t="s">
        <v>1</v>
      </c>
      <c r="F13" s="21"/>
      <c r="G13" s="21"/>
      <c r="H13" s="13">
        <f t="shared" ref="H13:H25" si="0">G13*D13</f>
        <v>0</v>
      </c>
      <c r="I13" s="6"/>
      <c r="J13" s="6"/>
      <c r="K13" s="6"/>
    </row>
    <row r="14" spans="1:11" s="1" customFormat="1" x14ac:dyDescent="0.25">
      <c r="A14" s="58">
        <v>3</v>
      </c>
      <c r="B14" s="62" t="s">
        <v>11</v>
      </c>
      <c r="C14" s="20"/>
      <c r="D14" s="12">
        <v>1</v>
      </c>
      <c r="E14" s="121" t="s">
        <v>1</v>
      </c>
      <c r="F14" s="21"/>
      <c r="G14" s="21"/>
      <c r="H14" s="13">
        <f t="shared" si="0"/>
        <v>0</v>
      </c>
      <c r="I14" s="6"/>
      <c r="J14" s="6"/>
      <c r="K14" s="6"/>
    </row>
    <row r="15" spans="1:11" s="1" customFormat="1" x14ac:dyDescent="0.25">
      <c r="A15" s="58">
        <v>4</v>
      </c>
      <c r="B15" s="62" t="s">
        <v>12</v>
      </c>
      <c r="C15" s="20"/>
      <c r="D15" s="12">
        <v>1</v>
      </c>
      <c r="E15" s="121" t="s">
        <v>1</v>
      </c>
      <c r="F15" s="21"/>
      <c r="G15" s="21"/>
      <c r="H15" s="13">
        <f t="shared" si="0"/>
        <v>0</v>
      </c>
      <c r="I15" s="6"/>
      <c r="J15" s="6"/>
      <c r="K15" s="6"/>
    </row>
    <row r="16" spans="1:11" s="1" customFormat="1" x14ac:dyDescent="0.25">
      <c r="A16" s="58">
        <v>5</v>
      </c>
      <c r="B16" s="124" t="s">
        <v>28</v>
      </c>
      <c r="C16" s="20"/>
      <c r="D16" s="12">
        <v>1</v>
      </c>
      <c r="E16" s="121" t="s">
        <v>1</v>
      </c>
      <c r="F16" s="21"/>
      <c r="G16" s="21"/>
      <c r="H16" s="13">
        <f t="shared" si="0"/>
        <v>0</v>
      </c>
      <c r="I16" s="6"/>
      <c r="J16" s="6"/>
      <c r="K16" s="6"/>
    </row>
    <row r="17" spans="1:11" s="1" customFormat="1" x14ac:dyDescent="0.25">
      <c r="A17" s="58">
        <v>6</v>
      </c>
      <c r="B17" s="62" t="s">
        <v>13</v>
      </c>
      <c r="C17" s="20"/>
      <c r="D17" s="12">
        <v>1</v>
      </c>
      <c r="E17" s="121" t="s">
        <v>1</v>
      </c>
      <c r="F17" s="21"/>
      <c r="G17" s="21"/>
      <c r="H17" s="13">
        <f t="shared" si="0"/>
        <v>0</v>
      </c>
      <c r="I17" s="6"/>
      <c r="J17" s="6"/>
      <c r="K17" s="6"/>
    </row>
    <row r="18" spans="1:11" s="1" customFormat="1" x14ac:dyDescent="0.25">
      <c r="A18" s="58">
        <v>7</v>
      </c>
      <c r="B18" s="88" t="s">
        <v>101</v>
      </c>
      <c r="C18" s="20"/>
      <c r="D18" s="12">
        <v>1</v>
      </c>
      <c r="E18" s="131" t="s">
        <v>170</v>
      </c>
      <c r="F18" s="21"/>
      <c r="G18" s="21"/>
      <c r="H18" s="13">
        <f t="shared" si="0"/>
        <v>0</v>
      </c>
      <c r="I18" s="6"/>
      <c r="J18" s="6"/>
      <c r="K18" s="6"/>
    </row>
    <row r="19" spans="1:11" s="1" customFormat="1" x14ac:dyDescent="0.25">
      <c r="A19" s="58">
        <v>8</v>
      </c>
      <c r="B19" s="124" t="s">
        <v>64</v>
      </c>
      <c r="C19" s="20"/>
      <c r="D19" s="12">
        <v>2</v>
      </c>
      <c r="E19" s="121" t="s">
        <v>1</v>
      </c>
      <c r="F19" s="21"/>
      <c r="G19" s="21"/>
      <c r="H19" s="13">
        <f t="shared" si="0"/>
        <v>0</v>
      </c>
      <c r="I19" s="6"/>
      <c r="J19" s="6"/>
      <c r="K19" s="6"/>
    </row>
    <row r="20" spans="1:11" s="1" customFormat="1" x14ac:dyDescent="0.25">
      <c r="A20" s="58">
        <v>9</v>
      </c>
      <c r="B20" s="62" t="s">
        <v>14</v>
      </c>
      <c r="C20" s="20"/>
      <c r="D20" s="12">
        <v>1</v>
      </c>
      <c r="E20" s="121" t="s">
        <v>1</v>
      </c>
      <c r="F20" s="21"/>
      <c r="G20" s="21"/>
      <c r="H20" s="13">
        <f t="shared" si="0"/>
        <v>0</v>
      </c>
      <c r="I20" s="6"/>
      <c r="J20" s="6"/>
      <c r="K20" s="6"/>
    </row>
    <row r="21" spans="1:11" s="69" customFormat="1" x14ac:dyDescent="0.25">
      <c r="A21" s="58">
        <v>10</v>
      </c>
      <c r="B21" s="122" t="s">
        <v>137</v>
      </c>
      <c r="C21" s="20"/>
      <c r="D21" s="12">
        <v>1</v>
      </c>
      <c r="E21" s="123" t="s">
        <v>1</v>
      </c>
      <c r="F21" s="21"/>
      <c r="G21" s="21"/>
      <c r="H21" s="14">
        <f t="shared" si="0"/>
        <v>0</v>
      </c>
      <c r="J21" s="6"/>
      <c r="K21" s="71"/>
    </row>
    <row r="22" spans="1:11" s="1" customFormat="1" x14ac:dyDescent="0.25">
      <c r="A22" s="58">
        <v>11</v>
      </c>
      <c r="B22" s="62" t="s">
        <v>18</v>
      </c>
      <c r="C22" s="20"/>
      <c r="D22" s="12">
        <v>2</v>
      </c>
      <c r="E22" s="121" t="s">
        <v>1</v>
      </c>
      <c r="F22" s="21"/>
      <c r="G22" s="21"/>
      <c r="H22" s="13">
        <f t="shared" si="0"/>
        <v>0</v>
      </c>
      <c r="J22" s="6"/>
      <c r="K22" s="6"/>
    </row>
    <row r="23" spans="1:11" s="1" customFormat="1" x14ac:dyDescent="0.25">
      <c r="A23" s="58">
        <v>12</v>
      </c>
      <c r="B23" s="124" t="s">
        <v>88</v>
      </c>
      <c r="C23" s="20"/>
      <c r="D23" s="12">
        <v>4</v>
      </c>
      <c r="E23" s="121" t="s">
        <v>1</v>
      </c>
      <c r="F23" s="21"/>
      <c r="G23" s="21"/>
      <c r="H23" s="13">
        <f t="shared" si="0"/>
        <v>0</v>
      </c>
      <c r="J23" s="6"/>
      <c r="K23" s="6"/>
    </row>
    <row r="24" spans="1:11" s="1" customFormat="1" x14ac:dyDescent="0.25">
      <c r="A24" s="58">
        <v>13</v>
      </c>
      <c r="B24" s="124" t="s">
        <v>86</v>
      </c>
      <c r="C24" s="20"/>
      <c r="D24" s="12">
        <v>1</v>
      </c>
      <c r="E24" s="121" t="s">
        <v>1</v>
      </c>
      <c r="F24" s="21"/>
      <c r="G24" s="21"/>
      <c r="H24" s="13">
        <f t="shared" si="0"/>
        <v>0</v>
      </c>
      <c r="J24" s="6"/>
      <c r="K24" s="6"/>
    </row>
    <row r="25" spans="1:11" s="1" customFormat="1" x14ac:dyDescent="0.25">
      <c r="A25" s="58">
        <v>14</v>
      </c>
      <c r="B25" s="62" t="s">
        <v>19</v>
      </c>
      <c r="C25" s="20"/>
      <c r="D25" s="12">
        <v>1</v>
      </c>
      <c r="E25" s="121" t="s">
        <v>1</v>
      </c>
      <c r="F25" s="21"/>
      <c r="G25" s="21"/>
      <c r="H25" s="13">
        <f t="shared" si="0"/>
        <v>0</v>
      </c>
      <c r="J25" s="6"/>
      <c r="K25" s="6"/>
    </row>
    <row r="26" spans="1:11" s="1" customFormat="1" x14ac:dyDescent="0.25">
      <c r="A26" s="62"/>
      <c r="B26" s="62"/>
      <c r="C26" s="62"/>
      <c r="D26" s="62"/>
      <c r="E26" s="12"/>
      <c r="F26" s="74" t="s">
        <v>65</v>
      </c>
      <c r="G26" s="74"/>
      <c r="H26" s="31">
        <f>SUM(H12:H25)</f>
        <v>0</v>
      </c>
    </row>
    <row r="27" spans="1:11" s="1" customFormat="1" x14ac:dyDescent="0.25">
      <c r="E27" s="43"/>
    </row>
    <row r="28" spans="1:11" s="1" customFormat="1" ht="15.75" x14ac:dyDescent="0.25">
      <c r="A28" s="52" t="s">
        <v>258</v>
      </c>
      <c r="B28" s="54"/>
      <c r="C28" s="54"/>
      <c r="D28" s="54"/>
      <c r="E28" s="55"/>
      <c r="F28" s="54"/>
      <c r="G28" s="54"/>
      <c r="H28" s="2"/>
    </row>
    <row r="29" spans="1:11" s="43" customFormat="1" ht="42.75" customHeight="1" x14ac:dyDescent="0.25">
      <c r="A29" s="76"/>
      <c r="B29" s="25" t="s">
        <v>0</v>
      </c>
      <c r="C29" s="23"/>
      <c r="D29" s="23" t="s">
        <v>71</v>
      </c>
      <c r="E29" s="23" t="s">
        <v>67</v>
      </c>
      <c r="F29" s="25"/>
      <c r="G29" s="25" t="s">
        <v>68</v>
      </c>
      <c r="H29" s="23" t="s">
        <v>72</v>
      </c>
      <c r="I29" s="57"/>
    </row>
    <row r="30" spans="1:11" s="1" customFormat="1" x14ac:dyDescent="0.25">
      <c r="A30" s="77"/>
      <c r="B30" s="59" t="s">
        <v>177</v>
      </c>
      <c r="C30" s="67"/>
      <c r="D30" s="12">
        <v>1</v>
      </c>
      <c r="E30" s="60" t="s">
        <v>176</v>
      </c>
      <c r="F30" s="67"/>
      <c r="G30" s="21"/>
      <c r="H30" s="13">
        <f>G30*D30</f>
        <v>0</v>
      </c>
    </row>
    <row r="31" spans="1:11" s="1" customFormat="1" ht="17.25" customHeight="1" x14ac:dyDescent="0.25">
      <c r="A31" s="78"/>
      <c r="B31" s="62"/>
      <c r="C31" s="62"/>
      <c r="D31" s="62"/>
      <c r="E31" s="12"/>
      <c r="F31" s="74" t="s">
        <v>65</v>
      </c>
      <c r="G31" s="74"/>
      <c r="H31" s="31">
        <f>H30</f>
        <v>0</v>
      </c>
    </row>
    <row r="32" spans="1:11" s="1" customFormat="1" x14ac:dyDescent="0.25">
      <c r="E32" s="43"/>
    </row>
    <row r="33" spans="1:8" s="1" customFormat="1" ht="15.75" x14ac:dyDescent="0.25">
      <c r="A33" s="52" t="s">
        <v>264</v>
      </c>
      <c r="B33" s="54"/>
      <c r="C33" s="54"/>
      <c r="D33" s="54"/>
      <c r="E33" s="55"/>
      <c r="F33" s="54"/>
      <c r="G33" s="54"/>
      <c r="H33" s="2"/>
    </row>
    <row r="34" spans="1:8" s="1" customFormat="1" ht="46.5" customHeight="1" x14ac:dyDescent="0.25">
      <c r="A34" s="77"/>
      <c r="B34" s="448" t="s">
        <v>90</v>
      </c>
      <c r="C34" s="448"/>
      <c r="D34" s="448"/>
      <c r="E34" s="448"/>
      <c r="F34" s="448"/>
      <c r="G34" s="448"/>
      <c r="H34" s="449"/>
    </row>
    <row r="35" spans="1:8" s="1" customFormat="1" ht="60" x14ac:dyDescent="0.25">
      <c r="A35" s="77"/>
      <c r="B35" s="25" t="s">
        <v>0</v>
      </c>
      <c r="C35" s="25" t="s">
        <v>66</v>
      </c>
      <c r="D35" s="56" t="s">
        <v>256</v>
      </c>
      <c r="E35" s="126" t="s">
        <v>67</v>
      </c>
      <c r="F35" s="56" t="s">
        <v>270</v>
      </c>
      <c r="G35" s="25" t="s">
        <v>68</v>
      </c>
      <c r="H35" s="25" t="s">
        <v>69</v>
      </c>
    </row>
    <row r="36" spans="1:8" s="1" customFormat="1" ht="30" x14ac:dyDescent="0.25">
      <c r="A36" s="77"/>
      <c r="B36" s="89" t="s">
        <v>248</v>
      </c>
      <c r="C36" s="20"/>
      <c r="D36" s="84"/>
      <c r="E36" s="81" t="s">
        <v>179</v>
      </c>
      <c r="F36" s="20"/>
      <c r="G36" s="21"/>
      <c r="H36" s="16">
        <f>D36*G36</f>
        <v>0</v>
      </c>
    </row>
    <row r="37" spans="1:8" s="1" customFormat="1" ht="17.25" customHeight="1" x14ac:dyDescent="0.25">
      <c r="A37" s="77"/>
      <c r="B37" s="124" t="s">
        <v>88</v>
      </c>
      <c r="C37" s="20"/>
      <c r="D37" s="84"/>
      <c r="E37" s="81" t="s">
        <v>1</v>
      </c>
      <c r="F37" s="20"/>
      <c r="G37" s="21"/>
      <c r="H37" s="16">
        <f>D37*G37</f>
        <v>0</v>
      </c>
    </row>
    <row r="38" spans="1:8" s="1" customFormat="1" x14ac:dyDescent="0.25">
      <c r="A38" s="77"/>
      <c r="B38" s="62" t="s">
        <v>23</v>
      </c>
      <c r="C38" s="20"/>
      <c r="D38" s="84"/>
      <c r="E38" s="81" t="s">
        <v>170</v>
      </c>
      <c r="F38" s="20"/>
      <c r="G38" s="21"/>
      <c r="H38" s="16">
        <f>D38*G38</f>
        <v>0</v>
      </c>
    </row>
    <row r="39" spans="1:8" s="1" customFormat="1" x14ac:dyDescent="0.25">
      <c r="A39" s="77"/>
      <c r="B39" s="62" t="s">
        <v>3</v>
      </c>
      <c r="C39" s="15"/>
      <c r="D39" s="84"/>
      <c r="E39" s="60" t="s">
        <v>176</v>
      </c>
      <c r="F39" s="20"/>
      <c r="G39" s="21"/>
      <c r="H39" s="16">
        <f>D39*G39</f>
        <v>0</v>
      </c>
    </row>
    <row r="40" spans="1:8" s="1" customFormat="1" x14ac:dyDescent="0.25">
      <c r="A40" s="78"/>
      <c r="B40" s="62"/>
      <c r="C40" s="62"/>
      <c r="D40" s="62"/>
      <c r="E40" s="12"/>
      <c r="F40" s="74" t="s">
        <v>65</v>
      </c>
      <c r="G40" s="74"/>
      <c r="H40" s="31">
        <f>SUM(H36:H39)</f>
        <v>0</v>
      </c>
    </row>
    <row r="41" spans="1:8" s="1" customFormat="1" x14ac:dyDescent="0.25">
      <c r="E41" s="43"/>
    </row>
    <row r="42" spans="1:8" s="1" customFormat="1" ht="15.75" x14ac:dyDescent="0.25">
      <c r="A42" s="52" t="s">
        <v>467</v>
      </c>
      <c r="B42" s="54"/>
      <c r="C42" s="54"/>
      <c r="D42" s="54"/>
      <c r="E42" s="55"/>
      <c r="F42" s="54"/>
      <c r="G42" s="54"/>
      <c r="H42" s="2"/>
    </row>
    <row r="43" spans="1:8" s="1" customFormat="1" ht="45.75" customHeight="1" x14ac:dyDescent="0.25">
      <c r="A43" s="77"/>
      <c r="B43" s="448" t="s">
        <v>147</v>
      </c>
      <c r="C43" s="448"/>
      <c r="D43" s="448"/>
      <c r="E43" s="448"/>
      <c r="F43" s="448"/>
      <c r="G43" s="448"/>
      <c r="H43" s="449"/>
    </row>
    <row r="44" spans="1:8" s="1" customFormat="1" ht="60" x14ac:dyDescent="0.25">
      <c r="A44" s="77"/>
      <c r="B44" s="25" t="s">
        <v>0</v>
      </c>
      <c r="C44" s="25" t="s">
        <v>66</v>
      </c>
      <c r="D44" s="56" t="s">
        <v>256</v>
      </c>
      <c r="E44" s="126" t="s">
        <v>67</v>
      </c>
      <c r="F44" s="56" t="s">
        <v>270</v>
      </c>
      <c r="G44" s="25" t="s">
        <v>68</v>
      </c>
      <c r="H44" s="286" t="s">
        <v>69</v>
      </c>
    </row>
    <row r="45" spans="1:8" s="1" customFormat="1" ht="15" customHeight="1" x14ac:dyDescent="0.25">
      <c r="A45" s="77"/>
      <c r="B45" s="124" t="s">
        <v>64</v>
      </c>
      <c r="C45" s="20"/>
      <c r="D45" s="84"/>
      <c r="E45" s="81" t="s">
        <v>1</v>
      </c>
      <c r="F45" s="20"/>
      <c r="G45" s="21"/>
      <c r="H45" s="16">
        <f t="shared" ref="H45:H51" si="1">D45*G45</f>
        <v>0</v>
      </c>
    </row>
    <row r="46" spans="1:8" s="1" customFormat="1" ht="30" x14ac:dyDescent="0.25">
      <c r="A46" s="77"/>
      <c r="B46" s="89" t="s">
        <v>248</v>
      </c>
      <c r="C46" s="20"/>
      <c r="D46" s="84"/>
      <c r="E46" s="81" t="s">
        <v>179</v>
      </c>
      <c r="F46" s="20"/>
      <c r="G46" s="21"/>
      <c r="H46" s="16">
        <f t="shared" si="1"/>
        <v>0</v>
      </c>
    </row>
    <row r="47" spans="1:8" s="1" customFormat="1" ht="14.25" customHeight="1" x14ac:dyDescent="0.25">
      <c r="A47" s="77"/>
      <c r="B47" s="124" t="s">
        <v>88</v>
      </c>
      <c r="C47" s="20"/>
      <c r="D47" s="84"/>
      <c r="E47" s="81" t="s">
        <v>1</v>
      </c>
      <c r="F47" s="20"/>
      <c r="G47" s="21"/>
      <c r="H47" s="16">
        <f t="shared" si="1"/>
        <v>0</v>
      </c>
    </row>
    <row r="48" spans="1:8" s="1" customFormat="1" ht="14.25" customHeight="1" x14ac:dyDescent="0.25">
      <c r="A48" s="77"/>
      <c r="B48" s="62" t="s">
        <v>18</v>
      </c>
      <c r="C48" s="20"/>
      <c r="D48" s="84"/>
      <c r="E48" s="81" t="s">
        <v>1</v>
      </c>
      <c r="F48" s="20"/>
      <c r="G48" s="21"/>
      <c r="H48" s="16">
        <f t="shared" si="1"/>
        <v>0</v>
      </c>
    </row>
    <row r="49" spans="1:13" s="1" customFormat="1" ht="13.5" customHeight="1" x14ac:dyDescent="0.25">
      <c r="A49" s="91"/>
      <c r="B49" s="88" t="s">
        <v>101</v>
      </c>
      <c r="C49" s="20"/>
      <c r="D49" s="84"/>
      <c r="E49" s="131" t="s">
        <v>170</v>
      </c>
      <c r="F49" s="21"/>
      <c r="G49" s="21"/>
      <c r="H49" s="13">
        <f>D49*G49</f>
        <v>0</v>
      </c>
      <c r="I49" s="6"/>
      <c r="J49" s="6"/>
      <c r="K49" s="6"/>
    </row>
    <row r="50" spans="1:13" s="1" customFormat="1" x14ac:dyDescent="0.25">
      <c r="A50" s="77"/>
      <c r="B50" s="62" t="s">
        <v>23</v>
      </c>
      <c r="C50" s="20"/>
      <c r="D50" s="84"/>
      <c r="E50" s="81" t="s">
        <v>170</v>
      </c>
      <c r="F50" s="20"/>
      <c r="G50" s="21"/>
      <c r="H50" s="16">
        <f t="shared" si="1"/>
        <v>0</v>
      </c>
    </row>
    <row r="51" spans="1:13" s="1" customFormat="1" x14ac:dyDescent="0.25">
      <c r="A51" s="77"/>
      <c r="B51" s="62" t="s">
        <v>3</v>
      </c>
      <c r="C51" s="15"/>
      <c r="D51" s="84"/>
      <c r="E51" s="60" t="s">
        <v>176</v>
      </c>
      <c r="F51" s="20"/>
      <c r="G51" s="21"/>
      <c r="H51" s="16">
        <f t="shared" si="1"/>
        <v>0</v>
      </c>
    </row>
    <row r="52" spans="1:13" s="1" customFormat="1" x14ac:dyDescent="0.25">
      <c r="A52" s="78"/>
      <c r="B52" s="62"/>
      <c r="C52" s="62"/>
      <c r="D52" s="62"/>
      <c r="E52" s="12"/>
      <c r="F52" s="74" t="s">
        <v>65</v>
      </c>
      <c r="G52" s="74"/>
      <c r="H52" s="31">
        <f>SUM(H45:H51)</f>
        <v>0</v>
      </c>
    </row>
    <row r="53" spans="1:13" s="1" customFormat="1" x14ac:dyDescent="0.25">
      <c r="E53" s="43"/>
    </row>
    <row r="54" spans="1:13" s="1" customFormat="1" ht="15.75" x14ac:dyDescent="0.25">
      <c r="A54" s="52" t="s">
        <v>453</v>
      </c>
      <c r="B54" s="54"/>
      <c r="C54" s="54"/>
      <c r="D54" s="54"/>
      <c r="E54" s="55"/>
      <c r="F54" s="54"/>
      <c r="G54" s="54"/>
      <c r="H54" s="2"/>
    </row>
    <row r="55" spans="1:13" s="83" customFormat="1" ht="63.75" customHeight="1" x14ac:dyDescent="0.25">
      <c r="A55" s="82"/>
      <c r="B55" s="450" t="s">
        <v>63</v>
      </c>
      <c r="C55" s="450"/>
      <c r="D55" s="450"/>
      <c r="E55" s="450"/>
      <c r="F55" s="450"/>
      <c r="G55" s="450"/>
      <c r="H55" s="451"/>
    </row>
    <row r="56" spans="1:13" s="43" customFormat="1" ht="60" customHeight="1" x14ac:dyDescent="0.25">
      <c r="A56" s="76"/>
      <c r="B56" s="25" t="s">
        <v>0</v>
      </c>
      <c r="C56" s="23"/>
      <c r="D56" s="23" t="s">
        <v>71</v>
      </c>
      <c r="E56" s="23" t="s">
        <v>67</v>
      </c>
      <c r="F56" s="25"/>
      <c r="G56" s="25" t="s">
        <v>68</v>
      </c>
      <c r="H56" s="23" t="s">
        <v>72</v>
      </c>
    </row>
    <row r="57" spans="1:13" s="1" customFormat="1" x14ac:dyDescent="0.25">
      <c r="A57" s="77"/>
      <c r="B57" s="59" t="s">
        <v>178</v>
      </c>
      <c r="C57" s="72"/>
      <c r="D57" s="33">
        <v>1</v>
      </c>
      <c r="E57" s="63" t="s">
        <v>273</v>
      </c>
      <c r="F57" s="67"/>
      <c r="G57" s="21"/>
      <c r="H57" s="16">
        <f>D57*G57</f>
        <v>0</v>
      </c>
    </row>
    <row r="58" spans="1:13" s="1" customFormat="1" x14ac:dyDescent="0.25">
      <c r="A58" s="78"/>
      <c r="B58" s="58"/>
      <c r="C58" s="62"/>
      <c r="D58" s="62"/>
      <c r="E58" s="12"/>
      <c r="F58" s="74" t="s">
        <v>65</v>
      </c>
      <c r="G58" s="74"/>
      <c r="H58" s="32">
        <f>H57</f>
        <v>0</v>
      </c>
    </row>
    <row r="59" spans="1:13" ht="15" customHeight="1" x14ac:dyDescent="0.25">
      <c r="F59" s="128"/>
      <c r="G59" s="128"/>
      <c r="H59" s="128"/>
    </row>
    <row r="60" spans="1:13" s="1" customFormat="1" ht="15.75" x14ac:dyDescent="0.25">
      <c r="B60" s="437" t="s">
        <v>253</v>
      </c>
      <c r="C60" s="438"/>
      <c r="D60" s="438"/>
      <c r="E60" s="438"/>
      <c r="F60" s="438"/>
      <c r="G60" s="438"/>
      <c r="H60" s="439"/>
    </row>
    <row r="61" spans="1:13" s="1" customFormat="1" ht="45" x14ac:dyDescent="0.25">
      <c r="B61" s="34"/>
      <c r="C61" s="35"/>
      <c r="D61" s="36" t="s">
        <v>254</v>
      </c>
      <c r="E61" s="37" t="s">
        <v>70</v>
      </c>
      <c r="F61" s="35"/>
      <c r="G61" s="36" t="s">
        <v>68</v>
      </c>
      <c r="H61" s="38" t="s">
        <v>72</v>
      </c>
      <c r="M61" s="83"/>
    </row>
    <row r="62" spans="1:13" s="1" customFormat="1" x14ac:dyDescent="0.25">
      <c r="B62" s="34" t="s">
        <v>271</v>
      </c>
      <c r="C62" s="35"/>
      <c r="D62" s="37">
        <v>1</v>
      </c>
      <c r="E62" s="39" t="s">
        <v>170</v>
      </c>
      <c r="F62" s="35"/>
      <c r="G62" s="39">
        <f>H26</f>
        <v>0</v>
      </c>
      <c r="H62" s="40">
        <f>D62*G62</f>
        <v>0</v>
      </c>
    </row>
    <row r="63" spans="1:13" s="1" customFormat="1" x14ac:dyDescent="0.25">
      <c r="B63" s="34" t="s">
        <v>182</v>
      </c>
      <c r="C63" s="35"/>
      <c r="D63" s="37">
        <v>3</v>
      </c>
      <c r="E63" s="37" t="s">
        <v>1</v>
      </c>
      <c r="F63" s="35"/>
      <c r="G63" s="41">
        <f>H40</f>
        <v>0</v>
      </c>
      <c r="H63" s="40">
        <f>D63*G63</f>
        <v>0</v>
      </c>
    </row>
    <row r="64" spans="1:13" s="1" customFormat="1" x14ac:dyDescent="0.25">
      <c r="B64" s="34" t="s">
        <v>173</v>
      </c>
      <c r="C64" s="35"/>
      <c r="D64" s="37">
        <v>1</v>
      </c>
      <c r="E64" s="37" t="s">
        <v>1</v>
      </c>
      <c r="F64" s="35"/>
      <c r="G64" s="41">
        <f>H52</f>
        <v>0</v>
      </c>
      <c r="H64" s="40">
        <f>D64*G64</f>
        <v>0</v>
      </c>
    </row>
    <row r="65" spans="2:8" s="1" customFormat="1" ht="17.25" customHeight="1" x14ac:dyDescent="0.25">
      <c r="B65" s="34" t="s">
        <v>175</v>
      </c>
      <c r="C65" s="35"/>
      <c r="D65" s="37">
        <v>15</v>
      </c>
      <c r="E65" s="37" t="s">
        <v>176</v>
      </c>
      <c r="F65" s="35"/>
      <c r="G65" s="41">
        <f>H31</f>
        <v>0</v>
      </c>
      <c r="H65" s="40">
        <f>D65*G65</f>
        <v>0</v>
      </c>
    </row>
    <row r="66" spans="2:8" s="1" customFormat="1" x14ac:dyDescent="0.25">
      <c r="B66" s="34" t="s">
        <v>174</v>
      </c>
      <c r="C66" s="35"/>
      <c r="D66" s="37">
        <v>4</v>
      </c>
      <c r="E66" s="37" t="s">
        <v>1</v>
      </c>
      <c r="F66" s="35"/>
      <c r="G66" s="41">
        <f>H58</f>
        <v>0</v>
      </c>
      <c r="H66" s="40">
        <f>D66*G66</f>
        <v>0</v>
      </c>
    </row>
    <row r="67" spans="2:8" s="1" customFormat="1" ht="16.5" customHeight="1" x14ac:dyDescent="0.25">
      <c r="B67" s="34"/>
      <c r="C67" s="35"/>
      <c r="D67" s="37"/>
      <c r="E67" s="37"/>
      <c r="F67" s="442" t="s">
        <v>484</v>
      </c>
      <c r="G67" s="442"/>
      <c r="H67" s="294">
        <f>SUM(H62:H66)</f>
        <v>0</v>
      </c>
    </row>
  </sheetData>
  <mergeCells count="10">
    <mergeCell ref="F67:G67"/>
    <mergeCell ref="B43:H43"/>
    <mergeCell ref="B34:H34"/>
    <mergeCell ref="B60:H60"/>
    <mergeCell ref="B6:F6"/>
    <mergeCell ref="C7:D7"/>
    <mergeCell ref="E7:F7"/>
    <mergeCell ref="C8:D8"/>
    <mergeCell ref="E8:F8"/>
    <mergeCell ref="B55:H55"/>
  </mergeCells>
  <phoneticPr fontId="12" type="noConversion"/>
  <hyperlinks>
    <hyperlink ref="B1" location="'Uvodna stran'!A1" display="Povezava na prvo stran" xr:uid="{0B32DEC0-BC70-4324-9686-9A0F27B26F3A}"/>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6">
    <tabColor indexed="11"/>
  </sheetPr>
  <dimension ref="A1:J85"/>
  <sheetViews>
    <sheetView topLeftCell="A61" zoomScale="90" zoomScaleNormal="90" workbookViewId="0">
      <selection activeCell="H28" sqref="H28"/>
    </sheetView>
  </sheetViews>
  <sheetFormatPr defaultColWidth="9.42578125" defaultRowHeight="15" x14ac:dyDescent="0.25"/>
  <cols>
    <col min="1" max="1" width="9.42578125" style="3" customWidth="1"/>
    <col min="2" max="2" width="35.85546875" style="3" customWidth="1"/>
    <col min="3" max="3" width="18.28515625" style="3" customWidth="1"/>
    <col min="4" max="4" width="11.28515625" style="3" customWidth="1"/>
    <col min="5" max="5" width="9.140625" style="3" customWidth="1"/>
    <col min="6" max="6" width="18.42578125" style="3" customWidth="1"/>
    <col min="7" max="8" width="14.7109375" style="3" customWidth="1"/>
    <col min="9" max="10" width="9.42578125" style="3" customWidth="1"/>
    <col min="11" max="16384" width="9.42578125" style="3"/>
  </cols>
  <sheetData>
    <row r="1" spans="1:10" x14ac:dyDescent="0.25">
      <c r="A1" s="1"/>
      <c r="B1" s="401" t="s">
        <v>667</v>
      </c>
      <c r="C1" s="1"/>
      <c r="D1" s="1"/>
      <c r="E1" s="1"/>
      <c r="F1" s="1"/>
      <c r="G1" s="1"/>
      <c r="H1" s="1"/>
      <c r="I1" s="1"/>
      <c r="J1" s="1"/>
    </row>
    <row r="2" spans="1:10" s="1" customFormat="1" ht="15.75" thickBot="1" x14ac:dyDescent="0.3">
      <c r="A2" s="1" t="s">
        <v>4</v>
      </c>
      <c r="E2" s="43"/>
    </row>
    <row r="3" spans="1:10" s="1" customFormat="1" ht="15.75" thickTop="1" x14ac:dyDescent="0.25">
      <c r="A3" s="44" t="s">
        <v>20</v>
      </c>
      <c r="B3" s="45" t="s">
        <v>21</v>
      </c>
      <c r="C3" s="45" t="s">
        <v>22</v>
      </c>
      <c r="D3" s="86" t="s">
        <v>252</v>
      </c>
      <c r="E3" s="43"/>
    </row>
    <row r="4" spans="1:10" s="1" customFormat="1" ht="17.25" customHeight="1" thickBot="1" x14ac:dyDescent="0.3">
      <c r="A4" s="47">
        <v>75531</v>
      </c>
      <c r="B4" s="48" t="s">
        <v>5</v>
      </c>
      <c r="C4" s="48" t="s">
        <v>59</v>
      </c>
      <c r="D4" s="49">
        <v>5</v>
      </c>
      <c r="E4" s="43"/>
    </row>
    <row r="5" spans="1:10" ht="16.5" thickTop="1" thickBot="1" x14ac:dyDescent="0.3">
      <c r="A5" s="1"/>
      <c r="B5" s="1"/>
      <c r="C5" s="1"/>
      <c r="D5" s="1"/>
      <c r="E5" s="1"/>
      <c r="F5" s="1"/>
      <c r="G5" s="1"/>
      <c r="H5" s="1"/>
      <c r="I5" s="1"/>
      <c r="J5" s="1"/>
    </row>
    <row r="6" spans="1:10" s="1" customFormat="1" ht="15.75" thickTop="1" x14ac:dyDescent="0.25">
      <c r="B6" s="422" t="s">
        <v>180</v>
      </c>
      <c r="C6" s="423"/>
      <c r="D6" s="423"/>
      <c r="E6" s="423"/>
      <c r="F6" s="424"/>
    </row>
    <row r="7" spans="1:10" s="1" customFormat="1" x14ac:dyDescent="0.25">
      <c r="B7" s="50" t="s">
        <v>9</v>
      </c>
      <c r="C7" s="425" t="s">
        <v>10</v>
      </c>
      <c r="D7" s="425" t="s">
        <v>142</v>
      </c>
      <c r="E7" s="427" t="s">
        <v>73</v>
      </c>
      <c r="F7" s="428"/>
    </row>
    <row r="8" spans="1:10" s="1" customFormat="1" ht="15.75" thickBot="1" x14ac:dyDescent="0.3">
      <c r="B8" s="87" t="s">
        <v>194</v>
      </c>
      <c r="C8" s="440" t="s">
        <v>229</v>
      </c>
      <c r="D8" s="426" t="s">
        <v>143</v>
      </c>
      <c r="E8" s="441"/>
      <c r="F8" s="430"/>
    </row>
    <row r="9" spans="1:10" s="1" customFormat="1" ht="15.75" thickTop="1" x14ac:dyDescent="0.25">
      <c r="E9" s="43"/>
    </row>
    <row r="10" spans="1:10" s="1" customFormat="1" ht="15.75" x14ac:dyDescent="0.25">
      <c r="A10" s="52" t="s">
        <v>257</v>
      </c>
      <c r="B10" s="53"/>
      <c r="C10" s="54"/>
      <c r="D10" s="54"/>
      <c r="E10" s="55"/>
      <c r="F10" s="54"/>
      <c r="G10" s="54"/>
      <c r="H10" s="2"/>
    </row>
    <row r="11" spans="1:10" s="43" customFormat="1" ht="48.75" customHeight="1" x14ac:dyDescent="0.25">
      <c r="A11" s="12"/>
      <c r="B11" s="25" t="s">
        <v>0</v>
      </c>
      <c r="C11" s="23" t="s">
        <v>169</v>
      </c>
      <c r="D11" s="56" t="s">
        <v>255</v>
      </c>
      <c r="E11" s="23" t="s">
        <v>67</v>
      </c>
      <c r="F11" s="56" t="s">
        <v>270</v>
      </c>
      <c r="G11" s="25" t="s">
        <v>68</v>
      </c>
      <c r="H11" s="23" t="s">
        <v>72</v>
      </c>
      <c r="I11" s="57"/>
    </row>
    <row r="12" spans="1:10" s="1" customFormat="1" x14ac:dyDescent="0.25">
      <c r="A12" s="58">
        <v>1</v>
      </c>
      <c r="B12" s="59" t="s">
        <v>160</v>
      </c>
      <c r="C12" s="20"/>
      <c r="D12" s="12">
        <v>1</v>
      </c>
      <c r="E12" s="60" t="s">
        <v>1</v>
      </c>
      <c r="F12" s="21"/>
      <c r="G12" s="21"/>
      <c r="H12" s="13">
        <f>G12*D12</f>
        <v>0</v>
      </c>
      <c r="I12" s="6"/>
      <c r="J12" s="6"/>
    </row>
    <row r="13" spans="1:10" s="1" customFormat="1" x14ac:dyDescent="0.25">
      <c r="A13" s="58">
        <v>2</v>
      </c>
      <c r="B13" s="59" t="s">
        <v>158</v>
      </c>
      <c r="C13" s="20"/>
      <c r="D13" s="12">
        <v>1</v>
      </c>
      <c r="E13" s="60" t="s">
        <v>1</v>
      </c>
      <c r="F13" s="21"/>
      <c r="G13" s="21"/>
      <c r="H13" s="13">
        <f t="shared" ref="H13:H27" si="0">G13*D13</f>
        <v>0</v>
      </c>
      <c r="I13" s="6"/>
      <c r="J13" s="6"/>
    </row>
    <row r="14" spans="1:10" s="1" customFormat="1" x14ac:dyDescent="0.25">
      <c r="A14" s="58">
        <v>3</v>
      </c>
      <c r="B14" s="62" t="s">
        <v>11</v>
      </c>
      <c r="C14" s="20"/>
      <c r="D14" s="12">
        <v>1</v>
      </c>
      <c r="E14" s="60" t="s">
        <v>1</v>
      </c>
      <c r="F14" s="21"/>
      <c r="G14" s="21"/>
      <c r="H14" s="13">
        <f t="shared" si="0"/>
        <v>0</v>
      </c>
      <c r="I14" s="6"/>
      <c r="J14" s="6"/>
    </row>
    <row r="15" spans="1:10" s="1" customFormat="1" x14ac:dyDescent="0.25">
      <c r="A15" s="58">
        <v>4</v>
      </c>
      <c r="B15" s="62" t="s">
        <v>12</v>
      </c>
      <c r="C15" s="20"/>
      <c r="D15" s="12">
        <v>1</v>
      </c>
      <c r="E15" s="60" t="s">
        <v>1</v>
      </c>
      <c r="F15" s="21"/>
      <c r="G15" s="21"/>
      <c r="H15" s="13">
        <f t="shared" si="0"/>
        <v>0</v>
      </c>
      <c r="I15" s="6"/>
      <c r="J15" s="6"/>
    </row>
    <row r="16" spans="1:10" s="1" customFormat="1" x14ac:dyDescent="0.25">
      <c r="A16" s="58">
        <v>5</v>
      </c>
      <c r="B16" s="59" t="s">
        <v>28</v>
      </c>
      <c r="C16" s="20"/>
      <c r="D16" s="12">
        <v>2</v>
      </c>
      <c r="E16" s="60" t="s">
        <v>1</v>
      </c>
      <c r="F16" s="21"/>
      <c r="G16" s="21"/>
      <c r="H16" s="13">
        <f t="shared" si="0"/>
        <v>0</v>
      </c>
      <c r="I16" s="6"/>
      <c r="J16" s="6"/>
    </row>
    <row r="17" spans="1:10" s="1" customFormat="1" x14ac:dyDescent="0.25">
      <c r="A17" s="58">
        <v>6</v>
      </c>
      <c r="B17" s="59" t="s">
        <v>100</v>
      </c>
      <c r="C17" s="20"/>
      <c r="D17" s="12">
        <v>2</v>
      </c>
      <c r="E17" s="60" t="s">
        <v>1</v>
      </c>
      <c r="F17" s="21"/>
      <c r="G17" s="21"/>
      <c r="H17" s="13">
        <f t="shared" si="0"/>
        <v>0</v>
      </c>
      <c r="I17" s="6"/>
      <c r="J17" s="6"/>
    </row>
    <row r="18" spans="1:10" s="1" customFormat="1" x14ac:dyDescent="0.25">
      <c r="A18" s="58">
        <v>7</v>
      </c>
      <c r="B18" s="59" t="s">
        <v>101</v>
      </c>
      <c r="C18" s="20"/>
      <c r="D18" s="12">
        <v>2</v>
      </c>
      <c r="E18" s="60" t="s">
        <v>1</v>
      </c>
      <c r="F18" s="21"/>
      <c r="G18" s="21"/>
      <c r="H18" s="13">
        <f t="shared" si="0"/>
        <v>0</v>
      </c>
      <c r="I18" s="6"/>
      <c r="J18" s="6"/>
    </row>
    <row r="19" spans="1:10" s="1" customFormat="1" x14ac:dyDescent="0.25">
      <c r="A19" s="58">
        <v>8</v>
      </c>
      <c r="B19" s="59" t="s">
        <v>102</v>
      </c>
      <c r="C19" s="20"/>
      <c r="D19" s="12">
        <v>1</v>
      </c>
      <c r="E19" s="60" t="s">
        <v>1</v>
      </c>
      <c r="F19" s="21"/>
      <c r="G19" s="21"/>
      <c r="H19" s="13">
        <f t="shared" si="0"/>
        <v>0</v>
      </c>
      <c r="I19" s="6"/>
      <c r="J19" s="6"/>
    </row>
    <row r="20" spans="1:10" s="1" customFormat="1" x14ac:dyDescent="0.25">
      <c r="A20" s="58">
        <v>9</v>
      </c>
      <c r="B20" s="62" t="s">
        <v>13</v>
      </c>
      <c r="C20" s="20"/>
      <c r="D20" s="12">
        <v>1</v>
      </c>
      <c r="E20" s="60" t="s">
        <v>1</v>
      </c>
      <c r="F20" s="21"/>
      <c r="G20" s="21"/>
      <c r="H20" s="13">
        <f t="shared" si="0"/>
        <v>0</v>
      </c>
      <c r="I20" s="6"/>
      <c r="J20" s="6"/>
    </row>
    <row r="21" spans="1:10" s="1" customFormat="1" x14ac:dyDescent="0.25">
      <c r="A21" s="58">
        <v>10</v>
      </c>
      <c r="B21" s="59" t="s">
        <v>64</v>
      </c>
      <c r="C21" s="20"/>
      <c r="D21" s="12">
        <v>10</v>
      </c>
      <c r="E21" s="60" t="s">
        <v>1</v>
      </c>
      <c r="F21" s="21"/>
      <c r="G21" s="21"/>
      <c r="H21" s="13">
        <f t="shared" si="0"/>
        <v>0</v>
      </c>
      <c r="I21" s="6"/>
      <c r="J21" s="6"/>
    </row>
    <row r="22" spans="1:10" s="1" customFormat="1" x14ac:dyDescent="0.25">
      <c r="A22" s="58">
        <v>11</v>
      </c>
      <c r="B22" s="62" t="s">
        <v>14</v>
      </c>
      <c r="C22" s="20"/>
      <c r="D22" s="12">
        <v>2</v>
      </c>
      <c r="E22" s="60" t="s">
        <v>1</v>
      </c>
      <c r="F22" s="21"/>
      <c r="G22" s="21"/>
      <c r="H22" s="13">
        <f t="shared" si="0"/>
        <v>0</v>
      </c>
      <c r="I22" s="6"/>
      <c r="J22" s="6"/>
    </row>
    <row r="23" spans="1:10" s="1" customFormat="1" x14ac:dyDescent="0.25">
      <c r="A23" s="58">
        <v>12</v>
      </c>
      <c r="B23" s="59" t="s">
        <v>95</v>
      </c>
      <c r="C23" s="20"/>
      <c r="D23" s="12">
        <v>20</v>
      </c>
      <c r="E23" s="60" t="s">
        <v>1</v>
      </c>
      <c r="F23" s="21"/>
      <c r="G23" s="21"/>
      <c r="H23" s="13">
        <f t="shared" si="0"/>
        <v>0</v>
      </c>
    </row>
    <row r="24" spans="1:10" s="1" customFormat="1" x14ac:dyDescent="0.25">
      <c r="A24" s="58">
        <v>13</v>
      </c>
      <c r="B24" s="59" t="s">
        <v>88</v>
      </c>
      <c r="C24" s="20"/>
      <c r="D24" s="12">
        <v>20</v>
      </c>
      <c r="E24" s="60" t="s">
        <v>1</v>
      </c>
      <c r="F24" s="21"/>
      <c r="G24" s="21"/>
      <c r="H24" s="13">
        <f t="shared" si="0"/>
        <v>0</v>
      </c>
    </row>
    <row r="25" spans="1:10" s="1" customFormat="1" x14ac:dyDescent="0.25">
      <c r="A25" s="58">
        <v>14</v>
      </c>
      <c r="B25" s="59" t="s">
        <v>111</v>
      </c>
      <c r="C25" s="20"/>
      <c r="D25" s="12">
        <v>2</v>
      </c>
      <c r="E25" s="60" t="s">
        <v>1</v>
      </c>
      <c r="F25" s="21"/>
      <c r="G25" s="21"/>
      <c r="H25" s="13">
        <f t="shared" si="0"/>
        <v>0</v>
      </c>
    </row>
    <row r="26" spans="1:10" s="1" customFormat="1" x14ac:dyDescent="0.25">
      <c r="A26" s="58">
        <v>15</v>
      </c>
      <c r="B26" s="59" t="s">
        <v>112</v>
      </c>
      <c r="C26" s="20"/>
      <c r="D26" s="12">
        <v>2</v>
      </c>
      <c r="E26" s="60" t="s">
        <v>170</v>
      </c>
      <c r="F26" s="21"/>
      <c r="G26" s="21"/>
      <c r="H26" s="13">
        <f t="shared" si="0"/>
        <v>0</v>
      </c>
    </row>
    <row r="27" spans="1:10" s="1" customFormat="1" x14ac:dyDescent="0.25">
      <c r="A27" s="58">
        <v>16</v>
      </c>
      <c r="B27" s="59" t="s">
        <v>19</v>
      </c>
      <c r="C27" s="20"/>
      <c r="D27" s="12">
        <v>1</v>
      </c>
      <c r="E27" s="60" t="s">
        <v>1</v>
      </c>
      <c r="F27" s="21"/>
      <c r="G27" s="21"/>
      <c r="H27" s="13">
        <f t="shared" si="0"/>
        <v>0</v>
      </c>
    </row>
    <row r="28" spans="1:10" s="1" customFormat="1" x14ac:dyDescent="0.25">
      <c r="A28" s="62"/>
      <c r="B28" s="62"/>
      <c r="C28" s="62"/>
      <c r="D28" s="62"/>
      <c r="E28" s="12"/>
      <c r="F28" s="74" t="s">
        <v>65</v>
      </c>
      <c r="G28" s="74"/>
      <c r="H28" s="31">
        <f>SUM(H12:H27)</f>
        <v>0</v>
      </c>
    </row>
    <row r="29" spans="1:10" s="1" customFormat="1" x14ac:dyDescent="0.25">
      <c r="E29" s="43"/>
    </row>
    <row r="30" spans="1:10" s="1" customFormat="1" ht="15.75" x14ac:dyDescent="0.25">
      <c r="A30" s="52" t="s">
        <v>258</v>
      </c>
      <c r="B30" s="54"/>
      <c r="C30" s="54"/>
      <c r="D30" s="54"/>
      <c r="E30" s="55"/>
      <c r="F30" s="54"/>
      <c r="G30" s="54"/>
      <c r="H30" s="2"/>
    </row>
    <row r="31" spans="1:10" s="43" customFormat="1" ht="48" customHeight="1" x14ac:dyDescent="0.25">
      <c r="A31" s="76"/>
      <c r="B31" s="25" t="s">
        <v>0</v>
      </c>
      <c r="C31" s="23"/>
      <c r="D31" s="23" t="s">
        <v>71</v>
      </c>
      <c r="E31" s="23" t="s">
        <v>67</v>
      </c>
      <c r="F31" s="25"/>
      <c r="G31" s="25" t="s">
        <v>68</v>
      </c>
      <c r="H31" s="23" t="s">
        <v>72</v>
      </c>
      <c r="I31" s="57"/>
    </row>
    <row r="32" spans="1:10" s="1" customFormat="1" x14ac:dyDescent="0.25">
      <c r="A32" s="77"/>
      <c r="B32" s="59" t="s">
        <v>177</v>
      </c>
      <c r="C32" s="67"/>
      <c r="D32" s="12">
        <v>1</v>
      </c>
      <c r="E32" s="60" t="s">
        <v>176</v>
      </c>
      <c r="F32" s="67"/>
      <c r="G32" s="21"/>
      <c r="H32" s="13">
        <f>G32*D32</f>
        <v>0</v>
      </c>
    </row>
    <row r="33" spans="1:8" s="1" customFormat="1" x14ac:dyDescent="0.25">
      <c r="A33" s="78"/>
      <c r="B33" s="62"/>
      <c r="C33" s="62"/>
      <c r="D33" s="62"/>
      <c r="E33" s="12"/>
      <c r="F33" s="74" t="s">
        <v>65</v>
      </c>
      <c r="G33" s="74"/>
      <c r="H33" s="31">
        <f>H32</f>
        <v>0</v>
      </c>
    </row>
    <row r="34" spans="1:8" s="1" customFormat="1" x14ac:dyDescent="0.25">
      <c r="E34" s="43"/>
    </row>
    <row r="35" spans="1:8" s="1" customFormat="1" ht="15.75" x14ac:dyDescent="0.25">
      <c r="A35" s="52" t="s">
        <v>267</v>
      </c>
      <c r="B35" s="54"/>
      <c r="C35" s="54"/>
      <c r="D35" s="54"/>
      <c r="E35" s="55"/>
      <c r="F35" s="54"/>
      <c r="G35" s="54"/>
      <c r="H35" s="2"/>
    </row>
    <row r="36" spans="1:8" s="1" customFormat="1" ht="45" customHeight="1" x14ac:dyDescent="0.25">
      <c r="A36" s="77"/>
      <c r="B36" s="432" t="s">
        <v>110</v>
      </c>
      <c r="C36" s="432"/>
      <c r="D36" s="432"/>
      <c r="E36" s="432"/>
      <c r="F36" s="432"/>
      <c r="G36" s="432"/>
      <c r="H36" s="433"/>
    </row>
    <row r="37" spans="1:8" s="1" customFormat="1" ht="60" x14ac:dyDescent="0.25">
      <c r="A37" s="77"/>
      <c r="B37" s="25" t="s">
        <v>0</v>
      </c>
      <c r="C37" s="25" t="s">
        <v>66</v>
      </c>
      <c r="D37" s="56" t="s">
        <v>256</v>
      </c>
      <c r="E37" s="23" t="s">
        <v>67</v>
      </c>
      <c r="F37" s="56" t="s">
        <v>270</v>
      </c>
      <c r="G37" s="25" t="s">
        <v>68</v>
      </c>
      <c r="H37" s="25" t="s">
        <v>69</v>
      </c>
    </row>
    <row r="38" spans="1:8" s="1" customFormat="1" ht="30" x14ac:dyDescent="0.25">
      <c r="A38" s="77"/>
      <c r="B38" s="89" t="s">
        <v>249</v>
      </c>
      <c r="C38" s="20"/>
      <c r="D38" s="84"/>
      <c r="E38" s="81" t="s">
        <v>179</v>
      </c>
      <c r="F38" s="20"/>
      <c r="G38" s="21"/>
      <c r="H38" s="16">
        <f>D38*G38</f>
        <v>0</v>
      </c>
    </row>
    <row r="39" spans="1:8" s="1" customFormat="1" x14ac:dyDescent="0.25">
      <c r="A39" s="77"/>
      <c r="B39" s="59" t="s">
        <v>88</v>
      </c>
      <c r="C39" s="20"/>
      <c r="D39" s="84"/>
      <c r="E39" s="81" t="s">
        <v>1</v>
      </c>
      <c r="F39" s="20"/>
      <c r="G39" s="21"/>
      <c r="H39" s="16">
        <f>D39*G39</f>
        <v>0</v>
      </c>
    </row>
    <row r="40" spans="1:8" s="1" customFormat="1" x14ac:dyDescent="0.25">
      <c r="A40" s="77"/>
      <c r="B40" s="59" t="s">
        <v>95</v>
      </c>
      <c r="C40" s="20"/>
      <c r="D40" s="84"/>
      <c r="E40" s="81" t="s">
        <v>1</v>
      </c>
      <c r="F40" s="20"/>
      <c r="G40" s="21"/>
      <c r="H40" s="16">
        <f>D40*G40</f>
        <v>0</v>
      </c>
    </row>
    <row r="41" spans="1:8" s="1" customFormat="1" x14ac:dyDescent="0.25">
      <c r="A41" s="77"/>
      <c r="B41" s="62" t="s">
        <v>23</v>
      </c>
      <c r="C41" s="20"/>
      <c r="D41" s="84"/>
      <c r="E41" s="81" t="s">
        <v>170</v>
      </c>
      <c r="F41" s="20"/>
      <c r="G41" s="21"/>
      <c r="H41" s="16">
        <f>D41*G41</f>
        <v>0</v>
      </c>
    </row>
    <row r="42" spans="1:8" s="1" customFormat="1" x14ac:dyDescent="0.25">
      <c r="A42" s="77"/>
      <c r="B42" s="62" t="s">
        <v>3</v>
      </c>
      <c r="C42" s="15"/>
      <c r="D42" s="84"/>
      <c r="E42" s="60" t="s">
        <v>176</v>
      </c>
      <c r="F42" s="20"/>
      <c r="G42" s="21"/>
      <c r="H42" s="16">
        <f>D42*G42</f>
        <v>0</v>
      </c>
    </row>
    <row r="43" spans="1:8" s="1" customFormat="1" x14ac:dyDescent="0.25">
      <c r="A43" s="78"/>
      <c r="B43" s="62"/>
      <c r="C43" s="62"/>
      <c r="D43" s="62"/>
      <c r="E43" s="12"/>
      <c r="F43" s="74" t="s">
        <v>65</v>
      </c>
      <c r="G43" s="74"/>
      <c r="H43" s="31">
        <f>SUM(H38:H42)</f>
        <v>0</v>
      </c>
    </row>
    <row r="44" spans="1:8" s="1" customFormat="1" x14ac:dyDescent="0.25">
      <c r="E44" s="43"/>
    </row>
    <row r="45" spans="1:8" s="1" customFormat="1" ht="15" customHeight="1" x14ac:dyDescent="0.25">
      <c r="A45" s="52" t="s">
        <v>468</v>
      </c>
      <c r="B45" s="54"/>
      <c r="C45" s="54"/>
      <c r="D45" s="54"/>
      <c r="E45" s="55"/>
      <c r="F45" s="54"/>
      <c r="G45" s="54"/>
      <c r="H45" s="2"/>
    </row>
    <row r="46" spans="1:8" s="1" customFormat="1" ht="45" customHeight="1" x14ac:dyDescent="0.25">
      <c r="A46" s="77"/>
      <c r="B46" s="432" t="s">
        <v>230</v>
      </c>
      <c r="C46" s="432"/>
      <c r="D46" s="432"/>
      <c r="E46" s="432"/>
      <c r="F46" s="432"/>
      <c r="G46" s="432"/>
      <c r="H46" s="433"/>
    </row>
    <row r="47" spans="1:8" s="1" customFormat="1" ht="60" x14ac:dyDescent="0.25">
      <c r="A47" s="77"/>
      <c r="B47" s="25" t="s">
        <v>0</v>
      </c>
      <c r="C47" s="25" t="s">
        <v>66</v>
      </c>
      <c r="D47" s="56" t="s">
        <v>256</v>
      </c>
      <c r="E47" s="23" t="s">
        <v>67</v>
      </c>
      <c r="F47" s="56" t="s">
        <v>270</v>
      </c>
      <c r="G47" s="25" t="s">
        <v>68</v>
      </c>
      <c r="H47" s="25" t="s">
        <v>69</v>
      </c>
    </row>
    <row r="48" spans="1:8" s="1" customFormat="1" x14ac:dyDescent="0.25">
      <c r="A48" s="77"/>
      <c r="B48" s="59" t="s">
        <v>64</v>
      </c>
      <c r="C48" s="20"/>
      <c r="D48" s="84"/>
      <c r="E48" s="81" t="s">
        <v>1</v>
      </c>
      <c r="F48" s="20"/>
      <c r="G48" s="21"/>
      <c r="H48" s="16">
        <f>D48*G48</f>
        <v>0</v>
      </c>
    </row>
    <row r="49" spans="1:8" s="1" customFormat="1" ht="30" x14ac:dyDescent="0.25">
      <c r="A49" s="77"/>
      <c r="B49" s="89" t="s">
        <v>249</v>
      </c>
      <c r="C49" s="20"/>
      <c r="D49" s="84"/>
      <c r="E49" s="81" t="s">
        <v>179</v>
      </c>
      <c r="F49" s="20"/>
      <c r="G49" s="21"/>
      <c r="H49" s="16">
        <f>D49*G49</f>
        <v>0</v>
      </c>
    </row>
    <row r="50" spans="1:8" s="1" customFormat="1" x14ac:dyDescent="0.25">
      <c r="A50" s="77"/>
      <c r="B50" s="59" t="s">
        <v>88</v>
      </c>
      <c r="C50" s="20"/>
      <c r="D50" s="84"/>
      <c r="E50" s="81" t="s">
        <v>1</v>
      </c>
      <c r="F50" s="20"/>
      <c r="G50" s="21"/>
      <c r="H50" s="16">
        <f t="shared" ref="H50:H55" si="1">D50*G50</f>
        <v>0</v>
      </c>
    </row>
    <row r="51" spans="1:8" s="1" customFormat="1" x14ac:dyDescent="0.25">
      <c r="A51" s="77"/>
      <c r="B51" s="59" t="s">
        <v>95</v>
      </c>
      <c r="C51" s="20"/>
      <c r="D51" s="84"/>
      <c r="E51" s="81" t="s">
        <v>1</v>
      </c>
      <c r="F51" s="20"/>
      <c r="G51" s="21"/>
      <c r="H51" s="16">
        <f t="shared" si="1"/>
        <v>0</v>
      </c>
    </row>
    <row r="52" spans="1:8" s="1" customFormat="1" x14ac:dyDescent="0.25">
      <c r="A52" s="77"/>
      <c r="B52" s="59" t="s">
        <v>111</v>
      </c>
      <c r="C52" s="20"/>
      <c r="D52" s="84"/>
      <c r="E52" s="81" t="s">
        <v>1</v>
      </c>
      <c r="F52" s="20"/>
      <c r="G52" s="21"/>
      <c r="H52" s="16">
        <f t="shared" si="1"/>
        <v>0</v>
      </c>
    </row>
    <row r="53" spans="1:8" s="1" customFormat="1" x14ac:dyDescent="0.25">
      <c r="A53" s="77"/>
      <c r="B53" s="59" t="s">
        <v>103</v>
      </c>
      <c r="C53" s="20"/>
      <c r="D53" s="84"/>
      <c r="E53" s="81" t="s">
        <v>170</v>
      </c>
      <c r="F53" s="20"/>
      <c r="G53" s="21"/>
      <c r="H53" s="16">
        <f t="shared" si="1"/>
        <v>0</v>
      </c>
    </row>
    <row r="54" spans="1:8" s="1" customFormat="1" x14ac:dyDescent="0.25">
      <c r="A54" s="77"/>
      <c r="B54" s="59" t="s">
        <v>105</v>
      </c>
      <c r="C54" s="20"/>
      <c r="D54" s="84"/>
      <c r="E54" s="81" t="s">
        <v>179</v>
      </c>
      <c r="F54" s="20"/>
      <c r="G54" s="21"/>
      <c r="H54" s="16">
        <f t="shared" si="1"/>
        <v>0</v>
      </c>
    </row>
    <row r="55" spans="1:8" s="1" customFormat="1" x14ac:dyDescent="0.25">
      <c r="A55" s="77"/>
      <c r="B55" s="59" t="s">
        <v>227</v>
      </c>
      <c r="C55" s="20"/>
      <c r="D55" s="84"/>
      <c r="E55" s="81" t="s">
        <v>1</v>
      </c>
      <c r="F55" s="20"/>
      <c r="G55" s="21"/>
      <c r="H55" s="16">
        <f t="shared" si="1"/>
        <v>0</v>
      </c>
    </row>
    <row r="56" spans="1:8" s="1" customFormat="1" x14ac:dyDescent="0.25">
      <c r="A56" s="77"/>
      <c r="B56" s="62" t="s">
        <v>23</v>
      </c>
      <c r="C56" s="20"/>
      <c r="D56" s="84"/>
      <c r="E56" s="81" t="s">
        <v>170</v>
      </c>
      <c r="F56" s="20"/>
      <c r="G56" s="21"/>
      <c r="H56" s="16">
        <f>D56*G56</f>
        <v>0</v>
      </c>
    </row>
    <row r="57" spans="1:8" s="1" customFormat="1" x14ac:dyDescent="0.25">
      <c r="A57" s="77"/>
      <c r="B57" s="62" t="s">
        <v>3</v>
      </c>
      <c r="C57" s="15"/>
      <c r="D57" s="84"/>
      <c r="E57" s="60" t="s">
        <v>176</v>
      </c>
      <c r="F57" s="20"/>
      <c r="G57" s="21"/>
      <c r="H57" s="16">
        <f>D57*G57</f>
        <v>0</v>
      </c>
    </row>
    <row r="58" spans="1:8" s="1" customFormat="1" x14ac:dyDescent="0.25">
      <c r="A58" s="78"/>
      <c r="B58" s="62"/>
      <c r="C58" s="62"/>
      <c r="D58" s="62"/>
      <c r="E58" s="12"/>
      <c r="F58" s="74" t="s">
        <v>65</v>
      </c>
      <c r="G58" s="74"/>
      <c r="H58" s="31">
        <f>SUM(H48:H57)</f>
        <v>0</v>
      </c>
    </row>
    <row r="59" spans="1:8" s="1" customFormat="1" ht="15" customHeight="1" x14ac:dyDescent="0.25">
      <c r="E59" s="43"/>
    </row>
    <row r="60" spans="1:8" s="1" customFormat="1" ht="18.75" customHeight="1" x14ac:dyDescent="0.25">
      <c r="A60" s="52" t="s">
        <v>457</v>
      </c>
      <c r="B60" s="54"/>
      <c r="C60" s="54"/>
      <c r="D60" s="54"/>
      <c r="E60" s="55"/>
      <c r="F60" s="54"/>
      <c r="G60" s="54"/>
      <c r="H60" s="2"/>
    </row>
    <row r="61" spans="1:8" s="1" customFormat="1" ht="45.75" customHeight="1" x14ac:dyDescent="0.25">
      <c r="A61" s="77"/>
      <c r="B61" s="432" t="s">
        <v>193</v>
      </c>
      <c r="C61" s="432"/>
      <c r="D61" s="432"/>
      <c r="E61" s="432"/>
      <c r="F61" s="432"/>
      <c r="G61" s="432"/>
      <c r="H61" s="433"/>
    </row>
    <row r="62" spans="1:8" s="1" customFormat="1" ht="60" x14ac:dyDescent="0.25">
      <c r="A62" s="77"/>
      <c r="B62" s="25" t="s">
        <v>0</v>
      </c>
      <c r="C62" s="25" t="s">
        <v>66</v>
      </c>
      <c r="D62" s="56" t="s">
        <v>256</v>
      </c>
      <c r="E62" s="23" t="s">
        <v>67</v>
      </c>
      <c r="F62" s="56" t="s">
        <v>270</v>
      </c>
      <c r="G62" s="25" t="s">
        <v>68</v>
      </c>
      <c r="H62" s="25" t="s">
        <v>69</v>
      </c>
    </row>
    <row r="63" spans="1:8" s="1" customFormat="1" ht="30" x14ac:dyDescent="0.25">
      <c r="A63" s="77"/>
      <c r="B63" s="89" t="s">
        <v>249</v>
      </c>
      <c r="C63" s="20"/>
      <c r="D63" s="84"/>
      <c r="E63" s="81" t="s">
        <v>179</v>
      </c>
      <c r="F63" s="20"/>
      <c r="G63" s="21"/>
      <c r="H63" s="16">
        <f t="shared" ref="H63:H68" si="2">D63*G63</f>
        <v>0</v>
      </c>
    </row>
    <row r="64" spans="1:8" s="1" customFormat="1" ht="14.25" customHeight="1" x14ac:dyDescent="0.25">
      <c r="A64" s="77"/>
      <c r="B64" s="59" t="s">
        <v>88</v>
      </c>
      <c r="C64" s="20"/>
      <c r="D64" s="84"/>
      <c r="E64" s="81" t="s">
        <v>1</v>
      </c>
      <c r="F64" s="20"/>
      <c r="G64" s="21"/>
      <c r="H64" s="16">
        <f t="shared" si="2"/>
        <v>0</v>
      </c>
    </row>
    <row r="65" spans="1:8" s="1" customFormat="1" x14ac:dyDescent="0.25">
      <c r="A65" s="77"/>
      <c r="B65" s="59" t="s">
        <v>95</v>
      </c>
      <c r="C65" s="20"/>
      <c r="D65" s="84"/>
      <c r="E65" s="81" t="s">
        <v>1</v>
      </c>
      <c r="F65" s="20"/>
      <c r="G65" s="21"/>
      <c r="H65" s="16">
        <f t="shared" si="2"/>
        <v>0</v>
      </c>
    </row>
    <row r="66" spans="1:8" s="1" customFormat="1" x14ac:dyDescent="0.25">
      <c r="A66" s="77"/>
      <c r="B66" s="88" t="s">
        <v>225</v>
      </c>
      <c r="C66" s="20"/>
      <c r="D66" s="84"/>
      <c r="E66" s="131" t="s">
        <v>170</v>
      </c>
      <c r="F66" s="20"/>
      <c r="G66" s="20"/>
      <c r="H66" s="16">
        <f t="shared" si="2"/>
        <v>0</v>
      </c>
    </row>
    <row r="67" spans="1:8" s="1" customFormat="1" x14ac:dyDescent="0.25">
      <c r="A67" s="77"/>
      <c r="B67" s="79" t="s">
        <v>23</v>
      </c>
      <c r="C67" s="20"/>
      <c r="D67" s="84"/>
      <c r="E67" s="81" t="s">
        <v>170</v>
      </c>
      <c r="F67" s="20"/>
      <c r="G67" s="21"/>
      <c r="H67" s="16">
        <f t="shared" si="2"/>
        <v>0</v>
      </c>
    </row>
    <row r="68" spans="1:8" s="1" customFormat="1" x14ac:dyDescent="0.25">
      <c r="A68" s="77"/>
      <c r="B68" s="62" t="s">
        <v>3</v>
      </c>
      <c r="C68" s="15"/>
      <c r="D68" s="84"/>
      <c r="E68" s="60" t="s">
        <v>176</v>
      </c>
      <c r="F68" s="20"/>
      <c r="G68" s="21"/>
      <c r="H68" s="16">
        <f t="shared" si="2"/>
        <v>0</v>
      </c>
    </row>
    <row r="69" spans="1:8" s="1" customFormat="1" x14ac:dyDescent="0.25">
      <c r="A69" s="78"/>
      <c r="B69" s="62"/>
      <c r="C69" s="62"/>
      <c r="D69" s="62"/>
      <c r="E69" s="12"/>
      <c r="F69" s="74" t="s">
        <v>65</v>
      </c>
      <c r="G69" s="74"/>
      <c r="H69" s="31">
        <f>SUM(H63:H68)</f>
        <v>0</v>
      </c>
    </row>
    <row r="70" spans="1:8" s="1" customFormat="1" x14ac:dyDescent="0.25">
      <c r="E70" s="43"/>
    </row>
    <row r="71" spans="1:8" s="1" customFormat="1" ht="15.75" x14ac:dyDescent="0.25">
      <c r="A71" s="52" t="s">
        <v>450</v>
      </c>
      <c r="B71" s="54"/>
      <c r="C71" s="54"/>
      <c r="D71" s="54"/>
      <c r="E71" s="55"/>
      <c r="F71" s="54"/>
      <c r="G71" s="54"/>
      <c r="H71" s="2"/>
    </row>
    <row r="72" spans="1:8" s="83" customFormat="1" ht="64.5" customHeight="1" x14ac:dyDescent="0.25">
      <c r="A72" s="82"/>
      <c r="B72" s="435" t="s">
        <v>63</v>
      </c>
      <c r="C72" s="435"/>
      <c r="D72" s="435"/>
      <c r="E72" s="435"/>
      <c r="F72" s="435"/>
      <c r="G72" s="435"/>
      <c r="H72" s="436"/>
    </row>
    <row r="73" spans="1:8" s="43" customFormat="1" ht="60" customHeight="1" x14ac:dyDescent="0.25">
      <c r="A73" s="76"/>
      <c r="B73" s="25" t="s">
        <v>0</v>
      </c>
      <c r="C73" s="23"/>
      <c r="D73" s="23" t="s">
        <v>71</v>
      </c>
      <c r="E73" s="23" t="s">
        <v>67</v>
      </c>
      <c r="F73" s="25"/>
      <c r="G73" s="25" t="s">
        <v>68</v>
      </c>
      <c r="H73" s="23" t="s">
        <v>72</v>
      </c>
    </row>
    <row r="74" spans="1:8" s="1" customFormat="1" x14ac:dyDescent="0.25">
      <c r="A74" s="77"/>
      <c r="B74" s="59" t="s">
        <v>178</v>
      </c>
      <c r="C74" s="72"/>
      <c r="D74" s="33">
        <v>1</v>
      </c>
      <c r="E74" s="63" t="s">
        <v>273</v>
      </c>
      <c r="F74" s="67"/>
      <c r="G74" s="21"/>
      <c r="H74" s="16">
        <f>D74*G74</f>
        <v>0</v>
      </c>
    </row>
    <row r="75" spans="1:8" s="1" customFormat="1" x14ac:dyDescent="0.25">
      <c r="A75" s="78"/>
      <c r="B75" s="58"/>
      <c r="C75" s="62"/>
      <c r="D75" s="62"/>
      <c r="E75" s="12"/>
      <c r="F75" s="74" t="s">
        <v>65</v>
      </c>
      <c r="G75" s="74"/>
      <c r="H75" s="32">
        <f>H74</f>
        <v>0</v>
      </c>
    </row>
    <row r="77" spans="1:8" s="1" customFormat="1" ht="15.75" x14ac:dyDescent="0.25">
      <c r="B77" s="437" t="s">
        <v>253</v>
      </c>
      <c r="C77" s="438"/>
      <c r="D77" s="438"/>
      <c r="E77" s="438"/>
      <c r="F77" s="438"/>
      <c r="G77" s="438"/>
      <c r="H77" s="439"/>
    </row>
    <row r="78" spans="1:8" s="1" customFormat="1" ht="45" x14ac:dyDescent="0.25">
      <c r="B78" s="34"/>
      <c r="C78" s="35"/>
      <c r="D78" s="36" t="s">
        <v>254</v>
      </c>
      <c r="E78" s="37" t="s">
        <v>70</v>
      </c>
      <c r="F78" s="35"/>
      <c r="G78" s="36" t="s">
        <v>68</v>
      </c>
      <c r="H78" s="38" t="s">
        <v>72</v>
      </c>
    </row>
    <row r="79" spans="1:8" s="1" customFormat="1" x14ac:dyDescent="0.25">
      <c r="B79" s="34" t="s">
        <v>271</v>
      </c>
      <c r="C79" s="35"/>
      <c r="D79" s="37">
        <v>1</v>
      </c>
      <c r="E79" s="39" t="s">
        <v>170</v>
      </c>
      <c r="F79" s="35"/>
      <c r="G79" s="39">
        <f>H28</f>
        <v>0</v>
      </c>
      <c r="H79" s="40">
        <f t="shared" ref="H79:H84" si="3">D79*G79</f>
        <v>0</v>
      </c>
    </row>
    <row r="80" spans="1:8" s="1" customFormat="1" x14ac:dyDescent="0.25">
      <c r="B80" s="34" t="s">
        <v>173</v>
      </c>
      <c r="C80" s="35"/>
      <c r="D80" s="37">
        <v>15</v>
      </c>
      <c r="E80" s="37" t="s">
        <v>1</v>
      </c>
      <c r="F80" s="35"/>
      <c r="G80" s="41">
        <f>H43</f>
        <v>0</v>
      </c>
      <c r="H80" s="40">
        <f t="shared" si="3"/>
        <v>0</v>
      </c>
    </row>
    <row r="81" spans="2:8" s="1" customFormat="1" x14ac:dyDescent="0.25">
      <c r="B81" s="34" t="s">
        <v>187</v>
      </c>
      <c r="C81" s="35"/>
      <c r="D81" s="37">
        <v>3</v>
      </c>
      <c r="E81" s="37" t="s">
        <v>1</v>
      </c>
      <c r="F81" s="35"/>
      <c r="G81" s="41">
        <f>H58</f>
        <v>0</v>
      </c>
      <c r="H81" s="40">
        <f t="shared" si="3"/>
        <v>0</v>
      </c>
    </row>
    <row r="82" spans="2:8" s="1" customFormat="1" x14ac:dyDescent="0.25">
      <c r="B82" s="34" t="s">
        <v>188</v>
      </c>
      <c r="C82" s="35"/>
      <c r="D82" s="37">
        <v>2</v>
      </c>
      <c r="E82" s="37" t="s">
        <v>1</v>
      </c>
      <c r="F82" s="35"/>
      <c r="G82" s="41">
        <f>H69</f>
        <v>0</v>
      </c>
      <c r="H82" s="40">
        <f t="shared" si="3"/>
        <v>0</v>
      </c>
    </row>
    <row r="83" spans="2:8" s="1" customFormat="1" x14ac:dyDescent="0.25">
      <c r="B83" s="34" t="s">
        <v>175</v>
      </c>
      <c r="C83" s="35"/>
      <c r="D83" s="37">
        <v>80</v>
      </c>
      <c r="E83" s="37" t="s">
        <v>176</v>
      </c>
      <c r="F83" s="35"/>
      <c r="G83" s="41">
        <f>H33</f>
        <v>0</v>
      </c>
      <c r="H83" s="40">
        <f t="shared" si="3"/>
        <v>0</v>
      </c>
    </row>
    <row r="84" spans="2:8" s="1" customFormat="1" x14ac:dyDescent="0.25">
      <c r="B84" s="34" t="s">
        <v>174</v>
      </c>
      <c r="C84" s="35"/>
      <c r="D84" s="37">
        <v>20</v>
      </c>
      <c r="E84" s="37" t="s">
        <v>1</v>
      </c>
      <c r="F84" s="35"/>
      <c r="G84" s="41">
        <f>H75</f>
        <v>0</v>
      </c>
      <c r="H84" s="40">
        <f t="shared" si="3"/>
        <v>0</v>
      </c>
    </row>
    <row r="85" spans="2:8" s="1" customFormat="1" ht="16.5" customHeight="1" x14ac:dyDescent="0.25">
      <c r="B85" s="34"/>
      <c r="C85" s="35"/>
      <c r="D85" s="37"/>
      <c r="E85" s="37"/>
      <c r="F85" s="442" t="s">
        <v>484</v>
      </c>
      <c r="G85" s="442"/>
      <c r="H85" s="294">
        <f>SUM(H79:H84)</f>
        <v>0</v>
      </c>
    </row>
  </sheetData>
  <mergeCells count="11">
    <mergeCell ref="F85:G85"/>
    <mergeCell ref="B72:H72"/>
    <mergeCell ref="B61:H61"/>
    <mergeCell ref="B46:H46"/>
    <mergeCell ref="B36:H36"/>
    <mergeCell ref="B77:H77"/>
    <mergeCell ref="B6:F6"/>
    <mergeCell ref="C7:D7"/>
    <mergeCell ref="E7:F7"/>
    <mergeCell ref="C8:D8"/>
    <mergeCell ref="E8:F8"/>
  </mergeCells>
  <phoneticPr fontId="12" type="noConversion"/>
  <hyperlinks>
    <hyperlink ref="B1" location="'Uvodna stran'!A1" display="Povezava na prvo stran" xr:uid="{DF4E99C5-60F4-4FF4-8102-33774C8920BE}"/>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7">
    <tabColor indexed="11"/>
  </sheetPr>
  <dimension ref="A1:L85"/>
  <sheetViews>
    <sheetView topLeftCell="A13" zoomScale="90" zoomScaleNormal="90" workbookViewId="0">
      <selection activeCell="L27" sqref="L27"/>
    </sheetView>
  </sheetViews>
  <sheetFormatPr defaultColWidth="9.42578125" defaultRowHeight="15" x14ac:dyDescent="0.25"/>
  <cols>
    <col min="1" max="1" width="9.42578125" style="3" customWidth="1"/>
    <col min="2" max="2" width="35.85546875" style="3" customWidth="1"/>
    <col min="3" max="3" width="18.28515625" style="3" customWidth="1"/>
    <col min="4" max="4" width="11.28515625" style="3" customWidth="1"/>
    <col min="5" max="5" width="9.140625" style="3" customWidth="1"/>
    <col min="6" max="6" width="18.42578125" style="3" customWidth="1"/>
    <col min="7" max="8" width="14.7109375" style="3" customWidth="1"/>
    <col min="9" max="11" width="9.42578125" style="3" customWidth="1"/>
    <col min="12" max="12" width="12.85546875" style="3" customWidth="1"/>
    <col min="13" max="16384" width="9.42578125" style="3"/>
  </cols>
  <sheetData>
    <row r="1" spans="1:12" x14ac:dyDescent="0.25">
      <c r="A1" s="1"/>
      <c r="B1" s="401" t="s">
        <v>667</v>
      </c>
      <c r="C1" s="1"/>
      <c r="D1" s="1"/>
      <c r="E1" s="1"/>
      <c r="F1" s="1"/>
      <c r="G1" s="1"/>
      <c r="H1" s="1"/>
      <c r="I1" s="1"/>
      <c r="J1" s="1"/>
    </row>
    <row r="2" spans="1:12" s="1" customFormat="1" ht="15.75" thickBot="1" x14ac:dyDescent="0.3">
      <c r="A2" s="1" t="s">
        <v>4</v>
      </c>
      <c r="E2" s="43"/>
    </row>
    <row r="3" spans="1:12" s="1" customFormat="1" ht="15.75" thickTop="1" x14ac:dyDescent="0.25">
      <c r="A3" s="44" t="s">
        <v>20</v>
      </c>
      <c r="B3" s="45" t="s">
        <v>21</v>
      </c>
      <c r="C3" s="45" t="s">
        <v>22</v>
      </c>
      <c r="D3" s="86" t="s">
        <v>252</v>
      </c>
      <c r="E3" s="43"/>
    </row>
    <row r="4" spans="1:12" s="1" customFormat="1" ht="18" customHeight="1" thickBot="1" x14ac:dyDescent="0.3">
      <c r="A4" s="47">
        <v>74928</v>
      </c>
      <c r="B4" s="48" t="s">
        <v>5</v>
      </c>
      <c r="C4" s="48" t="s">
        <v>195</v>
      </c>
      <c r="D4" s="49">
        <v>3</v>
      </c>
      <c r="E4" s="43"/>
    </row>
    <row r="5" spans="1:12" ht="16.5" thickTop="1" thickBot="1" x14ac:dyDescent="0.3">
      <c r="A5" s="1"/>
      <c r="B5" s="1"/>
      <c r="C5" s="1"/>
      <c r="D5" s="1"/>
      <c r="E5" s="1"/>
      <c r="F5" s="1"/>
      <c r="G5" s="1"/>
      <c r="H5" s="1"/>
      <c r="I5" s="1"/>
      <c r="J5" s="1"/>
    </row>
    <row r="6" spans="1:12" s="1" customFormat="1" ht="15.75" thickTop="1" x14ac:dyDescent="0.25">
      <c r="B6" s="422" t="s">
        <v>180</v>
      </c>
      <c r="C6" s="423"/>
      <c r="D6" s="423"/>
      <c r="E6" s="423"/>
      <c r="F6" s="424"/>
    </row>
    <row r="7" spans="1:12" s="1" customFormat="1" x14ac:dyDescent="0.25">
      <c r="B7" s="50" t="s">
        <v>9</v>
      </c>
      <c r="C7" s="425" t="s">
        <v>10</v>
      </c>
      <c r="D7" s="425" t="s">
        <v>142</v>
      </c>
      <c r="E7" s="427" t="s">
        <v>73</v>
      </c>
      <c r="F7" s="428"/>
    </row>
    <row r="8" spans="1:12" s="1" customFormat="1" ht="15.75" thickBot="1" x14ac:dyDescent="0.3">
      <c r="B8" s="87" t="s">
        <v>196</v>
      </c>
      <c r="C8" s="440" t="s">
        <v>197</v>
      </c>
      <c r="D8" s="426" t="s">
        <v>143</v>
      </c>
      <c r="E8" s="441"/>
      <c r="F8" s="430"/>
    </row>
    <row r="9" spans="1:12" s="1" customFormat="1" ht="15.75" thickTop="1" x14ac:dyDescent="0.25">
      <c r="E9" s="43"/>
    </row>
    <row r="10" spans="1:12" s="1" customFormat="1" ht="15.75" x14ac:dyDescent="0.25">
      <c r="A10" s="52" t="s">
        <v>257</v>
      </c>
      <c r="B10" s="53"/>
      <c r="C10" s="54"/>
      <c r="D10" s="54"/>
      <c r="E10" s="55"/>
      <c r="F10" s="54"/>
      <c r="G10" s="54"/>
      <c r="H10" s="2"/>
    </row>
    <row r="11" spans="1:12" s="43" customFormat="1" ht="48" customHeight="1" x14ac:dyDescent="0.25">
      <c r="A11" s="12"/>
      <c r="B11" s="25" t="s">
        <v>0</v>
      </c>
      <c r="C11" s="23" t="s">
        <v>169</v>
      </c>
      <c r="D11" s="56" t="s">
        <v>255</v>
      </c>
      <c r="E11" s="23" t="s">
        <v>67</v>
      </c>
      <c r="F11" s="56" t="s">
        <v>270</v>
      </c>
      <c r="G11" s="25" t="s">
        <v>68</v>
      </c>
      <c r="H11" s="23" t="s">
        <v>72</v>
      </c>
      <c r="I11" s="57"/>
    </row>
    <row r="12" spans="1:12" s="1" customFormat="1" ht="14.25" customHeight="1" x14ac:dyDescent="0.25">
      <c r="A12" s="58">
        <v>1</v>
      </c>
      <c r="B12" s="59" t="s">
        <v>160</v>
      </c>
      <c r="C12" s="20"/>
      <c r="D12" s="12">
        <v>1</v>
      </c>
      <c r="E12" s="60" t="s">
        <v>1</v>
      </c>
      <c r="F12" s="21"/>
      <c r="G12" s="21"/>
      <c r="H12" s="13">
        <f>G12*D12</f>
        <v>0</v>
      </c>
      <c r="I12" s="6"/>
      <c r="J12" s="6"/>
      <c r="K12" s="6"/>
      <c r="L12" s="61"/>
    </row>
    <row r="13" spans="1:12" s="1" customFormat="1" ht="14.25" customHeight="1" x14ac:dyDescent="0.25">
      <c r="A13" s="58">
        <v>2</v>
      </c>
      <c r="B13" s="59" t="s">
        <v>158</v>
      </c>
      <c r="C13" s="20"/>
      <c r="D13" s="12">
        <v>1</v>
      </c>
      <c r="E13" s="60" t="s">
        <v>1</v>
      </c>
      <c r="F13" s="21"/>
      <c r="G13" s="21"/>
      <c r="H13" s="13">
        <f t="shared" ref="H13:H27" si="0">G13*D13</f>
        <v>0</v>
      </c>
      <c r="I13" s="6"/>
      <c r="J13" s="6"/>
      <c r="K13" s="6"/>
      <c r="L13" s="61"/>
    </row>
    <row r="14" spans="1:12" s="1" customFormat="1" ht="14.25" customHeight="1" x14ac:dyDescent="0.25">
      <c r="A14" s="58">
        <v>3</v>
      </c>
      <c r="B14" s="62" t="s">
        <v>11</v>
      </c>
      <c r="C14" s="20"/>
      <c r="D14" s="12">
        <v>1</v>
      </c>
      <c r="E14" s="60" t="s">
        <v>1</v>
      </c>
      <c r="F14" s="21"/>
      <c r="G14" s="21"/>
      <c r="H14" s="13">
        <f t="shared" si="0"/>
        <v>0</v>
      </c>
      <c r="I14" s="6"/>
      <c r="J14" s="6"/>
      <c r="K14" s="6"/>
      <c r="L14" s="61"/>
    </row>
    <row r="15" spans="1:12" s="1" customFormat="1" ht="14.25" customHeight="1" x14ac:dyDescent="0.25">
      <c r="A15" s="58">
        <v>4</v>
      </c>
      <c r="B15" s="62" t="s">
        <v>12</v>
      </c>
      <c r="C15" s="20"/>
      <c r="D15" s="12">
        <v>1</v>
      </c>
      <c r="E15" s="60" t="s">
        <v>1</v>
      </c>
      <c r="F15" s="21"/>
      <c r="G15" s="21"/>
      <c r="H15" s="13">
        <f t="shared" si="0"/>
        <v>0</v>
      </c>
      <c r="I15" s="6"/>
      <c r="J15" s="6"/>
      <c r="K15" s="6"/>
      <c r="L15" s="61"/>
    </row>
    <row r="16" spans="1:12" s="1" customFormat="1" ht="14.25" customHeight="1" x14ac:dyDescent="0.25">
      <c r="A16" s="58">
        <v>5</v>
      </c>
      <c r="B16" s="59" t="s">
        <v>28</v>
      </c>
      <c r="C16" s="20"/>
      <c r="D16" s="12">
        <v>1</v>
      </c>
      <c r="E16" s="60" t="s">
        <v>1</v>
      </c>
      <c r="F16" s="21"/>
      <c r="G16" s="21"/>
      <c r="H16" s="13">
        <f t="shared" si="0"/>
        <v>0</v>
      </c>
      <c r="I16" s="6"/>
      <c r="J16" s="6"/>
      <c r="K16" s="6"/>
      <c r="L16" s="61"/>
    </row>
    <row r="17" spans="1:12" s="1" customFormat="1" ht="14.25" customHeight="1" x14ac:dyDescent="0.25">
      <c r="A17" s="58">
        <v>6</v>
      </c>
      <c r="B17" s="59" t="s">
        <v>100</v>
      </c>
      <c r="C17" s="20"/>
      <c r="D17" s="12">
        <v>2</v>
      </c>
      <c r="E17" s="60" t="s">
        <v>1</v>
      </c>
      <c r="F17" s="21"/>
      <c r="G17" s="21"/>
      <c r="H17" s="13">
        <f t="shared" si="0"/>
        <v>0</v>
      </c>
      <c r="I17" s="6"/>
      <c r="J17" s="6"/>
      <c r="K17" s="6"/>
      <c r="L17" s="61"/>
    </row>
    <row r="18" spans="1:12" s="1" customFormat="1" ht="14.25" customHeight="1" x14ac:dyDescent="0.25">
      <c r="A18" s="58">
        <v>7</v>
      </c>
      <c r="B18" s="59" t="s">
        <v>101</v>
      </c>
      <c r="C18" s="20"/>
      <c r="D18" s="12">
        <v>2</v>
      </c>
      <c r="E18" s="60" t="s">
        <v>1</v>
      </c>
      <c r="F18" s="21"/>
      <c r="G18" s="21"/>
      <c r="H18" s="13">
        <f t="shared" si="0"/>
        <v>0</v>
      </c>
      <c r="I18" s="6"/>
      <c r="J18" s="6"/>
      <c r="K18" s="6"/>
      <c r="L18" s="61"/>
    </row>
    <row r="19" spans="1:12" s="1" customFormat="1" ht="14.25" customHeight="1" x14ac:dyDescent="0.25">
      <c r="A19" s="58">
        <v>8</v>
      </c>
      <c r="B19" s="59" t="s">
        <v>102</v>
      </c>
      <c r="C19" s="20"/>
      <c r="D19" s="12">
        <v>1</v>
      </c>
      <c r="E19" s="60" t="s">
        <v>1</v>
      </c>
      <c r="F19" s="21"/>
      <c r="G19" s="21"/>
      <c r="H19" s="13">
        <f t="shared" si="0"/>
        <v>0</v>
      </c>
      <c r="I19" s="6"/>
      <c r="J19" s="6"/>
      <c r="K19" s="6"/>
      <c r="L19" s="61"/>
    </row>
    <row r="20" spans="1:12" s="1" customFormat="1" ht="14.25" customHeight="1" x14ac:dyDescent="0.25">
      <c r="A20" s="58">
        <v>9</v>
      </c>
      <c r="B20" s="62" t="s">
        <v>13</v>
      </c>
      <c r="C20" s="20"/>
      <c r="D20" s="12">
        <v>1</v>
      </c>
      <c r="E20" s="60" t="s">
        <v>1</v>
      </c>
      <c r="F20" s="21"/>
      <c r="G20" s="21"/>
      <c r="H20" s="13">
        <f t="shared" si="0"/>
        <v>0</v>
      </c>
      <c r="I20" s="6"/>
      <c r="J20" s="6"/>
      <c r="K20" s="6"/>
      <c r="L20" s="61"/>
    </row>
    <row r="21" spans="1:12" s="1" customFormat="1" ht="14.25" customHeight="1" x14ac:dyDescent="0.25">
      <c r="A21" s="58">
        <v>10</v>
      </c>
      <c r="B21" s="59" t="s">
        <v>64</v>
      </c>
      <c r="C21" s="20"/>
      <c r="D21" s="12">
        <v>6</v>
      </c>
      <c r="E21" s="60" t="s">
        <v>1</v>
      </c>
      <c r="F21" s="21"/>
      <c r="G21" s="21"/>
      <c r="H21" s="13">
        <f t="shared" si="0"/>
        <v>0</v>
      </c>
      <c r="I21" s="6"/>
      <c r="J21" s="6"/>
      <c r="K21" s="6"/>
      <c r="L21" s="61"/>
    </row>
    <row r="22" spans="1:12" s="1" customFormat="1" ht="14.25" customHeight="1" x14ac:dyDescent="0.25">
      <c r="A22" s="58">
        <v>11</v>
      </c>
      <c r="B22" s="62" t="s">
        <v>14</v>
      </c>
      <c r="C22" s="20"/>
      <c r="D22" s="12">
        <v>1</v>
      </c>
      <c r="E22" s="60" t="s">
        <v>1</v>
      </c>
      <c r="F22" s="21"/>
      <c r="G22" s="21"/>
      <c r="H22" s="13">
        <f t="shared" si="0"/>
        <v>0</v>
      </c>
      <c r="I22" s="6"/>
      <c r="J22" s="6"/>
      <c r="K22" s="6"/>
      <c r="L22" s="61"/>
    </row>
    <row r="23" spans="1:12" s="1" customFormat="1" ht="14.25" customHeight="1" x14ac:dyDescent="0.25">
      <c r="A23" s="58">
        <v>12</v>
      </c>
      <c r="B23" s="59" t="s">
        <v>95</v>
      </c>
      <c r="C23" s="20"/>
      <c r="D23" s="12">
        <v>12</v>
      </c>
      <c r="E23" s="60" t="s">
        <v>1</v>
      </c>
      <c r="F23" s="21"/>
      <c r="G23" s="21"/>
      <c r="H23" s="13">
        <f t="shared" si="0"/>
        <v>0</v>
      </c>
      <c r="K23" s="6"/>
      <c r="L23" s="61"/>
    </row>
    <row r="24" spans="1:12" s="1" customFormat="1" ht="14.25" customHeight="1" x14ac:dyDescent="0.25">
      <c r="A24" s="58">
        <v>13</v>
      </c>
      <c r="B24" s="59" t="s">
        <v>88</v>
      </c>
      <c r="C24" s="20"/>
      <c r="D24" s="12">
        <v>12</v>
      </c>
      <c r="E24" s="60" t="s">
        <v>1</v>
      </c>
      <c r="F24" s="21"/>
      <c r="G24" s="21"/>
      <c r="H24" s="13">
        <f t="shared" si="0"/>
        <v>0</v>
      </c>
      <c r="K24" s="6"/>
      <c r="L24" s="61"/>
    </row>
    <row r="25" spans="1:12" s="1" customFormat="1" ht="14.25" customHeight="1" x14ac:dyDescent="0.25">
      <c r="A25" s="58">
        <v>14</v>
      </c>
      <c r="B25" s="59" t="s">
        <v>111</v>
      </c>
      <c r="C25" s="20"/>
      <c r="D25" s="12">
        <v>2</v>
      </c>
      <c r="E25" s="60" t="s">
        <v>1</v>
      </c>
      <c r="F25" s="21"/>
      <c r="G25" s="21"/>
      <c r="H25" s="13">
        <f t="shared" si="0"/>
        <v>0</v>
      </c>
      <c r="K25" s="6"/>
      <c r="L25" s="61"/>
    </row>
    <row r="26" spans="1:12" s="1" customFormat="1" ht="14.25" customHeight="1" x14ac:dyDescent="0.25">
      <c r="A26" s="58">
        <v>15</v>
      </c>
      <c r="B26" s="59" t="s">
        <v>112</v>
      </c>
      <c r="C26" s="20"/>
      <c r="D26" s="12">
        <v>2</v>
      </c>
      <c r="E26" s="60" t="s">
        <v>170</v>
      </c>
      <c r="F26" s="21"/>
      <c r="G26" s="21"/>
      <c r="H26" s="13">
        <f t="shared" si="0"/>
        <v>0</v>
      </c>
      <c r="K26" s="6"/>
      <c r="L26" s="61"/>
    </row>
    <row r="27" spans="1:12" s="1" customFormat="1" ht="14.25" customHeight="1" x14ac:dyDescent="0.25">
      <c r="A27" s="58">
        <v>16</v>
      </c>
      <c r="B27" s="59" t="s">
        <v>19</v>
      </c>
      <c r="C27" s="20"/>
      <c r="D27" s="12">
        <v>1</v>
      </c>
      <c r="E27" s="60" t="s">
        <v>1</v>
      </c>
      <c r="F27" s="21"/>
      <c r="G27" s="21"/>
      <c r="H27" s="13">
        <f t="shared" si="0"/>
        <v>0</v>
      </c>
      <c r="K27" s="6"/>
      <c r="L27" s="61"/>
    </row>
    <row r="28" spans="1:12" s="1" customFormat="1" ht="14.25" customHeight="1" x14ac:dyDescent="0.25">
      <c r="A28" s="62"/>
      <c r="B28" s="62"/>
      <c r="C28" s="62"/>
      <c r="D28" s="62"/>
      <c r="E28" s="12"/>
      <c r="F28" s="74" t="s">
        <v>65</v>
      </c>
      <c r="G28" s="74"/>
      <c r="H28" s="31">
        <f>SUM(H12:H27)</f>
        <v>0</v>
      </c>
    </row>
    <row r="29" spans="1:12" s="1" customFormat="1" x14ac:dyDescent="0.25">
      <c r="E29" s="43"/>
    </row>
    <row r="30" spans="1:12" s="1" customFormat="1" ht="15.75" x14ac:dyDescent="0.25">
      <c r="A30" s="52" t="s">
        <v>258</v>
      </c>
      <c r="B30" s="54"/>
      <c r="C30" s="54"/>
      <c r="D30" s="54"/>
      <c r="E30" s="55"/>
      <c r="F30" s="54"/>
      <c r="G30" s="54"/>
      <c r="H30" s="2"/>
    </row>
    <row r="31" spans="1:12" s="43" customFormat="1" ht="42.75" customHeight="1" x14ac:dyDescent="0.25">
      <c r="A31" s="76"/>
      <c r="B31" s="25" t="s">
        <v>0</v>
      </c>
      <c r="C31" s="23"/>
      <c r="D31" s="23" t="s">
        <v>71</v>
      </c>
      <c r="E31" s="23" t="s">
        <v>67</v>
      </c>
      <c r="F31" s="25"/>
      <c r="G31" s="25" t="s">
        <v>68</v>
      </c>
      <c r="H31" s="23" t="s">
        <v>72</v>
      </c>
      <c r="I31" s="57"/>
    </row>
    <row r="32" spans="1:12" s="1" customFormat="1" x14ac:dyDescent="0.25">
      <c r="A32" s="77"/>
      <c r="B32" s="59" t="s">
        <v>177</v>
      </c>
      <c r="C32" s="67"/>
      <c r="D32" s="12">
        <v>1</v>
      </c>
      <c r="E32" s="60" t="s">
        <v>176</v>
      </c>
      <c r="F32" s="67"/>
      <c r="G32" s="21"/>
      <c r="H32" s="13">
        <f>G32*D32</f>
        <v>0</v>
      </c>
    </row>
    <row r="33" spans="1:9" s="1" customFormat="1" x14ac:dyDescent="0.25">
      <c r="A33" s="78"/>
      <c r="B33" s="62"/>
      <c r="C33" s="62"/>
      <c r="D33" s="62"/>
      <c r="E33" s="12"/>
      <c r="F33" s="74" t="s">
        <v>65</v>
      </c>
      <c r="G33" s="74"/>
      <c r="H33" s="31">
        <f>H32</f>
        <v>0</v>
      </c>
    </row>
    <row r="34" spans="1:9" s="1" customFormat="1" x14ac:dyDescent="0.25">
      <c r="E34" s="43"/>
    </row>
    <row r="35" spans="1:9" s="1" customFormat="1" ht="15.75" x14ac:dyDescent="0.25">
      <c r="A35" s="52" t="s">
        <v>267</v>
      </c>
      <c r="B35" s="54"/>
      <c r="C35" s="54"/>
      <c r="D35" s="54"/>
      <c r="E35" s="55"/>
      <c r="F35" s="54"/>
      <c r="G35" s="54"/>
      <c r="H35" s="2"/>
    </row>
    <row r="36" spans="1:9" s="1" customFormat="1" ht="42.75" customHeight="1" x14ac:dyDescent="0.25">
      <c r="A36" s="77"/>
      <c r="B36" s="432" t="s">
        <v>110</v>
      </c>
      <c r="C36" s="432"/>
      <c r="D36" s="432"/>
      <c r="E36" s="432"/>
      <c r="F36" s="432"/>
      <c r="G36" s="432"/>
      <c r="H36" s="433"/>
    </row>
    <row r="37" spans="1:9" s="43" customFormat="1" ht="57.75" customHeight="1" x14ac:dyDescent="0.25">
      <c r="A37" s="77"/>
      <c r="B37" s="25" t="s">
        <v>0</v>
      </c>
      <c r="C37" s="25" t="s">
        <v>66</v>
      </c>
      <c r="D37" s="56" t="s">
        <v>256</v>
      </c>
      <c r="E37" s="23" t="s">
        <v>67</v>
      </c>
      <c r="F37" s="56" t="s">
        <v>270</v>
      </c>
      <c r="G37" s="25" t="s">
        <v>68</v>
      </c>
      <c r="H37" s="25" t="s">
        <v>69</v>
      </c>
      <c r="I37" s="57"/>
    </row>
    <row r="38" spans="1:9" s="1" customFormat="1" ht="30" x14ac:dyDescent="0.25">
      <c r="A38" s="77"/>
      <c r="B38" s="89" t="s">
        <v>249</v>
      </c>
      <c r="C38" s="20"/>
      <c r="D38" s="84"/>
      <c r="E38" s="81" t="s">
        <v>179</v>
      </c>
      <c r="F38" s="20"/>
      <c r="G38" s="21"/>
      <c r="H38" s="16">
        <f>D38*G38</f>
        <v>0</v>
      </c>
    </row>
    <row r="39" spans="1:9" s="1" customFormat="1" x14ac:dyDescent="0.25">
      <c r="A39" s="77"/>
      <c r="B39" s="59" t="s">
        <v>88</v>
      </c>
      <c r="C39" s="20"/>
      <c r="D39" s="84"/>
      <c r="E39" s="81" t="s">
        <v>1</v>
      </c>
      <c r="F39" s="20"/>
      <c r="G39" s="21"/>
      <c r="H39" s="16">
        <f>D39*G39</f>
        <v>0</v>
      </c>
    </row>
    <row r="40" spans="1:9" s="1" customFormat="1" x14ac:dyDescent="0.25">
      <c r="A40" s="77"/>
      <c r="B40" s="59" t="s">
        <v>95</v>
      </c>
      <c r="C40" s="20"/>
      <c r="D40" s="84"/>
      <c r="E40" s="81" t="s">
        <v>1</v>
      </c>
      <c r="F40" s="20"/>
      <c r="G40" s="21"/>
      <c r="H40" s="16">
        <f>D40*G40</f>
        <v>0</v>
      </c>
    </row>
    <row r="41" spans="1:9" s="1" customFormat="1" x14ac:dyDescent="0.25">
      <c r="A41" s="77"/>
      <c r="B41" s="62" t="s">
        <v>23</v>
      </c>
      <c r="C41" s="20"/>
      <c r="D41" s="84"/>
      <c r="E41" s="81" t="s">
        <v>170</v>
      </c>
      <c r="F41" s="20"/>
      <c r="G41" s="21"/>
      <c r="H41" s="16">
        <f>D41*G41</f>
        <v>0</v>
      </c>
    </row>
    <row r="42" spans="1:9" s="1" customFormat="1" x14ac:dyDescent="0.25">
      <c r="A42" s="77"/>
      <c r="B42" s="62" t="s">
        <v>3</v>
      </c>
      <c r="C42" s="15"/>
      <c r="D42" s="84"/>
      <c r="E42" s="60" t="s">
        <v>176</v>
      </c>
      <c r="F42" s="20"/>
      <c r="G42" s="21"/>
      <c r="H42" s="16">
        <f>D42*G42</f>
        <v>0</v>
      </c>
    </row>
    <row r="43" spans="1:9" s="1" customFormat="1" x14ac:dyDescent="0.25">
      <c r="A43" s="78"/>
      <c r="B43" s="62"/>
      <c r="C43" s="62"/>
      <c r="D43" s="62"/>
      <c r="E43" s="12"/>
      <c r="F43" s="74" t="s">
        <v>65</v>
      </c>
      <c r="G43" s="74"/>
      <c r="H43" s="31">
        <f>SUM(H38:H42)</f>
        <v>0</v>
      </c>
    </row>
    <row r="44" spans="1:9" s="1" customFormat="1" x14ac:dyDescent="0.25">
      <c r="E44" s="43"/>
    </row>
    <row r="45" spans="1:9" s="1" customFormat="1" ht="15.75" x14ac:dyDescent="0.25">
      <c r="A45" s="52" t="s">
        <v>468</v>
      </c>
      <c r="B45" s="54"/>
      <c r="C45" s="54"/>
      <c r="D45" s="54"/>
      <c r="E45" s="55"/>
      <c r="F45" s="54"/>
      <c r="G45" s="54"/>
      <c r="H45" s="2"/>
    </row>
    <row r="46" spans="1:9" s="1" customFormat="1" ht="44.25" customHeight="1" x14ac:dyDescent="0.25">
      <c r="A46" s="77"/>
      <c r="B46" s="432" t="s">
        <v>231</v>
      </c>
      <c r="C46" s="432"/>
      <c r="D46" s="432"/>
      <c r="E46" s="432"/>
      <c r="F46" s="432"/>
      <c r="G46" s="432"/>
      <c r="H46" s="433"/>
    </row>
    <row r="47" spans="1:9" s="43" customFormat="1" ht="60.75" customHeight="1" x14ac:dyDescent="0.25">
      <c r="A47" s="77"/>
      <c r="B47" s="25" t="s">
        <v>0</v>
      </c>
      <c r="C47" s="25" t="s">
        <v>66</v>
      </c>
      <c r="D47" s="56" t="s">
        <v>256</v>
      </c>
      <c r="E47" s="23" t="s">
        <v>67</v>
      </c>
      <c r="F47" s="56" t="s">
        <v>270</v>
      </c>
      <c r="G47" s="25" t="s">
        <v>68</v>
      </c>
      <c r="H47" s="25" t="s">
        <v>69</v>
      </c>
      <c r="I47" s="57"/>
    </row>
    <row r="48" spans="1:9" s="1" customFormat="1" x14ac:dyDescent="0.25">
      <c r="A48" s="77"/>
      <c r="B48" s="59" t="s">
        <v>64</v>
      </c>
      <c r="C48" s="20"/>
      <c r="D48" s="84"/>
      <c r="E48" s="81" t="s">
        <v>1</v>
      </c>
      <c r="F48" s="20"/>
      <c r="G48" s="21"/>
      <c r="H48" s="16">
        <f>D48*G48</f>
        <v>0</v>
      </c>
    </row>
    <row r="49" spans="1:9" s="1" customFormat="1" ht="30" x14ac:dyDescent="0.25">
      <c r="A49" s="77"/>
      <c r="B49" s="89" t="s">
        <v>249</v>
      </c>
      <c r="C49" s="20"/>
      <c r="D49" s="84"/>
      <c r="E49" s="81" t="s">
        <v>179</v>
      </c>
      <c r="F49" s="20"/>
      <c r="G49" s="21"/>
      <c r="H49" s="16">
        <f>D49*G49</f>
        <v>0</v>
      </c>
    </row>
    <row r="50" spans="1:9" s="1" customFormat="1" x14ac:dyDescent="0.25">
      <c r="A50" s="77"/>
      <c r="B50" s="59" t="s">
        <v>88</v>
      </c>
      <c r="C50" s="20"/>
      <c r="D50" s="84"/>
      <c r="E50" s="81" t="s">
        <v>1</v>
      </c>
      <c r="F50" s="20"/>
      <c r="G50" s="21"/>
      <c r="H50" s="16">
        <f t="shared" ref="H50:H55" si="1">D50*G50</f>
        <v>0</v>
      </c>
    </row>
    <row r="51" spans="1:9" s="1" customFormat="1" x14ac:dyDescent="0.25">
      <c r="A51" s="77"/>
      <c r="B51" s="59" t="s">
        <v>95</v>
      </c>
      <c r="C51" s="20"/>
      <c r="D51" s="84"/>
      <c r="E51" s="81" t="s">
        <v>1</v>
      </c>
      <c r="F51" s="20"/>
      <c r="G51" s="21"/>
      <c r="H51" s="16">
        <f t="shared" si="1"/>
        <v>0</v>
      </c>
    </row>
    <row r="52" spans="1:9" s="1" customFormat="1" x14ac:dyDescent="0.25">
      <c r="A52" s="77"/>
      <c r="B52" s="59" t="s">
        <v>111</v>
      </c>
      <c r="C52" s="20"/>
      <c r="D52" s="84"/>
      <c r="E52" s="81" t="s">
        <v>1</v>
      </c>
      <c r="F52" s="20"/>
      <c r="G52" s="21"/>
      <c r="H52" s="16">
        <f t="shared" si="1"/>
        <v>0</v>
      </c>
    </row>
    <row r="53" spans="1:9" s="1" customFormat="1" x14ac:dyDescent="0.25">
      <c r="A53" s="77"/>
      <c r="B53" s="59" t="s">
        <v>103</v>
      </c>
      <c r="C53" s="20"/>
      <c r="D53" s="84"/>
      <c r="E53" s="81" t="s">
        <v>170</v>
      </c>
      <c r="F53" s="20"/>
      <c r="G53" s="21"/>
      <c r="H53" s="16">
        <f t="shared" si="1"/>
        <v>0</v>
      </c>
    </row>
    <row r="54" spans="1:9" s="1" customFormat="1" x14ac:dyDescent="0.25">
      <c r="A54" s="77"/>
      <c r="B54" s="59" t="s">
        <v>105</v>
      </c>
      <c r="C54" s="20"/>
      <c r="D54" s="84"/>
      <c r="E54" s="81" t="s">
        <v>179</v>
      </c>
      <c r="F54" s="20"/>
      <c r="G54" s="21"/>
      <c r="H54" s="16">
        <f t="shared" si="1"/>
        <v>0</v>
      </c>
    </row>
    <row r="55" spans="1:9" s="1" customFormat="1" x14ac:dyDescent="0.25">
      <c r="A55" s="77"/>
      <c r="B55" s="88" t="s">
        <v>227</v>
      </c>
      <c r="C55" s="20"/>
      <c r="D55" s="84"/>
      <c r="E55" s="131" t="s">
        <v>1</v>
      </c>
      <c r="F55" s="20"/>
      <c r="G55" s="21"/>
      <c r="H55" s="16">
        <f t="shared" si="1"/>
        <v>0</v>
      </c>
    </row>
    <row r="56" spans="1:9" s="1" customFormat="1" ht="14.25" customHeight="1" x14ac:dyDescent="0.25">
      <c r="A56" s="77"/>
      <c r="B56" s="62" t="s">
        <v>23</v>
      </c>
      <c r="C56" s="20"/>
      <c r="D56" s="84"/>
      <c r="E56" s="81" t="s">
        <v>170</v>
      </c>
      <c r="F56" s="20"/>
      <c r="G56" s="21"/>
      <c r="H56" s="16">
        <f>D56*G56</f>
        <v>0</v>
      </c>
    </row>
    <row r="57" spans="1:9" s="1" customFormat="1" x14ac:dyDescent="0.25">
      <c r="A57" s="77"/>
      <c r="B57" s="62" t="s">
        <v>3</v>
      </c>
      <c r="C57" s="15"/>
      <c r="D57" s="84"/>
      <c r="E57" s="60" t="s">
        <v>176</v>
      </c>
      <c r="F57" s="20"/>
      <c r="G57" s="21"/>
      <c r="H57" s="16">
        <f>D57*G57</f>
        <v>0</v>
      </c>
    </row>
    <row r="58" spans="1:9" s="1" customFormat="1" x14ac:dyDescent="0.25">
      <c r="A58" s="78"/>
      <c r="B58" s="62"/>
      <c r="C58" s="62"/>
      <c r="D58" s="62"/>
      <c r="E58" s="12"/>
      <c r="F58" s="74" t="s">
        <v>65</v>
      </c>
      <c r="G58" s="74"/>
      <c r="H58" s="31">
        <f>SUM(H48:H57)</f>
        <v>0</v>
      </c>
    </row>
    <row r="59" spans="1:9" s="1" customFormat="1" x14ac:dyDescent="0.25">
      <c r="E59" s="43"/>
    </row>
    <row r="60" spans="1:9" s="1" customFormat="1" ht="15.75" x14ac:dyDescent="0.25">
      <c r="A60" s="52" t="s">
        <v>457</v>
      </c>
      <c r="B60" s="54"/>
      <c r="C60" s="54"/>
      <c r="D60" s="54"/>
      <c r="E60" s="55"/>
      <c r="F60" s="54"/>
      <c r="G60" s="54"/>
      <c r="H60" s="2"/>
    </row>
    <row r="61" spans="1:9" s="1" customFormat="1" ht="52.5" customHeight="1" x14ac:dyDescent="0.25">
      <c r="A61" s="77"/>
      <c r="B61" s="432" t="s">
        <v>193</v>
      </c>
      <c r="C61" s="432"/>
      <c r="D61" s="432"/>
      <c r="E61" s="432"/>
      <c r="F61" s="432"/>
      <c r="G61" s="432"/>
      <c r="H61" s="433"/>
    </row>
    <row r="62" spans="1:9" s="43" customFormat="1" ht="60.75" customHeight="1" x14ac:dyDescent="0.25">
      <c r="A62" s="77"/>
      <c r="B62" s="25" t="s">
        <v>0</v>
      </c>
      <c r="C62" s="25" t="s">
        <v>66</v>
      </c>
      <c r="D62" s="56" t="s">
        <v>256</v>
      </c>
      <c r="E62" s="23" t="s">
        <v>67</v>
      </c>
      <c r="F62" s="56" t="s">
        <v>270</v>
      </c>
      <c r="G62" s="25" t="s">
        <v>68</v>
      </c>
      <c r="H62" s="25" t="s">
        <v>69</v>
      </c>
      <c r="I62" s="57"/>
    </row>
    <row r="63" spans="1:9" s="1" customFormat="1" ht="30" x14ac:dyDescent="0.25">
      <c r="A63" s="77"/>
      <c r="B63" s="89" t="s">
        <v>249</v>
      </c>
      <c r="C63" s="20"/>
      <c r="D63" s="84"/>
      <c r="E63" s="81" t="s">
        <v>179</v>
      </c>
      <c r="F63" s="20"/>
      <c r="G63" s="21"/>
      <c r="H63" s="16">
        <f t="shared" ref="H63:H68" si="2">D63*G63</f>
        <v>0</v>
      </c>
    </row>
    <row r="64" spans="1:9" s="1" customFormat="1" x14ac:dyDescent="0.25">
      <c r="A64" s="77"/>
      <c r="B64" s="59" t="s">
        <v>88</v>
      </c>
      <c r="C64" s="20"/>
      <c r="D64" s="84"/>
      <c r="E64" s="81" t="s">
        <v>1</v>
      </c>
      <c r="F64" s="20"/>
      <c r="G64" s="21"/>
      <c r="H64" s="16">
        <f t="shared" si="2"/>
        <v>0</v>
      </c>
    </row>
    <row r="65" spans="1:8" s="1" customFormat="1" x14ac:dyDescent="0.25">
      <c r="A65" s="77"/>
      <c r="B65" s="59" t="s">
        <v>95</v>
      </c>
      <c r="C65" s="20"/>
      <c r="D65" s="84"/>
      <c r="E65" s="81" t="s">
        <v>1</v>
      </c>
      <c r="F65" s="20"/>
      <c r="G65" s="21"/>
      <c r="H65" s="16">
        <f t="shared" si="2"/>
        <v>0</v>
      </c>
    </row>
    <row r="66" spans="1:8" s="1" customFormat="1" x14ac:dyDescent="0.25">
      <c r="A66" s="77"/>
      <c r="B66" s="88" t="s">
        <v>225</v>
      </c>
      <c r="C66" s="20"/>
      <c r="D66" s="84"/>
      <c r="E66" s="131" t="s">
        <v>170</v>
      </c>
      <c r="F66" s="20"/>
      <c r="G66" s="21"/>
      <c r="H66" s="16">
        <f t="shared" si="2"/>
        <v>0</v>
      </c>
    </row>
    <row r="67" spans="1:8" s="1" customFormat="1" x14ac:dyDescent="0.25">
      <c r="A67" s="77"/>
      <c r="B67" s="62" t="s">
        <v>23</v>
      </c>
      <c r="C67" s="20"/>
      <c r="D67" s="84"/>
      <c r="E67" s="81" t="s">
        <v>170</v>
      </c>
      <c r="F67" s="20"/>
      <c r="G67" s="21"/>
      <c r="H67" s="16">
        <f t="shared" si="2"/>
        <v>0</v>
      </c>
    </row>
    <row r="68" spans="1:8" s="1" customFormat="1" x14ac:dyDescent="0.25">
      <c r="A68" s="77"/>
      <c r="B68" s="62" t="s">
        <v>3</v>
      </c>
      <c r="C68" s="15"/>
      <c r="D68" s="84"/>
      <c r="E68" s="60" t="s">
        <v>176</v>
      </c>
      <c r="F68" s="20"/>
      <c r="G68" s="21"/>
      <c r="H68" s="16">
        <f t="shared" si="2"/>
        <v>0</v>
      </c>
    </row>
    <row r="69" spans="1:8" s="1" customFormat="1" x14ac:dyDescent="0.25">
      <c r="A69" s="78"/>
      <c r="B69" s="62"/>
      <c r="C69" s="62"/>
      <c r="D69" s="62"/>
      <c r="E69" s="12"/>
      <c r="F69" s="74" t="s">
        <v>65</v>
      </c>
      <c r="G69" s="74"/>
      <c r="H69" s="31">
        <f>SUM(H63:H68)</f>
        <v>0</v>
      </c>
    </row>
    <row r="70" spans="1:8" s="1" customFormat="1" x14ac:dyDescent="0.25">
      <c r="E70" s="43"/>
    </row>
    <row r="71" spans="1:8" s="1" customFormat="1" ht="15.75" x14ac:dyDescent="0.25">
      <c r="A71" s="52" t="s">
        <v>450</v>
      </c>
      <c r="B71" s="54"/>
      <c r="C71" s="54"/>
      <c r="D71" s="54"/>
      <c r="E71" s="55"/>
      <c r="F71" s="54"/>
      <c r="G71" s="54"/>
      <c r="H71" s="2"/>
    </row>
    <row r="72" spans="1:8" s="83" customFormat="1" ht="81" customHeight="1" x14ac:dyDescent="0.25">
      <c r="A72" s="82"/>
      <c r="B72" s="435" t="s">
        <v>63</v>
      </c>
      <c r="C72" s="435"/>
      <c r="D72" s="435"/>
      <c r="E72" s="435"/>
      <c r="F72" s="435"/>
      <c r="G72" s="435"/>
      <c r="H72" s="436"/>
    </row>
    <row r="73" spans="1:8" s="43" customFormat="1" ht="48" customHeight="1" x14ac:dyDescent="0.25">
      <c r="A73" s="76"/>
      <c r="B73" s="25" t="s">
        <v>0</v>
      </c>
      <c r="C73" s="23"/>
      <c r="D73" s="23" t="s">
        <v>71</v>
      </c>
      <c r="E73" s="23" t="s">
        <v>67</v>
      </c>
      <c r="F73" s="25"/>
      <c r="G73" s="25" t="s">
        <v>68</v>
      </c>
      <c r="H73" s="23" t="s">
        <v>72</v>
      </c>
    </row>
    <row r="74" spans="1:8" s="1" customFormat="1" x14ac:dyDescent="0.25">
      <c r="A74" s="77"/>
      <c r="B74" s="59" t="s">
        <v>178</v>
      </c>
      <c r="C74" s="72"/>
      <c r="D74" s="33">
        <v>1</v>
      </c>
      <c r="E74" s="63" t="s">
        <v>273</v>
      </c>
      <c r="F74" s="67"/>
      <c r="G74" s="21"/>
      <c r="H74" s="16">
        <f>D74*G74</f>
        <v>0</v>
      </c>
    </row>
    <row r="75" spans="1:8" s="1" customFormat="1" x14ac:dyDescent="0.25">
      <c r="A75" s="78"/>
      <c r="B75" s="58"/>
      <c r="C75" s="62"/>
      <c r="D75" s="62"/>
      <c r="E75" s="12"/>
      <c r="F75" s="74" t="s">
        <v>65</v>
      </c>
      <c r="G75" s="74"/>
      <c r="H75" s="32">
        <f>H74</f>
        <v>0</v>
      </c>
    </row>
    <row r="77" spans="1:8" s="1" customFormat="1" ht="15.75" x14ac:dyDescent="0.25">
      <c r="B77" s="437" t="s">
        <v>253</v>
      </c>
      <c r="C77" s="438"/>
      <c r="D77" s="438"/>
      <c r="E77" s="438"/>
      <c r="F77" s="438"/>
      <c r="G77" s="438"/>
      <c r="H77" s="439"/>
    </row>
    <row r="78" spans="1:8" s="1" customFormat="1" ht="45" x14ac:dyDescent="0.25">
      <c r="B78" s="34"/>
      <c r="C78" s="35"/>
      <c r="D78" s="36" t="s">
        <v>254</v>
      </c>
      <c r="E78" s="37" t="s">
        <v>70</v>
      </c>
      <c r="F78" s="35"/>
      <c r="G78" s="36" t="s">
        <v>68</v>
      </c>
      <c r="H78" s="38" t="s">
        <v>72</v>
      </c>
    </row>
    <row r="79" spans="1:8" s="1" customFormat="1" x14ac:dyDescent="0.25">
      <c r="B79" s="34" t="s">
        <v>271</v>
      </c>
      <c r="C79" s="35"/>
      <c r="D79" s="37">
        <v>1</v>
      </c>
      <c r="E79" s="39" t="s">
        <v>170</v>
      </c>
      <c r="F79" s="35"/>
      <c r="G79" s="39">
        <f>H28</f>
        <v>0</v>
      </c>
      <c r="H79" s="40">
        <f t="shared" ref="H79:H84" si="3">D79*G79</f>
        <v>0</v>
      </c>
    </row>
    <row r="80" spans="1:8" s="1" customFormat="1" x14ac:dyDescent="0.25">
      <c r="B80" s="34" t="s">
        <v>173</v>
      </c>
      <c r="C80" s="35"/>
      <c r="D80" s="37">
        <v>7</v>
      </c>
      <c r="E80" s="37" t="s">
        <v>1</v>
      </c>
      <c r="F80" s="35"/>
      <c r="G80" s="41">
        <f>H43</f>
        <v>0</v>
      </c>
      <c r="H80" s="40">
        <f t="shared" si="3"/>
        <v>0</v>
      </c>
    </row>
    <row r="81" spans="2:8" s="1" customFormat="1" x14ac:dyDescent="0.25">
      <c r="B81" s="34" t="s">
        <v>187</v>
      </c>
      <c r="C81" s="35"/>
      <c r="D81" s="37">
        <v>3</v>
      </c>
      <c r="E81" s="37" t="s">
        <v>1</v>
      </c>
      <c r="F81" s="35"/>
      <c r="G81" s="41">
        <f>H58</f>
        <v>0</v>
      </c>
      <c r="H81" s="40">
        <f t="shared" si="3"/>
        <v>0</v>
      </c>
    </row>
    <row r="82" spans="2:8" s="1" customFormat="1" x14ac:dyDescent="0.25">
      <c r="B82" s="34" t="s">
        <v>188</v>
      </c>
      <c r="C82" s="35"/>
      <c r="D82" s="37">
        <v>2</v>
      </c>
      <c r="E82" s="37" t="s">
        <v>1</v>
      </c>
      <c r="F82" s="35"/>
      <c r="G82" s="41">
        <f>H69</f>
        <v>0</v>
      </c>
      <c r="H82" s="40">
        <f t="shared" si="3"/>
        <v>0</v>
      </c>
    </row>
    <row r="83" spans="2:8" s="1" customFormat="1" x14ac:dyDescent="0.25">
      <c r="B83" s="34" t="s">
        <v>175</v>
      </c>
      <c r="C83" s="35"/>
      <c r="D83" s="37">
        <v>50</v>
      </c>
      <c r="E83" s="37" t="s">
        <v>176</v>
      </c>
      <c r="F83" s="35"/>
      <c r="G83" s="41">
        <f>H33</f>
        <v>0</v>
      </c>
      <c r="H83" s="40">
        <f t="shared" si="3"/>
        <v>0</v>
      </c>
    </row>
    <row r="84" spans="2:8" s="1" customFormat="1" x14ac:dyDescent="0.25">
      <c r="B84" s="34" t="s">
        <v>174</v>
      </c>
      <c r="C84" s="35"/>
      <c r="D84" s="37">
        <v>12</v>
      </c>
      <c r="E84" s="37" t="s">
        <v>1</v>
      </c>
      <c r="F84" s="35"/>
      <c r="G84" s="41">
        <f>H75</f>
        <v>0</v>
      </c>
      <c r="H84" s="40">
        <f t="shared" si="3"/>
        <v>0</v>
      </c>
    </row>
    <row r="85" spans="2:8" s="1" customFormat="1" ht="18" customHeight="1" x14ac:dyDescent="0.25">
      <c r="B85" s="34"/>
      <c r="C85" s="35"/>
      <c r="D85" s="37"/>
      <c r="E85" s="37"/>
      <c r="F85" s="442" t="s">
        <v>484</v>
      </c>
      <c r="G85" s="442"/>
      <c r="H85" s="294">
        <f>SUM(H79:H84)</f>
        <v>0</v>
      </c>
    </row>
  </sheetData>
  <mergeCells count="11">
    <mergeCell ref="F85:G85"/>
    <mergeCell ref="B72:H72"/>
    <mergeCell ref="B61:H61"/>
    <mergeCell ref="B46:H46"/>
    <mergeCell ref="B36:H36"/>
    <mergeCell ref="B77:H77"/>
    <mergeCell ref="B6:F6"/>
    <mergeCell ref="C7:D7"/>
    <mergeCell ref="E7:F7"/>
    <mergeCell ref="C8:D8"/>
    <mergeCell ref="E8:F8"/>
  </mergeCells>
  <phoneticPr fontId="12" type="noConversion"/>
  <hyperlinks>
    <hyperlink ref="B1" location="'Uvodna stran'!A1" display="Povezava na prvo stran" xr:uid="{14688DB3-84AA-443C-B657-E6BBB148F19A}"/>
  </hyperlinks>
  <pageMargins left="0.7" right="0.7" top="0.75" bottom="0.75" header="0.3" footer="0.3"/>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8">
    <tabColor indexed="11"/>
  </sheetPr>
  <dimension ref="A1:K79"/>
  <sheetViews>
    <sheetView zoomScale="90" zoomScaleNormal="90" workbookViewId="0">
      <selection activeCell="H27" sqref="H27"/>
    </sheetView>
  </sheetViews>
  <sheetFormatPr defaultColWidth="9.42578125" defaultRowHeight="15" x14ac:dyDescent="0.25"/>
  <cols>
    <col min="1" max="1" width="9.42578125" style="3" customWidth="1"/>
    <col min="2" max="2" width="35.85546875" style="3" customWidth="1"/>
    <col min="3" max="3" width="18.7109375" style="3" customWidth="1"/>
    <col min="4" max="4" width="11.28515625" style="3" customWidth="1"/>
    <col min="5" max="5" width="9.140625" style="3" customWidth="1"/>
    <col min="6" max="6" width="18.42578125" style="3" customWidth="1"/>
    <col min="7" max="8" width="14.7109375" style="3" customWidth="1"/>
    <col min="9" max="11" width="9.42578125" style="3" customWidth="1"/>
    <col min="12" max="16384" width="9.42578125" style="3"/>
  </cols>
  <sheetData>
    <row r="1" spans="1:11" x14ac:dyDescent="0.25">
      <c r="A1" s="1"/>
      <c r="B1" s="401" t="s">
        <v>667</v>
      </c>
      <c r="C1" s="1"/>
      <c r="D1" s="1"/>
      <c r="E1" s="1"/>
      <c r="F1" s="1"/>
      <c r="G1" s="1"/>
      <c r="H1" s="1"/>
      <c r="I1" s="1"/>
      <c r="J1" s="1"/>
    </row>
    <row r="2" spans="1:11" s="1" customFormat="1" ht="15.75" thickBot="1" x14ac:dyDescent="0.3">
      <c r="A2" s="1" t="s">
        <v>4</v>
      </c>
      <c r="E2" s="43"/>
    </row>
    <row r="3" spans="1:11" s="1" customFormat="1" ht="15.75" thickTop="1" x14ac:dyDescent="0.25">
      <c r="A3" s="44" t="s">
        <v>20</v>
      </c>
      <c r="B3" s="45" t="s">
        <v>21</v>
      </c>
      <c r="C3" s="45" t="s">
        <v>22</v>
      </c>
      <c r="D3" s="86" t="s">
        <v>252</v>
      </c>
      <c r="E3" s="43"/>
    </row>
    <row r="4" spans="1:11" s="1" customFormat="1" ht="28.5" customHeight="1" thickBot="1" x14ac:dyDescent="0.3">
      <c r="A4" s="47">
        <v>55712</v>
      </c>
      <c r="B4" s="48" t="s">
        <v>5</v>
      </c>
      <c r="C4" s="48" t="s">
        <v>60</v>
      </c>
      <c r="D4" s="49">
        <v>2</v>
      </c>
      <c r="E4" s="43"/>
    </row>
    <row r="5" spans="1:11" ht="16.5" thickTop="1" thickBot="1" x14ac:dyDescent="0.3">
      <c r="A5" s="1"/>
      <c r="B5" s="1"/>
      <c r="C5" s="1"/>
      <c r="D5" s="1"/>
      <c r="E5" s="1"/>
      <c r="F5" s="1"/>
      <c r="G5" s="1"/>
      <c r="H5" s="1"/>
      <c r="I5" s="1"/>
      <c r="J5" s="1"/>
    </row>
    <row r="6" spans="1:11" s="1" customFormat="1" ht="15.75" thickTop="1" x14ac:dyDescent="0.25">
      <c r="B6" s="422" t="s">
        <v>180</v>
      </c>
      <c r="C6" s="423"/>
      <c r="D6" s="423"/>
      <c r="E6" s="423"/>
      <c r="F6" s="424"/>
    </row>
    <row r="7" spans="1:11" s="1" customFormat="1" x14ac:dyDescent="0.25">
      <c r="B7" s="50" t="s">
        <v>9</v>
      </c>
      <c r="C7" s="425" t="s">
        <v>10</v>
      </c>
      <c r="D7" s="425" t="s">
        <v>121</v>
      </c>
      <c r="E7" s="427" t="s">
        <v>73</v>
      </c>
      <c r="F7" s="428"/>
    </row>
    <row r="8" spans="1:11" s="1" customFormat="1" ht="15.75" thickBot="1" x14ac:dyDescent="0.3">
      <c r="B8" s="87" t="s">
        <v>61</v>
      </c>
      <c r="C8" s="440" t="s">
        <v>120</v>
      </c>
      <c r="D8" s="426" t="s">
        <v>122</v>
      </c>
      <c r="E8" s="441"/>
      <c r="F8" s="430"/>
    </row>
    <row r="9" spans="1:11" s="1" customFormat="1" ht="15.75" thickTop="1" x14ac:dyDescent="0.25">
      <c r="E9" s="43"/>
    </row>
    <row r="10" spans="1:11" s="1" customFormat="1" ht="15.75" x14ac:dyDescent="0.25">
      <c r="A10" s="52" t="s">
        <v>257</v>
      </c>
      <c r="B10" s="53"/>
      <c r="C10" s="54"/>
      <c r="D10" s="54"/>
      <c r="E10" s="55"/>
      <c r="F10" s="54"/>
      <c r="G10" s="54"/>
      <c r="H10" s="2"/>
    </row>
    <row r="11" spans="1:11" s="43" customFormat="1" ht="48" customHeight="1" x14ac:dyDescent="0.25">
      <c r="A11" s="12"/>
      <c r="B11" s="25" t="s">
        <v>0</v>
      </c>
      <c r="C11" s="23" t="s">
        <v>169</v>
      </c>
      <c r="D11" s="56" t="s">
        <v>255</v>
      </c>
      <c r="E11" s="23" t="s">
        <v>67</v>
      </c>
      <c r="F11" s="56" t="s">
        <v>270</v>
      </c>
      <c r="G11" s="25" t="s">
        <v>68</v>
      </c>
      <c r="H11" s="23" t="s">
        <v>72</v>
      </c>
      <c r="I11" s="57"/>
    </row>
    <row r="12" spans="1:11" s="1" customFormat="1" x14ac:dyDescent="0.25">
      <c r="A12" s="58">
        <v>1</v>
      </c>
      <c r="B12" s="59" t="s">
        <v>160</v>
      </c>
      <c r="C12" s="20"/>
      <c r="D12" s="12">
        <v>1</v>
      </c>
      <c r="E12" s="60" t="s">
        <v>1</v>
      </c>
      <c r="F12" s="21"/>
      <c r="G12" s="21"/>
      <c r="H12" s="13">
        <f>G12*D12</f>
        <v>0</v>
      </c>
      <c r="I12" s="6"/>
      <c r="J12" s="6"/>
      <c r="K12" s="6"/>
    </row>
    <row r="13" spans="1:11" s="1" customFormat="1" x14ac:dyDescent="0.25">
      <c r="A13" s="58">
        <v>2</v>
      </c>
      <c r="B13" s="59" t="s">
        <v>158</v>
      </c>
      <c r="C13" s="20"/>
      <c r="D13" s="12">
        <v>1</v>
      </c>
      <c r="E13" s="60" t="s">
        <v>1</v>
      </c>
      <c r="F13" s="21"/>
      <c r="G13" s="21"/>
      <c r="H13" s="13">
        <f t="shared" ref="H13:H26" si="0">G13*D13</f>
        <v>0</v>
      </c>
      <c r="I13" s="6"/>
      <c r="J13" s="6"/>
      <c r="K13" s="6"/>
    </row>
    <row r="14" spans="1:11" s="1" customFormat="1" x14ac:dyDescent="0.25">
      <c r="A14" s="58">
        <v>3</v>
      </c>
      <c r="B14" s="62" t="s">
        <v>11</v>
      </c>
      <c r="C14" s="20"/>
      <c r="D14" s="12">
        <v>1</v>
      </c>
      <c r="E14" s="60" t="s">
        <v>1</v>
      </c>
      <c r="F14" s="21"/>
      <c r="G14" s="21"/>
      <c r="H14" s="13">
        <f t="shared" si="0"/>
        <v>0</v>
      </c>
      <c r="I14" s="6"/>
      <c r="J14" s="6"/>
      <c r="K14" s="6"/>
    </row>
    <row r="15" spans="1:11" s="1" customFormat="1" x14ac:dyDescent="0.25">
      <c r="A15" s="58">
        <v>4</v>
      </c>
      <c r="B15" s="62" t="s">
        <v>12</v>
      </c>
      <c r="C15" s="20"/>
      <c r="D15" s="12">
        <v>1</v>
      </c>
      <c r="E15" s="60" t="s">
        <v>1</v>
      </c>
      <c r="F15" s="21"/>
      <c r="G15" s="21"/>
      <c r="H15" s="13">
        <f t="shared" si="0"/>
        <v>0</v>
      </c>
      <c r="I15" s="6"/>
      <c r="J15" s="6"/>
      <c r="K15" s="6"/>
    </row>
    <row r="16" spans="1:11" s="1" customFormat="1" x14ac:dyDescent="0.25">
      <c r="A16" s="58">
        <v>5</v>
      </c>
      <c r="B16" s="59" t="s">
        <v>28</v>
      </c>
      <c r="C16" s="20"/>
      <c r="D16" s="12">
        <v>1</v>
      </c>
      <c r="E16" s="60" t="s">
        <v>1</v>
      </c>
      <c r="F16" s="21"/>
      <c r="G16" s="21"/>
      <c r="H16" s="13">
        <f t="shared" si="0"/>
        <v>0</v>
      </c>
      <c r="I16" s="6"/>
      <c r="J16" s="6"/>
      <c r="K16" s="6"/>
    </row>
    <row r="17" spans="1:11" s="1" customFormat="1" x14ac:dyDescent="0.25">
      <c r="A17" s="58">
        <v>6</v>
      </c>
      <c r="B17" s="62" t="s">
        <v>13</v>
      </c>
      <c r="C17" s="20"/>
      <c r="D17" s="12">
        <v>1</v>
      </c>
      <c r="E17" s="60" t="s">
        <v>1</v>
      </c>
      <c r="F17" s="21"/>
      <c r="G17" s="21"/>
      <c r="H17" s="13">
        <f t="shared" si="0"/>
        <v>0</v>
      </c>
      <c r="I17" s="6"/>
      <c r="J17" s="6"/>
      <c r="K17" s="6"/>
    </row>
    <row r="18" spans="1:11" s="1" customFormat="1" x14ac:dyDescent="0.25">
      <c r="A18" s="58">
        <v>7</v>
      </c>
      <c r="B18" s="88" t="s">
        <v>101</v>
      </c>
      <c r="C18" s="20"/>
      <c r="D18" s="12">
        <v>1</v>
      </c>
      <c r="E18" s="131" t="s">
        <v>1</v>
      </c>
      <c r="F18" s="21"/>
      <c r="G18" s="21"/>
      <c r="H18" s="13">
        <f t="shared" si="0"/>
        <v>0</v>
      </c>
      <c r="I18" s="6"/>
      <c r="J18" s="6"/>
      <c r="K18" s="6"/>
    </row>
    <row r="19" spans="1:11" s="1" customFormat="1" x14ac:dyDescent="0.25">
      <c r="A19" s="58">
        <v>8</v>
      </c>
      <c r="B19" s="59" t="s">
        <v>64</v>
      </c>
      <c r="C19" s="20"/>
      <c r="D19" s="12">
        <v>8</v>
      </c>
      <c r="E19" s="60" t="s">
        <v>1</v>
      </c>
      <c r="F19" s="21"/>
      <c r="G19" s="21"/>
      <c r="H19" s="13">
        <f t="shared" si="0"/>
        <v>0</v>
      </c>
      <c r="I19" s="6"/>
      <c r="J19" s="6"/>
      <c r="K19" s="6"/>
    </row>
    <row r="20" spans="1:11" s="1" customFormat="1" x14ac:dyDescent="0.25">
      <c r="A20" s="58">
        <v>9</v>
      </c>
      <c r="B20" s="62" t="s">
        <v>14</v>
      </c>
      <c r="C20" s="20"/>
      <c r="D20" s="12">
        <v>1</v>
      </c>
      <c r="E20" s="60" t="s">
        <v>1</v>
      </c>
      <c r="F20" s="21"/>
      <c r="G20" s="21"/>
      <c r="H20" s="13">
        <f t="shared" si="0"/>
        <v>0</v>
      </c>
      <c r="I20" s="6"/>
      <c r="J20" s="6"/>
      <c r="K20" s="6"/>
    </row>
    <row r="21" spans="1:11" s="69" customFormat="1" x14ac:dyDescent="0.25">
      <c r="A21" s="58">
        <v>10</v>
      </c>
      <c r="B21" s="72" t="s">
        <v>15</v>
      </c>
      <c r="C21" s="20"/>
      <c r="D21" s="12">
        <v>1</v>
      </c>
      <c r="E21" s="68" t="s">
        <v>1</v>
      </c>
      <c r="F21" s="21"/>
      <c r="G21" s="21"/>
      <c r="H21" s="14">
        <f t="shared" si="0"/>
        <v>0</v>
      </c>
      <c r="K21" s="71"/>
    </row>
    <row r="22" spans="1:11" s="1" customFormat="1" x14ac:dyDescent="0.25">
      <c r="A22" s="58">
        <v>11</v>
      </c>
      <c r="B22" s="62" t="s">
        <v>17</v>
      </c>
      <c r="C22" s="20"/>
      <c r="D22" s="12">
        <v>1</v>
      </c>
      <c r="E22" s="60" t="s">
        <v>1</v>
      </c>
      <c r="F22" s="21"/>
      <c r="G22" s="21"/>
      <c r="H22" s="13">
        <f t="shared" si="0"/>
        <v>0</v>
      </c>
      <c r="K22" s="6"/>
    </row>
    <row r="23" spans="1:11" s="1" customFormat="1" x14ac:dyDescent="0.25">
      <c r="A23" s="58">
        <v>12</v>
      </c>
      <c r="B23" s="62" t="s">
        <v>18</v>
      </c>
      <c r="C23" s="20"/>
      <c r="D23" s="12">
        <v>8</v>
      </c>
      <c r="E23" s="60" t="s">
        <v>1</v>
      </c>
      <c r="F23" s="21"/>
      <c r="G23" s="21"/>
      <c r="H23" s="13">
        <f t="shared" si="0"/>
        <v>0</v>
      </c>
      <c r="K23" s="6"/>
    </row>
    <row r="24" spans="1:11" s="1" customFormat="1" x14ac:dyDescent="0.25">
      <c r="A24" s="58">
        <v>13</v>
      </c>
      <c r="B24" s="59" t="s">
        <v>88</v>
      </c>
      <c r="C24" s="20"/>
      <c r="D24" s="12">
        <v>8</v>
      </c>
      <c r="E24" s="60" t="s">
        <v>1</v>
      </c>
      <c r="F24" s="21"/>
      <c r="G24" s="21"/>
      <c r="H24" s="13">
        <f t="shared" si="0"/>
        <v>0</v>
      </c>
      <c r="K24" s="6"/>
    </row>
    <row r="25" spans="1:11" s="1" customFormat="1" x14ac:dyDescent="0.25">
      <c r="A25" s="58">
        <v>14</v>
      </c>
      <c r="B25" s="59" t="s">
        <v>86</v>
      </c>
      <c r="C25" s="20"/>
      <c r="D25" s="12">
        <v>1</v>
      </c>
      <c r="E25" s="60" t="s">
        <v>1</v>
      </c>
      <c r="F25" s="21"/>
      <c r="G25" s="21"/>
      <c r="H25" s="13">
        <f t="shared" si="0"/>
        <v>0</v>
      </c>
      <c r="K25" s="6"/>
    </row>
    <row r="26" spans="1:11" s="1" customFormat="1" x14ac:dyDescent="0.25">
      <c r="A26" s="58">
        <v>15</v>
      </c>
      <c r="B26" s="62" t="s">
        <v>19</v>
      </c>
      <c r="C26" s="20"/>
      <c r="D26" s="12">
        <v>1</v>
      </c>
      <c r="E26" s="60" t="s">
        <v>1</v>
      </c>
      <c r="F26" s="21"/>
      <c r="G26" s="21"/>
      <c r="H26" s="13">
        <f t="shared" si="0"/>
        <v>0</v>
      </c>
      <c r="K26" s="6"/>
    </row>
    <row r="27" spans="1:11" s="1" customFormat="1" x14ac:dyDescent="0.25">
      <c r="A27" s="58"/>
      <c r="B27" s="62"/>
      <c r="C27" s="62"/>
      <c r="D27" s="62"/>
      <c r="E27" s="12"/>
      <c r="F27" s="74" t="s">
        <v>65</v>
      </c>
      <c r="G27" s="74"/>
      <c r="H27" s="31">
        <f>SUM(H12:H26)</f>
        <v>0</v>
      </c>
    </row>
    <row r="28" spans="1:11" s="1" customFormat="1" x14ac:dyDescent="0.25">
      <c r="E28" s="43"/>
    </row>
    <row r="29" spans="1:11" s="1" customFormat="1" ht="15.75" x14ac:dyDescent="0.25">
      <c r="A29" s="52" t="s">
        <v>258</v>
      </c>
      <c r="B29" s="54"/>
      <c r="C29" s="54"/>
      <c r="D29" s="54"/>
      <c r="E29" s="55"/>
      <c r="F29" s="54"/>
      <c r="G29" s="54"/>
      <c r="H29" s="2"/>
    </row>
    <row r="30" spans="1:11" s="43" customFormat="1" ht="46.5" customHeight="1" x14ac:dyDescent="0.25">
      <c r="A30" s="76"/>
      <c r="B30" s="25" t="s">
        <v>0</v>
      </c>
      <c r="C30" s="23"/>
      <c r="D30" s="23" t="s">
        <v>71</v>
      </c>
      <c r="E30" s="23" t="s">
        <v>67</v>
      </c>
      <c r="F30" s="25"/>
      <c r="G30" s="25" t="s">
        <v>68</v>
      </c>
      <c r="H30" s="23" t="s">
        <v>72</v>
      </c>
      <c r="I30" s="57"/>
    </row>
    <row r="31" spans="1:11" s="1" customFormat="1" x14ac:dyDescent="0.25">
      <c r="A31" s="77"/>
      <c r="B31" s="59" t="s">
        <v>177</v>
      </c>
      <c r="C31" s="67"/>
      <c r="D31" s="12">
        <v>1</v>
      </c>
      <c r="E31" s="60" t="s">
        <v>176</v>
      </c>
      <c r="F31" s="67"/>
      <c r="G31" s="21"/>
      <c r="H31" s="13">
        <f>G31*D31</f>
        <v>0</v>
      </c>
    </row>
    <row r="32" spans="1:11" s="1" customFormat="1" x14ac:dyDescent="0.25">
      <c r="A32" s="78"/>
      <c r="B32" s="62"/>
      <c r="C32" s="62"/>
      <c r="D32" s="62"/>
      <c r="E32" s="12"/>
      <c r="F32" s="74" t="s">
        <v>65</v>
      </c>
      <c r="G32" s="74"/>
      <c r="H32" s="31">
        <f>H31</f>
        <v>0</v>
      </c>
    </row>
    <row r="33" spans="1:11" s="1" customFormat="1" ht="18" customHeight="1" x14ac:dyDescent="0.25">
      <c r="E33" s="43"/>
    </row>
    <row r="34" spans="1:11" s="1" customFormat="1" ht="15.75" x14ac:dyDescent="0.25">
      <c r="A34" s="52" t="s">
        <v>264</v>
      </c>
      <c r="B34" s="54"/>
      <c r="C34" s="54"/>
      <c r="D34" s="54"/>
      <c r="E34" s="55"/>
      <c r="F34" s="54"/>
      <c r="G34" s="54"/>
      <c r="H34" s="2"/>
    </row>
    <row r="35" spans="1:11" s="1" customFormat="1" ht="45.75" customHeight="1" x14ac:dyDescent="0.25">
      <c r="A35" s="77"/>
      <c r="B35" s="432" t="s">
        <v>123</v>
      </c>
      <c r="C35" s="432"/>
      <c r="D35" s="432"/>
      <c r="E35" s="432"/>
      <c r="F35" s="432"/>
      <c r="G35" s="432"/>
      <c r="H35" s="433"/>
    </row>
    <row r="36" spans="1:11" s="1" customFormat="1" ht="60" x14ac:dyDescent="0.25">
      <c r="A36" s="77"/>
      <c r="B36" s="25" t="s">
        <v>0</v>
      </c>
      <c r="C36" s="25" t="s">
        <v>66</v>
      </c>
      <c r="D36" s="56" t="s">
        <v>256</v>
      </c>
      <c r="E36" s="23" t="s">
        <v>67</v>
      </c>
      <c r="F36" s="56" t="s">
        <v>270</v>
      </c>
      <c r="G36" s="25" t="s">
        <v>68</v>
      </c>
      <c r="H36" s="25" t="s">
        <v>69</v>
      </c>
    </row>
    <row r="37" spans="1:11" x14ac:dyDescent="0.25">
      <c r="A37" s="110"/>
      <c r="B37" s="132" t="s">
        <v>64</v>
      </c>
      <c r="C37" s="26"/>
      <c r="D37" s="84"/>
      <c r="E37" s="132" t="s">
        <v>1</v>
      </c>
      <c r="F37" s="26"/>
      <c r="G37" s="21"/>
      <c r="H37" s="16">
        <f t="shared" ref="H37:H42" si="1">D37*G37</f>
        <v>0</v>
      </c>
    </row>
    <row r="38" spans="1:11" s="1" customFormat="1" ht="30" x14ac:dyDescent="0.25">
      <c r="A38" s="77"/>
      <c r="B38" s="89" t="s">
        <v>250</v>
      </c>
      <c r="C38" s="20"/>
      <c r="D38" s="84"/>
      <c r="E38" s="81" t="s">
        <v>179</v>
      </c>
      <c r="F38" s="20"/>
      <c r="G38" s="21"/>
      <c r="H38" s="16">
        <f t="shared" si="1"/>
        <v>0</v>
      </c>
    </row>
    <row r="39" spans="1:11" s="1" customFormat="1" ht="15.75" customHeight="1" x14ac:dyDescent="0.25">
      <c r="A39" s="77"/>
      <c r="B39" s="59" t="s">
        <v>88</v>
      </c>
      <c r="C39" s="20"/>
      <c r="D39" s="84"/>
      <c r="E39" s="81" t="s">
        <v>1</v>
      </c>
      <c r="F39" s="20"/>
      <c r="G39" s="21"/>
      <c r="H39" s="16">
        <f t="shared" si="1"/>
        <v>0</v>
      </c>
    </row>
    <row r="40" spans="1:11" s="1" customFormat="1" x14ac:dyDescent="0.25">
      <c r="A40" s="77"/>
      <c r="B40" s="59" t="s">
        <v>95</v>
      </c>
      <c r="C40" s="20"/>
      <c r="D40" s="84"/>
      <c r="E40" s="81" t="s">
        <v>1</v>
      </c>
      <c r="F40" s="20"/>
      <c r="G40" s="21"/>
      <c r="H40" s="16">
        <f t="shared" si="1"/>
        <v>0</v>
      </c>
    </row>
    <row r="41" spans="1:11" s="1" customFormat="1" x14ac:dyDescent="0.25">
      <c r="A41" s="77"/>
      <c r="B41" s="62" t="s">
        <v>23</v>
      </c>
      <c r="C41" s="20"/>
      <c r="D41" s="84"/>
      <c r="E41" s="81" t="s">
        <v>170</v>
      </c>
      <c r="F41" s="20"/>
      <c r="G41" s="21"/>
      <c r="H41" s="16">
        <f t="shared" si="1"/>
        <v>0</v>
      </c>
    </row>
    <row r="42" spans="1:11" s="1" customFormat="1" x14ac:dyDescent="0.25">
      <c r="A42" s="77"/>
      <c r="B42" s="62" t="s">
        <v>3</v>
      </c>
      <c r="C42" s="15"/>
      <c r="D42" s="84"/>
      <c r="E42" s="60" t="s">
        <v>176</v>
      </c>
      <c r="F42" s="20"/>
      <c r="G42" s="21"/>
      <c r="H42" s="16">
        <f t="shared" si="1"/>
        <v>0</v>
      </c>
    </row>
    <row r="43" spans="1:11" s="1" customFormat="1" x14ac:dyDescent="0.25">
      <c r="A43" s="78"/>
      <c r="B43" s="62"/>
      <c r="C43" s="62"/>
      <c r="D43" s="62"/>
      <c r="E43" s="12"/>
      <c r="F43" s="74" t="s">
        <v>65</v>
      </c>
      <c r="G43" s="74"/>
      <c r="H43" s="31">
        <f>SUM(H37:H42)</f>
        <v>0</v>
      </c>
    </row>
    <row r="44" spans="1:11" s="1" customFormat="1" x14ac:dyDescent="0.25">
      <c r="E44" s="43"/>
    </row>
    <row r="45" spans="1:11" s="1" customFormat="1" ht="15.75" x14ac:dyDescent="0.25">
      <c r="A45" s="52" t="s">
        <v>448</v>
      </c>
      <c r="B45" s="54"/>
      <c r="C45" s="54"/>
      <c r="D45" s="54"/>
      <c r="E45" s="55"/>
      <c r="F45" s="54"/>
      <c r="G45" s="54"/>
      <c r="H45" s="2"/>
    </row>
    <row r="46" spans="1:11" s="1" customFormat="1" ht="15.75" customHeight="1" x14ac:dyDescent="0.25">
      <c r="A46" s="77"/>
      <c r="B46" s="432" t="s">
        <v>124</v>
      </c>
      <c r="C46" s="432"/>
      <c r="D46" s="432"/>
      <c r="E46" s="432"/>
      <c r="F46" s="432"/>
      <c r="G46" s="432"/>
      <c r="H46" s="433"/>
    </row>
    <row r="47" spans="1:11" s="1" customFormat="1" ht="60" x14ac:dyDescent="0.25">
      <c r="A47" s="77"/>
      <c r="B47" s="25" t="s">
        <v>0</v>
      </c>
      <c r="C47" s="25" t="s">
        <v>66</v>
      </c>
      <c r="D47" s="56" t="s">
        <v>256</v>
      </c>
      <c r="E47" s="23" t="s">
        <v>67</v>
      </c>
      <c r="F47" s="56" t="s">
        <v>270</v>
      </c>
      <c r="G47" s="25" t="s">
        <v>68</v>
      </c>
      <c r="H47" s="25" t="s">
        <v>69</v>
      </c>
    </row>
    <row r="48" spans="1:11" s="1" customFormat="1" x14ac:dyDescent="0.25">
      <c r="A48" s="91"/>
      <c r="B48" s="88" t="s">
        <v>101</v>
      </c>
      <c r="C48" s="20"/>
      <c r="D48" s="84"/>
      <c r="E48" s="131" t="s">
        <v>1</v>
      </c>
      <c r="F48" s="21"/>
      <c r="G48" s="21"/>
      <c r="H48" s="13">
        <f>D48*G48</f>
        <v>0</v>
      </c>
      <c r="I48" s="6"/>
      <c r="J48" s="6"/>
      <c r="K48" s="6"/>
    </row>
    <row r="49" spans="1:11" s="1" customFormat="1" ht="13.5" customHeight="1" x14ac:dyDescent="0.25">
      <c r="A49" s="91"/>
      <c r="B49" s="88" t="s">
        <v>225</v>
      </c>
      <c r="C49" s="20"/>
      <c r="D49" s="84"/>
      <c r="E49" s="131" t="s">
        <v>1</v>
      </c>
      <c r="F49" s="21"/>
      <c r="G49" s="21"/>
      <c r="H49" s="13">
        <f>D49*G49</f>
        <v>0</v>
      </c>
      <c r="I49" s="6"/>
      <c r="J49" s="6"/>
      <c r="K49" s="6"/>
    </row>
    <row r="50" spans="1:11" s="1" customFormat="1" ht="14.25" customHeight="1" x14ac:dyDescent="0.25">
      <c r="A50" s="91"/>
      <c r="B50" s="88" t="s">
        <v>226</v>
      </c>
      <c r="C50" s="20"/>
      <c r="D50" s="84"/>
      <c r="E50" s="131" t="s">
        <v>1</v>
      </c>
      <c r="F50" s="21"/>
      <c r="G50" s="21"/>
      <c r="H50" s="13">
        <f>D50*G50</f>
        <v>0</v>
      </c>
      <c r="I50" s="6"/>
      <c r="J50" s="6"/>
      <c r="K50" s="6"/>
    </row>
    <row r="51" spans="1:11" s="1" customFormat="1" ht="14.25" customHeight="1" x14ac:dyDescent="0.25">
      <c r="A51" s="77"/>
      <c r="B51" s="62" t="s">
        <v>23</v>
      </c>
      <c r="C51" s="20"/>
      <c r="D51" s="84"/>
      <c r="E51" s="81" t="s">
        <v>170</v>
      </c>
      <c r="F51" s="20"/>
      <c r="G51" s="21"/>
      <c r="H51" s="16">
        <f>D51*G51</f>
        <v>0</v>
      </c>
    </row>
    <row r="52" spans="1:11" s="1" customFormat="1" ht="13.5" customHeight="1" x14ac:dyDescent="0.25">
      <c r="A52" s="77"/>
      <c r="B52" s="62" t="s">
        <v>3</v>
      </c>
      <c r="C52" s="15"/>
      <c r="D52" s="84"/>
      <c r="E52" s="60" t="s">
        <v>176</v>
      </c>
      <c r="F52" s="20"/>
      <c r="G52" s="21"/>
      <c r="H52" s="16">
        <f>D52*G52</f>
        <v>0</v>
      </c>
    </row>
    <row r="53" spans="1:11" s="1" customFormat="1" x14ac:dyDescent="0.25">
      <c r="A53" s="78"/>
      <c r="B53" s="62"/>
      <c r="C53" s="62"/>
      <c r="D53" s="62"/>
      <c r="E53" s="12"/>
      <c r="F53" s="74" t="s">
        <v>65</v>
      </c>
      <c r="G53" s="74"/>
      <c r="H53" s="31">
        <f>SUM(H51:H52)</f>
        <v>0</v>
      </c>
    </row>
    <row r="54" spans="1:11" s="1" customFormat="1" x14ac:dyDescent="0.25">
      <c r="E54" s="43"/>
    </row>
    <row r="55" spans="1:11" s="1" customFormat="1" ht="15.75" x14ac:dyDescent="0.25">
      <c r="A55" s="52" t="s">
        <v>453</v>
      </c>
      <c r="B55" s="54"/>
      <c r="C55" s="54"/>
      <c r="D55" s="54"/>
      <c r="E55" s="55"/>
      <c r="F55" s="54"/>
      <c r="G55" s="54"/>
      <c r="H55" s="2"/>
    </row>
    <row r="56" spans="1:11" s="83" customFormat="1" ht="63.75" customHeight="1" x14ac:dyDescent="0.25">
      <c r="A56" s="82"/>
      <c r="B56" s="435" t="s">
        <v>63</v>
      </c>
      <c r="C56" s="435"/>
      <c r="D56" s="435"/>
      <c r="E56" s="435"/>
      <c r="F56" s="435"/>
      <c r="G56" s="435"/>
      <c r="H56" s="436"/>
    </row>
    <row r="57" spans="1:11" s="43" customFormat="1" ht="50.25" customHeight="1" x14ac:dyDescent="0.25">
      <c r="A57" s="76"/>
      <c r="B57" s="25" t="s">
        <v>0</v>
      </c>
      <c r="C57" s="23"/>
      <c r="D57" s="23" t="s">
        <v>71</v>
      </c>
      <c r="E57" s="23" t="s">
        <v>67</v>
      </c>
      <c r="F57" s="25"/>
      <c r="G57" s="25" t="s">
        <v>68</v>
      </c>
      <c r="H57" s="23" t="s">
        <v>72</v>
      </c>
    </row>
    <row r="58" spans="1:11" s="1" customFormat="1" x14ac:dyDescent="0.25">
      <c r="A58" s="77"/>
      <c r="B58" s="59" t="s">
        <v>178</v>
      </c>
      <c r="C58" s="72"/>
      <c r="D58" s="33">
        <v>1</v>
      </c>
      <c r="E58" s="63" t="s">
        <v>273</v>
      </c>
      <c r="F58" s="67"/>
      <c r="G58" s="21"/>
      <c r="H58" s="16">
        <f>D58*G58</f>
        <v>0</v>
      </c>
    </row>
    <row r="59" spans="1:11" s="1" customFormat="1" x14ac:dyDescent="0.25">
      <c r="A59" s="78"/>
      <c r="B59" s="58"/>
      <c r="C59" s="62"/>
      <c r="D59" s="62"/>
      <c r="E59" s="12"/>
      <c r="F59" s="74" t="s">
        <v>65</v>
      </c>
      <c r="G59" s="74"/>
      <c r="H59" s="32">
        <f>H58</f>
        <v>0</v>
      </c>
    </row>
    <row r="61" spans="1:11" s="1" customFormat="1" ht="15.75" x14ac:dyDescent="0.25">
      <c r="B61" s="437" t="s">
        <v>253</v>
      </c>
      <c r="C61" s="438"/>
      <c r="D61" s="438"/>
      <c r="E61" s="438"/>
      <c r="F61" s="438"/>
      <c r="G61" s="438"/>
      <c r="H61" s="439"/>
    </row>
    <row r="62" spans="1:11" s="1" customFormat="1" ht="45" x14ac:dyDescent="0.25">
      <c r="B62" s="34"/>
      <c r="C62" s="35"/>
      <c r="D62" s="36" t="s">
        <v>254</v>
      </c>
      <c r="E62" s="37" t="s">
        <v>70</v>
      </c>
      <c r="F62" s="35"/>
      <c r="G62" s="36" t="s">
        <v>68</v>
      </c>
      <c r="H62" s="38" t="s">
        <v>72</v>
      </c>
    </row>
    <row r="63" spans="1:11" s="1" customFormat="1" ht="15" customHeight="1" x14ac:dyDescent="0.25">
      <c r="B63" s="34" t="s">
        <v>271</v>
      </c>
      <c r="C63" s="35"/>
      <c r="D63" s="37">
        <v>1</v>
      </c>
      <c r="E63" s="39" t="s">
        <v>170</v>
      </c>
      <c r="F63" s="35"/>
      <c r="G63" s="39">
        <f>H27</f>
        <v>0</v>
      </c>
      <c r="H63" s="40">
        <f>D63*G63</f>
        <v>0</v>
      </c>
    </row>
    <row r="64" spans="1:11" s="1" customFormat="1" ht="15.75" customHeight="1" x14ac:dyDescent="0.25">
      <c r="B64" s="34" t="s">
        <v>182</v>
      </c>
      <c r="C64" s="35"/>
      <c r="D64" s="37">
        <v>6</v>
      </c>
      <c r="E64" s="37" t="s">
        <v>1</v>
      </c>
      <c r="F64" s="35"/>
      <c r="G64" s="41">
        <f>H43</f>
        <v>0</v>
      </c>
      <c r="H64" s="40">
        <f>D64*G64</f>
        <v>0</v>
      </c>
    </row>
    <row r="65" spans="2:8" s="1" customFormat="1" x14ac:dyDescent="0.25">
      <c r="B65" s="34" t="s">
        <v>172</v>
      </c>
      <c r="C65" s="35"/>
      <c r="D65" s="37">
        <v>2</v>
      </c>
      <c r="E65" s="37" t="s">
        <v>1</v>
      </c>
      <c r="F65" s="35"/>
      <c r="G65" s="41">
        <f>H53</f>
        <v>0</v>
      </c>
      <c r="H65" s="40">
        <f>D65*G65</f>
        <v>0</v>
      </c>
    </row>
    <row r="66" spans="2:8" s="1" customFormat="1" x14ac:dyDescent="0.25">
      <c r="B66" s="34" t="s">
        <v>175</v>
      </c>
      <c r="C66" s="35"/>
      <c r="D66" s="37">
        <v>25</v>
      </c>
      <c r="E66" s="37" t="s">
        <v>176</v>
      </c>
      <c r="F66" s="35"/>
      <c r="G66" s="41">
        <f>H32</f>
        <v>0</v>
      </c>
      <c r="H66" s="40">
        <f>D66*G66</f>
        <v>0</v>
      </c>
    </row>
    <row r="67" spans="2:8" s="1" customFormat="1" x14ac:dyDescent="0.25">
      <c r="B67" s="34" t="s">
        <v>174</v>
      </c>
      <c r="C67" s="35"/>
      <c r="D67" s="37">
        <v>8</v>
      </c>
      <c r="E67" s="37" t="s">
        <v>1</v>
      </c>
      <c r="F67" s="35"/>
      <c r="G67" s="41">
        <f>H59</f>
        <v>0</v>
      </c>
      <c r="H67" s="40">
        <f>D67*G67</f>
        <v>0</v>
      </c>
    </row>
    <row r="68" spans="2:8" s="1" customFormat="1" ht="16.5" customHeight="1" x14ac:dyDescent="0.25">
      <c r="B68" s="34"/>
      <c r="C68" s="35"/>
      <c r="D68" s="37"/>
      <c r="E68" s="37"/>
      <c r="F68" s="442" t="s">
        <v>484</v>
      </c>
      <c r="G68" s="442"/>
      <c r="H68" s="294">
        <f>SUM(H63:H67)</f>
        <v>0</v>
      </c>
    </row>
    <row r="79" spans="2:8" ht="15" customHeight="1" x14ac:dyDescent="0.25"/>
  </sheetData>
  <mergeCells count="10">
    <mergeCell ref="F68:G68"/>
    <mergeCell ref="B46:H46"/>
    <mergeCell ref="B35:H35"/>
    <mergeCell ref="B61:H61"/>
    <mergeCell ref="B6:F6"/>
    <mergeCell ref="C7:D7"/>
    <mergeCell ref="E7:F7"/>
    <mergeCell ref="C8:D8"/>
    <mergeCell ref="E8:F8"/>
    <mergeCell ref="B56:H56"/>
  </mergeCells>
  <phoneticPr fontId="12" type="noConversion"/>
  <hyperlinks>
    <hyperlink ref="B1" location="'Uvodna stran'!A1" display="Povezava na prvo stran" xr:uid="{B3552017-98DF-4A37-9BAE-37971987A25A}"/>
  </hyperlink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30">
    <tabColor indexed="11"/>
  </sheetPr>
  <dimension ref="A1:J73"/>
  <sheetViews>
    <sheetView topLeftCell="A10" zoomScale="90" zoomScaleNormal="90" workbookViewId="0">
      <selection activeCell="O27" sqref="O27"/>
    </sheetView>
  </sheetViews>
  <sheetFormatPr defaultColWidth="9.42578125" defaultRowHeight="15" x14ac:dyDescent="0.25"/>
  <cols>
    <col min="1" max="1" width="9.42578125" style="1" customWidth="1"/>
    <col min="2" max="2" width="35.85546875" style="1" customWidth="1"/>
    <col min="3" max="3" width="18.28515625" style="1" customWidth="1"/>
    <col min="4" max="4" width="11.28515625" style="1" customWidth="1"/>
    <col min="5" max="5" width="9.140625" style="43" customWidth="1"/>
    <col min="6" max="6" width="18.42578125" style="1" customWidth="1"/>
    <col min="7" max="8" width="14.7109375" style="1" customWidth="1"/>
    <col min="9" max="10" width="9.42578125" style="1" customWidth="1"/>
    <col min="11" max="16384" width="9.42578125" style="1"/>
  </cols>
  <sheetData>
    <row r="1" spans="1:10" x14ac:dyDescent="0.25">
      <c r="B1" s="401" t="s">
        <v>667</v>
      </c>
    </row>
    <row r="2" spans="1:10" ht="15.75" thickBot="1" x14ac:dyDescent="0.3">
      <c r="A2" s="1" t="s">
        <v>4</v>
      </c>
    </row>
    <row r="3" spans="1:10" ht="15.75" thickTop="1" x14ac:dyDescent="0.25">
      <c r="A3" s="44" t="s">
        <v>20</v>
      </c>
      <c r="B3" s="45" t="s">
        <v>21</v>
      </c>
      <c r="C3" s="45" t="s">
        <v>22</v>
      </c>
      <c r="D3" s="86" t="s">
        <v>252</v>
      </c>
    </row>
    <row r="4" spans="1:10" ht="28.5" customHeight="1" thickBot="1" x14ac:dyDescent="0.3">
      <c r="A4" s="47">
        <v>8440</v>
      </c>
      <c r="B4" s="48" t="s">
        <v>5</v>
      </c>
      <c r="C4" s="48" t="s">
        <v>149</v>
      </c>
      <c r="D4" s="49">
        <v>1</v>
      </c>
    </row>
    <row r="5" spans="1:10" s="3" customFormat="1" ht="16.5" thickTop="1" thickBot="1" x14ac:dyDescent="0.3">
      <c r="A5" s="1"/>
      <c r="B5" s="1"/>
      <c r="C5" s="1"/>
      <c r="D5" s="1"/>
      <c r="E5" s="1"/>
      <c r="F5" s="1"/>
      <c r="G5" s="1"/>
      <c r="H5" s="1"/>
      <c r="I5" s="1"/>
      <c r="J5" s="1"/>
    </row>
    <row r="6" spans="1:10" ht="15.75" thickTop="1" x14ac:dyDescent="0.25">
      <c r="B6" s="422" t="s">
        <v>180</v>
      </c>
      <c r="C6" s="423"/>
      <c r="D6" s="423"/>
      <c r="E6" s="423"/>
      <c r="F6" s="424"/>
    </row>
    <row r="7" spans="1:10" x14ac:dyDescent="0.25">
      <c r="B7" s="50" t="s">
        <v>9</v>
      </c>
      <c r="C7" s="425" t="s">
        <v>10</v>
      </c>
      <c r="D7" s="425"/>
      <c r="E7" s="427" t="s">
        <v>73</v>
      </c>
      <c r="F7" s="428"/>
    </row>
    <row r="8" spans="1:10" ht="15.75" thickBot="1" x14ac:dyDescent="0.3">
      <c r="B8" s="87" t="s">
        <v>150</v>
      </c>
      <c r="C8" s="440" t="s">
        <v>62</v>
      </c>
      <c r="D8" s="426"/>
      <c r="E8" s="441"/>
      <c r="F8" s="430"/>
    </row>
    <row r="9" spans="1:10" ht="15.75" thickTop="1" x14ac:dyDescent="0.25"/>
    <row r="10" spans="1:10" ht="15.75" x14ac:dyDescent="0.25">
      <c r="A10" s="52" t="s">
        <v>257</v>
      </c>
      <c r="B10" s="53"/>
      <c r="C10" s="54"/>
      <c r="D10" s="54"/>
      <c r="E10" s="55"/>
      <c r="F10" s="54"/>
      <c r="G10" s="54"/>
      <c r="H10" s="2"/>
    </row>
    <row r="11" spans="1:10" s="43" customFormat="1" ht="51.75" customHeight="1" x14ac:dyDescent="0.25">
      <c r="A11" s="12"/>
      <c r="B11" s="25" t="s">
        <v>0</v>
      </c>
      <c r="C11" s="23" t="s">
        <v>169</v>
      </c>
      <c r="D11" s="56" t="s">
        <v>255</v>
      </c>
      <c r="E11" s="23" t="s">
        <v>67</v>
      </c>
      <c r="F11" s="56" t="s">
        <v>270</v>
      </c>
      <c r="G11" s="25" t="s">
        <v>68</v>
      </c>
      <c r="H11" s="23" t="s">
        <v>72</v>
      </c>
      <c r="I11" s="57"/>
    </row>
    <row r="12" spans="1:10" x14ac:dyDescent="0.25">
      <c r="A12" s="58">
        <v>1</v>
      </c>
      <c r="B12" s="59" t="s">
        <v>160</v>
      </c>
      <c r="C12" s="20"/>
      <c r="D12" s="12">
        <v>1</v>
      </c>
      <c r="E12" s="121" t="s">
        <v>1</v>
      </c>
      <c r="F12" s="21"/>
      <c r="G12" s="21"/>
      <c r="H12" s="13">
        <f>G12*D12</f>
        <v>0</v>
      </c>
      <c r="I12" s="6"/>
      <c r="J12" s="6"/>
    </row>
    <row r="13" spans="1:10" x14ac:dyDescent="0.25">
      <c r="A13" s="58">
        <v>2</v>
      </c>
      <c r="B13" s="59" t="s">
        <v>158</v>
      </c>
      <c r="C13" s="20"/>
      <c r="D13" s="12">
        <v>1</v>
      </c>
      <c r="E13" s="121" t="s">
        <v>1</v>
      </c>
      <c r="F13" s="21"/>
      <c r="G13" s="21"/>
      <c r="H13" s="13">
        <f t="shared" ref="H13:H23" si="0">G13*D13</f>
        <v>0</v>
      </c>
      <c r="I13" s="6"/>
      <c r="J13" s="6"/>
    </row>
    <row r="14" spans="1:10" x14ac:dyDescent="0.25">
      <c r="A14" s="58">
        <v>3</v>
      </c>
      <c r="B14" s="62" t="s">
        <v>11</v>
      </c>
      <c r="C14" s="20"/>
      <c r="D14" s="12">
        <v>1</v>
      </c>
      <c r="E14" s="121" t="s">
        <v>1</v>
      </c>
      <c r="F14" s="21"/>
      <c r="G14" s="21"/>
      <c r="H14" s="13">
        <f t="shared" si="0"/>
        <v>0</v>
      </c>
      <c r="I14" s="6"/>
      <c r="J14" s="6"/>
    </row>
    <row r="15" spans="1:10" x14ac:dyDescent="0.25">
      <c r="A15" s="58">
        <v>4</v>
      </c>
      <c r="B15" s="62" t="s">
        <v>12</v>
      </c>
      <c r="C15" s="20"/>
      <c r="D15" s="12">
        <v>1</v>
      </c>
      <c r="E15" s="121" t="s">
        <v>1</v>
      </c>
      <c r="F15" s="21"/>
      <c r="G15" s="21"/>
      <c r="H15" s="13">
        <f t="shared" si="0"/>
        <v>0</v>
      </c>
      <c r="I15" s="6"/>
      <c r="J15" s="6"/>
    </row>
    <row r="16" spans="1:10" x14ac:dyDescent="0.25">
      <c r="A16" s="58">
        <v>5</v>
      </c>
      <c r="B16" s="59" t="s">
        <v>101</v>
      </c>
      <c r="C16" s="20"/>
      <c r="D16" s="12">
        <v>1</v>
      </c>
      <c r="E16" s="121" t="s">
        <v>1</v>
      </c>
      <c r="F16" s="21"/>
      <c r="G16" s="21"/>
      <c r="H16" s="13">
        <f t="shared" si="0"/>
        <v>0</v>
      </c>
      <c r="I16" s="6"/>
      <c r="J16" s="6"/>
    </row>
    <row r="17" spans="1:10" x14ac:dyDescent="0.25">
      <c r="A17" s="58">
        <v>6</v>
      </c>
      <c r="B17" s="124" t="s">
        <v>28</v>
      </c>
      <c r="C17" s="20"/>
      <c r="D17" s="12">
        <v>1</v>
      </c>
      <c r="E17" s="121" t="s">
        <v>1</v>
      </c>
      <c r="F17" s="21"/>
      <c r="G17" s="21"/>
      <c r="H17" s="13">
        <f t="shared" si="0"/>
        <v>0</v>
      </c>
      <c r="I17" s="6"/>
      <c r="J17" s="6"/>
    </row>
    <row r="18" spans="1:10" x14ac:dyDescent="0.25">
      <c r="A18" s="58">
        <v>7</v>
      </c>
      <c r="B18" s="62" t="s">
        <v>18</v>
      </c>
      <c r="C18" s="20"/>
      <c r="D18" s="12">
        <v>2</v>
      </c>
      <c r="E18" s="121" t="s">
        <v>1</v>
      </c>
      <c r="F18" s="21"/>
      <c r="G18" s="21"/>
      <c r="H18" s="13">
        <f t="shared" si="0"/>
        <v>0</v>
      </c>
      <c r="I18" s="6"/>
      <c r="J18" s="6"/>
    </row>
    <row r="19" spans="1:10" x14ac:dyDescent="0.25">
      <c r="A19" s="58">
        <v>8</v>
      </c>
      <c r="B19" s="79" t="s">
        <v>365</v>
      </c>
      <c r="C19" s="20"/>
      <c r="D19" s="12">
        <v>2</v>
      </c>
      <c r="E19" s="121" t="s">
        <v>1</v>
      </c>
      <c r="F19" s="21"/>
      <c r="G19" s="21"/>
      <c r="H19" s="13">
        <f t="shared" si="0"/>
        <v>0</v>
      </c>
      <c r="I19" s="6"/>
      <c r="J19" s="6"/>
    </row>
    <row r="20" spans="1:10" x14ac:dyDescent="0.25">
      <c r="A20" s="58">
        <v>9</v>
      </c>
      <c r="B20" s="79" t="s">
        <v>88</v>
      </c>
      <c r="C20" s="20"/>
      <c r="D20" s="12">
        <v>2</v>
      </c>
      <c r="E20" s="121" t="s">
        <v>1</v>
      </c>
      <c r="F20" s="21"/>
      <c r="G20" s="21"/>
      <c r="H20" s="13">
        <f t="shared" si="0"/>
        <v>0</v>
      </c>
      <c r="I20" s="6"/>
      <c r="J20" s="6"/>
    </row>
    <row r="21" spans="1:10" x14ac:dyDescent="0.25">
      <c r="A21" s="58">
        <v>10</v>
      </c>
      <c r="B21" s="62" t="s">
        <v>19</v>
      </c>
      <c r="C21" s="20"/>
      <c r="D21" s="12">
        <v>1</v>
      </c>
      <c r="E21" s="121" t="s">
        <v>1</v>
      </c>
      <c r="F21" s="21"/>
      <c r="G21" s="21"/>
      <c r="H21" s="13">
        <f t="shared" si="0"/>
        <v>0</v>
      </c>
      <c r="I21" s="6"/>
      <c r="J21" s="6"/>
    </row>
    <row r="22" spans="1:10" s="69" customFormat="1" x14ac:dyDescent="0.25">
      <c r="A22" s="58">
        <v>11</v>
      </c>
      <c r="B22" s="67" t="s">
        <v>15</v>
      </c>
      <c r="C22" s="20"/>
      <c r="D22" s="12">
        <v>1</v>
      </c>
      <c r="E22" s="123" t="s">
        <v>1</v>
      </c>
      <c r="F22" s="21"/>
      <c r="G22" s="21"/>
      <c r="H22" s="14">
        <f t="shared" si="0"/>
        <v>0</v>
      </c>
      <c r="J22" s="6"/>
    </row>
    <row r="23" spans="1:10" x14ac:dyDescent="0.25">
      <c r="A23" s="58">
        <v>12</v>
      </c>
      <c r="B23" s="62" t="s">
        <v>17</v>
      </c>
      <c r="C23" s="20"/>
      <c r="D23" s="12">
        <v>1</v>
      </c>
      <c r="E23" s="121" t="s">
        <v>1</v>
      </c>
      <c r="F23" s="21"/>
      <c r="G23" s="21"/>
      <c r="H23" s="13">
        <f t="shared" si="0"/>
        <v>0</v>
      </c>
      <c r="J23" s="6"/>
    </row>
    <row r="24" spans="1:10" x14ac:dyDescent="0.25">
      <c r="A24" s="62"/>
      <c r="B24" s="62"/>
      <c r="C24" s="62"/>
      <c r="D24" s="62"/>
      <c r="E24" s="12"/>
      <c r="F24" s="74" t="s">
        <v>65</v>
      </c>
      <c r="G24" s="74"/>
      <c r="H24" s="31">
        <f>SUM(H12:H23)</f>
        <v>0</v>
      </c>
    </row>
    <row r="26" spans="1:10" ht="15.75" x14ac:dyDescent="0.25">
      <c r="A26" s="52" t="s">
        <v>258</v>
      </c>
      <c r="B26" s="54"/>
      <c r="C26" s="54"/>
      <c r="D26" s="54"/>
      <c r="E26" s="55"/>
      <c r="F26" s="54"/>
      <c r="G26" s="54"/>
      <c r="H26" s="2"/>
    </row>
    <row r="27" spans="1:10" s="43" customFormat="1" ht="44.25" customHeight="1" x14ac:dyDescent="0.25">
      <c r="A27" s="76"/>
      <c r="B27" s="25" t="s">
        <v>0</v>
      </c>
      <c r="C27" s="23"/>
      <c r="D27" s="23" t="s">
        <v>71</v>
      </c>
      <c r="E27" s="23" t="s">
        <v>67</v>
      </c>
      <c r="F27" s="25"/>
      <c r="G27" s="25" t="s">
        <v>68</v>
      </c>
      <c r="H27" s="23" t="s">
        <v>72</v>
      </c>
      <c r="I27" s="57"/>
    </row>
    <row r="28" spans="1:10" x14ac:dyDescent="0.25">
      <c r="A28" s="77"/>
      <c r="B28" s="59" t="s">
        <v>177</v>
      </c>
      <c r="C28" s="67"/>
      <c r="D28" s="33">
        <v>1</v>
      </c>
      <c r="E28" s="68" t="s">
        <v>176</v>
      </c>
      <c r="F28" s="67"/>
      <c r="G28" s="21"/>
      <c r="H28" s="13">
        <f>G28*D28</f>
        <v>0</v>
      </c>
    </row>
    <row r="29" spans="1:10" x14ac:dyDescent="0.25">
      <c r="A29" s="78"/>
      <c r="B29" s="62"/>
      <c r="C29" s="62"/>
      <c r="D29" s="62"/>
      <c r="E29" s="12"/>
      <c r="F29" s="74" t="s">
        <v>65</v>
      </c>
      <c r="G29" s="74"/>
      <c r="H29" s="31">
        <f>H28</f>
        <v>0</v>
      </c>
    </row>
    <row r="31" spans="1:10" ht="15.75" x14ac:dyDescent="0.25">
      <c r="A31" s="52" t="s">
        <v>262</v>
      </c>
      <c r="B31" s="54"/>
      <c r="C31" s="54"/>
      <c r="D31" s="54"/>
      <c r="E31" s="55"/>
      <c r="F31" s="54"/>
      <c r="G31" s="54"/>
      <c r="H31" s="2"/>
    </row>
    <row r="32" spans="1:10" ht="32.25" customHeight="1" x14ac:dyDescent="0.25">
      <c r="A32" s="77"/>
      <c r="B32" s="448" t="s">
        <v>151</v>
      </c>
      <c r="C32" s="448"/>
      <c r="D32" s="448"/>
      <c r="E32" s="448"/>
      <c r="F32" s="448"/>
      <c r="G32" s="448"/>
      <c r="H32" s="449"/>
    </row>
    <row r="33" spans="1:8" ht="57.75" customHeight="1" x14ac:dyDescent="0.25">
      <c r="A33" s="77"/>
      <c r="B33" s="25" t="s">
        <v>0</v>
      </c>
      <c r="C33" s="25" t="s">
        <v>66</v>
      </c>
      <c r="D33" s="56" t="s">
        <v>256</v>
      </c>
      <c r="E33" s="126" t="s">
        <v>67</v>
      </c>
      <c r="F33" s="56" t="s">
        <v>270</v>
      </c>
      <c r="G33" s="25" t="s">
        <v>68</v>
      </c>
      <c r="H33" s="25" t="s">
        <v>69</v>
      </c>
    </row>
    <row r="34" spans="1:8" ht="30" x14ac:dyDescent="0.25">
      <c r="A34" s="77"/>
      <c r="B34" s="89" t="s">
        <v>235</v>
      </c>
      <c r="C34" s="20"/>
      <c r="D34" s="84"/>
      <c r="E34" s="81" t="s">
        <v>179</v>
      </c>
      <c r="F34" s="20"/>
      <c r="G34" s="21"/>
      <c r="H34" s="16">
        <f>D34*G34</f>
        <v>0</v>
      </c>
    </row>
    <row r="35" spans="1:8" ht="15.75" customHeight="1" x14ac:dyDescent="0.25">
      <c r="A35" s="77"/>
      <c r="B35" s="62" t="s">
        <v>23</v>
      </c>
      <c r="C35" s="20"/>
      <c r="D35" s="84"/>
      <c r="E35" s="81" t="s">
        <v>170</v>
      </c>
      <c r="F35" s="20"/>
      <c r="G35" s="21"/>
      <c r="H35" s="16">
        <f>D35*G35</f>
        <v>0</v>
      </c>
    </row>
    <row r="36" spans="1:8" ht="15" customHeight="1" x14ac:dyDescent="0.25">
      <c r="A36" s="77"/>
      <c r="B36" s="62" t="s">
        <v>3</v>
      </c>
      <c r="C36" s="15"/>
      <c r="D36" s="84"/>
      <c r="E36" s="60" t="s">
        <v>176</v>
      </c>
      <c r="F36" s="20"/>
      <c r="G36" s="21"/>
      <c r="H36" s="16">
        <f>D36*G36</f>
        <v>0</v>
      </c>
    </row>
    <row r="37" spans="1:8" x14ac:dyDescent="0.25">
      <c r="A37" s="78"/>
      <c r="B37" s="62"/>
      <c r="C37" s="62"/>
      <c r="D37" s="62"/>
      <c r="E37" s="12"/>
      <c r="F37" s="74" t="s">
        <v>65</v>
      </c>
      <c r="G37" s="74"/>
      <c r="H37" s="31">
        <f>SUM(H34:H36)</f>
        <v>0</v>
      </c>
    </row>
    <row r="39" spans="1:8" ht="15.75" x14ac:dyDescent="0.25">
      <c r="A39" s="52" t="s">
        <v>469</v>
      </c>
      <c r="B39" s="54"/>
      <c r="C39" s="54"/>
      <c r="D39" s="54"/>
      <c r="E39" s="55"/>
      <c r="F39" s="54"/>
      <c r="G39" s="54"/>
      <c r="H39" s="2"/>
    </row>
    <row r="40" spans="1:8" ht="30.75" customHeight="1" x14ac:dyDescent="0.25">
      <c r="A40" s="77"/>
      <c r="B40" s="448" t="s">
        <v>152</v>
      </c>
      <c r="C40" s="448"/>
      <c r="D40" s="448"/>
      <c r="E40" s="448"/>
      <c r="F40" s="448"/>
      <c r="G40" s="448"/>
      <c r="H40" s="449"/>
    </row>
    <row r="41" spans="1:8" ht="65.25" customHeight="1" x14ac:dyDescent="0.25">
      <c r="A41" s="77"/>
      <c r="B41" s="25" t="s">
        <v>0</v>
      </c>
      <c r="C41" s="25" t="s">
        <v>66</v>
      </c>
      <c r="D41" s="56" t="s">
        <v>256</v>
      </c>
      <c r="E41" s="126" t="s">
        <v>67</v>
      </c>
      <c r="F41" s="56" t="s">
        <v>270</v>
      </c>
      <c r="G41" s="25" t="s">
        <v>68</v>
      </c>
      <c r="H41" s="25" t="s">
        <v>69</v>
      </c>
    </row>
    <row r="42" spans="1:8" ht="30" x14ac:dyDescent="0.25">
      <c r="A42" s="77"/>
      <c r="B42" s="89" t="s">
        <v>235</v>
      </c>
      <c r="C42" s="20"/>
      <c r="D42" s="84"/>
      <c r="E42" s="81" t="s">
        <v>179</v>
      </c>
      <c r="F42" s="20"/>
      <c r="G42" s="21"/>
      <c r="H42" s="16">
        <f>D42*G42</f>
        <v>0</v>
      </c>
    </row>
    <row r="43" spans="1:8" x14ac:dyDescent="0.25">
      <c r="A43" s="77"/>
      <c r="B43" s="62" t="s">
        <v>18</v>
      </c>
      <c r="C43" s="20"/>
      <c r="D43" s="84"/>
      <c r="E43" s="81" t="s">
        <v>1</v>
      </c>
      <c r="F43" s="20"/>
      <c r="G43" s="21"/>
      <c r="H43" s="16">
        <f>D43*G43</f>
        <v>0</v>
      </c>
    </row>
    <row r="44" spans="1:8" x14ac:dyDescent="0.25">
      <c r="A44" s="77"/>
      <c r="B44" s="79" t="s">
        <v>88</v>
      </c>
      <c r="C44" s="20"/>
      <c r="D44" s="84"/>
      <c r="E44" s="81" t="s">
        <v>1</v>
      </c>
      <c r="F44" s="20"/>
      <c r="G44" s="21"/>
      <c r="H44" s="16"/>
    </row>
    <row r="45" spans="1:8" x14ac:dyDescent="0.25">
      <c r="A45" s="77"/>
      <c r="B45" s="79" t="s">
        <v>365</v>
      </c>
      <c r="C45" s="20"/>
      <c r="D45" s="84"/>
      <c r="E45" s="81" t="s">
        <v>1</v>
      </c>
      <c r="F45" s="20"/>
      <c r="G45" s="21"/>
      <c r="H45" s="16"/>
    </row>
    <row r="46" spans="1:8" ht="15" customHeight="1" x14ac:dyDescent="0.25">
      <c r="A46" s="77"/>
      <c r="B46" s="62" t="s">
        <v>23</v>
      </c>
      <c r="C46" s="20"/>
      <c r="D46" s="84"/>
      <c r="E46" s="81" t="s">
        <v>170</v>
      </c>
      <c r="F46" s="20"/>
      <c r="G46" s="21"/>
      <c r="H46" s="16">
        <f>D46*G46</f>
        <v>0</v>
      </c>
    </row>
    <row r="47" spans="1:8" ht="15.75" customHeight="1" x14ac:dyDescent="0.25">
      <c r="A47" s="77"/>
      <c r="B47" s="62" t="s">
        <v>3</v>
      </c>
      <c r="C47" s="15"/>
      <c r="D47" s="84"/>
      <c r="E47" s="60" t="s">
        <v>176</v>
      </c>
      <c r="F47" s="20"/>
      <c r="G47" s="21"/>
      <c r="H47" s="16">
        <f>D47*G47</f>
        <v>0</v>
      </c>
    </row>
    <row r="48" spans="1:8" x14ac:dyDescent="0.25">
      <c r="A48" s="78"/>
      <c r="B48" s="62"/>
      <c r="C48" s="62"/>
      <c r="D48" s="62"/>
      <c r="E48" s="12"/>
      <c r="F48" s="74" t="s">
        <v>65</v>
      </c>
      <c r="G48" s="74"/>
      <c r="H48" s="31">
        <f>SUM(H42:H47)</f>
        <v>0</v>
      </c>
    </row>
    <row r="50" spans="1:10" ht="15.75" x14ac:dyDescent="0.25">
      <c r="A50" s="52" t="s">
        <v>449</v>
      </c>
      <c r="B50" s="54"/>
      <c r="C50" s="54"/>
      <c r="D50" s="54"/>
      <c r="E50" s="55"/>
      <c r="F50" s="54"/>
      <c r="G50" s="54"/>
      <c r="H50" s="2"/>
    </row>
    <row r="51" spans="1:10" ht="49.5" customHeight="1" x14ac:dyDescent="0.25">
      <c r="A51" s="77"/>
      <c r="B51" s="448" t="s">
        <v>153</v>
      </c>
      <c r="C51" s="448"/>
      <c r="D51" s="448"/>
      <c r="E51" s="448"/>
      <c r="F51" s="448"/>
      <c r="G51" s="448"/>
      <c r="H51" s="449"/>
    </row>
    <row r="52" spans="1:10" ht="60" x14ac:dyDescent="0.25">
      <c r="A52" s="77"/>
      <c r="B52" s="25" t="s">
        <v>0</v>
      </c>
      <c r="C52" s="25" t="s">
        <v>66</v>
      </c>
      <c r="D52" s="56" t="s">
        <v>256</v>
      </c>
      <c r="E52" s="126" t="s">
        <v>67</v>
      </c>
      <c r="F52" s="56" t="s">
        <v>270</v>
      </c>
      <c r="G52" s="25" t="s">
        <v>68</v>
      </c>
      <c r="H52" s="25" t="s">
        <v>69</v>
      </c>
    </row>
    <row r="53" spans="1:10" ht="30" x14ac:dyDescent="0.25">
      <c r="A53" s="77"/>
      <c r="B53" s="89" t="s">
        <v>235</v>
      </c>
      <c r="C53" s="20"/>
      <c r="D53" s="84"/>
      <c r="E53" s="81" t="s">
        <v>179</v>
      </c>
      <c r="F53" s="20"/>
      <c r="G53" s="21"/>
      <c r="H53" s="16">
        <f>D53*G53</f>
        <v>0</v>
      </c>
    </row>
    <row r="54" spans="1:10" x14ac:dyDescent="0.25">
      <c r="A54" s="91"/>
      <c r="B54" s="59" t="s">
        <v>101</v>
      </c>
      <c r="C54" s="20"/>
      <c r="D54" s="84"/>
      <c r="E54" s="121" t="s">
        <v>1</v>
      </c>
      <c r="F54" s="21"/>
      <c r="G54" s="21"/>
      <c r="H54" s="13">
        <f>D54*G54</f>
        <v>0</v>
      </c>
      <c r="I54" s="6"/>
      <c r="J54" s="6"/>
    </row>
    <row r="55" spans="1:10" ht="15.75" customHeight="1" x14ac:dyDescent="0.25">
      <c r="A55" s="77"/>
      <c r="B55" s="62" t="s">
        <v>23</v>
      </c>
      <c r="C55" s="20"/>
      <c r="D55" s="84"/>
      <c r="E55" s="81" t="s">
        <v>170</v>
      </c>
      <c r="F55" s="20"/>
      <c r="G55" s="21"/>
      <c r="H55" s="16">
        <f>D55*G55</f>
        <v>0</v>
      </c>
    </row>
    <row r="56" spans="1:10" x14ac:dyDescent="0.25">
      <c r="A56" s="77"/>
      <c r="B56" s="62" t="s">
        <v>3</v>
      </c>
      <c r="C56" s="15"/>
      <c r="D56" s="84"/>
      <c r="E56" s="60" t="s">
        <v>176</v>
      </c>
      <c r="F56" s="20"/>
      <c r="G56" s="21"/>
      <c r="H56" s="16">
        <f>D56*G56</f>
        <v>0</v>
      </c>
    </row>
    <row r="57" spans="1:10" x14ac:dyDescent="0.25">
      <c r="A57" s="78"/>
      <c r="B57" s="62"/>
      <c r="C57" s="62"/>
      <c r="D57" s="62"/>
      <c r="E57" s="12"/>
      <c r="F57" s="74" t="s">
        <v>65</v>
      </c>
      <c r="G57" s="74"/>
      <c r="H57" s="31">
        <f>SUM(H53:H56)</f>
        <v>0</v>
      </c>
    </row>
    <row r="58" spans="1:10" ht="15" customHeight="1" x14ac:dyDescent="0.25"/>
    <row r="59" spans="1:10" ht="15.75" customHeight="1" x14ac:dyDescent="0.25">
      <c r="A59" s="52" t="s">
        <v>450</v>
      </c>
      <c r="B59" s="54"/>
      <c r="C59" s="54"/>
      <c r="D59" s="54"/>
      <c r="E59" s="55"/>
      <c r="F59" s="54"/>
      <c r="G59" s="54"/>
      <c r="H59" s="2"/>
    </row>
    <row r="60" spans="1:10" s="83" customFormat="1" ht="62.25" customHeight="1" x14ac:dyDescent="0.25">
      <c r="A60" s="82"/>
      <c r="B60" s="450" t="s">
        <v>63</v>
      </c>
      <c r="C60" s="450"/>
      <c r="D60" s="450"/>
      <c r="E60" s="450"/>
      <c r="F60" s="450"/>
      <c r="G60" s="450"/>
      <c r="H60" s="451"/>
    </row>
    <row r="61" spans="1:10" s="43" customFormat="1" ht="51" customHeight="1" x14ac:dyDescent="0.25">
      <c r="A61" s="76"/>
      <c r="B61" s="25" t="s">
        <v>0</v>
      </c>
      <c r="C61" s="23"/>
      <c r="D61" s="23" t="s">
        <v>71</v>
      </c>
      <c r="E61" s="23" t="s">
        <v>67</v>
      </c>
      <c r="F61" s="25"/>
      <c r="G61" s="25" t="s">
        <v>68</v>
      </c>
      <c r="H61" s="23" t="s">
        <v>72</v>
      </c>
    </row>
    <row r="62" spans="1:10" x14ac:dyDescent="0.25">
      <c r="A62" s="77"/>
      <c r="B62" s="59" t="s">
        <v>178</v>
      </c>
      <c r="C62" s="72"/>
      <c r="D62" s="33">
        <v>1</v>
      </c>
      <c r="E62" s="63" t="s">
        <v>273</v>
      </c>
      <c r="F62" s="67"/>
      <c r="G62" s="21"/>
      <c r="H62" s="16">
        <f>D62*G62</f>
        <v>0</v>
      </c>
    </row>
    <row r="63" spans="1:10" x14ac:dyDescent="0.25">
      <c r="A63" s="78"/>
      <c r="B63" s="58"/>
      <c r="C63" s="62"/>
      <c r="D63" s="62"/>
      <c r="E63" s="12"/>
      <c r="F63" s="74" t="s">
        <v>65</v>
      </c>
      <c r="G63" s="74"/>
      <c r="H63" s="32">
        <f>H62</f>
        <v>0</v>
      </c>
    </row>
    <row r="64" spans="1:10" s="3" customFormat="1" x14ac:dyDescent="0.25"/>
    <row r="65" spans="2:8" ht="15.75" x14ac:dyDescent="0.25">
      <c r="B65" s="437" t="s">
        <v>253</v>
      </c>
      <c r="C65" s="438"/>
      <c r="D65" s="438"/>
      <c r="E65" s="438"/>
      <c r="F65" s="438"/>
      <c r="G65" s="438"/>
      <c r="H65" s="439"/>
    </row>
    <row r="66" spans="2:8" ht="45" x14ac:dyDescent="0.25">
      <c r="B66" s="34"/>
      <c r="C66" s="35"/>
      <c r="D66" s="36" t="s">
        <v>254</v>
      </c>
      <c r="E66" s="37" t="s">
        <v>70</v>
      </c>
      <c r="F66" s="35"/>
      <c r="G66" s="36" t="s">
        <v>68</v>
      </c>
      <c r="H66" s="38" t="s">
        <v>72</v>
      </c>
    </row>
    <row r="67" spans="2:8" x14ac:dyDescent="0.25">
      <c r="B67" s="34" t="s">
        <v>271</v>
      </c>
      <c r="C67" s="35"/>
      <c r="D67" s="37">
        <v>1</v>
      </c>
      <c r="E67" s="39" t="s">
        <v>170</v>
      </c>
      <c r="F67" s="35"/>
      <c r="G67" s="39">
        <f>H24</f>
        <v>0</v>
      </c>
      <c r="H67" s="40">
        <f t="shared" ref="H67:H72" si="1">D67*G67</f>
        <v>0</v>
      </c>
    </row>
    <row r="68" spans="2:8" x14ac:dyDescent="0.25">
      <c r="B68" s="34" t="s">
        <v>171</v>
      </c>
      <c r="C68" s="35"/>
      <c r="D68" s="37">
        <v>2</v>
      </c>
      <c r="E68" s="37" t="s">
        <v>1</v>
      </c>
      <c r="F68" s="35"/>
      <c r="G68" s="41">
        <f>H37</f>
        <v>0</v>
      </c>
      <c r="H68" s="40">
        <f t="shared" si="1"/>
        <v>0</v>
      </c>
    </row>
    <row r="69" spans="2:8" x14ac:dyDescent="0.25">
      <c r="B69" s="34" t="s">
        <v>190</v>
      </c>
      <c r="C69" s="35"/>
      <c r="D69" s="37">
        <v>1</v>
      </c>
      <c r="E69" s="37" t="s">
        <v>1</v>
      </c>
      <c r="F69" s="35"/>
      <c r="G69" s="41">
        <f>H48</f>
        <v>0</v>
      </c>
      <c r="H69" s="40">
        <f t="shared" si="1"/>
        <v>0</v>
      </c>
    </row>
    <row r="70" spans="2:8" ht="15" customHeight="1" x14ac:dyDescent="0.25">
      <c r="B70" s="34" t="s">
        <v>173</v>
      </c>
      <c r="C70" s="35"/>
      <c r="D70" s="37">
        <v>1</v>
      </c>
      <c r="E70" s="37" t="s">
        <v>1</v>
      </c>
      <c r="F70" s="35"/>
      <c r="G70" s="41">
        <f>H57</f>
        <v>0</v>
      </c>
      <c r="H70" s="40">
        <f t="shared" si="1"/>
        <v>0</v>
      </c>
    </row>
    <row r="71" spans="2:8" ht="15.75" customHeight="1" x14ac:dyDescent="0.25">
      <c r="B71" s="34" t="s">
        <v>175</v>
      </c>
      <c r="C71" s="35"/>
      <c r="D71" s="37">
        <v>10</v>
      </c>
      <c r="E71" s="37" t="s">
        <v>176</v>
      </c>
      <c r="F71" s="35"/>
      <c r="G71" s="41">
        <f>H29</f>
        <v>0</v>
      </c>
      <c r="H71" s="40">
        <f t="shared" si="1"/>
        <v>0</v>
      </c>
    </row>
    <row r="72" spans="2:8" x14ac:dyDescent="0.25">
      <c r="B72" s="34" t="s">
        <v>174</v>
      </c>
      <c r="C72" s="35"/>
      <c r="D72" s="37">
        <v>4</v>
      </c>
      <c r="E72" s="37" t="s">
        <v>1</v>
      </c>
      <c r="F72" s="35"/>
      <c r="G72" s="41">
        <f>H63</f>
        <v>0</v>
      </c>
      <c r="H72" s="40">
        <f t="shared" si="1"/>
        <v>0</v>
      </c>
    </row>
    <row r="73" spans="2:8" ht="15.75" customHeight="1" x14ac:dyDescent="0.25">
      <c r="B73" s="34"/>
      <c r="C73" s="35"/>
      <c r="D73" s="37"/>
      <c r="E73" s="37"/>
      <c r="F73" s="442" t="s">
        <v>488</v>
      </c>
      <c r="G73" s="442"/>
      <c r="H73" s="294">
        <f>SUM(H67:H72)</f>
        <v>0</v>
      </c>
    </row>
  </sheetData>
  <mergeCells count="11">
    <mergeCell ref="F73:G73"/>
    <mergeCell ref="B60:H60"/>
    <mergeCell ref="B51:H51"/>
    <mergeCell ref="B40:H40"/>
    <mergeCell ref="B32:H32"/>
    <mergeCell ref="B65:H65"/>
    <mergeCell ref="B6:F6"/>
    <mergeCell ref="C7:D7"/>
    <mergeCell ref="E7:F7"/>
    <mergeCell ref="C8:D8"/>
    <mergeCell ref="E8:F8"/>
  </mergeCells>
  <phoneticPr fontId="12" type="noConversion"/>
  <hyperlinks>
    <hyperlink ref="B1" location="'Uvodna stran'!A1" display="Povezava na prvo stran" xr:uid="{355E9844-8FB7-4B82-8DAA-2678EE0EC1C9}"/>
  </hyperlink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31">
    <tabColor indexed="11"/>
  </sheetPr>
  <dimension ref="A1:K81"/>
  <sheetViews>
    <sheetView topLeftCell="A64" zoomScale="90" zoomScaleNormal="90" workbookViewId="0">
      <selection activeCell="K83" sqref="K83"/>
    </sheetView>
  </sheetViews>
  <sheetFormatPr defaultColWidth="9.42578125" defaultRowHeight="15" x14ac:dyDescent="0.25"/>
  <cols>
    <col min="1" max="1" width="9.42578125" style="5" customWidth="1"/>
    <col min="2" max="2" width="35.85546875" style="5" customWidth="1"/>
    <col min="3" max="3" width="18.5703125" style="5" customWidth="1"/>
    <col min="4" max="4" width="11.28515625" style="5" customWidth="1"/>
    <col min="5" max="5" width="9.140625" style="125" customWidth="1"/>
    <col min="6" max="6" width="18.42578125" style="5" customWidth="1"/>
    <col min="7" max="8" width="14.7109375" style="5" customWidth="1"/>
    <col min="9" max="11" width="9.42578125" style="5" customWidth="1"/>
    <col min="12" max="16384" width="9.42578125" style="5"/>
  </cols>
  <sheetData>
    <row r="1" spans="1:11" x14ac:dyDescent="0.25">
      <c r="B1" s="401" t="s">
        <v>667</v>
      </c>
    </row>
    <row r="2" spans="1:11" s="1" customFormat="1" ht="15.75" thickBot="1" x14ac:dyDescent="0.3">
      <c r="A2" s="1" t="s">
        <v>4</v>
      </c>
      <c r="E2" s="43"/>
    </row>
    <row r="3" spans="1:11" s="1" customFormat="1" ht="15.75" thickTop="1" x14ac:dyDescent="0.25">
      <c r="A3" s="44" t="s">
        <v>20</v>
      </c>
      <c r="B3" s="45" t="s">
        <v>21</v>
      </c>
      <c r="C3" s="45" t="s">
        <v>22</v>
      </c>
      <c r="D3" s="86" t="s">
        <v>252</v>
      </c>
      <c r="E3" s="43"/>
    </row>
    <row r="4" spans="1:11" s="1" customFormat="1" ht="16.5" customHeight="1" thickBot="1" x14ac:dyDescent="0.3">
      <c r="A4" s="47">
        <v>72331</v>
      </c>
      <c r="B4" s="48" t="s">
        <v>154</v>
      </c>
      <c r="C4" s="48" t="s">
        <v>155</v>
      </c>
      <c r="D4" s="49">
        <v>1</v>
      </c>
      <c r="E4" s="43"/>
    </row>
    <row r="5" spans="1:11" s="3" customFormat="1" ht="16.5" thickTop="1" thickBot="1" x14ac:dyDescent="0.3">
      <c r="A5" s="1"/>
      <c r="B5" s="1"/>
      <c r="C5" s="1"/>
      <c r="D5" s="1"/>
      <c r="E5" s="1"/>
      <c r="F5" s="1"/>
      <c r="G5" s="1"/>
      <c r="H5" s="1"/>
      <c r="I5" s="1"/>
      <c r="J5" s="1"/>
    </row>
    <row r="6" spans="1:11" s="1" customFormat="1" ht="15.75" thickTop="1" x14ac:dyDescent="0.25">
      <c r="B6" s="422" t="s">
        <v>180</v>
      </c>
      <c r="C6" s="423"/>
      <c r="D6" s="423"/>
      <c r="E6" s="423"/>
      <c r="F6" s="424"/>
    </row>
    <row r="7" spans="1:11" s="1" customFormat="1" x14ac:dyDescent="0.25">
      <c r="B7" s="50" t="s">
        <v>9</v>
      </c>
      <c r="C7" s="425" t="s">
        <v>10</v>
      </c>
      <c r="D7" s="425"/>
      <c r="E7" s="427" t="s">
        <v>73</v>
      </c>
      <c r="F7" s="428"/>
    </row>
    <row r="8" spans="1:11" s="1" customFormat="1" ht="15.75" thickBot="1" x14ac:dyDescent="0.3">
      <c r="B8" s="87" t="s">
        <v>156</v>
      </c>
      <c r="C8" s="440" t="s">
        <v>157</v>
      </c>
      <c r="D8" s="426"/>
      <c r="E8" s="441"/>
      <c r="F8" s="430"/>
    </row>
    <row r="9" spans="1:11" ht="15.75" thickTop="1" x14ac:dyDescent="0.25"/>
    <row r="10" spans="1:11" s="3" customFormat="1" ht="15.75" x14ac:dyDescent="0.25">
      <c r="A10" s="52" t="s">
        <v>257</v>
      </c>
      <c r="B10" s="53"/>
      <c r="C10" s="54"/>
      <c r="D10" s="54"/>
      <c r="E10" s="54"/>
      <c r="F10" s="54"/>
      <c r="G10" s="54"/>
      <c r="H10" s="2"/>
      <c r="I10" s="1"/>
      <c r="J10" s="1"/>
    </row>
    <row r="11" spans="1:11" s="43" customFormat="1" ht="50.25" customHeight="1" x14ac:dyDescent="0.25">
      <c r="A11" s="12"/>
      <c r="B11" s="25" t="s">
        <v>0</v>
      </c>
      <c r="C11" s="23" t="s">
        <v>169</v>
      </c>
      <c r="D11" s="56" t="s">
        <v>255</v>
      </c>
      <c r="E11" s="23" t="s">
        <v>67</v>
      </c>
      <c r="F11" s="56" t="s">
        <v>270</v>
      </c>
      <c r="G11" s="25" t="s">
        <v>68</v>
      </c>
      <c r="H11" s="23" t="s">
        <v>72</v>
      </c>
      <c r="I11" s="57"/>
    </row>
    <row r="12" spans="1:11" s="1" customFormat="1" x14ac:dyDescent="0.25">
      <c r="A12" s="58">
        <v>1</v>
      </c>
      <c r="B12" s="59" t="s">
        <v>160</v>
      </c>
      <c r="C12" s="20"/>
      <c r="D12" s="12">
        <v>1</v>
      </c>
      <c r="E12" s="121" t="s">
        <v>1</v>
      </c>
      <c r="F12" s="21"/>
      <c r="G12" s="21"/>
      <c r="H12" s="13">
        <f>G12*D12</f>
        <v>0</v>
      </c>
      <c r="I12" s="6"/>
      <c r="J12" s="6"/>
      <c r="K12" s="6"/>
    </row>
    <row r="13" spans="1:11" s="1" customFormat="1" x14ac:dyDescent="0.25">
      <c r="A13" s="58">
        <v>2</v>
      </c>
      <c r="B13" s="59" t="s">
        <v>158</v>
      </c>
      <c r="C13" s="20"/>
      <c r="D13" s="12">
        <v>1</v>
      </c>
      <c r="E13" s="121" t="s">
        <v>1</v>
      </c>
      <c r="F13" s="21"/>
      <c r="G13" s="21"/>
      <c r="H13" s="13">
        <f t="shared" ref="H13:H26" si="0">G13*D13</f>
        <v>0</v>
      </c>
      <c r="I13" s="6"/>
      <c r="J13" s="6"/>
      <c r="K13" s="6"/>
    </row>
    <row r="14" spans="1:11" s="1" customFormat="1" x14ac:dyDescent="0.25">
      <c r="A14" s="58">
        <v>3</v>
      </c>
      <c r="B14" s="62" t="s">
        <v>11</v>
      </c>
      <c r="C14" s="20"/>
      <c r="D14" s="12">
        <v>1</v>
      </c>
      <c r="E14" s="121" t="s">
        <v>1</v>
      </c>
      <c r="F14" s="21"/>
      <c r="G14" s="21"/>
      <c r="H14" s="13">
        <f t="shared" si="0"/>
        <v>0</v>
      </c>
      <c r="I14" s="6"/>
      <c r="J14" s="6"/>
      <c r="K14" s="6"/>
    </row>
    <row r="15" spans="1:11" s="1" customFormat="1" x14ac:dyDescent="0.25">
      <c r="A15" s="58">
        <v>4</v>
      </c>
      <c r="B15" s="62" t="s">
        <v>12</v>
      </c>
      <c r="C15" s="20"/>
      <c r="D15" s="12">
        <v>1</v>
      </c>
      <c r="E15" s="121" t="s">
        <v>1</v>
      </c>
      <c r="F15" s="21"/>
      <c r="G15" s="21"/>
      <c r="H15" s="13">
        <f t="shared" si="0"/>
        <v>0</v>
      </c>
      <c r="I15" s="6"/>
      <c r="J15" s="6"/>
      <c r="K15" s="6"/>
    </row>
    <row r="16" spans="1:11" s="1" customFormat="1" x14ac:dyDescent="0.25">
      <c r="A16" s="58">
        <v>5</v>
      </c>
      <c r="B16" s="124" t="s">
        <v>28</v>
      </c>
      <c r="C16" s="20"/>
      <c r="D16" s="12">
        <v>1</v>
      </c>
      <c r="E16" s="121" t="s">
        <v>1</v>
      </c>
      <c r="F16" s="21"/>
      <c r="G16" s="21"/>
      <c r="H16" s="13">
        <f t="shared" si="0"/>
        <v>0</v>
      </c>
      <c r="I16" s="6"/>
      <c r="J16" s="6"/>
      <c r="K16" s="6"/>
    </row>
    <row r="17" spans="1:11" s="1" customFormat="1" x14ac:dyDescent="0.25">
      <c r="A17" s="58">
        <v>6</v>
      </c>
      <c r="B17" s="62" t="s">
        <v>13</v>
      </c>
      <c r="C17" s="20"/>
      <c r="D17" s="12">
        <v>1</v>
      </c>
      <c r="E17" s="121" t="s">
        <v>1</v>
      </c>
      <c r="F17" s="21"/>
      <c r="G17" s="21"/>
      <c r="H17" s="13">
        <f t="shared" si="0"/>
        <v>0</v>
      </c>
      <c r="I17" s="6"/>
      <c r="J17" s="6"/>
      <c r="K17" s="6"/>
    </row>
    <row r="18" spans="1:11" s="1" customFormat="1" x14ac:dyDescent="0.25">
      <c r="A18" s="58">
        <v>7</v>
      </c>
      <c r="B18" s="88" t="s">
        <v>101</v>
      </c>
      <c r="C18" s="20"/>
      <c r="D18" s="12">
        <v>1</v>
      </c>
      <c r="E18" s="131" t="s">
        <v>1</v>
      </c>
      <c r="F18" s="21"/>
      <c r="G18" s="21"/>
      <c r="H18" s="13">
        <f t="shared" si="0"/>
        <v>0</v>
      </c>
      <c r="I18" s="6"/>
      <c r="J18" s="6"/>
      <c r="K18" s="6"/>
    </row>
    <row r="19" spans="1:11" s="1" customFormat="1" x14ac:dyDescent="0.25">
      <c r="A19" s="58">
        <v>8</v>
      </c>
      <c r="B19" s="124" t="s">
        <v>64</v>
      </c>
      <c r="C19" s="20"/>
      <c r="D19" s="12">
        <v>4</v>
      </c>
      <c r="E19" s="121" t="s">
        <v>1</v>
      </c>
      <c r="F19" s="21"/>
      <c r="G19" s="21"/>
      <c r="H19" s="13">
        <f t="shared" si="0"/>
        <v>0</v>
      </c>
      <c r="I19" s="6"/>
      <c r="J19" s="6"/>
      <c r="K19" s="6"/>
    </row>
    <row r="20" spans="1:11" s="1" customFormat="1" x14ac:dyDescent="0.25">
      <c r="A20" s="58">
        <v>9</v>
      </c>
      <c r="B20" s="62" t="s">
        <v>14</v>
      </c>
      <c r="C20" s="20"/>
      <c r="D20" s="12">
        <v>1</v>
      </c>
      <c r="E20" s="121" t="s">
        <v>1</v>
      </c>
      <c r="F20" s="21"/>
      <c r="G20" s="21"/>
      <c r="H20" s="13">
        <f t="shared" si="0"/>
        <v>0</v>
      </c>
      <c r="I20" s="6"/>
      <c r="J20" s="6"/>
      <c r="K20" s="6"/>
    </row>
    <row r="21" spans="1:11" s="69" customFormat="1" x14ac:dyDescent="0.25">
      <c r="A21" s="58">
        <v>10</v>
      </c>
      <c r="B21" s="122" t="s">
        <v>137</v>
      </c>
      <c r="C21" s="20"/>
      <c r="D21" s="12">
        <v>1</v>
      </c>
      <c r="E21" s="123" t="s">
        <v>1</v>
      </c>
      <c r="F21" s="21"/>
      <c r="G21" s="21"/>
      <c r="H21" s="14">
        <f t="shared" si="0"/>
        <v>0</v>
      </c>
      <c r="K21" s="71"/>
    </row>
    <row r="22" spans="1:11" s="1" customFormat="1" x14ac:dyDescent="0.25">
      <c r="A22" s="58">
        <v>11</v>
      </c>
      <c r="B22" s="62" t="s">
        <v>17</v>
      </c>
      <c r="C22" s="20"/>
      <c r="D22" s="12">
        <v>1</v>
      </c>
      <c r="E22" s="121" t="s">
        <v>1</v>
      </c>
      <c r="F22" s="21"/>
      <c r="G22" s="21"/>
      <c r="H22" s="13">
        <f t="shared" si="0"/>
        <v>0</v>
      </c>
      <c r="K22" s="6"/>
    </row>
    <row r="23" spans="1:11" s="1" customFormat="1" x14ac:dyDescent="0.25">
      <c r="A23" s="58">
        <v>12</v>
      </c>
      <c r="B23" s="62" t="s">
        <v>18</v>
      </c>
      <c r="C23" s="20"/>
      <c r="D23" s="12">
        <v>4</v>
      </c>
      <c r="E23" s="121" t="s">
        <v>1</v>
      </c>
      <c r="F23" s="21"/>
      <c r="G23" s="21"/>
      <c r="H23" s="13">
        <f t="shared" si="0"/>
        <v>0</v>
      </c>
      <c r="K23" s="6"/>
    </row>
    <row r="24" spans="1:11" s="1" customFormat="1" x14ac:dyDescent="0.25">
      <c r="A24" s="58">
        <v>13</v>
      </c>
      <c r="B24" s="124" t="s">
        <v>88</v>
      </c>
      <c r="C24" s="20"/>
      <c r="D24" s="12">
        <v>4</v>
      </c>
      <c r="E24" s="121" t="s">
        <v>1</v>
      </c>
      <c r="F24" s="21"/>
      <c r="G24" s="21"/>
      <c r="H24" s="13">
        <f t="shared" si="0"/>
        <v>0</v>
      </c>
      <c r="K24" s="6"/>
    </row>
    <row r="25" spans="1:11" s="1" customFormat="1" x14ac:dyDescent="0.25">
      <c r="A25" s="58">
        <v>14</v>
      </c>
      <c r="B25" s="124" t="s">
        <v>86</v>
      </c>
      <c r="C25" s="20"/>
      <c r="D25" s="12">
        <v>1</v>
      </c>
      <c r="E25" s="121" t="s">
        <v>1</v>
      </c>
      <c r="F25" s="21"/>
      <c r="G25" s="21"/>
      <c r="H25" s="13">
        <f t="shared" si="0"/>
        <v>0</v>
      </c>
      <c r="K25" s="6"/>
    </row>
    <row r="26" spans="1:11" s="1" customFormat="1" x14ac:dyDescent="0.25">
      <c r="A26" s="58">
        <v>15</v>
      </c>
      <c r="B26" s="62" t="s">
        <v>19</v>
      </c>
      <c r="C26" s="20"/>
      <c r="D26" s="12">
        <v>1</v>
      </c>
      <c r="E26" s="121" t="s">
        <v>1</v>
      </c>
      <c r="F26" s="21"/>
      <c r="G26" s="21"/>
      <c r="H26" s="13">
        <f t="shared" si="0"/>
        <v>0</v>
      </c>
      <c r="K26" s="6"/>
    </row>
    <row r="27" spans="1:11" s="1" customFormat="1" x14ac:dyDescent="0.25">
      <c r="A27" s="62"/>
      <c r="B27" s="62"/>
      <c r="C27" s="62"/>
      <c r="D27" s="62"/>
      <c r="E27" s="12"/>
      <c r="F27" s="74" t="s">
        <v>65</v>
      </c>
      <c r="G27" s="74"/>
      <c r="H27" s="31">
        <f>SUM(H12:H26)</f>
        <v>0</v>
      </c>
    </row>
    <row r="28" spans="1:11" s="3" customFormat="1" x14ac:dyDescent="0.25">
      <c r="A28" s="1"/>
      <c r="B28" s="1"/>
      <c r="C28" s="1"/>
      <c r="D28" s="1"/>
      <c r="E28" s="1"/>
      <c r="F28" s="1"/>
      <c r="G28" s="1"/>
      <c r="H28" s="1"/>
      <c r="I28" s="1"/>
      <c r="J28" s="1"/>
    </row>
    <row r="29" spans="1:11" s="3" customFormat="1" ht="15.75" x14ac:dyDescent="0.25">
      <c r="A29" s="52" t="s">
        <v>258</v>
      </c>
      <c r="B29" s="54"/>
      <c r="C29" s="54"/>
      <c r="D29" s="54"/>
      <c r="E29" s="54"/>
      <c r="F29" s="54"/>
      <c r="G29" s="54"/>
      <c r="H29" s="2"/>
      <c r="I29" s="1"/>
      <c r="J29" s="1"/>
    </row>
    <row r="30" spans="1:11" s="43" customFormat="1" ht="46.5" customHeight="1" x14ac:dyDescent="0.25">
      <c r="A30" s="76"/>
      <c r="B30" s="25" t="s">
        <v>0</v>
      </c>
      <c r="C30" s="23"/>
      <c r="D30" s="23" t="s">
        <v>71</v>
      </c>
      <c r="E30" s="23" t="s">
        <v>67</v>
      </c>
      <c r="F30" s="25"/>
      <c r="G30" s="25" t="s">
        <v>68</v>
      </c>
      <c r="H30" s="23" t="s">
        <v>72</v>
      </c>
      <c r="I30" s="57"/>
    </row>
    <row r="31" spans="1:11" s="1" customFormat="1" ht="15.75" customHeight="1" x14ac:dyDescent="0.25">
      <c r="A31" s="77"/>
      <c r="B31" s="59" t="s">
        <v>177</v>
      </c>
      <c r="C31" s="67"/>
      <c r="D31" s="33">
        <v>1</v>
      </c>
      <c r="E31" s="68" t="s">
        <v>176</v>
      </c>
      <c r="F31" s="67"/>
      <c r="G31" s="21"/>
      <c r="H31" s="13">
        <f>G31*D31</f>
        <v>0</v>
      </c>
    </row>
    <row r="32" spans="1:11" s="1" customFormat="1" x14ac:dyDescent="0.25">
      <c r="A32" s="78"/>
      <c r="B32" s="62"/>
      <c r="C32" s="62"/>
      <c r="D32" s="62"/>
      <c r="E32" s="12"/>
      <c r="F32" s="74" t="s">
        <v>65</v>
      </c>
      <c r="G32" s="74"/>
      <c r="H32" s="31">
        <f>H31</f>
        <v>0</v>
      </c>
    </row>
    <row r="33" spans="1:10" s="3" customFormat="1" x14ac:dyDescent="0.25">
      <c r="A33" s="1"/>
      <c r="B33" s="1"/>
      <c r="C33" s="1"/>
      <c r="D33" s="1"/>
      <c r="E33" s="1"/>
      <c r="F33" s="1"/>
      <c r="G33" s="1"/>
      <c r="H33" s="1"/>
      <c r="I33" s="1"/>
      <c r="J33" s="1"/>
    </row>
    <row r="34" spans="1:10" s="1" customFormat="1" ht="15.75" x14ac:dyDescent="0.25">
      <c r="A34" s="52" t="s">
        <v>268</v>
      </c>
      <c r="B34" s="54"/>
      <c r="C34" s="54"/>
      <c r="D34" s="54"/>
      <c r="E34" s="55"/>
      <c r="F34" s="54"/>
      <c r="G34" s="54"/>
      <c r="H34" s="2"/>
    </row>
    <row r="35" spans="1:10" s="1" customFormat="1" ht="45.75" customHeight="1" x14ac:dyDescent="0.25">
      <c r="A35" s="77"/>
      <c r="B35" s="432" t="s">
        <v>165</v>
      </c>
      <c r="C35" s="432"/>
      <c r="D35" s="432"/>
      <c r="E35" s="432"/>
      <c r="F35" s="432"/>
      <c r="G35" s="432"/>
      <c r="H35" s="433"/>
    </row>
    <row r="36" spans="1:10" s="1" customFormat="1" ht="60" customHeight="1" x14ac:dyDescent="0.25">
      <c r="A36" s="77"/>
      <c r="B36" s="25" t="s">
        <v>0</v>
      </c>
      <c r="C36" s="25" t="s">
        <v>66</v>
      </c>
      <c r="D36" s="56" t="s">
        <v>256</v>
      </c>
      <c r="E36" s="23" t="s">
        <v>67</v>
      </c>
      <c r="F36" s="56" t="s">
        <v>270</v>
      </c>
      <c r="G36" s="25" t="s">
        <v>68</v>
      </c>
      <c r="H36" s="25" t="s">
        <v>69</v>
      </c>
    </row>
    <row r="37" spans="1:10" s="1" customFormat="1" ht="18" customHeight="1" x14ac:dyDescent="0.25">
      <c r="A37" s="77"/>
      <c r="B37" s="59" t="s">
        <v>115</v>
      </c>
      <c r="C37" s="20"/>
      <c r="D37" s="84"/>
      <c r="E37" s="81" t="s">
        <v>1</v>
      </c>
      <c r="F37" s="20"/>
      <c r="G37" s="21"/>
      <c r="H37" s="16">
        <f>D37*G37</f>
        <v>0</v>
      </c>
    </row>
    <row r="38" spans="1:10" s="1" customFormat="1" ht="30" x14ac:dyDescent="0.25">
      <c r="A38" s="77"/>
      <c r="B38" s="89" t="s">
        <v>251</v>
      </c>
      <c r="C38" s="20"/>
      <c r="D38" s="84"/>
      <c r="E38" s="81" t="s">
        <v>179</v>
      </c>
      <c r="F38" s="20"/>
      <c r="G38" s="21"/>
      <c r="H38" s="16">
        <f>D38*G38</f>
        <v>0</v>
      </c>
    </row>
    <row r="39" spans="1:10" s="1" customFormat="1" x14ac:dyDescent="0.25">
      <c r="A39" s="77"/>
      <c r="B39" s="62" t="s">
        <v>23</v>
      </c>
      <c r="C39" s="20"/>
      <c r="D39" s="84"/>
      <c r="E39" s="81" t="s">
        <v>170</v>
      </c>
      <c r="F39" s="20"/>
      <c r="G39" s="21"/>
      <c r="H39" s="16">
        <f>D39*G39</f>
        <v>0</v>
      </c>
    </row>
    <row r="40" spans="1:10" s="1" customFormat="1" x14ac:dyDescent="0.25">
      <c r="A40" s="77"/>
      <c r="B40" s="62" t="s">
        <v>3</v>
      </c>
      <c r="C40" s="15"/>
      <c r="D40" s="84"/>
      <c r="E40" s="60" t="s">
        <v>176</v>
      </c>
      <c r="F40" s="20"/>
      <c r="G40" s="21"/>
      <c r="H40" s="16">
        <f>D40*G40</f>
        <v>0</v>
      </c>
    </row>
    <row r="41" spans="1:10" s="1" customFormat="1" x14ac:dyDescent="0.25">
      <c r="A41" s="78"/>
      <c r="B41" s="62"/>
      <c r="C41" s="62"/>
      <c r="D41" s="62"/>
      <c r="E41" s="12"/>
      <c r="F41" s="74" t="s">
        <v>65</v>
      </c>
      <c r="G41" s="74"/>
      <c r="H41" s="31">
        <f>SUM(H37:H40)</f>
        <v>0</v>
      </c>
    </row>
    <row r="42" spans="1:10" s="1" customFormat="1" x14ac:dyDescent="0.25">
      <c r="E42" s="43"/>
    </row>
    <row r="43" spans="1:10" s="1" customFormat="1" ht="15.75" x14ac:dyDescent="0.25">
      <c r="A43" s="52" t="s">
        <v>458</v>
      </c>
      <c r="B43" s="54"/>
      <c r="C43" s="54"/>
      <c r="D43" s="54"/>
      <c r="E43" s="55"/>
      <c r="F43" s="54"/>
      <c r="G43" s="54"/>
      <c r="H43" s="2"/>
    </row>
    <row r="44" spans="1:10" s="1" customFormat="1" ht="44.25" customHeight="1" x14ac:dyDescent="0.25">
      <c r="A44" s="77"/>
      <c r="B44" s="432" t="s">
        <v>167</v>
      </c>
      <c r="C44" s="432"/>
      <c r="D44" s="432"/>
      <c r="E44" s="432"/>
      <c r="F44" s="432"/>
      <c r="G44" s="432"/>
      <c r="H44" s="433"/>
    </row>
    <row r="45" spans="1:10" s="1" customFormat="1" ht="60" customHeight="1" x14ac:dyDescent="0.25">
      <c r="A45" s="77"/>
      <c r="B45" s="25" t="s">
        <v>0</v>
      </c>
      <c r="C45" s="25" t="s">
        <v>66</v>
      </c>
      <c r="D45" s="56" t="s">
        <v>256</v>
      </c>
      <c r="E45" s="23" t="s">
        <v>67</v>
      </c>
      <c r="F45" s="56" t="s">
        <v>270</v>
      </c>
      <c r="G45" s="25" t="s">
        <v>68</v>
      </c>
      <c r="H45" s="25" t="s">
        <v>69</v>
      </c>
    </row>
    <row r="46" spans="1:10" s="1" customFormat="1" ht="17.25" customHeight="1" x14ac:dyDescent="0.25">
      <c r="A46" s="77"/>
      <c r="B46" s="59" t="s">
        <v>115</v>
      </c>
      <c r="C46" s="20"/>
      <c r="D46" s="84"/>
      <c r="E46" s="81" t="s">
        <v>1</v>
      </c>
      <c r="F46" s="20"/>
      <c r="G46" s="21"/>
      <c r="H46" s="16">
        <f t="shared" ref="H46:H51" si="1">D46*G46</f>
        <v>0</v>
      </c>
    </row>
    <row r="47" spans="1:10" s="1" customFormat="1" ht="30" x14ac:dyDescent="0.25">
      <c r="A47" s="77"/>
      <c r="B47" s="89" t="s">
        <v>251</v>
      </c>
      <c r="C47" s="20"/>
      <c r="D47" s="84"/>
      <c r="E47" s="81" t="s">
        <v>179</v>
      </c>
      <c r="F47" s="20"/>
      <c r="G47" s="21"/>
      <c r="H47" s="16">
        <f t="shared" si="1"/>
        <v>0</v>
      </c>
    </row>
    <row r="48" spans="1:10" s="1" customFormat="1" x14ac:dyDescent="0.25">
      <c r="A48" s="77"/>
      <c r="B48" s="59" t="s">
        <v>95</v>
      </c>
      <c r="C48" s="20"/>
      <c r="D48" s="84"/>
      <c r="E48" s="81" t="s">
        <v>1</v>
      </c>
      <c r="F48" s="20"/>
      <c r="G48" s="21"/>
      <c r="H48" s="16">
        <f t="shared" si="1"/>
        <v>0</v>
      </c>
    </row>
    <row r="49" spans="1:11" s="1" customFormat="1" x14ac:dyDescent="0.25">
      <c r="A49" s="77"/>
      <c r="B49" s="59" t="s">
        <v>2</v>
      </c>
      <c r="C49" s="20"/>
      <c r="D49" s="84"/>
      <c r="E49" s="81" t="s">
        <v>1</v>
      </c>
      <c r="F49" s="20"/>
      <c r="G49" s="21"/>
      <c r="H49" s="16">
        <f t="shared" si="1"/>
        <v>0</v>
      </c>
    </row>
    <row r="50" spans="1:11" s="1" customFormat="1" x14ac:dyDescent="0.25">
      <c r="A50" s="77"/>
      <c r="B50" s="62" t="s">
        <v>23</v>
      </c>
      <c r="C50" s="20"/>
      <c r="D50" s="84"/>
      <c r="E50" s="81" t="s">
        <v>170</v>
      </c>
      <c r="F50" s="20"/>
      <c r="G50" s="21"/>
      <c r="H50" s="16">
        <f t="shared" si="1"/>
        <v>0</v>
      </c>
    </row>
    <row r="51" spans="1:11" s="1" customFormat="1" x14ac:dyDescent="0.25">
      <c r="A51" s="77"/>
      <c r="B51" s="62" t="s">
        <v>3</v>
      </c>
      <c r="C51" s="15"/>
      <c r="D51" s="84"/>
      <c r="E51" s="60" t="s">
        <v>176</v>
      </c>
      <c r="F51" s="20"/>
      <c r="G51" s="21"/>
      <c r="H51" s="16">
        <f t="shared" si="1"/>
        <v>0</v>
      </c>
    </row>
    <row r="52" spans="1:11" s="1" customFormat="1" x14ac:dyDescent="0.25">
      <c r="A52" s="78"/>
      <c r="B52" s="62"/>
      <c r="C52" s="62"/>
      <c r="D52" s="62"/>
      <c r="E52" s="12"/>
      <c r="F52" s="74" t="s">
        <v>65</v>
      </c>
      <c r="G52" s="74"/>
      <c r="H52" s="31">
        <f>SUM(H46:H51)</f>
        <v>0</v>
      </c>
    </row>
    <row r="53" spans="1:11" s="1" customFormat="1" x14ac:dyDescent="0.25">
      <c r="E53" s="43"/>
    </row>
    <row r="54" spans="1:11" s="1" customFormat="1" ht="15.75" x14ac:dyDescent="0.25">
      <c r="A54" s="52" t="s">
        <v>459</v>
      </c>
      <c r="B54" s="54"/>
      <c r="C54" s="54"/>
      <c r="D54" s="54"/>
      <c r="E54" s="55"/>
      <c r="F54" s="54"/>
      <c r="G54" s="54"/>
      <c r="H54" s="2"/>
    </row>
    <row r="55" spans="1:11" s="1" customFormat="1" ht="60.75" customHeight="1" x14ac:dyDescent="0.25">
      <c r="A55" s="77"/>
      <c r="B55" s="432" t="s">
        <v>168</v>
      </c>
      <c r="C55" s="432"/>
      <c r="D55" s="432"/>
      <c r="E55" s="432"/>
      <c r="F55" s="432"/>
      <c r="G55" s="432"/>
      <c r="H55" s="433"/>
    </row>
    <row r="56" spans="1:11" s="1" customFormat="1" ht="60" x14ac:dyDescent="0.25">
      <c r="A56" s="77"/>
      <c r="B56" s="25" t="s">
        <v>0</v>
      </c>
      <c r="C56" s="25" t="s">
        <v>66</v>
      </c>
      <c r="D56" s="56" t="s">
        <v>256</v>
      </c>
      <c r="E56" s="23" t="s">
        <v>67</v>
      </c>
      <c r="F56" s="56" t="s">
        <v>270</v>
      </c>
      <c r="G56" s="25" t="s">
        <v>68</v>
      </c>
      <c r="H56" s="25" t="s">
        <v>69</v>
      </c>
    </row>
    <row r="57" spans="1:11" s="1" customFormat="1" ht="15" customHeight="1" x14ac:dyDescent="0.25">
      <c r="A57" s="77"/>
      <c r="B57" s="59" t="s">
        <v>115</v>
      </c>
      <c r="C57" s="20"/>
      <c r="D57" s="84"/>
      <c r="E57" s="81" t="s">
        <v>1</v>
      </c>
      <c r="F57" s="20"/>
      <c r="G57" s="21"/>
      <c r="H57" s="16">
        <f t="shared" ref="H57:H64" si="2">D57*G57</f>
        <v>0</v>
      </c>
    </row>
    <row r="58" spans="1:11" s="1" customFormat="1" ht="30" x14ac:dyDescent="0.25">
      <c r="A58" s="77"/>
      <c r="B58" s="89" t="s">
        <v>251</v>
      </c>
      <c r="C58" s="20"/>
      <c r="D58" s="84"/>
      <c r="E58" s="81" t="s">
        <v>179</v>
      </c>
      <c r="F58" s="20"/>
      <c r="G58" s="21"/>
      <c r="H58" s="16">
        <f t="shared" si="2"/>
        <v>0</v>
      </c>
    </row>
    <row r="59" spans="1:11" s="1" customFormat="1" x14ac:dyDescent="0.25">
      <c r="A59" s="77"/>
      <c r="B59" s="59" t="s">
        <v>95</v>
      </c>
      <c r="C59" s="20"/>
      <c r="D59" s="84"/>
      <c r="E59" s="81" t="s">
        <v>1</v>
      </c>
      <c r="F59" s="20"/>
      <c r="G59" s="21"/>
      <c r="H59" s="16">
        <f t="shared" si="2"/>
        <v>0</v>
      </c>
    </row>
    <row r="60" spans="1:11" s="1" customFormat="1" ht="14.25" customHeight="1" x14ac:dyDescent="0.25">
      <c r="A60" s="77"/>
      <c r="B60" s="59" t="s">
        <v>105</v>
      </c>
      <c r="C60" s="20"/>
      <c r="D60" s="84"/>
      <c r="E60" s="81" t="s">
        <v>179</v>
      </c>
      <c r="F60" s="20"/>
      <c r="G60" s="21"/>
      <c r="H60" s="16">
        <f t="shared" si="2"/>
        <v>0</v>
      </c>
    </row>
    <row r="61" spans="1:11" s="1" customFormat="1" ht="14.25" customHeight="1" x14ac:dyDescent="0.25">
      <c r="A61" s="77"/>
      <c r="B61" s="59" t="s">
        <v>2</v>
      </c>
      <c r="C61" s="20"/>
      <c r="D61" s="84"/>
      <c r="E61" s="81" t="s">
        <v>1</v>
      </c>
      <c r="F61" s="20"/>
      <c r="G61" s="21"/>
      <c r="H61" s="16">
        <f t="shared" si="2"/>
        <v>0</v>
      </c>
    </row>
    <row r="62" spans="1:11" s="1" customFormat="1" x14ac:dyDescent="0.25">
      <c r="A62" s="91"/>
      <c r="B62" s="88" t="s">
        <v>101</v>
      </c>
      <c r="C62" s="20"/>
      <c r="D62" s="84"/>
      <c r="E62" s="131" t="s">
        <v>1</v>
      </c>
      <c r="F62" s="21"/>
      <c r="G62" s="21"/>
      <c r="H62" s="13">
        <f>D62*G62</f>
        <v>0</v>
      </c>
      <c r="I62" s="6"/>
      <c r="J62" s="6"/>
      <c r="K62" s="6"/>
    </row>
    <row r="63" spans="1:11" s="1" customFormat="1" x14ac:dyDescent="0.25">
      <c r="A63" s="77"/>
      <c r="B63" s="62" t="s">
        <v>23</v>
      </c>
      <c r="C63" s="20"/>
      <c r="D63" s="84"/>
      <c r="E63" s="81" t="s">
        <v>170</v>
      </c>
      <c r="F63" s="20"/>
      <c r="G63" s="21"/>
      <c r="H63" s="16">
        <f t="shared" si="2"/>
        <v>0</v>
      </c>
    </row>
    <row r="64" spans="1:11" s="1" customFormat="1" ht="15" customHeight="1" x14ac:dyDescent="0.25">
      <c r="A64" s="77"/>
      <c r="B64" s="62" t="s">
        <v>3</v>
      </c>
      <c r="C64" s="15"/>
      <c r="D64" s="84"/>
      <c r="E64" s="60" t="s">
        <v>176</v>
      </c>
      <c r="F64" s="20"/>
      <c r="G64" s="21"/>
      <c r="H64" s="16">
        <f t="shared" si="2"/>
        <v>0</v>
      </c>
    </row>
    <row r="65" spans="1:8" s="1" customFormat="1" x14ac:dyDescent="0.25">
      <c r="A65" s="78"/>
      <c r="B65" s="62"/>
      <c r="C65" s="62"/>
      <c r="D65" s="62"/>
      <c r="E65" s="12"/>
      <c r="F65" s="74" t="s">
        <v>65</v>
      </c>
      <c r="G65" s="74"/>
      <c r="H65" s="31">
        <f>SUM(H57:H64)</f>
        <v>0</v>
      </c>
    </row>
    <row r="66" spans="1:8" s="1" customFormat="1" x14ac:dyDescent="0.25">
      <c r="E66" s="43"/>
    </row>
    <row r="67" spans="1:8" s="1" customFormat="1" ht="15.75" x14ac:dyDescent="0.25">
      <c r="A67" s="52" t="s">
        <v>450</v>
      </c>
      <c r="B67" s="54"/>
      <c r="C67" s="54"/>
      <c r="D67" s="54"/>
      <c r="E67" s="55"/>
      <c r="F67" s="54"/>
      <c r="G67" s="54"/>
      <c r="H67" s="2"/>
    </row>
    <row r="68" spans="1:8" s="83" customFormat="1" ht="64.5" customHeight="1" x14ac:dyDescent="0.25">
      <c r="A68" s="82"/>
      <c r="B68" s="435" t="s">
        <v>63</v>
      </c>
      <c r="C68" s="435"/>
      <c r="D68" s="435"/>
      <c r="E68" s="435"/>
      <c r="F68" s="435"/>
      <c r="G68" s="435"/>
      <c r="H68" s="436"/>
    </row>
    <row r="69" spans="1:8" s="43" customFormat="1" ht="46.5" customHeight="1" x14ac:dyDescent="0.25">
      <c r="A69" s="76"/>
      <c r="B69" s="25" t="s">
        <v>0</v>
      </c>
      <c r="C69" s="23"/>
      <c r="D69" s="23" t="s">
        <v>71</v>
      </c>
      <c r="E69" s="23" t="s">
        <v>67</v>
      </c>
      <c r="F69" s="25"/>
      <c r="G69" s="25" t="s">
        <v>68</v>
      </c>
      <c r="H69" s="23" t="s">
        <v>72</v>
      </c>
    </row>
    <row r="70" spans="1:8" s="1" customFormat="1" x14ac:dyDescent="0.25">
      <c r="A70" s="77"/>
      <c r="B70" s="59" t="s">
        <v>178</v>
      </c>
      <c r="C70" s="72"/>
      <c r="D70" s="33">
        <v>1</v>
      </c>
      <c r="E70" s="63" t="s">
        <v>273</v>
      </c>
      <c r="F70" s="67"/>
      <c r="G70" s="21"/>
      <c r="H70" s="16">
        <f>D70*G70</f>
        <v>0</v>
      </c>
    </row>
    <row r="71" spans="1:8" s="1" customFormat="1" x14ac:dyDescent="0.25">
      <c r="A71" s="78"/>
      <c r="B71" s="58"/>
      <c r="C71" s="62"/>
      <c r="D71" s="62"/>
      <c r="E71" s="12"/>
      <c r="F71" s="74" t="s">
        <v>65</v>
      </c>
      <c r="G71" s="74"/>
      <c r="H71" s="32">
        <f>H70</f>
        <v>0</v>
      </c>
    </row>
    <row r="72" spans="1:8" s="3" customFormat="1" x14ac:dyDescent="0.25"/>
    <row r="73" spans="1:8" s="1" customFormat="1" ht="15.75" x14ac:dyDescent="0.25">
      <c r="B73" s="437" t="s">
        <v>253</v>
      </c>
      <c r="C73" s="438"/>
      <c r="D73" s="438"/>
      <c r="E73" s="438"/>
      <c r="F73" s="438"/>
      <c r="G73" s="438"/>
      <c r="H73" s="439"/>
    </row>
    <row r="74" spans="1:8" s="1" customFormat="1" ht="45" x14ac:dyDescent="0.25">
      <c r="B74" s="34"/>
      <c r="C74" s="35"/>
      <c r="D74" s="36" t="s">
        <v>254</v>
      </c>
      <c r="E74" s="37" t="s">
        <v>70</v>
      </c>
      <c r="F74" s="35"/>
      <c r="G74" s="36" t="s">
        <v>68</v>
      </c>
      <c r="H74" s="38" t="s">
        <v>72</v>
      </c>
    </row>
    <row r="75" spans="1:8" s="1" customFormat="1" x14ac:dyDescent="0.25">
      <c r="B75" s="34" t="s">
        <v>271</v>
      </c>
      <c r="C75" s="35"/>
      <c r="D75" s="37">
        <v>1</v>
      </c>
      <c r="E75" s="39" t="s">
        <v>170</v>
      </c>
      <c r="F75" s="35"/>
      <c r="G75" s="39">
        <f>H27</f>
        <v>0</v>
      </c>
      <c r="H75" s="40">
        <f t="shared" ref="H75:H80" si="3">D75*G75</f>
        <v>0</v>
      </c>
    </row>
    <row r="76" spans="1:8" s="1" customFormat="1" x14ac:dyDescent="0.25">
      <c r="B76" s="34" t="s">
        <v>189</v>
      </c>
      <c r="C76" s="35"/>
      <c r="D76" s="37">
        <v>2</v>
      </c>
      <c r="E76" s="37" t="s">
        <v>1</v>
      </c>
      <c r="F76" s="35"/>
      <c r="G76" s="41">
        <f>H41</f>
        <v>0</v>
      </c>
      <c r="H76" s="40">
        <f t="shared" si="3"/>
        <v>0</v>
      </c>
    </row>
    <row r="77" spans="1:8" s="1" customFormat="1" x14ac:dyDescent="0.25">
      <c r="B77" s="34" t="s">
        <v>184</v>
      </c>
      <c r="C77" s="35"/>
      <c r="D77" s="37">
        <v>1</v>
      </c>
      <c r="E77" s="37" t="s">
        <v>1</v>
      </c>
      <c r="F77" s="35"/>
      <c r="G77" s="41">
        <f>H52</f>
        <v>0</v>
      </c>
      <c r="H77" s="40">
        <f t="shared" si="3"/>
        <v>0</v>
      </c>
    </row>
    <row r="78" spans="1:8" s="1" customFormat="1" x14ac:dyDescent="0.25">
      <c r="B78" s="34" t="s">
        <v>185</v>
      </c>
      <c r="C78" s="35"/>
      <c r="D78" s="37">
        <v>1</v>
      </c>
      <c r="E78" s="37" t="s">
        <v>1</v>
      </c>
      <c r="F78" s="35"/>
      <c r="G78" s="41">
        <f>H65</f>
        <v>0</v>
      </c>
      <c r="H78" s="40">
        <f t="shared" si="3"/>
        <v>0</v>
      </c>
    </row>
    <row r="79" spans="1:8" s="1" customFormat="1" x14ac:dyDescent="0.25">
      <c r="B79" s="34" t="s">
        <v>175</v>
      </c>
      <c r="C79" s="35"/>
      <c r="D79" s="37">
        <v>15</v>
      </c>
      <c r="E79" s="37" t="s">
        <v>176</v>
      </c>
      <c r="F79" s="35"/>
      <c r="G79" s="41">
        <f>H32</f>
        <v>0</v>
      </c>
      <c r="H79" s="40">
        <f t="shared" si="3"/>
        <v>0</v>
      </c>
    </row>
    <row r="80" spans="1:8" s="1" customFormat="1" x14ac:dyDescent="0.25">
      <c r="B80" s="34" t="s">
        <v>174</v>
      </c>
      <c r="C80" s="35"/>
      <c r="D80" s="37">
        <v>4</v>
      </c>
      <c r="E80" s="37" t="s">
        <v>1</v>
      </c>
      <c r="F80" s="35"/>
      <c r="G80" s="41">
        <f>H71</f>
        <v>0</v>
      </c>
      <c r="H80" s="40">
        <f t="shared" si="3"/>
        <v>0</v>
      </c>
    </row>
    <row r="81" spans="2:8" s="1" customFormat="1" ht="18" customHeight="1" x14ac:dyDescent="0.25">
      <c r="B81" s="34"/>
      <c r="C81" s="35"/>
      <c r="D81" s="37"/>
      <c r="E81" s="37"/>
      <c r="F81" s="442" t="s">
        <v>484</v>
      </c>
      <c r="G81" s="442"/>
      <c r="H81" s="294">
        <f>SUM(H75:H80)</f>
        <v>0</v>
      </c>
    </row>
  </sheetData>
  <mergeCells count="11">
    <mergeCell ref="F81:G81"/>
    <mergeCell ref="B35:H35"/>
    <mergeCell ref="B44:H44"/>
    <mergeCell ref="B55:H55"/>
    <mergeCell ref="B68:H68"/>
    <mergeCell ref="B73:H73"/>
    <mergeCell ref="B6:F6"/>
    <mergeCell ref="C7:D7"/>
    <mergeCell ref="E7:F7"/>
    <mergeCell ref="C8:D8"/>
    <mergeCell ref="E8:F8"/>
  </mergeCells>
  <phoneticPr fontId="12" type="noConversion"/>
  <hyperlinks>
    <hyperlink ref="B1" location="'Uvodna stran'!A1" display="Povezava na prvo stran" xr:uid="{91FE2561-385C-45F8-B0B6-FBC4555D0405}"/>
  </hyperlinks>
  <pageMargins left="0.7" right="0.7" top="0.75" bottom="0.75" header="0.3" footer="0.3"/>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32">
    <tabColor indexed="11"/>
    <pageSetUpPr fitToPage="1"/>
  </sheetPr>
  <dimension ref="A1:K83"/>
  <sheetViews>
    <sheetView topLeftCell="A55" zoomScale="90" zoomScaleNormal="90" workbookViewId="0">
      <selection activeCell="M73" sqref="M73"/>
    </sheetView>
  </sheetViews>
  <sheetFormatPr defaultColWidth="9.42578125" defaultRowHeight="15" x14ac:dyDescent="0.25"/>
  <cols>
    <col min="1" max="1" width="9.42578125" style="3" customWidth="1"/>
    <col min="2" max="2" width="35.85546875" style="3" customWidth="1"/>
    <col min="3" max="3" width="18.5703125" style="3" customWidth="1"/>
    <col min="4" max="4" width="11.28515625" style="3" customWidth="1"/>
    <col min="5" max="5" width="9.140625" style="3" customWidth="1"/>
    <col min="6" max="6" width="18.42578125" style="3" customWidth="1"/>
    <col min="7" max="8" width="14.7109375" style="3" customWidth="1"/>
    <col min="9" max="11" width="9.42578125" style="3" customWidth="1"/>
    <col min="12" max="16384" width="9.42578125" style="3"/>
  </cols>
  <sheetData>
    <row r="1" spans="1:11" x14ac:dyDescent="0.25">
      <c r="B1" s="401" t="s">
        <v>667</v>
      </c>
    </row>
    <row r="2" spans="1:11" s="1" customFormat="1" ht="15.75" thickBot="1" x14ac:dyDescent="0.3">
      <c r="A2" s="1" t="s">
        <v>4</v>
      </c>
      <c r="E2" s="43"/>
    </row>
    <row r="3" spans="1:11" s="1" customFormat="1" ht="15.75" thickTop="1" x14ac:dyDescent="0.25">
      <c r="A3" s="44" t="s">
        <v>20</v>
      </c>
      <c r="B3" s="45" t="s">
        <v>21</v>
      </c>
      <c r="C3" s="45" t="s">
        <v>22</v>
      </c>
      <c r="D3" s="86" t="s">
        <v>252</v>
      </c>
      <c r="E3" s="43"/>
    </row>
    <row r="4" spans="1:11" s="1" customFormat="1" ht="16.5" customHeight="1" thickBot="1" x14ac:dyDescent="0.3">
      <c r="A4" s="47">
        <v>16710</v>
      </c>
      <c r="B4" s="48" t="s">
        <v>30</v>
      </c>
      <c r="C4" s="48" t="s">
        <v>162</v>
      </c>
      <c r="D4" s="49">
        <v>7</v>
      </c>
      <c r="E4" s="43"/>
    </row>
    <row r="5" spans="1:11" ht="16.5" thickTop="1" thickBot="1" x14ac:dyDescent="0.3">
      <c r="A5" s="1"/>
      <c r="B5" s="1"/>
      <c r="C5" s="1"/>
      <c r="D5" s="1"/>
      <c r="E5" s="1"/>
      <c r="F5" s="1"/>
      <c r="G5" s="1"/>
      <c r="H5" s="1"/>
      <c r="I5" s="1"/>
      <c r="J5" s="1"/>
    </row>
    <row r="6" spans="1:11" s="1" customFormat="1" ht="15.75" thickTop="1" x14ac:dyDescent="0.25">
      <c r="B6" s="422" t="s">
        <v>180</v>
      </c>
      <c r="C6" s="423"/>
      <c r="D6" s="423"/>
      <c r="E6" s="423"/>
      <c r="F6" s="424"/>
    </row>
    <row r="7" spans="1:11" s="1" customFormat="1" x14ac:dyDescent="0.25">
      <c r="B7" s="50" t="s">
        <v>9</v>
      </c>
      <c r="C7" s="425" t="s">
        <v>10</v>
      </c>
      <c r="D7" s="425"/>
      <c r="E7" s="427" t="s">
        <v>73</v>
      </c>
      <c r="F7" s="428"/>
    </row>
    <row r="8" spans="1:11" s="1" customFormat="1" ht="15.75" thickBot="1" x14ac:dyDescent="0.3">
      <c r="B8" s="87" t="s">
        <v>163</v>
      </c>
      <c r="C8" s="440" t="s">
        <v>162</v>
      </c>
      <c r="D8" s="426"/>
      <c r="E8" s="441"/>
      <c r="F8" s="430"/>
    </row>
    <row r="9" spans="1:11" s="9" customFormat="1" ht="15.75" thickTop="1" x14ac:dyDescent="0.25">
      <c r="E9" s="8"/>
      <c r="F9" s="7"/>
    </row>
    <row r="10" spans="1:11" s="141" customFormat="1" ht="15.75" x14ac:dyDescent="0.25">
      <c r="A10" s="52" t="s">
        <v>257</v>
      </c>
      <c r="B10" s="138"/>
      <c r="C10" s="139"/>
      <c r="D10" s="139"/>
      <c r="E10" s="140"/>
      <c r="F10" s="139"/>
      <c r="G10" s="139"/>
      <c r="H10" s="10"/>
    </row>
    <row r="11" spans="1:11" s="43" customFormat="1" ht="57.75" customHeight="1" x14ac:dyDescent="0.25">
      <c r="A11" s="12"/>
      <c r="B11" s="25" t="s">
        <v>0</v>
      </c>
      <c r="C11" s="23" t="s">
        <v>169</v>
      </c>
      <c r="D11" s="56" t="s">
        <v>255</v>
      </c>
      <c r="E11" s="23" t="s">
        <v>67</v>
      </c>
      <c r="F11" s="56" t="s">
        <v>270</v>
      </c>
      <c r="G11" s="25" t="s">
        <v>68</v>
      </c>
      <c r="H11" s="23" t="s">
        <v>72</v>
      </c>
      <c r="I11" s="57"/>
    </row>
    <row r="12" spans="1:11" s="141" customFormat="1" ht="16.5" customHeight="1" x14ac:dyDescent="0.25">
      <c r="A12" s="142">
        <v>1</v>
      </c>
      <c r="B12" s="143" t="s">
        <v>148</v>
      </c>
      <c r="C12" s="27"/>
      <c r="D12" s="12">
        <v>2</v>
      </c>
      <c r="E12" s="144" t="s">
        <v>1</v>
      </c>
      <c r="F12" s="29"/>
      <c r="G12" s="21"/>
      <c r="H12" s="18">
        <f t="shared" ref="H12:H22" si="0">G12*D12</f>
        <v>0</v>
      </c>
      <c r="I12" s="145"/>
      <c r="J12" s="145"/>
      <c r="K12" s="145"/>
    </row>
    <row r="13" spans="1:11" s="141" customFormat="1" x14ac:dyDescent="0.25">
      <c r="A13" s="142">
        <v>2</v>
      </c>
      <c r="B13" s="143" t="s">
        <v>12</v>
      </c>
      <c r="C13" s="27"/>
      <c r="D13" s="12">
        <v>2</v>
      </c>
      <c r="E13" s="144" t="s">
        <v>1</v>
      </c>
      <c r="F13" s="29"/>
      <c r="G13" s="21"/>
      <c r="H13" s="18">
        <f t="shared" si="0"/>
        <v>0</v>
      </c>
      <c r="I13" s="145"/>
      <c r="J13" s="145"/>
      <c r="K13" s="145"/>
    </row>
    <row r="14" spans="1:11" s="149" customFormat="1" x14ac:dyDescent="0.25">
      <c r="A14" s="142">
        <v>3</v>
      </c>
      <c r="B14" s="146" t="s">
        <v>81</v>
      </c>
      <c r="C14" s="28"/>
      <c r="D14" s="12">
        <v>2</v>
      </c>
      <c r="E14" s="147" t="s">
        <v>1</v>
      </c>
      <c r="F14" s="29"/>
      <c r="G14" s="21"/>
      <c r="H14" s="19">
        <f t="shared" si="0"/>
        <v>0</v>
      </c>
      <c r="I14" s="148"/>
      <c r="J14" s="145"/>
      <c r="K14" s="148"/>
    </row>
    <row r="15" spans="1:11" s="141" customFormat="1" ht="14.25" customHeight="1" x14ac:dyDescent="0.25">
      <c r="A15" s="142">
        <v>4</v>
      </c>
      <c r="B15" s="143" t="s">
        <v>19</v>
      </c>
      <c r="C15" s="27"/>
      <c r="D15" s="12">
        <v>2</v>
      </c>
      <c r="E15" s="144" t="s">
        <v>1</v>
      </c>
      <c r="F15" s="29"/>
      <c r="G15" s="21"/>
      <c r="H15" s="18">
        <f t="shared" si="0"/>
        <v>0</v>
      </c>
      <c r="I15" s="145"/>
      <c r="J15" s="145"/>
      <c r="K15" s="145"/>
    </row>
    <row r="16" spans="1:11" s="141" customFormat="1" ht="14.25" customHeight="1" x14ac:dyDescent="0.25">
      <c r="A16" s="142">
        <v>5</v>
      </c>
      <c r="B16" s="143" t="s">
        <v>2</v>
      </c>
      <c r="C16" s="27"/>
      <c r="D16" s="12">
        <v>10</v>
      </c>
      <c r="E16" s="144" t="s">
        <v>1</v>
      </c>
      <c r="F16" s="29"/>
      <c r="G16" s="21"/>
      <c r="H16" s="18">
        <f t="shared" si="0"/>
        <v>0</v>
      </c>
      <c r="I16" s="145"/>
      <c r="J16" s="145"/>
      <c r="K16" s="145"/>
    </row>
    <row r="17" spans="1:11" s="141" customFormat="1" ht="14.25" customHeight="1" x14ac:dyDescent="0.25">
      <c r="A17" s="142">
        <v>6</v>
      </c>
      <c r="B17" s="143" t="s">
        <v>29</v>
      </c>
      <c r="C17" s="27"/>
      <c r="D17" s="12">
        <v>2</v>
      </c>
      <c r="E17" s="144" t="s">
        <v>1</v>
      </c>
      <c r="F17" s="29"/>
      <c r="G17" s="21"/>
      <c r="H17" s="18">
        <f t="shared" si="0"/>
        <v>0</v>
      </c>
      <c r="J17" s="145"/>
      <c r="K17" s="145"/>
    </row>
    <row r="18" spans="1:11" s="1" customFormat="1" ht="15" customHeight="1" x14ac:dyDescent="0.25">
      <c r="A18" s="142">
        <v>7</v>
      </c>
      <c r="B18" s="59" t="s">
        <v>101</v>
      </c>
      <c r="C18" s="20"/>
      <c r="D18" s="12">
        <v>2</v>
      </c>
      <c r="E18" s="121" t="s">
        <v>1</v>
      </c>
      <c r="F18" s="21"/>
      <c r="G18" s="21"/>
      <c r="H18" s="13">
        <f t="shared" si="0"/>
        <v>0</v>
      </c>
      <c r="K18" s="6"/>
    </row>
    <row r="19" spans="1:11" s="141" customFormat="1" ht="15" customHeight="1" x14ac:dyDescent="0.25">
      <c r="A19" s="142">
        <v>8</v>
      </c>
      <c r="B19" s="143" t="s">
        <v>15</v>
      </c>
      <c r="C19" s="27"/>
      <c r="D19" s="12">
        <v>2</v>
      </c>
      <c r="E19" s="144" t="s">
        <v>1</v>
      </c>
      <c r="F19" s="29"/>
      <c r="G19" s="21"/>
      <c r="H19" s="18">
        <f t="shared" si="0"/>
        <v>0</v>
      </c>
      <c r="J19" s="145"/>
      <c r="K19" s="145"/>
    </row>
    <row r="20" spans="1:11" s="141" customFormat="1" ht="15" customHeight="1" x14ac:dyDescent="0.25">
      <c r="A20" s="142">
        <v>9</v>
      </c>
      <c r="B20" s="291" t="s">
        <v>88</v>
      </c>
      <c r="C20" s="27"/>
      <c r="D20" s="12">
        <v>10</v>
      </c>
      <c r="E20" s="144" t="s">
        <v>1</v>
      </c>
      <c r="F20" s="29"/>
      <c r="G20" s="21"/>
      <c r="H20" s="18">
        <f t="shared" si="0"/>
        <v>0</v>
      </c>
      <c r="J20" s="145"/>
      <c r="K20" s="145"/>
    </row>
    <row r="21" spans="1:11" s="141" customFormat="1" ht="16.5" customHeight="1" x14ac:dyDescent="0.25">
      <c r="A21" s="142">
        <v>10</v>
      </c>
      <c r="B21" s="291" t="s">
        <v>78</v>
      </c>
      <c r="C21" s="27"/>
      <c r="D21" s="12">
        <v>6</v>
      </c>
      <c r="E21" s="144" t="s">
        <v>1</v>
      </c>
      <c r="F21" s="29"/>
      <c r="G21" s="21"/>
      <c r="H21" s="18">
        <f t="shared" si="0"/>
        <v>0</v>
      </c>
      <c r="J21" s="145"/>
      <c r="K21" s="145"/>
    </row>
    <row r="22" spans="1:11" s="141" customFormat="1" ht="16.5" customHeight="1" x14ac:dyDescent="0.25">
      <c r="A22" s="142">
        <v>11</v>
      </c>
      <c r="B22" s="291" t="s">
        <v>18</v>
      </c>
      <c r="C22" s="27"/>
      <c r="D22" s="12">
        <v>10</v>
      </c>
      <c r="E22" s="144" t="s">
        <v>1</v>
      </c>
      <c r="F22" s="29"/>
      <c r="G22" s="21"/>
      <c r="H22" s="18">
        <f t="shared" si="0"/>
        <v>0</v>
      </c>
      <c r="J22" s="145"/>
      <c r="K22" s="145"/>
    </row>
    <row r="23" spans="1:11" s="1" customFormat="1" x14ac:dyDescent="0.25">
      <c r="A23" s="62"/>
      <c r="B23" s="62"/>
      <c r="C23" s="62"/>
      <c r="D23" s="62"/>
      <c r="E23" s="12"/>
      <c r="F23" s="74" t="s">
        <v>65</v>
      </c>
      <c r="G23" s="74"/>
      <c r="H23" s="31">
        <f>SUM(H12:H22)</f>
        <v>0</v>
      </c>
    </row>
    <row r="24" spans="1:11" s="9" customFormat="1" ht="18" customHeight="1" x14ac:dyDescent="0.25">
      <c r="E24" s="137"/>
    </row>
    <row r="25" spans="1:11" s="9" customFormat="1" ht="18" customHeight="1" x14ac:dyDescent="0.25">
      <c r="A25" s="150" t="s">
        <v>258</v>
      </c>
      <c r="B25" s="151"/>
      <c r="C25" s="151"/>
      <c r="D25" s="151"/>
      <c r="E25" s="152"/>
      <c r="F25" s="151"/>
      <c r="G25" s="151"/>
      <c r="H25" s="11"/>
    </row>
    <row r="26" spans="1:11" s="43" customFormat="1" ht="48.75" customHeight="1" x14ac:dyDescent="0.25">
      <c r="A26" s="76"/>
      <c r="B26" s="25" t="s">
        <v>0</v>
      </c>
      <c r="C26" s="23"/>
      <c r="D26" s="23" t="s">
        <v>71</v>
      </c>
      <c r="E26" s="23" t="s">
        <v>67</v>
      </c>
      <c r="F26" s="25"/>
      <c r="G26" s="25" t="s">
        <v>68</v>
      </c>
      <c r="H26" s="23" t="s">
        <v>72</v>
      </c>
      <c r="I26" s="57"/>
    </row>
    <row r="27" spans="1:11" s="1" customFormat="1" x14ac:dyDescent="0.25">
      <c r="A27" s="77"/>
      <c r="B27" s="59" t="s">
        <v>177</v>
      </c>
      <c r="C27" s="67"/>
      <c r="D27" s="33">
        <v>1</v>
      </c>
      <c r="E27" s="68" t="s">
        <v>176</v>
      </c>
      <c r="F27" s="67"/>
      <c r="G27" s="21"/>
      <c r="H27" s="13">
        <f>G27*D27</f>
        <v>0</v>
      </c>
    </row>
    <row r="28" spans="1:11" s="1" customFormat="1" x14ac:dyDescent="0.25">
      <c r="A28" s="78"/>
      <c r="B28" s="62"/>
      <c r="C28" s="62"/>
      <c r="D28" s="62"/>
      <c r="E28" s="12"/>
      <c r="F28" s="74" t="s">
        <v>65</v>
      </c>
      <c r="G28" s="74"/>
      <c r="H28" s="31">
        <f>H27</f>
        <v>0</v>
      </c>
    </row>
    <row r="29" spans="1:11" s="9" customFormat="1" ht="18" customHeight="1" x14ac:dyDescent="0.25">
      <c r="E29" s="137"/>
    </row>
    <row r="30" spans="1:11" s="1" customFormat="1" ht="18" customHeight="1" x14ac:dyDescent="0.25">
      <c r="A30" s="52" t="s">
        <v>259</v>
      </c>
      <c r="B30" s="54"/>
      <c r="C30" s="54"/>
      <c r="D30" s="54"/>
      <c r="E30" s="55"/>
      <c r="F30" s="54"/>
      <c r="G30" s="54"/>
      <c r="H30" s="2"/>
    </row>
    <row r="31" spans="1:11" s="1" customFormat="1" ht="31.5" customHeight="1" x14ac:dyDescent="0.25">
      <c r="A31" s="77"/>
      <c r="B31" s="448" t="s">
        <v>233</v>
      </c>
      <c r="C31" s="448"/>
      <c r="D31" s="448"/>
      <c r="E31" s="448"/>
      <c r="F31" s="448"/>
      <c r="G31" s="448"/>
      <c r="H31" s="449"/>
    </row>
    <row r="32" spans="1:11" s="1" customFormat="1" ht="60" x14ac:dyDescent="0.25">
      <c r="A32" s="77"/>
      <c r="B32" s="25" t="s">
        <v>0</v>
      </c>
      <c r="C32" s="25" t="s">
        <v>66</v>
      </c>
      <c r="D32" s="56" t="s">
        <v>256</v>
      </c>
      <c r="E32" s="126" t="s">
        <v>67</v>
      </c>
      <c r="F32" s="56" t="s">
        <v>270</v>
      </c>
      <c r="G32" s="25" t="s">
        <v>68</v>
      </c>
      <c r="H32" s="25" t="s">
        <v>69</v>
      </c>
    </row>
    <row r="33" spans="1:11" s="1" customFormat="1" ht="30" x14ac:dyDescent="0.25">
      <c r="A33" s="77"/>
      <c r="B33" s="89" t="s">
        <v>236</v>
      </c>
      <c r="C33" s="20"/>
      <c r="D33" s="84"/>
      <c r="E33" s="81" t="s">
        <v>179</v>
      </c>
      <c r="F33" s="20"/>
      <c r="G33" s="21"/>
      <c r="H33" s="16">
        <f>D33*G33</f>
        <v>0</v>
      </c>
    </row>
    <row r="34" spans="1:11" s="1" customFormat="1" x14ac:dyDescent="0.25">
      <c r="A34" s="77"/>
      <c r="B34" s="291" t="s">
        <v>88</v>
      </c>
      <c r="C34" s="20"/>
      <c r="D34" s="84"/>
      <c r="E34" s="63" t="s">
        <v>1</v>
      </c>
      <c r="F34" s="20"/>
      <c r="G34" s="21"/>
      <c r="H34" s="16">
        <f>D34*G34</f>
        <v>0</v>
      </c>
    </row>
    <row r="35" spans="1:11" s="1" customFormat="1" ht="15.75" customHeight="1" x14ac:dyDescent="0.25">
      <c r="A35" s="77"/>
      <c r="B35" s="62" t="s">
        <v>23</v>
      </c>
      <c r="C35" s="20"/>
      <c r="D35" s="84"/>
      <c r="E35" s="81" t="s">
        <v>170</v>
      </c>
      <c r="F35" s="20"/>
      <c r="G35" s="21"/>
      <c r="H35" s="16">
        <f>D35*G35</f>
        <v>0</v>
      </c>
    </row>
    <row r="36" spans="1:11" s="1" customFormat="1" x14ac:dyDescent="0.25">
      <c r="A36" s="77"/>
      <c r="B36" s="62" t="s">
        <v>3</v>
      </c>
      <c r="C36" s="15"/>
      <c r="D36" s="84"/>
      <c r="E36" s="60" t="s">
        <v>176</v>
      </c>
      <c r="F36" s="20"/>
      <c r="G36" s="21"/>
      <c r="H36" s="16">
        <f>D36*G36</f>
        <v>0</v>
      </c>
    </row>
    <row r="37" spans="1:11" s="1" customFormat="1" x14ac:dyDescent="0.25">
      <c r="A37" s="78"/>
      <c r="B37" s="62"/>
      <c r="C37" s="62"/>
      <c r="D37" s="62"/>
      <c r="E37" s="12"/>
      <c r="F37" s="74" t="s">
        <v>65</v>
      </c>
      <c r="G37" s="74"/>
      <c r="H37" s="31">
        <f>SUM(H33:H36)</f>
        <v>0</v>
      </c>
    </row>
    <row r="38" spans="1:11" s="1" customFormat="1" x14ac:dyDescent="0.25">
      <c r="E38" s="43"/>
    </row>
    <row r="39" spans="1:11" s="1" customFormat="1" ht="15.75" x14ac:dyDescent="0.25">
      <c r="A39" s="52" t="s">
        <v>448</v>
      </c>
      <c r="B39" s="54"/>
      <c r="C39" s="54"/>
      <c r="D39" s="54"/>
      <c r="E39" s="55"/>
      <c r="F39" s="54"/>
      <c r="G39" s="54"/>
      <c r="H39" s="2"/>
    </row>
    <row r="40" spans="1:11" s="1" customFormat="1" ht="43.5" customHeight="1" x14ac:dyDescent="0.25">
      <c r="A40" s="77"/>
      <c r="B40" s="448" t="s">
        <v>79</v>
      </c>
      <c r="C40" s="448"/>
      <c r="D40" s="448"/>
      <c r="E40" s="448"/>
      <c r="F40" s="448"/>
      <c r="G40" s="448"/>
      <c r="H40" s="449"/>
    </row>
    <row r="41" spans="1:11" s="1" customFormat="1" ht="60" x14ac:dyDescent="0.25">
      <c r="A41" s="77"/>
      <c r="B41" s="25" t="s">
        <v>0</v>
      </c>
      <c r="C41" s="25" t="s">
        <v>66</v>
      </c>
      <c r="D41" s="56" t="s">
        <v>256</v>
      </c>
      <c r="E41" s="126" t="s">
        <v>67</v>
      </c>
      <c r="F41" s="56" t="s">
        <v>270</v>
      </c>
      <c r="G41" s="25" t="s">
        <v>68</v>
      </c>
      <c r="H41" s="25" t="s">
        <v>69</v>
      </c>
    </row>
    <row r="42" spans="1:11" s="1" customFormat="1" x14ac:dyDescent="0.25">
      <c r="A42" s="77"/>
      <c r="B42" s="124" t="s">
        <v>64</v>
      </c>
      <c r="C42" s="20"/>
      <c r="D42" s="84"/>
      <c r="E42" s="81" t="s">
        <v>1</v>
      </c>
      <c r="F42" s="20"/>
      <c r="G42" s="21"/>
      <c r="H42" s="16">
        <f t="shared" ref="H42:H49" si="1">D42*G42</f>
        <v>0</v>
      </c>
    </row>
    <row r="43" spans="1:11" s="1" customFormat="1" ht="30" x14ac:dyDescent="0.25">
      <c r="A43" s="77"/>
      <c r="B43" s="89" t="s">
        <v>236</v>
      </c>
      <c r="C43" s="20"/>
      <c r="D43" s="84"/>
      <c r="E43" s="81" t="s">
        <v>179</v>
      </c>
      <c r="F43" s="20"/>
      <c r="G43" s="21"/>
      <c r="H43" s="16">
        <f t="shared" si="1"/>
        <v>0</v>
      </c>
    </row>
    <row r="44" spans="1:11" s="1" customFormat="1" x14ac:dyDescent="0.25">
      <c r="A44" s="77"/>
      <c r="B44" s="124" t="s">
        <v>78</v>
      </c>
      <c r="C44" s="20"/>
      <c r="D44" s="84"/>
      <c r="E44" s="81" t="s">
        <v>1</v>
      </c>
      <c r="F44" s="20"/>
      <c r="G44" s="21"/>
      <c r="H44" s="16">
        <f t="shared" si="1"/>
        <v>0</v>
      </c>
    </row>
    <row r="45" spans="1:11" s="1" customFormat="1" x14ac:dyDescent="0.25">
      <c r="A45" s="77"/>
      <c r="B45" s="291" t="s">
        <v>18</v>
      </c>
      <c r="C45" s="20"/>
      <c r="D45" s="84"/>
      <c r="E45" s="81" t="s">
        <v>1</v>
      </c>
      <c r="F45" s="20"/>
      <c r="G45" s="21"/>
      <c r="H45" s="16">
        <f t="shared" si="1"/>
        <v>0</v>
      </c>
    </row>
    <row r="46" spans="1:11" s="1" customFormat="1" x14ac:dyDescent="0.25">
      <c r="A46" s="77"/>
      <c r="B46" s="291" t="s">
        <v>88</v>
      </c>
      <c r="C46" s="20"/>
      <c r="D46" s="84"/>
      <c r="E46" s="81" t="s">
        <v>1</v>
      </c>
      <c r="F46" s="20"/>
      <c r="G46" s="21"/>
      <c r="H46" s="16">
        <f>D46*G46</f>
        <v>0</v>
      </c>
    </row>
    <row r="47" spans="1:11" s="1" customFormat="1" ht="14.25" customHeight="1" x14ac:dyDescent="0.25">
      <c r="A47" s="91"/>
      <c r="B47" s="59" t="s">
        <v>101</v>
      </c>
      <c r="C47" s="20"/>
      <c r="D47" s="84"/>
      <c r="E47" s="121" t="s">
        <v>1</v>
      </c>
      <c r="F47" s="21"/>
      <c r="G47" s="21"/>
      <c r="H47" s="13">
        <f>D47*G47</f>
        <v>0</v>
      </c>
      <c r="K47" s="6"/>
    </row>
    <row r="48" spans="1:11" s="1" customFormat="1" x14ac:dyDescent="0.25">
      <c r="A48" s="77"/>
      <c r="B48" s="62" t="s">
        <v>23</v>
      </c>
      <c r="C48" s="20"/>
      <c r="D48" s="84"/>
      <c r="E48" s="81" t="s">
        <v>170</v>
      </c>
      <c r="F48" s="20"/>
      <c r="G48" s="21"/>
      <c r="H48" s="16">
        <f t="shared" si="1"/>
        <v>0</v>
      </c>
    </row>
    <row r="49" spans="1:11" s="1" customFormat="1" x14ac:dyDescent="0.25">
      <c r="A49" s="77"/>
      <c r="B49" s="62" t="s">
        <v>3</v>
      </c>
      <c r="C49" s="15"/>
      <c r="D49" s="84"/>
      <c r="E49" s="60" t="s">
        <v>176</v>
      </c>
      <c r="F49" s="20"/>
      <c r="G49" s="21"/>
      <c r="H49" s="16">
        <f t="shared" si="1"/>
        <v>0</v>
      </c>
    </row>
    <row r="50" spans="1:11" s="1" customFormat="1" x14ac:dyDescent="0.25">
      <c r="A50" s="78"/>
      <c r="B50" s="62"/>
      <c r="C50" s="62"/>
      <c r="D50" s="62"/>
      <c r="E50" s="12"/>
      <c r="F50" s="74" t="s">
        <v>65</v>
      </c>
      <c r="G50" s="74"/>
      <c r="H50" s="31">
        <f>SUM(H42:H49)</f>
        <v>0</v>
      </c>
    </row>
    <row r="51" spans="1:11" s="1" customFormat="1" x14ac:dyDescent="0.25">
      <c r="E51" s="43"/>
    </row>
    <row r="52" spans="1:11" s="1" customFormat="1" ht="15.75" x14ac:dyDescent="0.25">
      <c r="A52" s="52" t="s">
        <v>449</v>
      </c>
      <c r="B52" s="54"/>
      <c r="C52" s="54"/>
      <c r="D52" s="54"/>
      <c r="E52" s="55"/>
      <c r="F52" s="54"/>
      <c r="G52" s="54"/>
      <c r="H52" s="2"/>
    </row>
    <row r="53" spans="1:11" s="1" customFormat="1" ht="42" customHeight="1" x14ac:dyDescent="0.25">
      <c r="A53" s="77"/>
      <c r="B53" s="448" t="s">
        <v>80</v>
      </c>
      <c r="C53" s="448"/>
      <c r="D53" s="448"/>
      <c r="E53" s="448"/>
      <c r="F53" s="448"/>
      <c r="G53" s="448"/>
      <c r="H53" s="449"/>
    </row>
    <row r="54" spans="1:11" s="1" customFormat="1" ht="60" x14ac:dyDescent="0.25">
      <c r="A54" s="77"/>
      <c r="B54" s="25" t="s">
        <v>0</v>
      </c>
      <c r="C54" s="25" t="s">
        <v>66</v>
      </c>
      <c r="D54" s="56" t="s">
        <v>256</v>
      </c>
      <c r="E54" s="126" t="s">
        <v>67</v>
      </c>
      <c r="F54" s="56" t="s">
        <v>270</v>
      </c>
      <c r="G54" s="25" t="s">
        <v>68</v>
      </c>
      <c r="H54" s="25" t="s">
        <v>69</v>
      </c>
    </row>
    <row r="55" spans="1:11" s="1" customFormat="1" x14ac:dyDescent="0.25">
      <c r="A55" s="77"/>
      <c r="B55" s="124" t="s">
        <v>64</v>
      </c>
      <c r="C55" s="20"/>
      <c r="D55" s="84"/>
      <c r="E55" s="81" t="s">
        <v>1</v>
      </c>
      <c r="F55" s="20"/>
      <c r="G55" s="21"/>
      <c r="H55" s="16">
        <f t="shared" ref="H55:H61" si="2">D55*G55</f>
        <v>0</v>
      </c>
    </row>
    <row r="56" spans="1:11" s="1" customFormat="1" ht="30" x14ac:dyDescent="0.25">
      <c r="A56" s="77"/>
      <c r="B56" s="89" t="s">
        <v>236</v>
      </c>
      <c r="C56" s="20"/>
      <c r="D56" s="84"/>
      <c r="E56" s="81" t="s">
        <v>179</v>
      </c>
      <c r="F56" s="20"/>
      <c r="G56" s="21"/>
      <c r="H56" s="16">
        <f t="shared" si="2"/>
        <v>0</v>
      </c>
    </row>
    <row r="57" spans="1:11" s="1" customFormat="1" x14ac:dyDescent="0.25">
      <c r="A57" s="77"/>
      <c r="B57" s="124" t="s">
        <v>78</v>
      </c>
      <c r="C57" s="20"/>
      <c r="D57" s="84"/>
      <c r="E57" s="81" t="s">
        <v>1</v>
      </c>
      <c r="F57" s="20"/>
      <c r="G57" s="21"/>
      <c r="H57" s="16">
        <f t="shared" si="2"/>
        <v>0</v>
      </c>
    </row>
    <row r="58" spans="1:11" s="1" customFormat="1" x14ac:dyDescent="0.25">
      <c r="A58" s="77"/>
      <c r="B58" s="291" t="s">
        <v>18</v>
      </c>
      <c r="C58" s="20"/>
      <c r="D58" s="84"/>
      <c r="E58" s="81" t="s">
        <v>1</v>
      </c>
      <c r="F58" s="20"/>
      <c r="G58" s="21"/>
      <c r="H58" s="16">
        <f t="shared" si="2"/>
        <v>0</v>
      </c>
    </row>
    <row r="59" spans="1:11" s="1" customFormat="1" ht="15.75" customHeight="1" x14ac:dyDescent="0.25">
      <c r="A59" s="91"/>
      <c r="B59" s="59" t="s">
        <v>101</v>
      </c>
      <c r="C59" s="20"/>
      <c r="D59" s="84"/>
      <c r="E59" s="121" t="s">
        <v>1</v>
      </c>
      <c r="F59" s="21"/>
      <c r="G59" s="21"/>
      <c r="H59" s="13">
        <f>D59*G59</f>
        <v>0</v>
      </c>
      <c r="K59" s="6"/>
    </row>
    <row r="60" spans="1:11" s="1" customFormat="1" x14ac:dyDescent="0.25">
      <c r="A60" s="77"/>
      <c r="B60" s="62" t="s">
        <v>23</v>
      </c>
      <c r="C60" s="20"/>
      <c r="D60" s="84"/>
      <c r="E60" s="81" t="s">
        <v>170</v>
      </c>
      <c r="F60" s="20"/>
      <c r="G60" s="21"/>
      <c r="H60" s="16">
        <f t="shared" si="2"/>
        <v>0</v>
      </c>
    </row>
    <row r="61" spans="1:11" s="1" customFormat="1" x14ac:dyDescent="0.25">
      <c r="A61" s="77"/>
      <c r="B61" s="62" t="s">
        <v>3</v>
      </c>
      <c r="C61" s="15"/>
      <c r="D61" s="84"/>
      <c r="E61" s="60" t="s">
        <v>176</v>
      </c>
      <c r="F61" s="20"/>
      <c r="G61" s="21"/>
      <c r="H61" s="16">
        <f t="shared" si="2"/>
        <v>0</v>
      </c>
    </row>
    <row r="62" spans="1:11" s="1" customFormat="1" x14ac:dyDescent="0.25">
      <c r="A62" s="78"/>
      <c r="B62" s="62"/>
      <c r="C62" s="62"/>
      <c r="D62" s="62"/>
      <c r="E62" s="12"/>
      <c r="F62" s="74" t="s">
        <v>65</v>
      </c>
      <c r="G62" s="74"/>
      <c r="H62" s="31">
        <f>SUM(H55:H61)</f>
        <v>0</v>
      </c>
    </row>
    <row r="63" spans="1:11" x14ac:dyDescent="0.25">
      <c r="F63" s="128"/>
    </row>
    <row r="64" spans="1:11" s="1" customFormat="1" ht="15.75" x14ac:dyDescent="0.25">
      <c r="A64" s="52" t="s">
        <v>450</v>
      </c>
      <c r="B64" s="54"/>
      <c r="C64" s="54"/>
      <c r="D64" s="54"/>
      <c r="E64" s="55"/>
      <c r="F64" s="54"/>
      <c r="G64" s="54"/>
      <c r="H64" s="2"/>
    </row>
    <row r="65" spans="1:8" s="83" customFormat="1" ht="60.75" customHeight="1" x14ac:dyDescent="0.25">
      <c r="A65" s="82"/>
      <c r="B65" s="450" t="s">
        <v>63</v>
      </c>
      <c r="C65" s="450"/>
      <c r="D65" s="450"/>
      <c r="E65" s="450"/>
      <c r="F65" s="450"/>
      <c r="G65" s="450"/>
      <c r="H65" s="451"/>
    </row>
    <row r="66" spans="1:8" s="43" customFormat="1" ht="57.75" customHeight="1" x14ac:dyDescent="0.25">
      <c r="A66" s="76"/>
      <c r="B66" s="25" t="s">
        <v>0</v>
      </c>
      <c r="C66" s="23"/>
      <c r="D66" s="23" t="s">
        <v>71</v>
      </c>
      <c r="E66" s="23" t="s">
        <v>67</v>
      </c>
      <c r="F66" s="25"/>
      <c r="G66" s="25" t="s">
        <v>68</v>
      </c>
      <c r="H66" s="23" t="s">
        <v>72</v>
      </c>
    </row>
    <row r="67" spans="1:8" s="1" customFormat="1" x14ac:dyDescent="0.25">
      <c r="A67" s="77"/>
      <c r="B67" s="59" t="s">
        <v>178</v>
      </c>
      <c r="C67" s="72"/>
      <c r="D67" s="33">
        <v>1</v>
      </c>
      <c r="E67" s="63" t="s">
        <v>273</v>
      </c>
      <c r="F67" s="67"/>
      <c r="G67" s="21"/>
      <c r="H67" s="16">
        <f>D67*G67</f>
        <v>0</v>
      </c>
    </row>
    <row r="68" spans="1:8" s="1" customFormat="1" x14ac:dyDescent="0.25">
      <c r="A68" s="78"/>
      <c r="B68" s="58"/>
      <c r="C68" s="62"/>
      <c r="D68" s="62"/>
      <c r="E68" s="12"/>
      <c r="F68" s="74" t="s">
        <v>65</v>
      </c>
      <c r="G68" s="74"/>
      <c r="H68" s="32">
        <f>H67</f>
        <v>0</v>
      </c>
    </row>
    <row r="70" spans="1:8" s="1" customFormat="1" ht="15.75" x14ac:dyDescent="0.25">
      <c r="B70" s="437" t="s">
        <v>253</v>
      </c>
      <c r="C70" s="438"/>
      <c r="D70" s="438"/>
      <c r="E70" s="438"/>
      <c r="F70" s="438"/>
      <c r="G70" s="438"/>
      <c r="H70" s="439"/>
    </row>
    <row r="71" spans="1:8" s="1" customFormat="1" ht="45" x14ac:dyDescent="0.25">
      <c r="B71" s="34"/>
      <c r="C71" s="35"/>
      <c r="D71" s="36" t="s">
        <v>254</v>
      </c>
      <c r="E71" s="37" t="s">
        <v>70</v>
      </c>
      <c r="F71" s="35"/>
      <c r="G71" s="36" t="s">
        <v>68</v>
      </c>
      <c r="H71" s="38" t="s">
        <v>72</v>
      </c>
    </row>
    <row r="72" spans="1:8" s="1" customFormat="1" x14ac:dyDescent="0.25">
      <c r="B72" s="34" t="s">
        <v>271</v>
      </c>
      <c r="C72" s="35"/>
      <c r="D72" s="37">
        <v>1</v>
      </c>
      <c r="E72" s="39" t="s">
        <v>170</v>
      </c>
      <c r="F72" s="35"/>
      <c r="G72" s="39">
        <f>H23</f>
        <v>0</v>
      </c>
      <c r="H72" s="40">
        <f t="shared" ref="H72:H77" si="3">D72*G72</f>
        <v>0</v>
      </c>
    </row>
    <row r="73" spans="1:8" s="1" customFormat="1" x14ac:dyDescent="0.25">
      <c r="B73" s="34" t="s">
        <v>171</v>
      </c>
      <c r="C73" s="35"/>
      <c r="D73" s="37">
        <v>6</v>
      </c>
      <c r="E73" s="37" t="s">
        <v>1</v>
      </c>
      <c r="F73" s="35"/>
      <c r="G73" s="41">
        <f>H37</f>
        <v>0</v>
      </c>
      <c r="H73" s="40">
        <f t="shared" si="3"/>
        <v>0</v>
      </c>
    </row>
    <row r="74" spans="1:8" s="1" customFormat="1" x14ac:dyDescent="0.25">
      <c r="B74" s="34" t="s">
        <v>172</v>
      </c>
      <c r="C74" s="35"/>
      <c r="D74" s="37">
        <v>3</v>
      </c>
      <c r="E74" s="37" t="s">
        <v>1</v>
      </c>
      <c r="F74" s="35"/>
      <c r="G74" s="41">
        <f>H50</f>
        <v>0</v>
      </c>
      <c r="H74" s="40">
        <f t="shared" si="3"/>
        <v>0</v>
      </c>
    </row>
    <row r="75" spans="1:8" s="1" customFormat="1" x14ac:dyDescent="0.25">
      <c r="B75" s="34" t="s">
        <v>173</v>
      </c>
      <c r="C75" s="35"/>
      <c r="D75" s="37">
        <v>1</v>
      </c>
      <c r="E75" s="37" t="s">
        <v>1</v>
      </c>
      <c r="F75" s="35"/>
      <c r="G75" s="41">
        <f>H62</f>
        <v>0</v>
      </c>
      <c r="H75" s="40">
        <f t="shared" si="3"/>
        <v>0</v>
      </c>
    </row>
    <row r="76" spans="1:8" s="1" customFormat="1" x14ac:dyDescent="0.25">
      <c r="B76" s="34" t="s">
        <v>175</v>
      </c>
      <c r="C76" s="35"/>
      <c r="D76" s="37">
        <v>25</v>
      </c>
      <c r="E76" s="37" t="s">
        <v>176</v>
      </c>
      <c r="F76" s="35"/>
      <c r="G76" s="41">
        <f>H28</f>
        <v>0</v>
      </c>
      <c r="H76" s="40">
        <f t="shared" si="3"/>
        <v>0</v>
      </c>
    </row>
    <row r="77" spans="1:8" s="1" customFormat="1" x14ac:dyDescent="0.25">
      <c r="B77" s="34" t="s">
        <v>174</v>
      </c>
      <c r="C77" s="35"/>
      <c r="D77" s="37">
        <v>10</v>
      </c>
      <c r="E77" s="37" t="s">
        <v>1</v>
      </c>
      <c r="F77" s="35"/>
      <c r="G77" s="41">
        <f>H68</f>
        <v>0</v>
      </c>
      <c r="H77" s="40">
        <f t="shared" si="3"/>
        <v>0</v>
      </c>
    </row>
    <row r="78" spans="1:8" s="1" customFormat="1" ht="16.5" customHeight="1" x14ac:dyDescent="0.25">
      <c r="B78" s="34"/>
      <c r="C78" s="35"/>
      <c r="D78" s="37"/>
      <c r="E78" s="37"/>
      <c r="F78" s="442" t="s">
        <v>484</v>
      </c>
      <c r="G78" s="442"/>
      <c r="H78" s="294">
        <f>SUM(H72:H77)</f>
        <v>0</v>
      </c>
    </row>
    <row r="82" spans="8:8" x14ac:dyDescent="0.25">
      <c r="H82" s="295"/>
    </row>
    <row r="83" spans="8:8" x14ac:dyDescent="0.25">
      <c r="H83" s="295"/>
    </row>
  </sheetData>
  <mergeCells count="11">
    <mergeCell ref="F78:G78"/>
    <mergeCell ref="B65:H65"/>
    <mergeCell ref="B53:H53"/>
    <mergeCell ref="B40:H40"/>
    <mergeCell ref="B31:H31"/>
    <mergeCell ref="B70:H70"/>
    <mergeCell ref="B6:F6"/>
    <mergeCell ref="C7:D7"/>
    <mergeCell ref="E7:F7"/>
    <mergeCell ref="C8:D8"/>
    <mergeCell ref="E8:F8"/>
  </mergeCells>
  <phoneticPr fontId="14" type="noConversion"/>
  <hyperlinks>
    <hyperlink ref="B1" location="'Uvodna stran'!A1" display="Povezava na prvo stran" xr:uid="{88B6EEC7-9B98-4468-840C-434DFA6CE3BB}"/>
  </hyperlinks>
  <pageMargins left="0.74803149606299213" right="0.74803149606299213" top="0.98425196850393704" bottom="0.98425196850393704" header="0.51181102362204722" footer="0.51181102362204722"/>
  <pageSetup paperSize="9" scale="42" orientation="portrait" horizontalDpi="300" verticalDpi="300"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3">
    <tabColor rgb="FF66FF33"/>
  </sheetPr>
  <dimension ref="A1:U55"/>
  <sheetViews>
    <sheetView zoomScale="90" zoomScaleNormal="90" workbookViewId="0">
      <selection activeCell="D53" sqref="D53"/>
    </sheetView>
  </sheetViews>
  <sheetFormatPr defaultColWidth="9.42578125" defaultRowHeight="15" x14ac:dyDescent="0.25"/>
  <cols>
    <col min="1" max="1" width="9.42578125" style="3" customWidth="1"/>
    <col min="2" max="2" width="35.85546875" style="3" customWidth="1"/>
    <col min="3" max="3" width="18.85546875" style="3" customWidth="1"/>
    <col min="4" max="4" width="11.28515625" style="3" customWidth="1"/>
    <col min="5" max="5" width="9.140625" style="3" customWidth="1"/>
    <col min="6" max="6" width="18.42578125" style="3" customWidth="1"/>
    <col min="7" max="8" width="14.7109375" style="3" customWidth="1"/>
    <col min="9" max="11" width="9.42578125" style="3" customWidth="1"/>
    <col min="12" max="12" width="12.85546875" style="3" customWidth="1"/>
    <col min="13" max="16384" width="9.42578125" style="3"/>
  </cols>
  <sheetData>
    <row r="1" spans="1:21" x14ac:dyDescent="0.25">
      <c r="A1" s="153"/>
      <c r="B1" s="401" t="s">
        <v>667</v>
      </c>
      <c r="C1" s="153"/>
      <c r="D1" s="153"/>
      <c r="E1" s="153"/>
      <c r="F1" s="153"/>
      <c r="G1" s="153"/>
      <c r="H1" s="153"/>
      <c r="I1" s="153"/>
      <c r="J1" s="153"/>
    </row>
    <row r="2" spans="1:21" s="153" customFormat="1" ht="15.75" thickBot="1" x14ac:dyDescent="0.3">
      <c r="A2" s="153" t="s">
        <v>4</v>
      </c>
      <c r="E2" s="154"/>
    </row>
    <row r="3" spans="1:21" s="153" customFormat="1" ht="15.75" thickTop="1" x14ac:dyDescent="0.25">
      <c r="A3" s="133" t="s">
        <v>20</v>
      </c>
      <c r="B3" s="134" t="s">
        <v>21</v>
      </c>
      <c r="C3" s="134" t="s">
        <v>22</v>
      </c>
      <c r="D3" s="155" t="s">
        <v>252</v>
      </c>
    </row>
    <row r="4" spans="1:21" s="153" customFormat="1" ht="17.25" customHeight="1" thickBot="1" x14ac:dyDescent="0.3">
      <c r="A4" s="135">
        <v>74356</v>
      </c>
      <c r="B4" s="156" t="s">
        <v>275</v>
      </c>
      <c r="C4" s="157" t="s">
        <v>276</v>
      </c>
      <c r="D4" s="158">
        <v>1</v>
      </c>
    </row>
    <row r="5" spans="1:21" ht="16.5" thickTop="1" thickBot="1" x14ac:dyDescent="0.3">
      <c r="A5" s="153"/>
      <c r="B5" s="153"/>
      <c r="C5" s="153"/>
      <c r="D5" s="153"/>
      <c r="E5" s="153"/>
      <c r="F5" s="153"/>
      <c r="G5" s="153"/>
      <c r="H5" s="153"/>
      <c r="I5" s="153"/>
      <c r="J5" s="153"/>
      <c r="R5" s="111"/>
      <c r="S5" s="111"/>
      <c r="T5" s="111"/>
      <c r="U5" s="111"/>
    </row>
    <row r="6" spans="1:21" s="153" customFormat="1" ht="15.75" thickTop="1" x14ac:dyDescent="0.25">
      <c r="B6" s="459" t="s">
        <v>180</v>
      </c>
      <c r="C6" s="460"/>
      <c r="D6" s="460"/>
      <c r="E6" s="460"/>
      <c r="F6" s="461"/>
      <c r="R6" s="159"/>
      <c r="S6" s="159"/>
      <c r="T6" s="159"/>
      <c r="U6" s="159"/>
    </row>
    <row r="7" spans="1:21" s="153" customFormat="1" x14ac:dyDescent="0.25">
      <c r="B7" s="160" t="s">
        <v>344</v>
      </c>
      <c r="C7" s="462" t="s">
        <v>345</v>
      </c>
      <c r="D7" s="463"/>
      <c r="E7" s="463"/>
      <c r="F7" s="464"/>
      <c r="R7" s="159"/>
      <c r="S7" s="159"/>
      <c r="T7" s="159"/>
      <c r="U7" s="159"/>
    </row>
    <row r="8" spans="1:21" s="153" customFormat="1" ht="15.75" thickBot="1" x14ac:dyDescent="0.3">
      <c r="B8" s="161" t="s">
        <v>337</v>
      </c>
      <c r="C8" s="465" t="s">
        <v>338</v>
      </c>
      <c r="D8" s="466"/>
      <c r="E8" s="466"/>
      <c r="F8" s="467"/>
      <c r="L8" s="162"/>
      <c r="R8" s="159"/>
      <c r="S8" s="159"/>
      <c r="T8" s="159"/>
      <c r="U8" s="159"/>
    </row>
    <row r="9" spans="1:21" s="153" customFormat="1" ht="15.75" thickTop="1" x14ac:dyDescent="0.25">
      <c r="E9" s="154"/>
      <c r="R9" s="159"/>
      <c r="S9" s="159"/>
      <c r="T9" s="159"/>
      <c r="U9" s="159"/>
    </row>
    <row r="10" spans="1:21" s="153" customFormat="1" ht="15.75" x14ac:dyDescent="0.25">
      <c r="A10" s="163" t="s">
        <v>257</v>
      </c>
      <c r="B10" s="164"/>
      <c r="C10" s="165"/>
      <c r="D10" s="165"/>
      <c r="E10" s="166"/>
      <c r="F10" s="165"/>
      <c r="G10" s="165"/>
      <c r="H10" s="167"/>
      <c r="R10" s="159"/>
      <c r="S10" s="159"/>
      <c r="T10" s="159"/>
      <c r="U10" s="159"/>
    </row>
    <row r="11" spans="1:21" s="154" customFormat="1" ht="53.25" customHeight="1" x14ac:dyDescent="0.25">
      <c r="A11" s="168"/>
      <c r="B11" s="169" t="s">
        <v>0</v>
      </c>
      <c r="C11" s="170" t="s">
        <v>169</v>
      </c>
      <c r="D11" s="171" t="s">
        <v>255</v>
      </c>
      <c r="E11" s="170" t="s">
        <v>67</v>
      </c>
      <c r="F11" s="171" t="s">
        <v>270</v>
      </c>
      <c r="G11" s="169" t="s">
        <v>68</v>
      </c>
      <c r="H11" s="170" t="s">
        <v>72</v>
      </c>
      <c r="I11" s="172"/>
      <c r="R11" s="173"/>
      <c r="S11" s="173"/>
      <c r="T11" s="173"/>
      <c r="U11" s="173"/>
    </row>
    <row r="12" spans="1:21" s="153" customFormat="1" x14ac:dyDescent="0.25">
      <c r="A12" s="174">
        <v>1</v>
      </c>
      <c r="B12" s="175" t="s">
        <v>160</v>
      </c>
      <c r="C12" s="176"/>
      <c r="D12" s="168">
        <v>1</v>
      </c>
      <c r="E12" s="177" t="s">
        <v>1</v>
      </c>
      <c r="F12" s="178"/>
      <c r="G12" s="179"/>
      <c r="H12" s="180">
        <f>D12*G12</f>
        <v>0</v>
      </c>
      <c r="I12" s="181"/>
      <c r="J12" s="181"/>
      <c r="K12" s="181"/>
      <c r="L12" s="182"/>
      <c r="M12" s="183"/>
      <c r="N12" s="159"/>
      <c r="O12" s="173"/>
      <c r="P12" s="184"/>
      <c r="Q12" s="185"/>
      <c r="R12" s="185"/>
      <c r="S12" s="185"/>
      <c r="T12" s="159"/>
      <c r="U12" s="159"/>
    </row>
    <row r="13" spans="1:21" s="153" customFormat="1" x14ac:dyDescent="0.25">
      <c r="A13" s="174">
        <v>2</v>
      </c>
      <c r="B13" s="175" t="s">
        <v>158</v>
      </c>
      <c r="C13" s="176"/>
      <c r="D13" s="168">
        <v>1</v>
      </c>
      <c r="E13" s="177" t="s">
        <v>1</v>
      </c>
      <c r="F13" s="178"/>
      <c r="G13" s="179"/>
      <c r="H13" s="180">
        <f t="shared" ref="H13:H24" si="0">D13*G13</f>
        <v>0</v>
      </c>
      <c r="I13" s="181"/>
      <c r="J13" s="181"/>
      <c r="K13" s="181"/>
      <c r="L13" s="182"/>
      <c r="M13" s="183"/>
      <c r="N13" s="159"/>
      <c r="O13" s="173"/>
      <c r="P13" s="184"/>
      <c r="Q13" s="185"/>
      <c r="R13" s="185"/>
      <c r="S13" s="185"/>
      <c r="T13" s="159"/>
      <c r="U13" s="159"/>
    </row>
    <row r="14" spans="1:21" s="153" customFormat="1" x14ac:dyDescent="0.25">
      <c r="A14" s="174">
        <v>3</v>
      </c>
      <c r="B14" s="186" t="s">
        <v>11</v>
      </c>
      <c r="C14" s="176"/>
      <c r="D14" s="168">
        <v>1</v>
      </c>
      <c r="E14" s="177" t="s">
        <v>1</v>
      </c>
      <c r="F14" s="178"/>
      <c r="G14" s="179"/>
      <c r="H14" s="180">
        <f t="shared" si="0"/>
        <v>0</v>
      </c>
      <c r="I14" s="181"/>
      <c r="J14" s="181"/>
      <c r="K14" s="181"/>
      <c r="L14" s="182"/>
      <c r="M14" s="159"/>
      <c r="N14" s="159"/>
      <c r="O14" s="173"/>
      <c r="P14" s="184"/>
      <c r="Q14" s="185"/>
      <c r="R14" s="185"/>
      <c r="S14" s="185"/>
      <c r="T14" s="159"/>
      <c r="U14" s="159"/>
    </row>
    <row r="15" spans="1:21" s="153" customFormat="1" x14ac:dyDescent="0.25">
      <c r="A15" s="174">
        <v>4</v>
      </c>
      <c r="B15" s="175" t="s">
        <v>28</v>
      </c>
      <c r="C15" s="176"/>
      <c r="D15" s="168">
        <v>1</v>
      </c>
      <c r="E15" s="177" t="s">
        <v>1</v>
      </c>
      <c r="F15" s="178"/>
      <c r="G15" s="179"/>
      <c r="H15" s="180">
        <f t="shared" si="0"/>
        <v>0</v>
      </c>
      <c r="I15" s="181"/>
      <c r="J15" s="181"/>
      <c r="K15" s="181"/>
      <c r="L15" s="182"/>
      <c r="M15" s="183"/>
      <c r="N15" s="159"/>
      <c r="O15" s="173"/>
      <c r="P15" s="184"/>
      <c r="Q15" s="185"/>
      <c r="R15" s="185"/>
      <c r="S15" s="185"/>
      <c r="T15" s="159"/>
      <c r="U15" s="159"/>
    </row>
    <row r="16" spans="1:21" s="153" customFormat="1" x14ac:dyDescent="0.25">
      <c r="A16" s="174">
        <v>5</v>
      </c>
      <c r="B16" s="175" t="s">
        <v>64</v>
      </c>
      <c r="C16" s="187"/>
      <c r="D16" s="168">
        <v>2</v>
      </c>
      <c r="E16" s="177" t="s">
        <v>1</v>
      </c>
      <c r="F16" s="178"/>
      <c r="G16" s="179"/>
      <c r="H16" s="180">
        <f t="shared" si="0"/>
        <v>0</v>
      </c>
      <c r="I16" s="181"/>
      <c r="J16" s="181"/>
      <c r="K16" s="181"/>
      <c r="L16" s="182"/>
      <c r="M16" s="183"/>
      <c r="N16" s="188"/>
      <c r="O16" s="173"/>
      <c r="P16" s="184"/>
      <c r="Q16" s="189"/>
      <c r="R16" s="189"/>
      <c r="S16" s="185"/>
      <c r="T16" s="159"/>
      <c r="U16" s="159"/>
    </row>
    <row r="17" spans="1:21" s="153" customFormat="1" ht="15.75" customHeight="1" x14ac:dyDescent="0.25">
      <c r="A17" s="174">
        <v>6</v>
      </c>
      <c r="B17" s="190" t="s">
        <v>101</v>
      </c>
      <c r="C17" s="176"/>
      <c r="D17" s="168">
        <v>1</v>
      </c>
      <c r="E17" s="191" t="s">
        <v>170</v>
      </c>
      <c r="F17" s="192"/>
      <c r="G17" s="178"/>
      <c r="H17" s="180">
        <f t="shared" si="0"/>
        <v>0</v>
      </c>
      <c r="I17" s="181"/>
      <c r="J17" s="181"/>
      <c r="K17" s="181"/>
      <c r="L17" s="182"/>
      <c r="M17" s="183"/>
      <c r="N17" s="188"/>
      <c r="O17" s="173"/>
      <c r="P17" s="184"/>
      <c r="Q17" s="189"/>
      <c r="R17" s="189"/>
      <c r="S17" s="185"/>
      <c r="T17" s="159"/>
      <c r="U17" s="159"/>
    </row>
    <row r="18" spans="1:21" s="153" customFormat="1" x14ac:dyDescent="0.25">
      <c r="A18" s="174">
        <v>7</v>
      </c>
      <c r="B18" s="186" t="s">
        <v>14</v>
      </c>
      <c r="C18" s="176"/>
      <c r="D18" s="168">
        <v>1</v>
      </c>
      <c r="E18" s="177" t="s">
        <v>1</v>
      </c>
      <c r="F18" s="178"/>
      <c r="G18" s="179"/>
      <c r="H18" s="180">
        <f t="shared" si="0"/>
        <v>0</v>
      </c>
      <c r="I18" s="181"/>
      <c r="J18" s="181"/>
      <c r="K18" s="181"/>
      <c r="L18" s="182"/>
      <c r="M18" s="183"/>
      <c r="N18" s="159"/>
      <c r="O18" s="173"/>
      <c r="P18" s="184"/>
      <c r="Q18" s="185"/>
      <c r="R18" s="185"/>
      <c r="S18" s="185"/>
      <c r="T18" s="159"/>
      <c r="U18" s="159"/>
    </row>
    <row r="19" spans="1:21" s="153" customFormat="1" x14ac:dyDescent="0.25">
      <c r="A19" s="174">
        <v>8</v>
      </c>
      <c r="B19" s="186" t="s">
        <v>17</v>
      </c>
      <c r="C19" s="176"/>
      <c r="D19" s="168">
        <v>1</v>
      </c>
      <c r="E19" s="177" t="s">
        <v>1</v>
      </c>
      <c r="F19" s="178"/>
      <c r="G19" s="179"/>
      <c r="H19" s="180">
        <f t="shared" si="0"/>
        <v>0</v>
      </c>
      <c r="K19" s="181"/>
      <c r="L19" s="182"/>
      <c r="M19" s="159"/>
      <c r="N19" s="159"/>
      <c r="O19" s="173"/>
      <c r="P19" s="184"/>
      <c r="Q19" s="185"/>
      <c r="R19" s="185"/>
      <c r="S19" s="185"/>
      <c r="T19" s="159"/>
      <c r="U19" s="159"/>
    </row>
    <row r="20" spans="1:21" s="153" customFormat="1" x14ac:dyDescent="0.25">
      <c r="A20" s="174">
        <v>9</v>
      </c>
      <c r="B20" s="186" t="s">
        <v>18</v>
      </c>
      <c r="C20" s="187"/>
      <c r="D20" s="168">
        <v>4</v>
      </c>
      <c r="E20" s="177" t="s">
        <v>1</v>
      </c>
      <c r="F20" s="178"/>
      <c r="G20" s="179"/>
      <c r="H20" s="180">
        <f t="shared" si="0"/>
        <v>0</v>
      </c>
      <c r="K20" s="181"/>
      <c r="L20" s="182"/>
      <c r="M20" s="159"/>
      <c r="N20" s="159"/>
      <c r="O20" s="173"/>
      <c r="P20" s="184"/>
      <c r="Q20" s="185"/>
      <c r="R20" s="185"/>
      <c r="S20" s="185"/>
      <c r="T20" s="159"/>
      <c r="U20" s="159"/>
    </row>
    <row r="21" spans="1:21" s="153" customFormat="1" x14ac:dyDescent="0.25">
      <c r="A21" s="174">
        <v>10</v>
      </c>
      <c r="B21" s="175" t="s">
        <v>92</v>
      </c>
      <c r="C21" s="176"/>
      <c r="D21" s="168">
        <v>4</v>
      </c>
      <c r="E21" s="177" t="s">
        <v>1</v>
      </c>
      <c r="F21" s="178"/>
      <c r="G21" s="179"/>
      <c r="H21" s="180">
        <f t="shared" si="0"/>
        <v>0</v>
      </c>
      <c r="K21" s="181"/>
      <c r="L21" s="182"/>
      <c r="M21" s="183"/>
      <c r="N21" s="159"/>
      <c r="O21" s="173"/>
      <c r="P21" s="184"/>
      <c r="Q21" s="185"/>
      <c r="R21" s="185"/>
      <c r="S21" s="185"/>
      <c r="T21" s="159"/>
      <c r="U21" s="159"/>
    </row>
    <row r="22" spans="1:21" s="153" customFormat="1" x14ac:dyDescent="0.25">
      <c r="A22" s="174">
        <v>11</v>
      </c>
      <c r="B22" s="175" t="s">
        <v>88</v>
      </c>
      <c r="C22" s="187"/>
      <c r="D22" s="168">
        <v>4</v>
      </c>
      <c r="E22" s="177" t="s">
        <v>1</v>
      </c>
      <c r="F22" s="178"/>
      <c r="G22" s="178"/>
      <c r="H22" s="180">
        <f t="shared" si="0"/>
        <v>0</v>
      </c>
      <c r="K22" s="181"/>
      <c r="L22" s="182"/>
      <c r="M22" s="183"/>
      <c r="N22" s="159"/>
      <c r="O22" s="173"/>
      <c r="P22" s="184"/>
      <c r="Q22" s="185"/>
      <c r="R22" s="185"/>
      <c r="S22" s="185"/>
      <c r="T22" s="159"/>
      <c r="U22" s="159"/>
    </row>
    <row r="23" spans="1:21" s="153" customFormat="1" x14ac:dyDescent="0.25">
      <c r="A23" s="174">
        <v>12</v>
      </c>
      <c r="B23" s="175" t="s">
        <v>86</v>
      </c>
      <c r="C23" s="176"/>
      <c r="D23" s="168">
        <v>1</v>
      </c>
      <c r="E23" s="177" t="s">
        <v>1</v>
      </c>
      <c r="F23" s="178"/>
      <c r="G23" s="179"/>
      <c r="H23" s="180">
        <f t="shared" si="0"/>
        <v>0</v>
      </c>
      <c r="K23" s="181"/>
      <c r="L23" s="182"/>
      <c r="M23" s="183"/>
      <c r="N23" s="159"/>
      <c r="O23" s="173"/>
      <c r="P23" s="184"/>
      <c r="Q23" s="185"/>
      <c r="R23" s="185"/>
      <c r="S23" s="185"/>
      <c r="T23" s="159"/>
      <c r="U23" s="159"/>
    </row>
    <row r="24" spans="1:21" s="153" customFormat="1" x14ac:dyDescent="0.25">
      <c r="A24" s="174">
        <v>13</v>
      </c>
      <c r="B24" s="175" t="s">
        <v>85</v>
      </c>
      <c r="C24" s="176"/>
      <c r="D24" s="168">
        <v>1</v>
      </c>
      <c r="E24" s="177" t="s">
        <v>1</v>
      </c>
      <c r="F24" s="178"/>
      <c r="G24" s="179"/>
      <c r="H24" s="180">
        <f t="shared" si="0"/>
        <v>0</v>
      </c>
      <c r="K24" s="181"/>
      <c r="L24" s="182"/>
      <c r="M24" s="183"/>
      <c r="N24" s="159"/>
      <c r="O24" s="173"/>
      <c r="P24" s="184"/>
      <c r="Q24" s="185"/>
      <c r="R24" s="185"/>
      <c r="S24" s="185"/>
      <c r="T24" s="159"/>
      <c r="U24" s="159"/>
    </row>
    <row r="25" spans="1:21" s="153" customFormat="1" x14ac:dyDescent="0.25">
      <c r="A25" s="186"/>
      <c r="B25" s="186"/>
      <c r="C25" s="186"/>
      <c r="D25" s="186"/>
      <c r="E25" s="168"/>
      <c r="F25" s="197" t="s">
        <v>65</v>
      </c>
      <c r="G25" s="197"/>
      <c r="H25" s="198">
        <f>SUM(H12:H24)</f>
        <v>0</v>
      </c>
      <c r="R25" s="159"/>
      <c r="S25" s="159"/>
      <c r="T25" s="159"/>
      <c r="U25" s="159"/>
    </row>
    <row r="26" spans="1:21" s="153" customFormat="1" x14ac:dyDescent="0.25">
      <c r="E26" s="154"/>
      <c r="R26" s="159"/>
      <c r="S26" s="159"/>
      <c r="T26" s="159"/>
      <c r="U26" s="159"/>
    </row>
    <row r="27" spans="1:21" s="153" customFormat="1" ht="15.75" x14ac:dyDescent="0.25">
      <c r="A27" s="163" t="s">
        <v>258</v>
      </c>
      <c r="B27" s="165"/>
      <c r="C27" s="165"/>
      <c r="D27" s="165"/>
      <c r="E27" s="166"/>
      <c r="F27" s="165"/>
      <c r="G27" s="165"/>
      <c r="H27" s="167"/>
    </row>
    <row r="28" spans="1:21" s="154" customFormat="1" ht="46.5" customHeight="1" x14ac:dyDescent="0.25">
      <c r="A28" s="199"/>
      <c r="B28" s="169" t="s">
        <v>0</v>
      </c>
      <c r="C28" s="170"/>
      <c r="D28" s="170" t="s">
        <v>71</v>
      </c>
      <c r="E28" s="170" t="s">
        <v>67</v>
      </c>
      <c r="F28" s="169"/>
      <c r="G28" s="169" t="s">
        <v>68</v>
      </c>
      <c r="H28" s="170" t="s">
        <v>72</v>
      </c>
      <c r="I28" s="172"/>
    </row>
    <row r="29" spans="1:21" s="153" customFormat="1" x14ac:dyDescent="0.25">
      <c r="A29" s="193"/>
      <c r="B29" s="175" t="s">
        <v>177</v>
      </c>
      <c r="C29" s="200"/>
      <c r="D29" s="168">
        <v>1</v>
      </c>
      <c r="E29" s="177" t="s">
        <v>176</v>
      </c>
      <c r="F29" s="200"/>
      <c r="G29" s="176"/>
      <c r="H29" s="180">
        <f>D29*G29</f>
        <v>0</v>
      </c>
    </row>
    <row r="30" spans="1:21" s="153" customFormat="1" x14ac:dyDescent="0.25">
      <c r="A30" s="201"/>
      <c r="B30" s="186"/>
      <c r="C30" s="186"/>
      <c r="D30" s="186"/>
      <c r="E30" s="168"/>
      <c r="F30" s="197" t="s">
        <v>65</v>
      </c>
      <c r="G30" s="197"/>
      <c r="H30" s="198">
        <f>H29</f>
        <v>0</v>
      </c>
    </row>
    <row r="31" spans="1:21" s="153" customFormat="1" x14ac:dyDescent="0.25">
      <c r="E31" s="154"/>
    </row>
    <row r="32" spans="1:21" s="153" customFormat="1" ht="15.75" x14ac:dyDescent="0.25">
      <c r="A32" s="163" t="s">
        <v>277</v>
      </c>
      <c r="B32" s="165"/>
      <c r="C32" s="165"/>
      <c r="D32" s="165"/>
      <c r="E32" s="166"/>
      <c r="F32" s="165"/>
      <c r="G32" s="165"/>
      <c r="H32" s="167"/>
    </row>
    <row r="33" spans="1:17" s="153" customFormat="1" ht="46.5" customHeight="1" x14ac:dyDescent="0.25">
      <c r="A33" s="193"/>
      <c r="B33" s="456" t="s">
        <v>199</v>
      </c>
      <c r="C33" s="456"/>
      <c r="D33" s="456"/>
      <c r="E33" s="456"/>
      <c r="F33" s="456"/>
      <c r="G33" s="456"/>
      <c r="H33" s="457"/>
    </row>
    <row r="34" spans="1:17" s="153" customFormat="1" ht="60" x14ac:dyDescent="0.25">
      <c r="A34" s="193"/>
      <c r="B34" s="169" t="s">
        <v>0</v>
      </c>
      <c r="C34" s="169" t="s">
        <v>66</v>
      </c>
      <c r="D34" s="171" t="s">
        <v>256</v>
      </c>
      <c r="E34" s="170" t="s">
        <v>67</v>
      </c>
      <c r="F34" s="171" t="s">
        <v>270</v>
      </c>
      <c r="G34" s="169" t="s">
        <v>68</v>
      </c>
      <c r="H34" s="169" t="s">
        <v>69</v>
      </c>
    </row>
    <row r="35" spans="1:17" s="153" customFormat="1" ht="45" x14ac:dyDescent="0.25">
      <c r="A35" s="193"/>
      <c r="B35" s="194" t="s">
        <v>278</v>
      </c>
      <c r="C35" s="187"/>
      <c r="D35" s="202"/>
      <c r="E35" s="177" t="s">
        <v>179</v>
      </c>
      <c r="F35" s="187"/>
      <c r="G35" s="179"/>
      <c r="H35" s="180">
        <f>D35*G35</f>
        <v>0</v>
      </c>
    </row>
    <row r="36" spans="1:17" s="153" customFormat="1" x14ac:dyDescent="0.25">
      <c r="A36" s="193"/>
      <c r="B36" s="175" t="s">
        <v>88</v>
      </c>
      <c r="C36" s="176"/>
      <c r="D36" s="202"/>
      <c r="E36" s="177" t="s">
        <v>1</v>
      </c>
      <c r="F36" s="178"/>
      <c r="G36" s="179"/>
      <c r="H36" s="180">
        <f>D36*G36</f>
        <v>0</v>
      </c>
    </row>
    <row r="37" spans="1:17" s="153" customFormat="1" x14ac:dyDescent="0.25">
      <c r="A37" s="193"/>
      <c r="B37" s="203" t="s">
        <v>478</v>
      </c>
      <c r="C37" s="176"/>
      <c r="D37" s="202"/>
      <c r="E37" s="177" t="s">
        <v>1</v>
      </c>
      <c r="F37" s="178"/>
      <c r="G37" s="179"/>
      <c r="H37" s="180">
        <f>D37*G37</f>
        <v>0</v>
      </c>
    </row>
    <row r="38" spans="1:17" s="153" customFormat="1" x14ac:dyDescent="0.25">
      <c r="A38" s="193"/>
      <c r="B38" s="203" t="s">
        <v>279</v>
      </c>
      <c r="C38" s="187" t="s">
        <v>280</v>
      </c>
      <c r="D38" s="202"/>
      <c r="E38" s="177" t="s">
        <v>170</v>
      </c>
      <c r="F38" s="187"/>
      <c r="G38" s="179"/>
      <c r="H38" s="180">
        <f>D38*G38</f>
        <v>0</v>
      </c>
    </row>
    <row r="39" spans="1:17" s="153" customFormat="1" x14ac:dyDescent="0.25">
      <c r="A39" s="193"/>
      <c r="B39" s="186" t="s">
        <v>3</v>
      </c>
      <c r="C39" s="204" t="s">
        <v>281</v>
      </c>
      <c r="D39" s="202"/>
      <c r="E39" s="177" t="s">
        <v>176</v>
      </c>
      <c r="F39" s="187"/>
      <c r="G39" s="179"/>
      <c r="H39" s="180">
        <f>D39*G39</f>
        <v>0</v>
      </c>
    </row>
    <row r="40" spans="1:17" s="153" customFormat="1" x14ac:dyDescent="0.25">
      <c r="A40" s="201"/>
      <c r="B40" s="186"/>
      <c r="C40" s="186"/>
      <c r="D40" s="186"/>
      <c r="E40" s="168"/>
      <c r="F40" s="197" t="s">
        <v>65</v>
      </c>
      <c r="G40" s="197"/>
      <c r="H40" s="198">
        <f>SUM(H35:H39)</f>
        <v>0</v>
      </c>
    </row>
    <row r="41" spans="1:17" s="153" customFormat="1" x14ac:dyDescent="0.25">
      <c r="E41" s="154"/>
    </row>
    <row r="42" spans="1:17" s="153" customFormat="1" ht="15.75" x14ac:dyDescent="0.25">
      <c r="A42" s="163" t="s">
        <v>272</v>
      </c>
      <c r="B42" s="165"/>
      <c r="C42" s="165"/>
      <c r="D42" s="165"/>
      <c r="E42" s="166"/>
      <c r="F42" s="165"/>
      <c r="G42" s="165"/>
      <c r="H42" s="167"/>
    </row>
    <row r="43" spans="1:17" s="206" customFormat="1" ht="74.25" customHeight="1" x14ac:dyDescent="0.25">
      <c r="A43" s="205"/>
      <c r="B43" s="468" t="s">
        <v>282</v>
      </c>
      <c r="C43" s="468"/>
      <c r="D43" s="468"/>
      <c r="E43" s="468"/>
      <c r="F43" s="468"/>
      <c r="G43" s="468"/>
      <c r="H43" s="469"/>
      <c r="Q43" s="153"/>
    </row>
    <row r="44" spans="1:17" s="154" customFormat="1" ht="52.5" customHeight="1" x14ac:dyDescent="0.25">
      <c r="A44" s="199"/>
      <c r="B44" s="169" t="s">
        <v>0</v>
      </c>
      <c r="C44" s="170"/>
      <c r="D44" s="170" t="s">
        <v>71</v>
      </c>
      <c r="E44" s="170" t="s">
        <v>67</v>
      </c>
      <c r="F44" s="169"/>
      <c r="G44" s="169" t="s">
        <v>68</v>
      </c>
      <c r="H44" s="170" t="s">
        <v>72</v>
      </c>
      <c r="Q44" s="206"/>
    </row>
    <row r="45" spans="1:17" s="153" customFormat="1" x14ac:dyDescent="0.25">
      <c r="A45" s="193"/>
      <c r="B45" s="175" t="s">
        <v>178</v>
      </c>
      <c r="C45" s="207"/>
      <c r="D45" s="208">
        <v>1</v>
      </c>
      <c r="E45" s="196" t="s">
        <v>273</v>
      </c>
      <c r="F45" s="200"/>
      <c r="G45" s="179"/>
      <c r="H45" s="180">
        <f>D45*G45</f>
        <v>0</v>
      </c>
      <c r="Q45" s="154"/>
    </row>
    <row r="46" spans="1:17" s="153" customFormat="1" x14ac:dyDescent="0.25">
      <c r="A46" s="201"/>
      <c r="B46" s="174"/>
      <c r="C46" s="186"/>
      <c r="D46" s="186"/>
      <c r="E46" s="168"/>
      <c r="F46" s="197" t="s">
        <v>65</v>
      </c>
      <c r="G46" s="197"/>
      <c r="H46" s="209">
        <f>H45</f>
        <v>0</v>
      </c>
    </row>
    <row r="47" spans="1:17" x14ac:dyDescent="0.25">
      <c r="Q47" s="153"/>
    </row>
    <row r="48" spans="1:17" s="153" customFormat="1" ht="15.75" x14ac:dyDescent="0.25">
      <c r="B48" s="470" t="s">
        <v>253</v>
      </c>
      <c r="C48" s="471"/>
      <c r="D48" s="471"/>
      <c r="E48" s="471"/>
      <c r="F48" s="471"/>
      <c r="G48" s="471"/>
      <c r="H48" s="472"/>
      <c r="Q48" s="3"/>
    </row>
    <row r="49" spans="2:17" s="153" customFormat="1" ht="45" x14ac:dyDescent="0.25">
      <c r="B49" s="210"/>
      <c r="C49" s="211"/>
      <c r="D49" s="212" t="s">
        <v>254</v>
      </c>
      <c r="E49" s="213" t="s">
        <v>70</v>
      </c>
      <c r="F49" s="211"/>
      <c r="G49" s="212" t="s">
        <v>68</v>
      </c>
      <c r="H49" s="214" t="s">
        <v>72</v>
      </c>
    </row>
    <row r="50" spans="2:17" s="153" customFormat="1" x14ac:dyDescent="0.25">
      <c r="B50" s="210" t="s">
        <v>271</v>
      </c>
      <c r="C50" s="211"/>
      <c r="D50" s="213">
        <v>1</v>
      </c>
      <c r="E50" s="215" t="s">
        <v>170</v>
      </c>
      <c r="F50" s="211"/>
      <c r="G50" s="215">
        <f>H25</f>
        <v>0</v>
      </c>
      <c r="H50" s="216">
        <f>D50*G50</f>
        <v>0</v>
      </c>
    </row>
    <row r="51" spans="2:17" s="153" customFormat="1" x14ac:dyDescent="0.25">
      <c r="B51" s="210" t="s">
        <v>283</v>
      </c>
      <c r="C51" s="211"/>
      <c r="D51" s="213">
        <v>4</v>
      </c>
      <c r="E51" s="213" t="s">
        <v>1</v>
      </c>
      <c r="F51" s="211"/>
      <c r="G51" s="217">
        <f>H40</f>
        <v>0</v>
      </c>
      <c r="H51" s="216">
        <f>D51*G51</f>
        <v>0</v>
      </c>
    </row>
    <row r="52" spans="2:17" s="153" customFormat="1" x14ac:dyDescent="0.25">
      <c r="B52" s="210" t="s">
        <v>175</v>
      </c>
      <c r="C52" s="211"/>
      <c r="D52" s="213">
        <v>16</v>
      </c>
      <c r="E52" s="213" t="s">
        <v>176</v>
      </c>
      <c r="F52" s="211"/>
      <c r="G52" s="217">
        <f>H30</f>
        <v>0</v>
      </c>
      <c r="H52" s="216">
        <f>D52*G52</f>
        <v>0</v>
      </c>
    </row>
    <row r="53" spans="2:17" s="153" customFormat="1" x14ac:dyDescent="0.25">
      <c r="B53" s="210" t="s">
        <v>174</v>
      </c>
      <c r="C53" s="211"/>
      <c r="D53" s="213">
        <v>4</v>
      </c>
      <c r="E53" s="213" t="s">
        <v>1</v>
      </c>
      <c r="F53" s="211"/>
      <c r="G53" s="217">
        <f>H46</f>
        <v>0</v>
      </c>
      <c r="H53" s="216">
        <f>D53*G53</f>
        <v>0</v>
      </c>
    </row>
    <row r="54" spans="2:17" s="153" customFormat="1" ht="18" customHeight="1" x14ac:dyDescent="0.25">
      <c r="B54" s="210"/>
      <c r="C54" s="211"/>
      <c r="D54" s="213"/>
      <c r="E54" s="213"/>
      <c r="F54" s="458" t="s">
        <v>484</v>
      </c>
      <c r="G54" s="458"/>
      <c r="H54" s="297">
        <f>SUM(H50:H53)</f>
        <v>0</v>
      </c>
    </row>
    <row r="55" spans="2:17" x14ac:dyDescent="0.25">
      <c r="Q55" s="153"/>
    </row>
  </sheetData>
  <mergeCells count="7">
    <mergeCell ref="F54:G54"/>
    <mergeCell ref="B6:F6"/>
    <mergeCell ref="C7:F7"/>
    <mergeCell ref="C8:F8"/>
    <mergeCell ref="B33:H33"/>
    <mergeCell ref="B43:H43"/>
    <mergeCell ref="B48:H48"/>
  </mergeCells>
  <hyperlinks>
    <hyperlink ref="B1" location="'Uvodna stran'!A1" display="Povezava na prvo stran" xr:uid="{FF27F9C8-713F-4BA6-A284-0EF4805A28EF}"/>
  </hyperlink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4">
    <tabColor rgb="FF66FF33"/>
  </sheetPr>
  <dimension ref="A1:Q55"/>
  <sheetViews>
    <sheetView topLeftCell="A37" zoomScale="90" zoomScaleNormal="90" workbookViewId="0">
      <selection activeCell="H54" sqref="H54"/>
    </sheetView>
  </sheetViews>
  <sheetFormatPr defaultColWidth="9.42578125" defaultRowHeight="15" x14ac:dyDescent="0.25"/>
  <cols>
    <col min="1" max="1" width="9.42578125" style="3" customWidth="1"/>
    <col min="2" max="2" width="35.85546875" style="3" customWidth="1"/>
    <col min="3" max="3" width="18.28515625" style="227" customWidth="1"/>
    <col min="4" max="4" width="11.28515625" style="3" customWidth="1"/>
    <col min="5" max="5" width="9.140625" style="3" customWidth="1"/>
    <col min="6" max="6" width="18.42578125" style="3" customWidth="1"/>
    <col min="7" max="8" width="14.7109375" style="3" customWidth="1"/>
    <col min="9" max="11" width="9.42578125" style="3" customWidth="1"/>
    <col min="12" max="12" width="12.85546875" style="3" customWidth="1"/>
    <col min="13" max="16384" width="9.42578125" style="3"/>
  </cols>
  <sheetData>
    <row r="1" spans="1:12" x14ac:dyDescent="0.25">
      <c r="A1" s="153"/>
      <c r="B1" s="401" t="s">
        <v>667</v>
      </c>
      <c r="C1" s="154"/>
      <c r="D1" s="153"/>
      <c r="E1" s="153"/>
      <c r="F1" s="153"/>
      <c r="G1" s="153"/>
      <c r="H1" s="153"/>
      <c r="I1" s="153"/>
      <c r="J1" s="153"/>
    </row>
    <row r="2" spans="1:12" s="153" customFormat="1" ht="15.75" thickBot="1" x14ac:dyDescent="0.3">
      <c r="A2" s="153" t="s">
        <v>4</v>
      </c>
      <c r="C2" s="154"/>
      <c r="E2" s="154"/>
    </row>
    <row r="3" spans="1:12" s="153" customFormat="1" ht="15.75" thickTop="1" x14ac:dyDescent="0.25">
      <c r="A3" s="133" t="s">
        <v>20</v>
      </c>
      <c r="B3" s="134" t="s">
        <v>21</v>
      </c>
      <c r="C3" s="134" t="s">
        <v>22</v>
      </c>
      <c r="D3" s="155" t="s">
        <v>252</v>
      </c>
    </row>
    <row r="4" spans="1:12" s="153" customFormat="1" ht="18.75" customHeight="1" thickBot="1" x14ac:dyDescent="0.3">
      <c r="A4" s="135">
        <v>66959</v>
      </c>
      <c r="B4" s="156" t="s">
        <v>284</v>
      </c>
      <c r="C4" s="157" t="s">
        <v>285</v>
      </c>
      <c r="D4" s="158">
        <v>1</v>
      </c>
    </row>
    <row r="5" spans="1:12" ht="16.5" thickTop="1" thickBot="1" x14ac:dyDescent="0.3">
      <c r="A5" s="153"/>
      <c r="B5" s="153"/>
      <c r="C5" s="154"/>
      <c r="D5" s="153"/>
      <c r="E5" s="153"/>
      <c r="F5" s="153"/>
      <c r="G5" s="153"/>
      <c r="H5" s="153"/>
      <c r="I5" s="153"/>
      <c r="J5" s="153"/>
    </row>
    <row r="6" spans="1:12" s="153" customFormat="1" ht="15.75" thickTop="1" x14ac:dyDescent="0.25">
      <c r="B6" s="473" t="s">
        <v>180</v>
      </c>
      <c r="C6" s="474"/>
      <c r="D6" s="474"/>
      <c r="E6" s="474"/>
      <c r="F6" s="475"/>
    </row>
    <row r="7" spans="1:12" s="153" customFormat="1" x14ac:dyDescent="0.25">
      <c r="B7" s="160" t="s">
        <v>344</v>
      </c>
      <c r="C7" s="462" t="s">
        <v>345</v>
      </c>
      <c r="D7" s="476"/>
      <c r="E7" s="477"/>
      <c r="F7" s="478"/>
    </row>
    <row r="8" spans="1:12" s="153" customFormat="1" ht="15.75" thickBot="1" x14ac:dyDescent="0.3">
      <c r="B8" s="161" t="s">
        <v>339</v>
      </c>
      <c r="C8" s="465" t="s">
        <v>424</v>
      </c>
      <c r="D8" s="479"/>
      <c r="E8" s="480"/>
      <c r="F8" s="481"/>
    </row>
    <row r="9" spans="1:12" s="153" customFormat="1" ht="15.75" thickTop="1" x14ac:dyDescent="0.25">
      <c r="C9" s="154"/>
      <c r="E9" s="154"/>
    </row>
    <row r="10" spans="1:12" s="153" customFormat="1" ht="15.75" x14ac:dyDescent="0.25">
      <c r="A10" s="163" t="s">
        <v>257</v>
      </c>
      <c r="B10" s="164"/>
      <c r="C10" s="166"/>
      <c r="D10" s="165"/>
      <c r="E10" s="166"/>
      <c r="F10" s="165"/>
      <c r="G10" s="165"/>
      <c r="H10" s="167"/>
    </row>
    <row r="11" spans="1:12" s="154" customFormat="1" ht="52.5" customHeight="1" x14ac:dyDescent="0.25">
      <c r="A11" s="168"/>
      <c r="B11" s="169" t="s">
        <v>0</v>
      </c>
      <c r="C11" s="170" t="s">
        <v>169</v>
      </c>
      <c r="D11" s="171" t="s">
        <v>255</v>
      </c>
      <c r="E11" s="170" t="s">
        <v>67</v>
      </c>
      <c r="F11" s="171" t="s">
        <v>270</v>
      </c>
      <c r="G11" s="169" t="s">
        <v>68</v>
      </c>
      <c r="H11" s="170" t="s">
        <v>72</v>
      </c>
      <c r="I11" s="172"/>
    </row>
    <row r="12" spans="1:12" s="153" customFormat="1" x14ac:dyDescent="0.25">
      <c r="A12" s="174">
        <v>1</v>
      </c>
      <c r="B12" s="175" t="s">
        <v>160</v>
      </c>
      <c r="C12" s="202"/>
      <c r="D12" s="195">
        <v>1</v>
      </c>
      <c r="E12" s="177" t="s">
        <v>1</v>
      </c>
      <c r="F12" s="178"/>
      <c r="G12" s="179"/>
      <c r="H12" s="219">
        <f>G12*D12</f>
        <v>0</v>
      </c>
      <c r="I12" s="220"/>
      <c r="J12" s="220"/>
      <c r="K12" s="220"/>
      <c r="L12" s="182"/>
    </row>
    <row r="13" spans="1:12" s="153" customFormat="1" x14ac:dyDescent="0.25">
      <c r="A13" s="174">
        <v>2</v>
      </c>
      <c r="B13" s="175" t="s">
        <v>158</v>
      </c>
      <c r="C13" s="221"/>
      <c r="D13" s="222">
        <v>1</v>
      </c>
      <c r="E13" s="177" t="s">
        <v>1</v>
      </c>
      <c r="F13" s="178"/>
      <c r="G13" s="179"/>
      <c r="H13" s="219">
        <f t="shared" ref="H13:H24" si="0">G13*D13</f>
        <v>0</v>
      </c>
      <c r="I13" s="220"/>
      <c r="J13" s="220"/>
      <c r="K13" s="220"/>
      <c r="L13" s="182"/>
    </row>
    <row r="14" spans="1:12" s="153" customFormat="1" x14ac:dyDescent="0.25">
      <c r="A14" s="174">
        <v>3</v>
      </c>
      <c r="B14" s="186" t="s">
        <v>11</v>
      </c>
      <c r="C14" s="221"/>
      <c r="D14" s="222">
        <v>1</v>
      </c>
      <c r="E14" s="177" t="s">
        <v>1</v>
      </c>
      <c r="F14" s="178"/>
      <c r="G14" s="179"/>
      <c r="H14" s="219">
        <f t="shared" si="0"/>
        <v>0</v>
      </c>
      <c r="I14" s="220"/>
      <c r="J14" s="220"/>
      <c r="K14" s="220"/>
      <c r="L14" s="182"/>
    </row>
    <row r="15" spans="1:12" s="153" customFormat="1" x14ac:dyDescent="0.25">
      <c r="A15" s="174">
        <v>4</v>
      </c>
      <c r="B15" s="175" t="s">
        <v>28</v>
      </c>
      <c r="C15" s="221"/>
      <c r="D15" s="222">
        <v>1</v>
      </c>
      <c r="E15" s="177" t="s">
        <v>1</v>
      </c>
      <c r="F15" s="178"/>
      <c r="G15" s="179"/>
      <c r="H15" s="219">
        <f t="shared" si="0"/>
        <v>0</v>
      </c>
      <c r="I15" s="220"/>
      <c r="J15" s="220"/>
      <c r="K15" s="220"/>
      <c r="L15" s="182"/>
    </row>
    <row r="16" spans="1:12" s="153" customFormat="1" x14ac:dyDescent="0.25">
      <c r="A16" s="174">
        <v>5</v>
      </c>
      <c r="B16" s="175" t="s">
        <v>64</v>
      </c>
      <c r="C16" s="202"/>
      <c r="D16" s="195">
        <v>2</v>
      </c>
      <c r="E16" s="177" t="s">
        <v>1</v>
      </c>
      <c r="F16" s="178"/>
      <c r="G16" s="179"/>
      <c r="H16" s="219">
        <f t="shared" si="0"/>
        <v>0</v>
      </c>
      <c r="I16" s="220"/>
      <c r="J16" s="220"/>
      <c r="K16" s="220"/>
      <c r="L16" s="182"/>
    </row>
    <row r="17" spans="1:12" s="153" customFormat="1" x14ac:dyDescent="0.25">
      <c r="A17" s="174">
        <v>6</v>
      </c>
      <c r="B17" s="190" t="s">
        <v>101</v>
      </c>
      <c r="C17" s="202"/>
      <c r="D17" s="195">
        <v>1</v>
      </c>
      <c r="E17" s="177" t="s">
        <v>1</v>
      </c>
      <c r="F17" s="178"/>
      <c r="G17" s="179"/>
      <c r="H17" s="219">
        <f t="shared" si="0"/>
        <v>0</v>
      </c>
      <c r="I17" s="220"/>
      <c r="J17" s="220"/>
      <c r="K17" s="220"/>
      <c r="L17" s="182"/>
    </row>
    <row r="18" spans="1:12" s="153" customFormat="1" x14ac:dyDescent="0.25">
      <c r="A18" s="174">
        <v>7</v>
      </c>
      <c r="B18" s="186" t="s">
        <v>14</v>
      </c>
      <c r="C18" s="202"/>
      <c r="D18" s="195">
        <v>1</v>
      </c>
      <c r="E18" s="177" t="s">
        <v>1</v>
      </c>
      <c r="F18" s="178"/>
      <c r="G18" s="179"/>
      <c r="H18" s="219">
        <f t="shared" si="0"/>
        <v>0</v>
      </c>
      <c r="I18" s="220"/>
      <c r="J18" s="220"/>
      <c r="K18" s="220"/>
      <c r="L18" s="182"/>
    </row>
    <row r="19" spans="1:12" s="153" customFormat="1" x14ac:dyDescent="0.25">
      <c r="A19" s="174">
        <v>8</v>
      </c>
      <c r="B19" s="186" t="s">
        <v>17</v>
      </c>
      <c r="C19" s="202"/>
      <c r="D19" s="168">
        <v>1</v>
      </c>
      <c r="E19" s="177" t="s">
        <v>1</v>
      </c>
      <c r="F19" s="178"/>
      <c r="G19" s="179"/>
      <c r="H19" s="219">
        <f t="shared" si="0"/>
        <v>0</v>
      </c>
      <c r="I19" s="220"/>
      <c r="J19" s="220"/>
      <c r="K19" s="220"/>
      <c r="L19" s="182"/>
    </row>
    <row r="20" spans="1:12" s="153" customFormat="1" x14ac:dyDescent="0.25">
      <c r="A20" s="174">
        <v>9</v>
      </c>
      <c r="B20" s="186" t="s">
        <v>18</v>
      </c>
      <c r="C20" s="202"/>
      <c r="D20" s="168">
        <v>4</v>
      </c>
      <c r="E20" s="177" t="s">
        <v>1</v>
      </c>
      <c r="F20" s="178"/>
      <c r="G20" s="179"/>
      <c r="H20" s="219">
        <f t="shared" si="0"/>
        <v>0</v>
      </c>
      <c r="I20" s="220"/>
      <c r="J20" s="220"/>
      <c r="K20" s="220"/>
      <c r="L20" s="182"/>
    </row>
    <row r="21" spans="1:12" s="153" customFormat="1" x14ac:dyDescent="0.25">
      <c r="A21" s="174">
        <v>10</v>
      </c>
      <c r="B21" s="175" t="s">
        <v>92</v>
      </c>
      <c r="C21" s="221"/>
      <c r="D21" s="168">
        <v>4</v>
      </c>
      <c r="E21" s="177" t="s">
        <v>1</v>
      </c>
      <c r="F21" s="178"/>
      <c r="G21" s="179"/>
      <c r="H21" s="219">
        <f t="shared" si="0"/>
        <v>0</v>
      </c>
      <c r="I21" s="220"/>
      <c r="J21" s="220"/>
      <c r="K21" s="220"/>
      <c r="L21" s="182"/>
    </row>
    <row r="22" spans="1:12" s="153" customFormat="1" x14ac:dyDescent="0.25">
      <c r="A22" s="174">
        <v>11</v>
      </c>
      <c r="B22" s="175" t="s">
        <v>88</v>
      </c>
      <c r="C22" s="202"/>
      <c r="D22" s="168">
        <v>4</v>
      </c>
      <c r="E22" s="177" t="s">
        <v>1</v>
      </c>
      <c r="F22" s="178"/>
      <c r="G22" s="179"/>
      <c r="H22" s="219">
        <f t="shared" si="0"/>
        <v>0</v>
      </c>
      <c r="I22" s="220"/>
      <c r="J22" s="220"/>
      <c r="K22" s="220"/>
      <c r="L22" s="182"/>
    </row>
    <row r="23" spans="1:12" s="153" customFormat="1" x14ac:dyDescent="0.25">
      <c r="A23" s="174">
        <v>12</v>
      </c>
      <c r="B23" s="175" t="s">
        <v>86</v>
      </c>
      <c r="C23" s="202"/>
      <c r="D23" s="168">
        <v>1</v>
      </c>
      <c r="E23" s="177" t="s">
        <v>1</v>
      </c>
      <c r="F23" s="178"/>
      <c r="G23" s="179"/>
      <c r="H23" s="219">
        <f t="shared" si="0"/>
        <v>0</v>
      </c>
      <c r="I23" s="220"/>
      <c r="J23" s="220"/>
      <c r="K23" s="220"/>
      <c r="L23" s="182"/>
    </row>
    <row r="24" spans="1:12" s="153" customFormat="1" x14ac:dyDescent="0.25">
      <c r="A24" s="174">
        <v>13</v>
      </c>
      <c r="B24" s="175" t="s">
        <v>85</v>
      </c>
      <c r="C24" s="202"/>
      <c r="D24" s="168">
        <v>1</v>
      </c>
      <c r="E24" s="177" t="s">
        <v>1</v>
      </c>
      <c r="F24" s="178"/>
      <c r="G24" s="179"/>
      <c r="H24" s="219">
        <f t="shared" si="0"/>
        <v>0</v>
      </c>
      <c r="I24" s="220"/>
      <c r="J24" s="220"/>
      <c r="K24" s="220"/>
      <c r="L24" s="182"/>
    </row>
    <row r="25" spans="1:12" s="153" customFormat="1" x14ac:dyDescent="0.25">
      <c r="A25" s="186"/>
      <c r="B25" s="186"/>
      <c r="C25" s="168"/>
      <c r="D25" s="186"/>
      <c r="E25" s="168"/>
      <c r="F25" s="197" t="s">
        <v>65</v>
      </c>
      <c r="G25" s="197"/>
      <c r="H25" s="198">
        <f>SUM(H13:H24)</f>
        <v>0</v>
      </c>
    </row>
    <row r="26" spans="1:12" s="153" customFormat="1" x14ac:dyDescent="0.25">
      <c r="C26" s="154"/>
      <c r="E26" s="154"/>
    </row>
    <row r="27" spans="1:12" s="153" customFormat="1" ht="15.75" x14ac:dyDescent="0.25">
      <c r="A27" s="163" t="s">
        <v>258</v>
      </c>
      <c r="B27" s="165"/>
      <c r="C27" s="166"/>
      <c r="D27" s="165"/>
      <c r="E27" s="166"/>
      <c r="F27" s="165"/>
      <c r="G27" s="165"/>
      <c r="H27" s="167"/>
    </row>
    <row r="28" spans="1:12" s="154" customFormat="1" ht="43.5" customHeight="1" x14ac:dyDescent="0.25">
      <c r="A28" s="199"/>
      <c r="B28" s="169" t="s">
        <v>0</v>
      </c>
      <c r="C28" s="170"/>
      <c r="D28" s="170" t="s">
        <v>71</v>
      </c>
      <c r="E28" s="170" t="s">
        <v>67</v>
      </c>
      <c r="F28" s="169"/>
      <c r="G28" s="169" t="s">
        <v>68</v>
      </c>
      <c r="H28" s="170" t="s">
        <v>72</v>
      </c>
      <c r="I28" s="172"/>
    </row>
    <row r="29" spans="1:12" s="153" customFormat="1" x14ac:dyDescent="0.25">
      <c r="A29" s="193"/>
      <c r="B29" s="175" t="s">
        <v>177</v>
      </c>
      <c r="C29" s="208"/>
      <c r="D29" s="168">
        <v>1</v>
      </c>
      <c r="E29" s="177" t="s">
        <v>176</v>
      </c>
      <c r="F29" s="200"/>
      <c r="G29" s="179"/>
      <c r="H29" s="219">
        <f>G29*D29</f>
        <v>0</v>
      </c>
    </row>
    <row r="30" spans="1:12" s="153" customFormat="1" x14ac:dyDescent="0.25">
      <c r="A30" s="201"/>
      <c r="B30" s="186"/>
      <c r="C30" s="168"/>
      <c r="D30" s="186"/>
      <c r="E30" s="168"/>
      <c r="F30" s="197" t="s">
        <v>65</v>
      </c>
      <c r="G30" s="197"/>
      <c r="H30" s="198">
        <f>H29</f>
        <v>0</v>
      </c>
    </row>
    <row r="31" spans="1:12" s="153" customFormat="1" x14ac:dyDescent="0.25">
      <c r="C31" s="154"/>
      <c r="E31" s="154"/>
    </row>
    <row r="32" spans="1:12" s="153" customFormat="1" ht="15.75" x14ac:dyDescent="0.25">
      <c r="A32" s="163" t="s">
        <v>277</v>
      </c>
      <c r="B32" s="165"/>
      <c r="C32" s="166"/>
      <c r="D32" s="165"/>
      <c r="E32" s="166"/>
      <c r="F32" s="165"/>
      <c r="G32" s="165"/>
      <c r="H32" s="167"/>
    </row>
    <row r="33" spans="1:17" s="153" customFormat="1" ht="45" customHeight="1" x14ac:dyDescent="0.25">
      <c r="A33" s="193"/>
      <c r="B33" s="482" t="s">
        <v>286</v>
      </c>
      <c r="C33" s="456"/>
      <c r="D33" s="456"/>
      <c r="E33" s="456"/>
      <c r="F33" s="456"/>
      <c r="G33" s="456"/>
      <c r="H33" s="457"/>
    </row>
    <row r="34" spans="1:17" s="153" customFormat="1" ht="52.5" customHeight="1" x14ac:dyDescent="0.25">
      <c r="A34" s="193"/>
      <c r="B34" s="169" t="s">
        <v>0</v>
      </c>
      <c r="C34" s="169" t="s">
        <v>66</v>
      </c>
      <c r="D34" s="171" t="s">
        <v>256</v>
      </c>
      <c r="E34" s="170" t="s">
        <v>67</v>
      </c>
      <c r="F34" s="171" t="s">
        <v>270</v>
      </c>
      <c r="G34" s="169" t="s">
        <v>68</v>
      </c>
      <c r="H34" s="169" t="s">
        <v>69</v>
      </c>
    </row>
    <row r="35" spans="1:17" s="153" customFormat="1" ht="45" x14ac:dyDescent="0.25">
      <c r="A35" s="193"/>
      <c r="B35" s="194" t="s">
        <v>278</v>
      </c>
      <c r="C35" s="223"/>
      <c r="D35" s="195"/>
      <c r="E35" s="177" t="s">
        <v>179</v>
      </c>
      <c r="F35" s="187"/>
      <c r="G35" s="179"/>
      <c r="H35" s="180">
        <f>D35*G35</f>
        <v>0</v>
      </c>
    </row>
    <row r="36" spans="1:17" s="153" customFormat="1" x14ac:dyDescent="0.25">
      <c r="A36" s="193"/>
      <c r="B36" s="224" t="s">
        <v>88</v>
      </c>
      <c r="C36" s="223"/>
      <c r="D36" s="195"/>
      <c r="E36" s="177" t="s">
        <v>1</v>
      </c>
      <c r="F36" s="187"/>
      <c r="G36" s="179"/>
      <c r="H36" s="180">
        <f>D36*G36</f>
        <v>0</v>
      </c>
    </row>
    <row r="37" spans="1:17" s="153" customFormat="1" x14ac:dyDescent="0.25">
      <c r="A37" s="193"/>
      <c r="B37" s="224" t="s">
        <v>95</v>
      </c>
      <c r="C37" s="223"/>
      <c r="D37" s="195"/>
      <c r="E37" s="177" t="s">
        <v>1</v>
      </c>
      <c r="F37" s="187"/>
      <c r="G37" s="179"/>
      <c r="H37" s="180">
        <f>D37*G37</f>
        <v>0</v>
      </c>
    </row>
    <row r="38" spans="1:17" s="153" customFormat="1" x14ac:dyDescent="0.25">
      <c r="A38" s="193"/>
      <c r="B38" s="203" t="s">
        <v>279</v>
      </c>
      <c r="C38" s="223" t="s">
        <v>280</v>
      </c>
      <c r="D38" s="195"/>
      <c r="E38" s="177" t="s">
        <v>170</v>
      </c>
      <c r="F38" s="187"/>
      <c r="G38" s="179"/>
      <c r="H38" s="180">
        <f>D38*G38</f>
        <v>0</v>
      </c>
    </row>
    <row r="39" spans="1:17" s="153" customFormat="1" x14ac:dyDescent="0.25">
      <c r="A39" s="193"/>
      <c r="B39" s="186" t="s">
        <v>3</v>
      </c>
      <c r="C39" s="225" t="s">
        <v>281</v>
      </c>
      <c r="D39" s="195"/>
      <c r="E39" s="177" t="s">
        <v>176</v>
      </c>
      <c r="F39" s="187"/>
      <c r="G39" s="179"/>
      <c r="H39" s="180">
        <f>D39*G39</f>
        <v>0</v>
      </c>
    </row>
    <row r="40" spans="1:17" s="153" customFormat="1" x14ac:dyDescent="0.25">
      <c r="A40" s="201"/>
      <c r="B40" s="186"/>
      <c r="C40" s="168"/>
      <c r="D40" s="186"/>
      <c r="E40" s="168"/>
      <c r="F40" s="197" t="s">
        <v>65</v>
      </c>
      <c r="G40" s="197"/>
      <c r="H40" s="198">
        <f>SUM(H35:H39)</f>
        <v>0</v>
      </c>
    </row>
    <row r="41" spans="1:17" s="153" customFormat="1" x14ac:dyDescent="0.25">
      <c r="C41" s="154"/>
      <c r="E41" s="154"/>
    </row>
    <row r="42" spans="1:17" s="153" customFormat="1" ht="15.75" x14ac:dyDescent="0.25">
      <c r="A42" s="163" t="s">
        <v>272</v>
      </c>
      <c r="B42" s="165"/>
      <c r="C42" s="166"/>
      <c r="D42" s="165"/>
      <c r="E42" s="166"/>
      <c r="F42" s="165"/>
      <c r="G42" s="165"/>
      <c r="H42" s="167"/>
    </row>
    <row r="43" spans="1:17" s="206" customFormat="1" ht="78" customHeight="1" x14ac:dyDescent="0.25">
      <c r="A43" s="205"/>
      <c r="B43" s="468" t="s">
        <v>282</v>
      </c>
      <c r="C43" s="483"/>
      <c r="D43" s="483"/>
      <c r="E43" s="483"/>
      <c r="F43" s="483"/>
      <c r="G43" s="483"/>
      <c r="H43" s="484"/>
      <c r="Q43" s="153"/>
    </row>
    <row r="44" spans="1:17" s="154" customFormat="1" ht="47.25" customHeight="1" x14ac:dyDescent="0.25">
      <c r="A44" s="199"/>
      <c r="B44" s="169" t="s">
        <v>0</v>
      </c>
      <c r="C44" s="170"/>
      <c r="D44" s="170" t="s">
        <v>71</v>
      </c>
      <c r="E44" s="170" t="s">
        <v>67</v>
      </c>
      <c r="F44" s="169"/>
      <c r="G44" s="169" t="s">
        <v>68</v>
      </c>
      <c r="H44" s="170" t="s">
        <v>72</v>
      </c>
      <c r="Q44" s="206"/>
    </row>
    <row r="45" spans="1:17" s="153" customFormat="1" x14ac:dyDescent="0.25">
      <c r="A45" s="193"/>
      <c r="B45" s="175" t="s">
        <v>178</v>
      </c>
      <c r="C45" s="226"/>
      <c r="D45" s="208">
        <v>1</v>
      </c>
      <c r="E45" s="196" t="s">
        <v>273</v>
      </c>
      <c r="F45" s="200"/>
      <c r="G45" s="179"/>
      <c r="H45" s="180">
        <f>D45*G45</f>
        <v>0</v>
      </c>
      <c r="Q45" s="154"/>
    </row>
    <row r="46" spans="1:17" s="153" customFormat="1" x14ac:dyDescent="0.25">
      <c r="A46" s="201"/>
      <c r="B46" s="174"/>
      <c r="C46" s="168"/>
      <c r="D46" s="186"/>
      <c r="E46" s="168"/>
      <c r="F46" s="197" t="s">
        <v>65</v>
      </c>
      <c r="G46" s="197"/>
      <c r="H46" s="209">
        <f>H45</f>
        <v>0</v>
      </c>
    </row>
    <row r="47" spans="1:17" x14ac:dyDescent="0.25">
      <c r="Q47" s="153"/>
    </row>
    <row r="48" spans="1:17" s="153" customFormat="1" ht="15.75" x14ac:dyDescent="0.25">
      <c r="B48" s="485" t="s">
        <v>253</v>
      </c>
      <c r="C48" s="486"/>
      <c r="D48" s="486"/>
      <c r="E48" s="486"/>
      <c r="F48" s="486"/>
      <c r="G48" s="486"/>
      <c r="H48" s="487"/>
      <c r="Q48" s="3"/>
    </row>
    <row r="49" spans="2:17" s="153" customFormat="1" ht="45" x14ac:dyDescent="0.25">
      <c r="B49" s="210"/>
      <c r="C49" s="213"/>
      <c r="D49" s="212" t="s">
        <v>254</v>
      </c>
      <c r="E49" s="213" t="s">
        <v>70</v>
      </c>
      <c r="F49" s="211"/>
      <c r="G49" s="212" t="s">
        <v>68</v>
      </c>
      <c r="H49" s="214" t="s">
        <v>72</v>
      </c>
    </row>
    <row r="50" spans="2:17" s="153" customFormat="1" x14ac:dyDescent="0.25">
      <c r="B50" s="210" t="s">
        <v>271</v>
      </c>
      <c r="C50" s="213"/>
      <c r="D50" s="213">
        <v>1</v>
      </c>
      <c r="E50" s="215" t="s">
        <v>170</v>
      </c>
      <c r="F50" s="211"/>
      <c r="G50" s="215">
        <f>H25</f>
        <v>0</v>
      </c>
      <c r="H50" s="216">
        <f>D50*G50</f>
        <v>0</v>
      </c>
    </row>
    <row r="51" spans="2:17" s="153" customFormat="1" x14ac:dyDescent="0.25">
      <c r="B51" s="210" t="s">
        <v>283</v>
      </c>
      <c r="C51" s="213"/>
      <c r="D51" s="213">
        <v>4</v>
      </c>
      <c r="E51" s="213" t="s">
        <v>1</v>
      </c>
      <c r="F51" s="211"/>
      <c r="G51" s="217">
        <f>H40</f>
        <v>0</v>
      </c>
      <c r="H51" s="216">
        <f>D51*G51</f>
        <v>0</v>
      </c>
    </row>
    <row r="52" spans="2:17" s="153" customFormat="1" x14ac:dyDescent="0.25">
      <c r="B52" s="210" t="s">
        <v>175</v>
      </c>
      <c r="C52" s="213"/>
      <c r="D52" s="213">
        <v>16</v>
      </c>
      <c r="E52" s="213" t="s">
        <v>176</v>
      </c>
      <c r="F52" s="211"/>
      <c r="G52" s="217">
        <f>H30</f>
        <v>0</v>
      </c>
      <c r="H52" s="216">
        <f>D52*G52</f>
        <v>0</v>
      </c>
    </row>
    <row r="53" spans="2:17" s="153" customFormat="1" x14ac:dyDescent="0.25">
      <c r="B53" s="210" t="s">
        <v>174</v>
      </c>
      <c r="C53" s="213"/>
      <c r="D53" s="213">
        <v>4</v>
      </c>
      <c r="E53" s="213" t="s">
        <v>1</v>
      </c>
      <c r="F53" s="211"/>
      <c r="G53" s="217">
        <f>H46</f>
        <v>0</v>
      </c>
      <c r="H53" s="216">
        <f>D53*G53</f>
        <v>0</v>
      </c>
    </row>
    <row r="54" spans="2:17" s="153" customFormat="1" ht="17.25" customHeight="1" x14ac:dyDescent="0.25">
      <c r="B54" s="210"/>
      <c r="C54" s="213"/>
      <c r="D54" s="213"/>
      <c r="E54" s="213"/>
      <c r="F54" s="458" t="s">
        <v>484</v>
      </c>
      <c r="G54" s="458"/>
      <c r="H54" s="297">
        <f>SUM(H50:H53)</f>
        <v>0</v>
      </c>
    </row>
    <row r="55" spans="2:17" x14ac:dyDescent="0.25">
      <c r="Q55" s="153"/>
    </row>
  </sheetData>
  <mergeCells count="7">
    <mergeCell ref="F54:G54"/>
    <mergeCell ref="B6:F6"/>
    <mergeCell ref="C7:F7"/>
    <mergeCell ref="C8:F8"/>
    <mergeCell ref="B33:H33"/>
    <mergeCell ref="B43:H43"/>
    <mergeCell ref="B48:H48"/>
  </mergeCells>
  <hyperlinks>
    <hyperlink ref="B1" location="'Uvodna stran'!A1" display="Povezava na prvo stran" xr:uid="{867861BC-2811-46E1-8CBD-5340D44CF948}"/>
  </hyperlink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5">
    <tabColor rgb="FF66FF33"/>
  </sheetPr>
  <dimension ref="A1:S58"/>
  <sheetViews>
    <sheetView topLeftCell="A46" zoomScale="90" zoomScaleNormal="90" workbookViewId="0">
      <selection activeCell="L24" sqref="L24"/>
    </sheetView>
  </sheetViews>
  <sheetFormatPr defaultColWidth="9.42578125" defaultRowHeight="15" x14ac:dyDescent="0.25"/>
  <cols>
    <col min="1" max="1" width="9.42578125" style="3" customWidth="1"/>
    <col min="2" max="2" width="35.85546875" style="3" customWidth="1"/>
    <col min="3" max="3" width="19.28515625" style="3" customWidth="1"/>
    <col min="4" max="4" width="11.28515625" style="3" customWidth="1"/>
    <col min="5" max="5" width="9.140625" style="3" customWidth="1"/>
    <col min="6" max="6" width="18.42578125" style="3" customWidth="1"/>
    <col min="7" max="8" width="14.7109375" style="3" customWidth="1"/>
    <col min="9" max="11" width="9.42578125" style="3" customWidth="1"/>
    <col min="12" max="12" width="12.85546875" style="3" customWidth="1"/>
    <col min="13" max="16384" width="9.42578125" style="3"/>
  </cols>
  <sheetData>
    <row r="1" spans="1:17" x14ac:dyDescent="0.25">
      <c r="A1" s="153"/>
      <c r="B1" s="401" t="s">
        <v>667</v>
      </c>
      <c r="C1" s="153"/>
      <c r="D1" s="153"/>
      <c r="E1" s="153"/>
      <c r="F1" s="153"/>
      <c r="G1" s="153"/>
      <c r="H1" s="153"/>
      <c r="I1" s="153"/>
      <c r="J1" s="153"/>
    </row>
    <row r="2" spans="1:17" s="153" customFormat="1" ht="15.75" thickBot="1" x14ac:dyDescent="0.3">
      <c r="A2" s="153" t="s">
        <v>4</v>
      </c>
      <c r="E2" s="154"/>
    </row>
    <row r="3" spans="1:17" s="153" customFormat="1" ht="15.75" thickTop="1" x14ac:dyDescent="0.25">
      <c r="A3" s="133" t="s">
        <v>20</v>
      </c>
      <c r="B3" s="134" t="s">
        <v>21</v>
      </c>
      <c r="C3" s="134" t="s">
        <v>22</v>
      </c>
      <c r="D3" s="155" t="s">
        <v>252</v>
      </c>
    </row>
    <row r="4" spans="1:17" s="153" customFormat="1" ht="15.75" customHeight="1" thickBot="1" x14ac:dyDescent="0.3">
      <c r="A4" s="285">
        <v>405590</v>
      </c>
      <c r="B4" s="156" t="s">
        <v>287</v>
      </c>
      <c r="C4" s="157" t="s">
        <v>288</v>
      </c>
      <c r="D4" s="158">
        <v>1</v>
      </c>
    </row>
    <row r="5" spans="1:17" ht="16.5" thickTop="1" thickBot="1" x14ac:dyDescent="0.3">
      <c r="A5" s="153"/>
      <c r="B5" s="153"/>
      <c r="C5" s="153"/>
      <c r="D5" s="153"/>
      <c r="E5" s="153"/>
      <c r="F5" s="153"/>
      <c r="G5" s="153"/>
      <c r="H5" s="153"/>
      <c r="I5" s="153"/>
      <c r="J5" s="153"/>
    </row>
    <row r="6" spans="1:17" s="153" customFormat="1" ht="15.75" thickTop="1" x14ac:dyDescent="0.25">
      <c r="B6" s="473" t="s">
        <v>180</v>
      </c>
      <c r="C6" s="474"/>
      <c r="D6" s="474"/>
      <c r="E6" s="474"/>
      <c r="F6" s="475"/>
    </row>
    <row r="7" spans="1:17" s="153" customFormat="1" x14ac:dyDescent="0.25">
      <c r="B7" s="160" t="s">
        <v>344</v>
      </c>
      <c r="C7" s="462" t="s">
        <v>345</v>
      </c>
      <c r="D7" s="476"/>
      <c r="E7" s="477"/>
      <c r="F7" s="478"/>
    </row>
    <row r="8" spans="1:17" s="153" customFormat="1" ht="15.75" thickBot="1" x14ac:dyDescent="0.3">
      <c r="B8" s="161" t="s">
        <v>340</v>
      </c>
      <c r="C8" s="465" t="s">
        <v>341</v>
      </c>
      <c r="D8" s="479"/>
      <c r="E8" s="480"/>
      <c r="F8" s="481"/>
    </row>
    <row r="9" spans="1:17" s="153" customFormat="1" ht="15.75" thickTop="1" x14ac:dyDescent="0.25">
      <c r="E9" s="154"/>
    </row>
    <row r="10" spans="1:17" s="153" customFormat="1" ht="15.75" x14ac:dyDescent="0.25">
      <c r="A10" s="163" t="s">
        <v>257</v>
      </c>
      <c r="B10" s="164"/>
      <c r="C10" s="165"/>
      <c r="D10" s="165"/>
      <c r="E10" s="166"/>
      <c r="F10" s="165"/>
      <c r="G10" s="165"/>
      <c r="H10" s="167"/>
    </row>
    <row r="11" spans="1:17" s="154" customFormat="1" ht="62.25" customHeight="1" x14ac:dyDescent="0.25">
      <c r="A11" s="168"/>
      <c r="B11" s="169" t="s">
        <v>0</v>
      </c>
      <c r="C11" s="170" t="s">
        <v>169</v>
      </c>
      <c r="D11" s="171" t="s">
        <v>255</v>
      </c>
      <c r="E11" s="170" t="s">
        <v>67</v>
      </c>
      <c r="F11" s="171" t="s">
        <v>270</v>
      </c>
      <c r="G11" s="169" t="s">
        <v>68</v>
      </c>
      <c r="H11" s="170" t="s">
        <v>72</v>
      </c>
      <c r="I11" s="172"/>
    </row>
    <row r="12" spans="1:17" s="153" customFormat="1" x14ac:dyDescent="0.25">
      <c r="A12" s="174">
        <v>1</v>
      </c>
      <c r="B12" s="175" t="s">
        <v>160</v>
      </c>
      <c r="C12" s="176"/>
      <c r="D12" s="168">
        <v>1</v>
      </c>
      <c r="E12" s="177" t="s">
        <v>1</v>
      </c>
      <c r="F12" s="178"/>
      <c r="G12" s="179"/>
      <c r="H12" s="219">
        <f>G12*D12</f>
        <v>0</v>
      </c>
      <c r="I12" s="220"/>
      <c r="J12" s="220"/>
      <c r="K12" s="220"/>
      <c r="L12" s="183"/>
      <c r="M12" s="159"/>
      <c r="N12" s="173"/>
      <c r="O12" s="184"/>
      <c r="P12" s="185"/>
      <c r="Q12" s="185"/>
    </row>
    <row r="13" spans="1:17" s="153" customFormat="1" x14ac:dyDescent="0.25">
      <c r="A13" s="174">
        <v>2</v>
      </c>
      <c r="B13" s="175" t="s">
        <v>158</v>
      </c>
      <c r="C13" s="187"/>
      <c r="D13" s="168">
        <v>1</v>
      </c>
      <c r="E13" s="177" t="s">
        <v>1</v>
      </c>
      <c r="F13" s="178"/>
      <c r="G13" s="179"/>
      <c r="H13" s="219">
        <f t="shared" ref="H13:H24" si="0">G13*D13</f>
        <v>0</v>
      </c>
      <c r="I13" s="220"/>
      <c r="J13" s="220"/>
      <c r="K13" s="220"/>
      <c r="L13" s="183"/>
      <c r="M13" s="159"/>
      <c r="N13" s="173"/>
      <c r="O13" s="184"/>
      <c r="P13" s="185"/>
      <c r="Q13" s="185"/>
    </row>
    <row r="14" spans="1:17" s="153" customFormat="1" x14ac:dyDescent="0.25">
      <c r="A14" s="174">
        <v>3</v>
      </c>
      <c r="B14" s="186" t="s">
        <v>11</v>
      </c>
      <c r="C14" s="187"/>
      <c r="D14" s="168">
        <v>1</v>
      </c>
      <c r="E14" s="177" t="s">
        <v>1</v>
      </c>
      <c r="F14" s="178"/>
      <c r="G14" s="179"/>
      <c r="H14" s="219">
        <f t="shared" si="0"/>
        <v>0</v>
      </c>
      <c r="I14" s="220"/>
      <c r="J14" s="220"/>
      <c r="K14" s="220"/>
      <c r="L14" s="159"/>
      <c r="M14" s="159"/>
      <c r="N14" s="173"/>
      <c r="O14" s="184"/>
      <c r="P14" s="185"/>
      <c r="Q14" s="185"/>
    </row>
    <row r="15" spans="1:17" s="153" customFormat="1" x14ac:dyDescent="0.25">
      <c r="A15" s="174">
        <v>4</v>
      </c>
      <c r="B15" s="175" t="s">
        <v>28</v>
      </c>
      <c r="C15" s="187"/>
      <c r="D15" s="168">
        <v>1</v>
      </c>
      <c r="E15" s="177" t="s">
        <v>1</v>
      </c>
      <c r="F15" s="178"/>
      <c r="G15" s="179"/>
      <c r="H15" s="219">
        <f t="shared" si="0"/>
        <v>0</v>
      </c>
      <c r="I15" s="220"/>
      <c r="J15" s="220"/>
      <c r="K15" s="220"/>
      <c r="L15" s="183"/>
      <c r="M15" s="159"/>
      <c r="N15" s="173"/>
      <c r="O15" s="184"/>
      <c r="P15" s="185"/>
      <c r="Q15" s="185"/>
    </row>
    <row r="16" spans="1:17" s="153" customFormat="1" x14ac:dyDescent="0.25">
      <c r="A16" s="174">
        <v>5</v>
      </c>
      <c r="B16" s="175" t="s">
        <v>64</v>
      </c>
      <c r="C16" s="176"/>
      <c r="D16" s="168">
        <v>2</v>
      </c>
      <c r="E16" s="177" t="s">
        <v>1</v>
      </c>
      <c r="F16" s="178"/>
      <c r="G16" s="179"/>
      <c r="H16" s="219">
        <f t="shared" si="0"/>
        <v>0</v>
      </c>
      <c r="I16" s="220"/>
      <c r="J16" s="220"/>
      <c r="K16" s="220"/>
      <c r="L16" s="183"/>
      <c r="M16" s="159"/>
      <c r="N16" s="173"/>
      <c r="O16" s="184"/>
      <c r="P16" s="185"/>
      <c r="Q16" s="185"/>
    </row>
    <row r="17" spans="1:19" s="153" customFormat="1" x14ac:dyDescent="0.25">
      <c r="A17" s="174">
        <v>6</v>
      </c>
      <c r="B17" s="190" t="s">
        <v>101</v>
      </c>
      <c r="C17" s="176"/>
      <c r="D17" s="168">
        <v>1</v>
      </c>
      <c r="E17" s="177" t="s">
        <v>1</v>
      </c>
      <c r="F17" s="178"/>
      <c r="G17" s="179"/>
      <c r="H17" s="219">
        <f t="shared" si="0"/>
        <v>0</v>
      </c>
      <c r="I17" s="220"/>
      <c r="J17" s="220"/>
      <c r="K17" s="220"/>
      <c r="L17" s="183"/>
      <c r="M17" s="188"/>
      <c r="N17" s="173"/>
      <c r="O17" s="184"/>
      <c r="P17" s="189"/>
      <c r="Q17" s="189"/>
    </row>
    <row r="18" spans="1:19" s="153" customFormat="1" x14ac:dyDescent="0.25">
      <c r="A18" s="174">
        <v>7</v>
      </c>
      <c r="B18" s="186" t="s">
        <v>14</v>
      </c>
      <c r="C18" s="176"/>
      <c r="D18" s="168">
        <v>1</v>
      </c>
      <c r="E18" s="177" t="s">
        <v>1</v>
      </c>
      <c r="F18" s="178"/>
      <c r="G18" s="179"/>
      <c r="H18" s="219">
        <f t="shared" si="0"/>
        <v>0</v>
      </c>
      <c r="I18" s="220"/>
      <c r="J18" s="220"/>
      <c r="K18" s="220"/>
      <c r="L18" s="183"/>
      <c r="M18" s="159"/>
      <c r="N18" s="173"/>
      <c r="O18" s="184"/>
      <c r="P18" s="185"/>
      <c r="Q18" s="185"/>
    </row>
    <row r="19" spans="1:19" s="153" customFormat="1" x14ac:dyDescent="0.25">
      <c r="A19" s="174">
        <v>8</v>
      </c>
      <c r="B19" s="186" t="s">
        <v>17</v>
      </c>
      <c r="C19" s="187"/>
      <c r="D19" s="168">
        <v>1</v>
      </c>
      <c r="E19" s="177" t="s">
        <v>1</v>
      </c>
      <c r="F19" s="178"/>
      <c r="G19" s="179"/>
      <c r="H19" s="219">
        <f t="shared" si="0"/>
        <v>0</v>
      </c>
      <c r="I19" s="220"/>
      <c r="J19" s="220"/>
      <c r="K19" s="220"/>
      <c r="L19" s="183"/>
      <c r="M19" s="159"/>
      <c r="N19" s="173"/>
      <c r="O19" s="184"/>
      <c r="P19" s="185"/>
      <c r="Q19" s="185"/>
    </row>
    <row r="20" spans="1:19" s="153" customFormat="1" x14ac:dyDescent="0.25">
      <c r="A20" s="174">
        <v>9</v>
      </c>
      <c r="B20" s="186" t="s">
        <v>18</v>
      </c>
      <c r="C20" s="176"/>
      <c r="D20" s="168">
        <v>4</v>
      </c>
      <c r="E20" s="177" t="s">
        <v>1</v>
      </c>
      <c r="F20" s="178"/>
      <c r="G20" s="179"/>
      <c r="H20" s="219">
        <f t="shared" si="0"/>
        <v>0</v>
      </c>
      <c r="I20" s="220"/>
      <c r="J20" s="220"/>
      <c r="K20" s="220"/>
      <c r="L20" s="159"/>
      <c r="M20" s="159"/>
      <c r="N20" s="173"/>
      <c r="O20" s="184"/>
      <c r="P20" s="185"/>
      <c r="Q20" s="185"/>
    </row>
    <row r="21" spans="1:19" s="153" customFormat="1" x14ac:dyDescent="0.25">
      <c r="A21" s="174">
        <v>10</v>
      </c>
      <c r="B21" s="175" t="s">
        <v>92</v>
      </c>
      <c r="C21" s="176"/>
      <c r="D21" s="168">
        <v>4</v>
      </c>
      <c r="E21" s="177" t="s">
        <v>1</v>
      </c>
      <c r="F21" s="178"/>
      <c r="G21" s="179"/>
      <c r="H21" s="219">
        <f t="shared" si="0"/>
        <v>0</v>
      </c>
      <c r="I21" s="220"/>
      <c r="J21" s="220"/>
      <c r="K21" s="220"/>
      <c r="L21" s="159"/>
      <c r="M21" s="159"/>
      <c r="N21" s="173"/>
      <c r="O21" s="184"/>
      <c r="P21" s="185"/>
      <c r="Q21" s="185"/>
    </row>
    <row r="22" spans="1:19" s="153" customFormat="1" x14ac:dyDescent="0.25">
      <c r="A22" s="174">
        <v>11</v>
      </c>
      <c r="B22" s="175" t="s">
        <v>88</v>
      </c>
      <c r="C22" s="176"/>
      <c r="D22" s="168">
        <v>4</v>
      </c>
      <c r="E22" s="177" t="s">
        <v>1</v>
      </c>
      <c r="F22" s="178"/>
      <c r="G22" s="179"/>
      <c r="H22" s="219">
        <f t="shared" si="0"/>
        <v>0</v>
      </c>
      <c r="I22" s="220"/>
      <c r="J22" s="220"/>
      <c r="K22" s="220"/>
      <c r="L22" s="159"/>
      <c r="M22" s="159"/>
      <c r="N22" s="173"/>
      <c r="O22" s="184"/>
      <c r="P22" s="185"/>
      <c r="Q22" s="185"/>
    </row>
    <row r="23" spans="1:19" s="153" customFormat="1" x14ac:dyDescent="0.25">
      <c r="A23" s="174">
        <v>12</v>
      </c>
      <c r="B23" s="175" t="s">
        <v>86</v>
      </c>
      <c r="C23" s="187"/>
      <c r="D23" s="168">
        <v>1</v>
      </c>
      <c r="E23" s="177" t="s">
        <v>1</v>
      </c>
      <c r="F23" s="178"/>
      <c r="G23" s="179"/>
      <c r="H23" s="219">
        <f t="shared" si="0"/>
        <v>0</v>
      </c>
      <c r="I23" s="220"/>
      <c r="J23" s="220"/>
      <c r="K23" s="220"/>
      <c r="L23" s="183"/>
      <c r="M23" s="159"/>
      <c r="N23" s="173"/>
      <c r="O23" s="184"/>
      <c r="P23" s="185"/>
      <c r="Q23" s="185"/>
    </row>
    <row r="24" spans="1:19" s="153" customFormat="1" x14ac:dyDescent="0.25">
      <c r="A24" s="174">
        <v>13</v>
      </c>
      <c r="B24" s="175" t="s">
        <v>85</v>
      </c>
      <c r="C24" s="176"/>
      <c r="D24" s="168">
        <v>1</v>
      </c>
      <c r="E24" s="177" t="s">
        <v>1</v>
      </c>
      <c r="F24" s="178"/>
      <c r="G24" s="179"/>
      <c r="H24" s="219">
        <f t="shared" si="0"/>
        <v>0</v>
      </c>
      <c r="I24" s="220"/>
      <c r="J24" s="220"/>
      <c r="K24" s="220"/>
      <c r="L24" s="183"/>
      <c r="M24" s="159"/>
      <c r="N24" s="173"/>
      <c r="O24" s="184"/>
      <c r="P24" s="185"/>
      <c r="Q24" s="185"/>
    </row>
    <row r="25" spans="1:19" s="153" customFormat="1" x14ac:dyDescent="0.25">
      <c r="A25" s="186"/>
      <c r="B25" s="186"/>
      <c r="C25" s="186"/>
      <c r="D25" s="186"/>
      <c r="E25" s="168"/>
      <c r="F25" s="197" t="s">
        <v>65</v>
      </c>
      <c r="G25" s="197"/>
      <c r="H25" s="198">
        <f>SUM(H13:H24)</f>
        <v>0</v>
      </c>
      <c r="I25" s="220"/>
      <c r="J25" s="220"/>
      <c r="K25" s="220"/>
      <c r="L25" s="159"/>
      <c r="M25" s="159"/>
      <c r="N25" s="173"/>
      <c r="O25" s="184"/>
      <c r="P25" s="185"/>
      <c r="Q25" s="185"/>
    </row>
    <row r="26" spans="1:19" s="153" customFormat="1" x14ac:dyDescent="0.25">
      <c r="E26" s="154"/>
    </row>
    <row r="27" spans="1:19" s="153" customFormat="1" ht="15.75" x14ac:dyDescent="0.25">
      <c r="A27" s="163" t="s">
        <v>258</v>
      </c>
      <c r="B27" s="165"/>
      <c r="C27" s="165"/>
      <c r="D27" s="165"/>
      <c r="E27" s="166"/>
      <c r="F27" s="165"/>
      <c r="G27" s="165"/>
      <c r="H27" s="167"/>
    </row>
    <row r="28" spans="1:19" s="154" customFormat="1" ht="50.25" customHeight="1" x14ac:dyDescent="0.25">
      <c r="A28" s="199"/>
      <c r="B28" s="169" t="s">
        <v>0</v>
      </c>
      <c r="C28" s="170"/>
      <c r="D28" s="171" t="s">
        <v>256</v>
      </c>
      <c r="E28" s="170" t="s">
        <v>67</v>
      </c>
      <c r="F28" s="169"/>
      <c r="G28" s="169" t="s">
        <v>68</v>
      </c>
      <c r="H28" s="170" t="s">
        <v>72</v>
      </c>
      <c r="I28" s="172"/>
      <c r="M28" s="153"/>
      <c r="N28" s="153"/>
      <c r="O28" s="153"/>
      <c r="P28" s="153"/>
      <c r="Q28" s="153"/>
      <c r="R28" s="153"/>
      <c r="S28" s="153"/>
    </row>
    <row r="29" spans="1:19" s="153" customFormat="1" x14ac:dyDescent="0.25">
      <c r="A29" s="193"/>
      <c r="B29" s="175" t="s">
        <v>177</v>
      </c>
      <c r="C29" s="200"/>
      <c r="D29" s="168">
        <v>1</v>
      </c>
      <c r="E29" s="177" t="s">
        <v>176</v>
      </c>
      <c r="F29" s="200"/>
      <c r="G29" s="179"/>
      <c r="H29" s="219">
        <f>G29*D29</f>
        <v>0</v>
      </c>
    </row>
    <row r="30" spans="1:19" s="153" customFormat="1" x14ac:dyDescent="0.25">
      <c r="A30" s="201"/>
      <c r="B30" s="186"/>
      <c r="C30" s="186"/>
      <c r="D30" s="186"/>
      <c r="E30" s="168"/>
      <c r="F30" s="197" t="s">
        <v>65</v>
      </c>
      <c r="G30" s="197"/>
      <c r="H30" s="198">
        <f>H29</f>
        <v>0</v>
      </c>
    </row>
    <row r="31" spans="1:19" s="153" customFormat="1" x14ac:dyDescent="0.25">
      <c r="E31" s="154"/>
      <c r="M31" s="154"/>
      <c r="N31" s="154"/>
      <c r="O31" s="154"/>
      <c r="P31" s="154"/>
      <c r="Q31" s="154"/>
      <c r="R31" s="154"/>
      <c r="S31" s="154"/>
    </row>
    <row r="32" spans="1:19" s="153" customFormat="1" ht="15.75" x14ac:dyDescent="0.25">
      <c r="A32" s="163" t="s">
        <v>277</v>
      </c>
      <c r="B32" s="165"/>
      <c r="C32" s="165"/>
      <c r="D32" s="165"/>
      <c r="E32" s="166"/>
      <c r="F32" s="165"/>
      <c r="G32" s="165"/>
      <c r="H32" s="167"/>
    </row>
    <row r="33" spans="1:19" s="153" customFormat="1" ht="48.75" customHeight="1" x14ac:dyDescent="0.25">
      <c r="A33" s="193"/>
      <c r="B33" s="482" t="s">
        <v>289</v>
      </c>
      <c r="C33" s="456"/>
      <c r="D33" s="456"/>
      <c r="E33" s="456"/>
      <c r="F33" s="456"/>
      <c r="G33" s="456"/>
      <c r="H33" s="457"/>
    </row>
    <row r="34" spans="1:19" s="154" customFormat="1" ht="52.5" customHeight="1" x14ac:dyDescent="0.25">
      <c r="A34" s="199"/>
      <c r="B34" s="169" t="s">
        <v>0</v>
      </c>
      <c r="C34" s="170" t="s">
        <v>169</v>
      </c>
      <c r="D34" s="171" t="s">
        <v>256</v>
      </c>
      <c r="E34" s="170" t="s">
        <v>67</v>
      </c>
      <c r="F34" s="171" t="s">
        <v>270</v>
      </c>
      <c r="G34" s="169" t="s">
        <v>68</v>
      </c>
      <c r="H34" s="170" t="s">
        <v>72</v>
      </c>
      <c r="I34" s="172"/>
      <c r="M34" s="153"/>
      <c r="N34" s="153"/>
      <c r="O34" s="153"/>
      <c r="P34" s="153"/>
      <c r="Q34" s="153"/>
      <c r="R34" s="153"/>
      <c r="S34" s="153"/>
    </row>
    <row r="35" spans="1:19" s="153" customFormat="1" ht="45" x14ac:dyDescent="0.25">
      <c r="A35" s="193"/>
      <c r="B35" s="194" t="s">
        <v>278</v>
      </c>
      <c r="C35" s="187"/>
      <c r="D35" s="195"/>
      <c r="E35" s="177" t="s">
        <v>179</v>
      </c>
      <c r="F35" s="187"/>
      <c r="G35" s="179"/>
      <c r="H35" s="180">
        <f>D35*G35</f>
        <v>0</v>
      </c>
    </row>
    <row r="36" spans="1:19" s="153" customFormat="1" x14ac:dyDescent="0.25">
      <c r="A36" s="193"/>
      <c r="B36" s="175" t="s">
        <v>88</v>
      </c>
      <c r="C36" s="176"/>
      <c r="D36" s="195"/>
      <c r="E36" s="177" t="s">
        <v>1</v>
      </c>
      <c r="F36" s="187"/>
      <c r="G36" s="179"/>
      <c r="H36" s="180">
        <f>D36*G36</f>
        <v>0</v>
      </c>
    </row>
    <row r="37" spans="1:19" s="153" customFormat="1" x14ac:dyDescent="0.25">
      <c r="A37" s="193"/>
      <c r="B37" s="203" t="s">
        <v>95</v>
      </c>
      <c r="C37" s="176"/>
      <c r="D37" s="195"/>
      <c r="E37" s="177" t="s">
        <v>1</v>
      </c>
      <c r="F37" s="187"/>
      <c r="G37" s="179"/>
      <c r="H37" s="180">
        <f>D37*G37</f>
        <v>0</v>
      </c>
    </row>
    <row r="38" spans="1:19" s="153" customFormat="1" x14ac:dyDescent="0.25">
      <c r="A38" s="193"/>
      <c r="B38" s="203" t="s">
        <v>279</v>
      </c>
      <c r="C38" s="187" t="s">
        <v>280</v>
      </c>
      <c r="D38" s="195"/>
      <c r="E38" s="177" t="s">
        <v>170</v>
      </c>
      <c r="F38" s="187"/>
      <c r="G38" s="179"/>
      <c r="H38" s="180">
        <f>D38*G38</f>
        <v>0</v>
      </c>
    </row>
    <row r="39" spans="1:19" s="153" customFormat="1" x14ac:dyDescent="0.25">
      <c r="A39" s="193"/>
      <c r="B39" s="186" t="s">
        <v>3</v>
      </c>
      <c r="C39" s="204" t="s">
        <v>281</v>
      </c>
      <c r="D39" s="195"/>
      <c r="E39" s="177" t="s">
        <v>176</v>
      </c>
      <c r="F39" s="187"/>
      <c r="G39" s="179"/>
      <c r="H39" s="180">
        <f>D39*G39</f>
        <v>0</v>
      </c>
    </row>
    <row r="40" spans="1:19" s="153" customFormat="1" x14ac:dyDescent="0.25">
      <c r="A40" s="201"/>
      <c r="B40" s="186"/>
      <c r="C40" s="186"/>
      <c r="D40" s="186"/>
      <c r="E40" s="168"/>
      <c r="F40" s="197" t="s">
        <v>65</v>
      </c>
      <c r="G40" s="197"/>
      <c r="H40" s="198">
        <f>SUM(H35:H39)</f>
        <v>0</v>
      </c>
    </row>
    <row r="41" spans="1:19" s="153" customFormat="1" x14ac:dyDescent="0.25">
      <c r="E41" s="154"/>
    </row>
    <row r="42" spans="1:19" s="153" customFormat="1" ht="15.75" x14ac:dyDescent="0.25">
      <c r="A42" s="163" t="s">
        <v>272</v>
      </c>
      <c r="B42" s="165"/>
      <c r="C42" s="165"/>
      <c r="D42" s="165"/>
      <c r="E42" s="166"/>
      <c r="F42" s="165"/>
      <c r="G42" s="165"/>
      <c r="H42" s="167"/>
    </row>
    <row r="43" spans="1:19" s="206" customFormat="1" ht="81" customHeight="1" x14ac:dyDescent="0.25">
      <c r="A43" s="205"/>
      <c r="B43" s="468" t="s">
        <v>282</v>
      </c>
      <c r="C43" s="483"/>
      <c r="D43" s="483"/>
      <c r="E43" s="483"/>
      <c r="F43" s="483"/>
      <c r="G43" s="483"/>
      <c r="H43" s="484"/>
      <c r="M43" s="153"/>
      <c r="N43" s="153"/>
      <c r="O43" s="153"/>
      <c r="P43" s="153"/>
      <c r="Q43" s="153"/>
      <c r="R43" s="153"/>
      <c r="S43" s="153"/>
    </row>
    <row r="44" spans="1:19" s="154" customFormat="1" ht="61.5" customHeight="1" x14ac:dyDescent="0.25">
      <c r="A44" s="199"/>
      <c r="B44" s="169" t="s">
        <v>0</v>
      </c>
      <c r="C44" s="170"/>
      <c r="D44" s="170" t="s">
        <v>71</v>
      </c>
      <c r="E44" s="170" t="s">
        <v>67</v>
      </c>
      <c r="F44" s="169"/>
      <c r="G44" s="169" t="s">
        <v>68</v>
      </c>
      <c r="H44" s="170" t="s">
        <v>72</v>
      </c>
      <c r="M44" s="153"/>
      <c r="N44" s="153"/>
      <c r="O44" s="153"/>
      <c r="P44" s="153"/>
      <c r="Q44" s="153"/>
      <c r="R44" s="153"/>
      <c r="S44" s="153"/>
    </row>
    <row r="45" spans="1:19" s="153" customFormat="1" x14ac:dyDescent="0.25">
      <c r="A45" s="193"/>
      <c r="B45" s="175" t="s">
        <v>178</v>
      </c>
      <c r="C45" s="207"/>
      <c r="D45" s="208">
        <v>1</v>
      </c>
      <c r="E45" s="196" t="s">
        <v>273</v>
      </c>
      <c r="F45" s="200"/>
      <c r="G45" s="179"/>
      <c r="H45" s="180">
        <f>D45*G45</f>
        <v>0</v>
      </c>
    </row>
    <row r="46" spans="1:19" s="153" customFormat="1" x14ac:dyDescent="0.25">
      <c r="A46" s="201"/>
      <c r="B46" s="174"/>
      <c r="C46" s="186"/>
      <c r="D46" s="186"/>
      <c r="E46" s="168"/>
      <c r="F46" s="197" t="s">
        <v>65</v>
      </c>
      <c r="G46" s="197"/>
      <c r="H46" s="209">
        <f>H45</f>
        <v>0</v>
      </c>
      <c r="M46" s="206"/>
      <c r="N46" s="206"/>
      <c r="O46" s="206"/>
      <c r="P46" s="206"/>
      <c r="R46" s="206"/>
      <c r="S46" s="206"/>
    </row>
    <row r="47" spans="1:19" x14ac:dyDescent="0.25">
      <c r="M47" s="154"/>
      <c r="N47" s="154"/>
      <c r="O47" s="154"/>
      <c r="P47" s="154"/>
      <c r="Q47" s="206"/>
      <c r="R47" s="154"/>
      <c r="S47" s="154"/>
    </row>
    <row r="48" spans="1:19" s="153" customFormat="1" ht="15.75" x14ac:dyDescent="0.25">
      <c r="B48" s="485" t="s">
        <v>253</v>
      </c>
      <c r="C48" s="486"/>
      <c r="D48" s="486"/>
      <c r="E48" s="486"/>
      <c r="F48" s="486"/>
      <c r="G48" s="486"/>
      <c r="H48" s="487"/>
      <c r="Q48" s="154"/>
    </row>
    <row r="49" spans="2:19" s="153" customFormat="1" ht="45" x14ac:dyDescent="0.25">
      <c r="B49" s="210"/>
      <c r="C49" s="211"/>
      <c r="D49" s="212" t="s">
        <v>254</v>
      </c>
      <c r="E49" s="213" t="s">
        <v>70</v>
      </c>
      <c r="F49" s="211"/>
      <c r="G49" s="212" t="s">
        <v>68</v>
      </c>
      <c r="H49" s="214" t="s">
        <v>72</v>
      </c>
    </row>
    <row r="50" spans="2:19" s="153" customFormat="1" x14ac:dyDescent="0.25">
      <c r="B50" s="210" t="s">
        <v>271</v>
      </c>
      <c r="C50" s="211"/>
      <c r="D50" s="213">
        <v>1</v>
      </c>
      <c r="E50" s="215" t="s">
        <v>170</v>
      </c>
      <c r="F50" s="211"/>
      <c r="G50" s="215">
        <f>H25</f>
        <v>0</v>
      </c>
      <c r="H50" s="216">
        <f>D50*G50</f>
        <v>0</v>
      </c>
      <c r="M50" s="3"/>
      <c r="N50" s="3"/>
      <c r="O50" s="3"/>
      <c r="P50" s="3"/>
      <c r="R50" s="3"/>
      <c r="S50" s="3"/>
    </row>
    <row r="51" spans="2:19" s="153" customFormat="1" x14ac:dyDescent="0.25">
      <c r="B51" s="210" t="s">
        <v>283</v>
      </c>
      <c r="C51" s="211"/>
      <c r="D51" s="213">
        <v>4</v>
      </c>
      <c r="E51" s="213" t="s">
        <v>1</v>
      </c>
      <c r="F51" s="211"/>
      <c r="G51" s="217">
        <f>H40</f>
        <v>0</v>
      </c>
      <c r="H51" s="216">
        <f>D51*G51</f>
        <v>0</v>
      </c>
      <c r="Q51" s="3"/>
    </row>
    <row r="52" spans="2:19" s="153" customFormat="1" x14ac:dyDescent="0.25">
      <c r="B52" s="210" t="s">
        <v>175</v>
      </c>
      <c r="C52" s="211"/>
      <c r="D52" s="213">
        <v>16</v>
      </c>
      <c r="E52" s="213" t="s">
        <v>176</v>
      </c>
      <c r="F52" s="211"/>
      <c r="G52" s="217">
        <f>H30</f>
        <v>0</v>
      </c>
      <c r="H52" s="216">
        <f>D52*G52</f>
        <v>0</v>
      </c>
    </row>
    <row r="53" spans="2:19" s="153" customFormat="1" x14ac:dyDescent="0.25">
      <c r="B53" s="210" t="s">
        <v>174</v>
      </c>
      <c r="C53" s="211"/>
      <c r="D53" s="213">
        <v>4</v>
      </c>
      <c r="E53" s="213" t="s">
        <v>1</v>
      </c>
      <c r="F53" s="211"/>
      <c r="G53" s="217">
        <f>H46</f>
        <v>0</v>
      </c>
      <c r="H53" s="216">
        <f>D53*G53</f>
        <v>0</v>
      </c>
    </row>
    <row r="54" spans="2:19" s="153" customFormat="1" ht="18" customHeight="1" x14ac:dyDescent="0.25">
      <c r="B54" s="210"/>
      <c r="C54" s="211"/>
      <c r="D54" s="213"/>
      <c r="E54" s="213"/>
      <c r="F54" s="458" t="s">
        <v>484</v>
      </c>
      <c r="G54" s="458"/>
      <c r="H54" s="297">
        <f>SUM(H50:H53)</f>
        <v>0</v>
      </c>
    </row>
    <row r="55" spans="2:19" x14ac:dyDescent="0.25">
      <c r="M55" s="153"/>
      <c r="N55" s="153"/>
      <c r="O55" s="153"/>
      <c r="P55" s="153"/>
      <c r="Q55" s="153"/>
      <c r="R55" s="153"/>
      <c r="S55" s="153"/>
    </row>
    <row r="56" spans="2:19" x14ac:dyDescent="0.25">
      <c r="M56" s="153"/>
      <c r="N56" s="153"/>
      <c r="O56" s="153"/>
      <c r="P56" s="153"/>
      <c r="Q56" s="153"/>
      <c r="R56" s="153"/>
      <c r="S56" s="153"/>
    </row>
    <row r="57" spans="2:19" x14ac:dyDescent="0.25">
      <c r="M57" s="153"/>
      <c r="N57" s="153"/>
      <c r="O57" s="153"/>
      <c r="P57" s="153"/>
      <c r="Q57" s="153"/>
      <c r="R57" s="153"/>
      <c r="S57" s="153"/>
    </row>
    <row r="58" spans="2:19" x14ac:dyDescent="0.25">
      <c r="Q58" s="153"/>
    </row>
  </sheetData>
  <mergeCells count="7">
    <mergeCell ref="F54:G54"/>
    <mergeCell ref="B6:F6"/>
    <mergeCell ref="C7:F7"/>
    <mergeCell ref="C8:F8"/>
    <mergeCell ref="B33:H33"/>
    <mergeCell ref="B43:H43"/>
    <mergeCell ref="B48:H48"/>
  </mergeCells>
  <hyperlinks>
    <hyperlink ref="B1" location="'Uvodna stran'!A1" display="Povezava na prvo stran" xr:uid="{CC1662C2-974F-44B7-8424-B3AC9D749079}"/>
  </hyperlink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6">
    <tabColor rgb="FF66FF33"/>
  </sheetPr>
  <dimension ref="A1:R116"/>
  <sheetViews>
    <sheetView topLeftCell="A13" zoomScale="90" zoomScaleNormal="90" workbookViewId="0">
      <selection activeCell="L54" sqref="L54"/>
    </sheetView>
  </sheetViews>
  <sheetFormatPr defaultColWidth="9.42578125" defaultRowHeight="15" x14ac:dyDescent="0.25"/>
  <cols>
    <col min="1" max="1" width="9.42578125" style="3" customWidth="1"/>
    <col min="2" max="2" width="35.85546875" style="3" customWidth="1"/>
    <col min="3" max="3" width="18.28515625" style="3" customWidth="1"/>
    <col min="4" max="4" width="11.28515625" style="3" customWidth="1"/>
    <col min="5" max="5" width="9.140625" style="3" customWidth="1"/>
    <col min="6" max="6" width="18.42578125" style="3" customWidth="1"/>
    <col min="7" max="8" width="14.7109375" style="3" customWidth="1"/>
    <col min="9" max="11" width="9.42578125" style="3" customWidth="1"/>
    <col min="12" max="12" width="12.85546875" style="3" customWidth="1"/>
    <col min="13" max="16384" width="9.42578125" style="3"/>
  </cols>
  <sheetData>
    <row r="1" spans="1:18" x14ac:dyDescent="0.25">
      <c r="A1" s="153"/>
      <c r="B1" s="401" t="s">
        <v>667</v>
      </c>
      <c r="C1" s="153"/>
      <c r="D1" s="153"/>
      <c r="E1" s="153"/>
      <c r="F1" s="153"/>
      <c r="G1" s="153"/>
      <c r="H1" s="153"/>
      <c r="I1" s="111"/>
      <c r="J1" s="111"/>
      <c r="K1" s="111"/>
      <c r="L1" s="111"/>
      <c r="M1" s="111"/>
      <c r="N1" s="111"/>
      <c r="O1" s="111"/>
      <c r="P1" s="111"/>
      <c r="Q1" s="111"/>
      <c r="R1" s="111"/>
    </row>
    <row r="2" spans="1:18" s="153" customFormat="1" ht="15.75" thickBot="1" x14ac:dyDescent="0.3">
      <c r="A2" s="153" t="s">
        <v>4</v>
      </c>
      <c r="E2" s="154"/>
      <c r="I2" s="159"/>
      <c r="J2" s="159"/>
      <c r="K2" s="159"/>
      <c r="L2" s="159"/>
      <c r="M2" s="159"/>
      <c r="N2" s="159"/>
      <c r="O2" s="159"/>
      <c r="P2" s="159"/>
      <c r="Q2" s="159"/>
      <c r="R2" s="159"/>
    </row>
    <row r="3" spans="1:18" s="153" customFormat="1" ht="15.75" thickTop="1" x14ac:dyDescent="0.25">
      <c r="A3" s="133" t="s">
        <v>20</v>
      </c>
      <c r="B3" s="134" t="s">
        <v>21</v>
      </c>
      <c r="C3" s="134" t="s">
        <v>22</v>
      </c>
      <c r="D3" s="155" t="s">
        <v>252</v>
      </c>
      <c r="F3" s="159"/>
      <c r="G3" s="159"/>
      <c r="H3" s="159"/>
      <c r="I3" s="159"/>
      <c r="J3" s="159"/>
      <c r="K3" s="159"/>
      <c r="L3" s="159"/>
      <c r="M3" s="159"/>
      <c r="N3" s="159"/>
      <c r="O3" s="159"/>
    </row>
    <row r="4" spans="1:18" s="153" customFormat="1" ht="17.25" customHeight="1" thickBot="1" x14ac:dyDescent="0.3">
      <c r="A4" s="135">
        <v>415304</v>
      </c>
      <c r="B4" s="156" t="s">
        <v>290</v>
      </c>
      <c r="C4" s="157" t="s">
        <v>291</v>
      </c>
      <c r="D4" s="158">
        <v>1</v>
      </c>
      <c r="F4" s="159"/>
      <c r="G4" s="159"/>
      <c r="H4" s="159"/>
      <c r="I4" s="159"/>
      <c r="J4" s="159"/>
      <c r="K4" s="159"/>
      <c r="L4" s="159"/>
      <c r="M4" s="159"/>
      <c r="N4" s="159"/>
      <c r="O4" s="159"/>
    </row>
    <row r="5" spans="1:18" ht="16.5" thickTop="1" thickBot="1" x14ac:dyDescent="0.3">
      <c r="A5" s="153"/>
      <c r="B5" s="153"/>
      <c r="C5" s="153"/>
      <c r="D5" s="153"/>
      <c r="E5" s="153"/>
      <c r="F5" s="153"/>
      <c r="G5" s="153"/>
      <c r="H5" s="153"/>
      <c r="I5" s="159"/>
      <c r="J5" s="159"/>
      <c r="K5" s="111"/>
      <c r="L5" s="111"/>
      <c r="M5" s="111"/>
      <c r="N5" s="111"/>
      <c r="O5" s="111"/>
      <c r="P5" s="111"/>
      <c r="Q5" s="111"/>
      <c r="R5" s="111"/>
    </row>
    <row r="6" spans="1:18" s="153" customFormat="1" ht="15.75" thickTop="1" x14ac:dyDescent="0.25">
      <c r="B6" s="473" t="s">
        <v>180</v>
      </c>
      <c r="C6" s="474"/>
      <c r="D6" s="474"/>
      <c r="E6" s="474"/>
      <c r="F6" s="475"/>
      <c r="I6" s="159"/>
      <c r="J6" s="159"/>
      <c r="K6" s="159"/>
      <c r="L6" s="159"/>
      <c r="M6" s="159"/>
      <c r="N6" s="159"/>
      <c r="O6" s="159"/>
      <c r="P6" s="159"/>
      <c r="Q6" s="159"/>
      <c r="R6" s="159"/>
    </row>
    <row r="7" spans="1:18" s="153" customFormat="1" x14ac:dyDescent="0.25">
      <c r="B7" s="160" t="s">
        <v>344</v>
      </c>
      <c r="C7" s="462" t="s">
        <v>345</v>
      </c>
      <c r="D7" s="476"/>
      <c r="E7" s="477"/>
      <c r="F7" s="478"/>
      <c r="I7" s="159"/>
      <c r="J7" s="159"/>
      <c r="K7" s="159"/>
      <c r="L7" s="159"/>
      <c r="M7" s="159"/>
      <c r="N7" s="159"/>
      <c r="O7" s="159"/>
      <c r="P7" s="159"/>
      <c r="Q7" s="159"/>
      <c r="R7" s="159"/>
    </row>
    <row r="8" spans="1:18" s="153" customFormat="1" ht="15.75" thickBot="1" x14ac:dyDescent="0.3">
      <c r="B8" s="161" t="s">
        <v>342</v>
      </c>
      <c r="C8" s="465" t="s">
        <v>343</v>
      </c>
      <c r="D8" s="479"/>
      <c r="E8" s="480"/>
      <c r="F8" s="481"/>
      <c r="I8" s="159"/>
      <c r="J8" s="159"/>
      <c r="K8" s="159"/>
      <c r="L8" s="159"/>
      <c r="M8" s="159"/>
      <c r="N8" s="159"/>
      <c r="O8" s="159"/>
      <c r="P8" s="159"/>
      <c r="Q8" s="159"/>
      <c r="R8" s="159"/>
    </row>
    <row r="9" spans="1:18" s="153" customFormat="1" ht="15.75" thickTop="1" x14ac:dyDescent="0.25">
      <c r="E9" s="154"/>
      <c r="I9" s="159"/>
      <c r="J9" s="159"/>
      <c r="K9" s="159"/>
      <c r="L9" s="159"/>
      <c r="M9" s="159"/>
      <c r="N9" s="159"/>
      <c r="O9" s="159"/>
      <c r="P9" s="159"/>
      <c r="Q9" s="159"/>
      <c r="R9" s="159"/>
    </row>
    <row r="10" spans="1:18" s="153" customFormat="1" ht="15.75" x14ac:dyDescent="0.25">
      <c r="A10" s="163" t="s">
        <v>257</v>
      </c>
      <c r="B10" s="164"/>
      <c r="C10" s="165"/>
      <c r="D10" s="165"/>
      <c r="E10" s="166"/>
      <c r="F10" s="165"/>
      <c r="G10" s="165"/>
      <c r="H10" s="167"/>
      <c r="I10" s="159"/>
      <c r="J10" s="159"/>
      <c r="K10" s="159"/>
      <c r="L10" s="159"/>
      <c r="M10" s="159"/>
      <c r="N10" s="159"/>
      <c r="O10" s="159"/>
      <c r="P10" s="159"/>
      <c r="Q10" s="159"/>
      <c r="R10" s="159"/>
    </row>
    <row r="11" spans="1:18" s="154" customFormat="1" ht="53.25" customHeight="1" x14ac:dyDescent="0.25">
      <c r="A11" s="168"/>
      <c r="B11" s="169" t="s">
        <v>0</v>
      </c>
      <c r="C11" s="170" t="s">
        <v>169</v>
      </c>
      <c r="D11" s="171" t="s">
        <v>255</v>
      </c>
      <c r="E11" s="170" t="s">
        <v>67</v>
      </c>
      <c r="F11" s="171" t="s">
        <v>270</v>
      </c>
      <c r="G11" s="169" t="s">
        <v>68</v>
      </c>
      <c r="H11" s="170" t="s">
        <v>72</v>
      </c>
      <c r="I11" s="228"/>
      <c r="J11" s="173"/>
      <c r="K11" s="173"/>
      <c r="L11" s="173"/>
      <c r="M11" s="173"/>
      <c r="N11" s="173"/>
      <c r="O11" s="173"/>
      <c r="P11" s="173"/>
    </row>
    <row r="12" spans="1:18" s="153" customFormat="1" x14ac:dyDescent="0.25">
      <c r="A12" s="174">
        <v>1</v>
      </c>
      <c r="B12" s="203" t="s">
        <v>292</v>
      </c>
      <c r="C12" s="176"/>
      <c r="D12" s="168">
        <v>1</v>
      </c>
      <c r="E12" s="177" t="s">
        <v>1</v>
      </c>
      <c r="F12" s="178"/>
      <c r="G12" s="179"/>
      <c r="H12" s="219">
        <f>G12*D12</f>
        <v>0</v>
      </c>
      <c r="I12" s="185"/>
      <c r="J12" s="185"/>
      <c r="K12" s="185"/>
      <c r="L12" s="229"/>
      <c r="M12" s="230"/>
      <c r="N12" s="183"/>
      <c r="O12" s="159"/>
      <c r="P12" s="173"/>
    </row>
    <row r="13" spans="1:18" s="153" customFormat="1" x14ac:dyDescent="0.25">
      <c r="A13" s="174">
        <v>3</v>
      </c>
      <c r="B13" s="186" t="s">
        <v>11</v>
      </c>
      <c r="C13" s="176"/>
      <c r="D13" s="168">
        <v>1</v>
      </c>
      <c r="E13" s="177" t="s">
        <v>1</v>
      </c>
      <c r="F13" s="178"/>
      <c r="G13" s="179"/>
      <c r="H13" s="219">
        <f t="shared" ref="H13:H23" si="0">G13*D13</f>
        <v>0</v>
      </c>
      <c r="I13" s="185"/>
      <c r="J13" s="185"/>
      <c r="K13" s="185"/>
      <c r="L13" s="229"/>
      <c r="M13" s="230"/>
      <c r="N13" s="159"/>
      <c r="O13" s="159"/>
      <c r="P13" s="173"/>
    </row>
    <row r="14" spans="1:18" s="153" customFormat="1" x14ac:dyDescent="0.25">
      <c r="A14" s="174">
        <v>4</v>
      </c>
      <c r="B14" s="175" t="s">
        <v>28</v>
      </c>
      <c r="C14" s="176"/>
      <c r="D14" s="168">
        <v>1</v>
      </c>
      <c r="E14" s="177" t="s">
        <v>1</v>
      </c>
      <c r="F14" s="178"/>
      <c r="G14" s="179"/>
      <c r="H14" s="219">
        <f t="shared" si="0"/>
        <v>0</v>
      </c>
      <c r="I14" s="185"/>
      <c r="J14" s="185"/>
      <c r="K14" s="185"/>
      <c r="L14" s="229"/>
      <c r="M14" s="230"/>
      <c r="N14" s="159"/>
      <c r="O14" s="159"/>
      <c r="P14" s="173"/>
    </row>
    <row r="15" spans="1:18" s="153" customFormat="1" x14ac:dyDescent="0.25">
      <c r="A15" s="174">
        <v>5</v>
      </c>
      <c r="B15" s="203" t="s">
        <v>293</v>
      </c>
      <c r="C15" s="176"/>
      <c r="D15" s="168">
        <v>2</v>
      </c>
      <c r="E15" s="177" t="s">
        <v>1</v>
      </c>
      <c r="F15" s="178"/>
      <c r="G15" s="179"/>
      <c r="H15" s="219">
        <f t="shared" si="0"/>
        <v>0</v>
      </c>
      <c r="I15" s="185"/>
      <c r="J15" s="185"/>
      <c r="K15" s="185"/>
      <c r="L15" s="229"/>
      <c r="M15" s="230"/>
      <c r="N15" s="159"/>
      <c r="O15" s="159"/>
      <c r="P15" s="173"/>
    </row>
    <row r="16" spans="1:18" s="153" customFormat="1" x14ac:dyDescent="0.25">
      <c r="A16" s="174">
        <v>6</v>
      </c>
      <c r="B16" s="203" t="s">
        <v>294</v>
      </c>
      <c r="C16" s="176"/>
      <c r="D16" s="168">
        <v>2</v>
      </c>
      <c r="E16" s="177" t="s">
        <v>1</v>
      </c>
      <c r="F16" s="178"/>
      <c r="G16" s="179"/>
      <c r="H16" s="219">
        <f t="shared" si="0"/>
        <v>0</v>
      </c>
      <c r="I16" s="185"/>
      <c r="J16" s="185"/>
      <c r="K16" s="185"/>
      <c r="L16" s="229"/>
      <c r="M16" s="230"/>
      <c r="N16" s="159"/>
      <c r="O16" s="159"/>
      <c r="P16" s="173"/>
    </row>
    <row r="17" spans="1:18" s="153" customFormat="1" ht="13.5" customHeight="1" x14ac:dyDescent="0.25">
      <c r="A17" s="174">
        <v>7</v>
      </c>
      <c r="B17" s="190" t="s">
        <v>101</v>
      </c>
      <c r="C17" s="176"/>
      <c r="D17" s="168">
        <v>1</v>
      </c>
      <c r="E17" s="177" t="s">
        <v>170</v>
      </c>
      <c r="F17" s="178"/>
      <c r="G17" s="179"/>
      <c r="H17" s="219">
        <f>G17*D17</f>
        <v>0</v>
      </c>
      <c r="I17" s="185"/>
      <c r="J17" s="185"/>
      <c r="K17" s="185"/>
      <c r="L17" s="229"/>
      <c r="M17" s="183"/>
      <c r="N17" s="188"/>
      <c r="O17" s="173"/>
      <c r="P17" s="184"/>
    </row>
    <row r="18" spans="1:18" s="153" customFormat="1" x14ac:dyDescent="0.25">
      <c r="A18" s="174">
        <v>8</v>
      </c>
      <c r="B18" s="186" t="s">
        <v>14</v>
      </c>
      <c r="C18" s="176"/>
      <c r="D18" s="168">
        <v>1</v>
      </c>
      <c r="E18" s="177" t="s">
        <v>1</v>
      </c>
      <c r="F18" s="178"/>
      <c r="G18" s="179"/>
      <c r="H18" s="219">
        <f t="shared" si="0"/>
        <v>0</v>
      </c>
      <c r="I18" s="185"/>
      <c r="J18" s="185"/>
      <c r="K18" s="185"/>
      <c r="L18" s="229"/>
      <c r="M18" s="230"/>
      <c r="N18" s="231"/>
      <c r="O18" s="188"/>
      <c r="P18" s="173"/>
    </row>
    <row r="19" spans="1:18" s="153" customFormat="1" x14ac:dyDescent="0.25">
      <c r="A19" s="174">
        <v>9</v>
      </c>
      <c r="B19" s="186" t="s">
        <v>17</v>
      </c>
      <c r="C19" s="176"/>
      <c r="D19" s="168">
        <v>2</v>
      </c>
      <c r="E19" s="177" t="s">
        <v>1</v>
      </c>
      <c r="F19" s="178"/>
      <c r="G19" s="179"/>
      <c r="H19" s="219">
        <f t="shared" si="0"/>
        <v>0</v>
      </c>
      <c r="I19" s="185"/>
      <c r="J19" s="185"/>
      <c r="K19" s="185"/>
      <c r="L19" s="229"/>
      <c r="M19" s="230"/>
      <c r="N19" s="159"/>
      <c r="O19" s="159"/>
      <c r="P19" s="173"/>
    </row>
    <row r="20" spans="1:18" s="153" customFormat="1" x14ac:dyDescent="0.25">
      <c r="A20" s="174">
        <v>10</v>
      </c>
      <c r="B20" s="186" t="s">
        <v>18</v>
      </c>
      <c r="C20" s="187"/>
      <c r="D20" s="168">
        <v>4</v>
      </c>
      <c r="E20" s="177" t="s">
        <v>1</v>
      </c>
      <c r="F20" s="178"/>
      <c r="G20" s="179"/>
      <c r="H20" s="219">
        <f t="shared" si="0"/>
        <v>0</v>
      </c>
      <c r="I20" s="185"/>
      <c r="J20" s="185"/>
      <c r="K20" s="185"/>
      <c r="L20" s="229"/>
      <c r="M20" s="230"/>
      <c r="N20" s="159"/>
      <c r="O20" s="159"/>
      <c r="P20" s="173"/>
    </row>
    <row r="21" spans="1:18" s="153" customFormat="1" x14ac:dyDescent="0.25">
      <c r="A21" s="174">
        <v>11</v>
      </c>
      <c r="B21" s="175" t="s">
        <v>92</v>
      </c>
      <c r="C21" s="176"/>
      <c r="D21" s="168">
        <v>4</v>
      </c>
      <c r="E21" s="177" t="s">
        <v>1</v>
      </c>
      <c r="F21" s="178"/>
      <c r="G21" s="179"/>
      <c r="H21" s="219">
        <f t="shared" si="0"/>
        <v>0</v>
      </c>
      <c r="I21" s="185"/>
      <c r="J21" s="185"/>
      <c r="K21" s="185"/>
      <c r="L21" s="229"/>
      <c r="M21" s="230"/>
      <c r="N21" s="183"/>
      <c r="O21" s="159"/>
      <c r="P21" s="173"/>
    </row>
    <row r="22" spans="1:18" s="233" customFormat="1" x14ac:dyDescent="0.25">
      <c r="A22" s="174">
        <v>12</v>
      </c>
      <c r="B22" s="175" t="s">
        <v>88</v>
      </c>
      <c r="C22" s="176"/>
      <c r="D22" s="168">
        <v>4</v>
      </c>
      <c r="E22" s="226" t="s">
        <v>1</v>
      </c>
      <c r="F22" s="178"/>
      <c r="G22" s="179"/>
      <c r="H22" s="232">
        <f t="shared" si="0"/>
        <v>0</v>
      </c>
      <c r="I22" s="188"/>
      <c r="J22" s="188"/>
      <c r="K22" s="189"/>
      <c r="L22" s="229"/>
      <c r="M22" s="230"/>
      <c r="N22" s="183"/>
      <c r="O22" s="159"/>
      <c r="P22" s="173"/>
    </row>
    <row r="23" spans="1:18" s="233" customFormat="1" x14ac:dyDescent="0.25">
      <c r="A23" s="174">
        <v>13</v>
      </c>
      <c r="B23" s="175" t="s">
        <v>86</v>
      </c>
      <c r="C23" s="176"/>
      <c r="D23" s="168">
        <v>1</v>
      </c>
      <c r="E23" s="226" t="s">
        <v>1</v>
      </c>
      <c r="F23" s="178"/>
      <c r="G23" s="179"/>
      <c r="H23" s="232">
        <f t="shared" si="0"/>
        <v>0</v>
      </c>
      <c r="I23" s="188"/>
      <c r="J23" s="188"/>
      <c r="K23" s="189"/>
      <c r="L23" s="229"/>
      <c r="M23" s="230"/>
      <c r="N23" s="183"/>
      <c r="O23" s="159"/>
      <c r="P23" s="173"/>
    </row>
    <row r="24" spans="1:18" s="153" customFormat="1" x14ac:dyDescent="0.25">
      <c r="A24" s="186"/>
      <c r="B24" s="175"/>
      <c r="C24" s="186"/>
      <c r="D24" s="186"/>
      <c r="E24" s="168"/>
      <c r="F24" s="197" t="s">
        <v>65</v>
      </c>
      <c r="G24" s="197"/>
      <c r="H24" s="198">
        <f>SUM(H13:H23)</f>
        <v>0</v>
      </c>
      <c r="I24" s="159"/>
      <c r="J24" s="159"/>
      <c r="K24" s="159"/>
      <c r="L24" s="159"/>
      <c r="M24" s="230"/>
      <c r="N24" s="159"/>
      <c r="O24" s="159"/>
      <c r="P24" s="173"/>
    </row>
    <row r="25" spans="1:18" s="153" customFormat="1" x14ac:dyDescent="0.25">
      <c r="E25" s="154"/>
      <c r="I25" s="159"/>
      <c r="J25" s="159"/>
      <c r="K25" s="159"/>
      <c r="L25" s="159"/>
      <c r="M25" s="159"/>
      <c r="N25" s="159"/>
      <c r="O25" s="159"/>
      <c r="P25" s="159"/>
    </row>
    <row r="26" spans="1:18" s="153" customFormat="1" ht="15.75" x14ac:dyDescent="0.25">
      <c r="A26" s="163" t="s">
        <v>258</v>
      </c>
      <c r="B26" s="165"/>
      <c r="C26" s="165"/>
      <c r="D26" s="165"/>
      <c r="E26" s="166"/>
      <c r="F26" s="165"/>
      <c r="G26" s="165"/>
      <c r="H26" s="167"/>
      <c r="I26" s="159"/>
      <c r="J26" s="159"/>
      <c r="K26" s="159"/>
      <c r="L26" s="159"/>
      <c r="M26" s="159"/>
      <c r="N26" s="159"/>
      <c r="O26" s="159"/>
      <c r="P26" s="159"/>
    </row>
    <row r="27" spans="1:18" s="154" customFormat="1" ht="43.5" customHeight="1" x14ac:dyDescent="0.25">
      <c r="A27" s="199"/>
      <c r="B27" s="169" t="s">
        <v>0</v>
      </c>
      <c r="C27" s="170"/>
      <c r="D27" s="171" t="s">
        <v>256</v>
      </c>
      <c r="E27" s="170" t="s">
        <v>67</v>
      </c>
      <c r="F27" s="169"/>
      <c r="G27" s="169" t="s">
        <v>68</v>
      </c>
      <c r="H27" s="170" t="s">
        <v>72</v>
      </c>
      <c r="I27" s="228"/>
      <c r="J27" s="173"/>
      <c r="K27" s="173"/>
      <c r="L27" s="173"/>
      <c r="M27" s="173"/>
      <c r="N27" s="173"/>
      <c r="O27" s="173"/>
      <c r="P27" s="173"/>
      <c r="Q27" s="173"/>
      <c r="R27" s="173"/>
    </row>
    <row r="28" spans="1:18" s="153" customFormat="1" x14ac:dyDescent="0.25">
      <c r="A28" s="193"/>
      <c r="B28" s="175" t="s">
        <v>177</v>
      </c>
      <c r="C28" s="200"/>
      <c r="D28" s="168">
        <v>1</v>
      </c>
      <c r="E28" s="177" t="s">
        <v>176</v>
      </c>
      <c r="F28" s="200"/>
      <c r="G28" s="179"/>
      <c r="H28" s="219">
        <f>G28*D28</f>
        <v>0</v>
      </c>
      <c r="I28" s="159"/>
      <c r="J28" s="159"/>
      <c r="K28" s="159"/>
      <c r="L28" s="159"/>
      <c r="M28" s="159"/>
      <c r="N28" s="159"/>
      <c r="O28" s="159"/>
      <c r="P28" s="159"/>
      <c r="Q28" s="159"/>
      <c r="R28" s="159"/>
    </row>
    <row r="29" spans="1:18" s="153" customFormat="1" x14ac:dyDescent="0.25">
      <c r="A29" s="201"/>
      <c r="B29" s="186"/>
      <c r="C29" s="186"/>
      <c r="D29" s="186"/>
      <c r="E29" s="168"/>
      <c r="F29" s="197" t="s">
        <v>65</v>
      </c>
      <c r="G29" s="197"/>
      <c r="H29" s="198">
        <f>H28</f>
        <v>0</v>
      </c>
      <c r="I29" s="159"/>
      <c r="J29" s="159"/>
      <c r="K29" s="159"/>
      <c r="L29" s="159"/>
      <c r="M29" s="159"/>
      <c r="N29" s="159"/>
      <c r="O29" s="159"/>
      <c r="P29" s="159"/>
      <c r="Q29" s="159"/>
      <c r="R29" s="159"/>
    </row>
    <row r="30" spans="1:18" s="153" customFormat="1" x14ac:dyDescent="0.25">
      <c r="E30" s="154"/>
      <c r="I30" s="159"/>
      <c r="J30" s="159"/>
      <c r="K30" s="159"/>
      <c r="L30" s="159"/>
      <c r="M30" s="159"/>
      <c r="N30" s="159"/>
      <c r="O30" s="159"/>
      <c r="P30" s="159"/>
      <c r="Q30" s="159"/>
      <c r="R30" s="159"/>
    </row>
    <row r="31" spans="1:18" s="153" customFormat="1" ht="15.75" x14ac:dyDescent="0.25">
      <c r="A31" s="163" t="s">
        <v>277</v>
      </c>
      <c r="B31" s="165"/>
      <c r="C31" s="165"/>
      <c r="D31" s="165"/>
      <c r="E31" s="166"/>
      <c r="F31" s="165"/>
      <c r="G31" s="165"/>
      <c r="H31" s="167"/>
      <c r="I31" s="159"/>
      <c r="J31" s="159"/>
      <c r="K31" s="159"/>
      <c r="L31" s="159"/>
      <c r="M31" s="159"/>
      <c r="N31" s="159"/>
      <c r="O31" s="159"/>
      <c r="P31" s="159"/>
      <c r="Q31" s="159"/>
      <c r="R31" s="159"/>
    </row>
    <row r="32" spans="1:18" s="153" customFormat="1" ht="44.25" customHeight="1" x14ac:dyDescent="0.25">
      <c r="A32" s="193"/>
      <c r="B32" s="482" t="s">
        <v>165</v>
      </c>
      <c r="C32" s="456"/>
      <c r="D32" s="456"/>
      <c r="E32" s="456"/>
      <c r="F32" s="456"/>
      <c r="G32" s="456"/>
      <c r="H32" s="457"/>
      <c r="I32" s="159"/>
      <c r="J32" s="159"/>
      <c r="K32" s="159"/>
      <c r="L32" s="159"/>
      <c r="M32" s="159"/>
      <c r="N32" s="159"/>
      <c r="O32" s="159"/>
      <c r="P32" s="159"/>
      <c r="Q32" s="159"/>
      <c r="R32" s="159"/>
    </row>
    <row r="33" spans="1:18" s="154" customFormat="1" ht="51.75" customHeight="1" x14ac:dyDescent="0.25">
      <c r="A33" s="199"/>
      <c r="B33" s="169" t="s">
        <v>0</v>
      </c>
      <c r="C33" s="170" t="s">
        <v>169</v>
      </c>
      <c r="D33" s="171" t="s">
        <v>256</v>
      </c>
      <c r="E33" s="170" t="s">
        <v>67</v>
      </c>
      <c r="F33" s="171" t="s">
        <v>270</v>
      </c>
      <c r="G33" s="169" t="s">
        <v>68</v>
      </c>
      <c r="H33" s="170" t="s">
        <v>72</v>
      </c>
      <c r="I33" s="228"/>
      <c r="J33" s="173"/>
      <c r="K33" s="173"/>
      <c r="L33" s="173"/>
      <c r="M33" s="173"/>
      <c r="N33" s="173"/>
      <c r="O33" s="173"/>
      <c r="P33" s="173"/>
      <c r="Q33" s="173"/>
      <c r="R33" s="173"/>
    </row>
    <row r="34" spans="1:18" s="153" customFormat="1" x14ac:dyDescent="0.25">
      <c r="A34" s="193"/>
      <c r="B34" s="194" t="s">
        <v>295</v>
      </c>
      <c r="C34" s="187"/>
      <c r="D34" s="195"/>
      <c r="E34" s="191" t="s">
        <v>179</v>
      </c>
      <c r="F34" s="192"/>
      <c r="G34" s="234"/>
      <c r="H34" s="235">
        <f>D34*G34</f>
        <v>0</v>
      </c>
      <c r="I34" s="159"/>
      <c r="J34" s="159"/>
      <c r="K34" s="159"/>
      <c r="L34" s="159"/>
      <c r="M34" s="159"/>
      <c r="N34" s="159"/>
      <c r="O34" s="159"/>
      <c r="P34" s="159"/>
      <c r="Q34" s="159"/>
      <c r="R34" s="159"/>
    </row>
    <row r="35" spans="1:18" s="153" customFormat="1" x14ac:dyDescent="0.25">
      <c r="A35" s="193"/>
      <c r="B35" s="175" t="s">
        <v>88</v>
      </c>
      <c r="C35" s="187"/>
      <c r="D35" s="195"/>
      <c r="E35" s="177" t="s">
        <v>1</v>
      </c>
      <c r="F35" s="178"/>
      <c r="G35" s="179"/>
      <c r="H35" s="180">
        <f>D35*G35</f>
        <v>0</v>
      </c>
      <c r="I35" s="159"/>
      <c r="J35" s="159"/>
      <c r="K35" s="159"/>
      <c r="L35" s="159"/>
      <c r="M35" s="159"/>
      <c r="N35" s="159"/>
      <c r="O35" s="159"/>
      <c r="P35" s="159"/>
      <c r="Q35" s="159"/>
      <c r="R35" s="159"/>
    </row>
    <row r="36" spans="1:18" s="153" customFormat="1" x14ac:dyDescent="0.25">
      <c r="A36" s="193"/>
      <c r="B36" s="203" t="s">
        <v>95</v>
      </c>
      <c r="C36" s="187"/>
      <c r="D36" s="195"/>
      <c r="E36" s="177" t="s">
        <v>1</v>
      </c>
      <c r="F36" s="178"/>
      <c r="G36" s="179"/>
      <c r="H36" s="180">
        <f>D36*G36</f>
        <v>0</v>
      </c>
      <c r="I36" s="159"/>
      <c r="J36" s="159"/>
      <c r="K36" s="159"/>
      <c r="L36" s="159"/>
      <c r="M36" s="159"/>
      <c r="N36" s="159"/>
      <c r="O36" s="159"/>
      <c r="P36" s="159"/>
      <c r="Q36" s="159"/>
      <c r="R36" s="159"/>
    </row>
    <row r="37" spans="1:18" s="153" customFormat="1" x14ac:dyDescent="0.25">
      <c r="A37" s="193"/>
      <c r="B37" s="203" t="s">
        <v>279</v>
      </c>
      <c r="C37" s="187" t="s">
        <v>280</v>
      </c>
      <c r="D37" s="195"/>
      <c r="E37" s="177" t="s">
        <v>170</v>
      </c>
      <c r="F37" s="178"/>
      <c r="G37" s="179"/>
      <c r="H37" s="180">
        <f>D37*G37</f>
        <v>0</v>
      </c>
      <c r="I37" s="159"/>
      <c r="J37" s="159"/>
      <c r="K37" s="159"/>
      <c r="L37" s="159"/>
      <c r="M37" s="159"/>
      <c r="N37" s="159"/>
      <c r="O37" s="159"/>
      <c r="P37" s="159"/>
      <c r="Q37" s="159"/>
      <c r="R37" s="159"/>
    </row>
    <row r="38" spans="1:18" s="153" customFormat="1" x14ac:dyDescent="0.25">
      <c r="A38" s="193"/>
      <c r="B38" s="186" t="s">
        <v>3</v>
      </c>
      <c r="C38" s="187" t="s">
        <v>281</v>
      </c>
      <c r="D38" s="195"/>
      <c r="E38" s="177" t="s">
        <v>176</v>
      </c>
      <c r="F38" s="178"/>
      <c r="G38" s="179"/>
      <c r="H38" s="180">
        <f>D38*G38</f>
        <v>0</v>
      </c>
      <c r="I38" s="159"/>
      <c r="J38" s="159"/>
      <c r="K38" s="159"/>
      <c r="L38" s="159"/>
      <c r="M38" s="159"/>
      <c r="N38" s="159"/>
      <c r="O38" s="159"/>
      <c r="P38" s="159"/>
      <c r="Q38" s="159"/>
      <c r="R38" s="159"/>
    </row>
    <row r="39" spans="1:18" s="153" customFormat="1" x14ac:dyDescent="0.25">
      <c r="A39" s="201"/>
      <c r="B39" s="186"/>
      <c r="C39" s="186"/>
      <c r="D39" s="186"/>
      <c r="E39" s="168"/>
      <c r="F39" s="197" t="s">
        <v>65</v>
      </c>
      <c r="G39" s="197"/>
      <c r="H39" s="198">
        <f>SUM(H34:H38)</f>
        <v>0</v>
      </c>
      <c r="I39" s="159"/>
      <c r="J39" s="159"/>
      <c r="K39" s="159"/>
      <c r="L39" s="159"/>
      <c r="M39" s="159"/>
      <c r="N39" s="159"/>
      <c r="O39" s="159"/>
      <c r="P39" s="159"/>
      <c r="Q39" s="159"/>
      <c r="R39" s="159"/>
    </row>
    <row r="40" spans="1:18" s="153" customFormat="1" x14ac:dyDescent="0.25">
      <c r="E40" s="154"/>
      <c r="I40" s="159"/>
      <c r="J40" s="159"/>
      <c r="K40" s="159"/>
      <c r="L40" s="159"/>
      <c r="M40" s="159"/>
      <c r="N40" s="159"/>
      <c r="O40" s="159"/>
      <c r="P40" s="159"/>
      <c r="Q40" s="159"/>
      <c r="R40" s="159"/>
    </row>
    <row r="41" spans="1:18" s="153" customFormat="1" ht="15.75" x14ac:dyDescent="0.25">
      <c r="A41" s="163" t="s">
        <v>272</v>
      </c>
      <c r="B41" s="165"/>
      <c r="C41" s="165"/>
      <c r="D41" s="165"/>
      <c r="E41" s="166"/>
      <c r="F41" s="165"/>
      <c r="G41" s="165"/>
      <c r="H41" s="167"/>
      <c r="I41" s="159"/>
      <c r="J41" s="159"/>
      <c r="K41" s="159"/>
      <c r="L41" s="159"/>
      <c r="M41" s="159"/>
      <c r="N41" s="159"/>
      <c r="O41" s="159"/>
      <c r="P41" s="159"/>
      <c r="Q41" s="159"/>
      <c r="R41" s="159"/>
    </row>
    <row r="42" spans="1:18" s="206" customFormat="1" ht="73.5" customHeight="1" x14ac:dyDescent="0.25">
      <c r="A42" s="205"/>
      <c r="B42" s="468" t="s">
        <v>282</v>
      </c>
      <c r="C42" s="483"/>
      <c r="D42" s="483"/>
      <c r="E42" s="483"/>
      <c r="F42" s="483"/>
      <c r="G42" s="483"/>
      <c r="H42" s="484"/>
      <c r="I42" s="236"/>
      <c r="J42" s="236"/>
      <c r="K42" s="236"/>
      <c r="L42" s="236"/>
      <c r="M42" s="236"/>
      <c r="N42" s="236"/>
      <c r="O42" s="236"/>
      <c r="P42" s="236"/>
      <c r="Q42" s="159"/>
      <c r="R42" s="236"/>
    </row>
    <row r="43" spans="1:18" s="154" customFormat="1" ht="55.5" customHeight="1" x14ac:dyDescent="0.25">
      <c r="A43" s="199"/>
      <c r="B43" s="169" t="s">
        <v>0</v>
      </c>
      <c r="C43" s="170"/>
      <c r="D43" s="170" t="s">
        <v>71</v>
      </c>
      <c r="E43" s="170" t="s">
        <v>67</v>
      </c>
      <c r="F43" s="169"/>
      <c r="G43" s="169" t="s">
        <v>68</v>
      </c>
      <c r="H43" s="170" t="s">
        <v>72</v>
      </c>
      <c r="I43" s="173"/>
      <c r="J43" s="173"/>
      <c r="K43" s="173"/>
      <c r="L43" s="173"/>
      <c r="M43" s="173"/>
      <c r="N43" s="173"/>
      <c r="O43" s="173"/>
      <c r="P43" s="173"/>
      <c r="Q43" s="236"/>
      <c r="R43" s="173"/>
    </row>
    <row r="44" spans="1:18" s="153" customFormat="1" x14ac:dyDescent="0.25">
      <c r="A44" s="193"/>
      <c r="B44" s="175" t="s">
        <v>178</v>
      </c>
      <c r="C44" s="207"/>
      <c r="D44" s="208">
        <v>1</v>
      </c>
      <c r="E44" s="196" t="s">
        <v>273</v>
      </c>
      <c r="F44" s="200"/>
      <c r="G44" s="179"/>
      <c r="H44" s="180">
        <f>D44*G44</f>
        <v>0</v>
      </c>
      <c r="I44" s="159"/>
      <c r="J44" s="159"/>
      <c r="K44" s="159"/>
      <c r="L44" s="159"/>
      <c r="M44" s="159"/>
      <c r="N44" s="159"/>
      <c r="O44" s="159"/>
      <c r="P44" s="159"/>
      <c r="Q44" s="173"/>
      <c r="R44" s="159"/>
    </row>
    <row r="45" spans="1:18" s="153" customFormat="1" x14ac:dyDescent="0.25">
      <c r="A45" s="201"/>
      <c r="B45" s="174"/>
      <c r="C45" s="186"/>
      <c r="D45" s="186"/>
      <c r="E45" s="168"/>
      <c r="F45" s="197" t="s">
        <v>65</v>
      </c>
      <c r="G45" s="197"/>
      <c r="H45" s="209">
        <f>H44</f>
        <v>0</v>
      </c>
      <c r="I45" s="159"/>
      <c r="J45" s="159"/>
      <c r="K45" s="159"/>
      <c r="L45" s="159"/>
      <c r="M45" s="159"/>
      <c r="N45" s="159"/>
      <c r="O45" s="159"/>
      <c r="P45" s="159"/>
      <c r="Q45" s="159"/>
      <c r="R45" s="159"/>
    </row>
    <row r="46" spans="1:18" x14ac:dyDescent="0.25">
      <c r="I46" s="111"/>
      <c r="J46" s="111"/>
      <c r="K46" s="111"/>
      <c r="L46" s="111"/>
      <c r="M46" s="111"/>
      <c r="N46" s="111"/>
      <c r="O46" s="111"/>
      <c r="P46" s="111"/>
      <c r="Q46" s="159"/>
      <c r="R46" s="111"/>
    </row>
    <row r="47" spans="1:18" s="153" customFormat="1" ht="15.75" x14ac:dyDescent="0.25">
      <c r="B47" s="485" t="s">
        <v>253</v>
      </c>
      <c r="C47" s="486"/>
      <c r="D47" s="486"/>
      <c r="E47" s="486"/>
      <c r="F47" s="486"/>
      <c r="G47" s="486"/>
      <c r="H47" s="487"/>
      <c r="I47" s="159"/>
      <c r="J47" s="159"/>
      <c r="K47" s="159"/>
      <c r="L47" s="159"/>
      <c r="M47" s="159"/>
      <c r="N47" s="159"/>
      <c r="O47" s="159"/>
      <c r="P47" s="159"/>
      <c r="Q47" s="111"/>
      <c r="R47" s="159"/>
    </row>
    <row r="48" spans="1:18" s="153" customFormat="1" ht="45" x14ac:dyDescent="0.25">
      <c r="B48" s="210"/>
      <c r="C48" s="211"/>
      <c r="D48" s="212" t="s">
        <v>254</v>
      </c>
      <c r="E48" s="213" t="s">
        <v>70</v>
      </c>
      <c r="F48" s="211"/>
      <c r="G48" s="212" t="s">
        <v>68</v>
      </c>
      <c r="H48" s="214" t="s">
        <v>72</v>
      </c>
      <c r="I48" s="159"/>
      <c r="J48" s="159"/>
      <c r="K48" s="159"/>
      <c r="L48" s="159"/>
      <c r="M48" s="159"/>
      <c r="N48" s="159"/>
      <c r="O48" s="159"/>
      <c r="P48" s="159"/>
      <c r="Q48" s="159"/>
      <c r="R48" s="159"/>
    </row>
    <row r="49" spans="2:18" s="153" customFormat="1" x14ac:dyDescent="0.25">
      <c r="B49" s="210" t="s">
        <v>271</v>
      </c>
      <c r="C49" s="211"/>
      <c r="D49" s="213">
        <v>1</v>
      </c>
      <c r="E49" s="215" t="s">
        <v>170</v>
      </c>
      <c r="F49" s="211"/>
      <c r="G49" s="215">
        <f>H24</f>
        <v>0</v>
      </c>
      <c r="H49" s="216">
        <f>D49*G49</f>
        <v>0</v>
      </c>
      <c r="I49" s="159"/>
      <c r="J49" s="159"/>
      <c r="K49" s="159"/>
      <c r="L49" s="159"/>
      <c r="M49" s="159"/>
      <c r="N49" s="159"/>
      <c r="O49" s="159"/>
      <c r="P49" s="159"/>
      <c r="Q49" s="159"/>
      <c r="R49" s="159"/>
    </row>
    <row r="50" spans="2:18" s="153" customFormat="1" x14ac:dyDescent="0.25">
      <c r="B50" s="210" t="s">
        <v>283</v>
      </c>
      <c r="C50" s="211"/>
      <c r="D50" s="213">
        <v>4</v>
      </c>
      <c r="E50" s="213" t="s">
        <v>1</v>
      </c>
      <c r="F50" s="211"/>
      <c r="G50" s="217">
        <f>H39</f>
        <v>0</v>
      </c>
      <c r="H50" s="216">
        <f>D50*G50</f>
        <v>0</v>
      </c>
      <c r="I50" s="159"/>
      <c r="J50" s="159"/>
      <c r="K50" s="159"/>
      <c r="L50" s="159"/>
      <c r="M50" s="159"/>
      <c r="N50" s="159"/>
      <c r="O50" s="159"/>
      <c r="P50" s="159"/>
      <c r="Q50" s="159"/>
      <c r="R50" s="159"/>
    </row>
    <row r="51" spans="2:18" s="153" customFormat="1" x14ac:dyDescent="0.25">
      <c r="B51" s="210" t="s">
        <v>175</v>
      </c>
      <c r="C51" s="211"/>
      <c r="D51" s="213">
        <v>16</v>
      </c>
      <c r="E51" s="213" t="s">
        <v>176</v>
      </c>
      <c r="F51" s="298"/>
      <c r="G51" s="299">
        <f>H29</f>
        <v>0</v>
      </c>
      <c r="H51" s="216">
        <f>D51*G51</f>
        <v>0</v>
      </c>
      <c r="I51" s="159"/>
      <c r="J51" s="159"/>
      <c r="K51" s="159"/>
      <c r="L51" s="159"/>
      <c r="M51" s="159"/>
      <c r="N51" s="159"/>
      <c r="O51" s="159"/>
      <c r="P51" s="159"/>
      <c r="Q51" s="159"/>
      <c r="R51" s="159"/>
    </row>
    <row r="52" spans="2:18" s="153" customFormat="1" x14ac:dyDescent="0.25">
      <c r="B52" s="210" t="s">
        <v>174</v>
      </c>
      <c r="C52" s="211"/>
      <c r="D52" s="213">
        <v>4</v>
      </c>
      <c r="E52" s="213" t="s">
        <v>1</v>
      </c>
      <c r="F52" s="298"/>
      <c r="G52" s="299">
        <f>H45</f>
        <v>0</v>
      </c>
      <c r="H52" s="216">
        <f>D52*G52</f>
        <v>0</v>
      </c>
      <c r="I52" s="159"/>
      <c r="J52" s="159"/>
      <c r="K52" s="159"/>
      <c r="L52" s="159"/>
      <c r="M52" s="159"/>
      <c r="N52" s="159"/>
      <c r="O52" s="159"/>
      <c r="P52" s="159"/>
      <c r="Q52" s="159"/>
      <c r="R52" s="159"/>
    </row>
    <row r="53" spans="2:18" s="153" customFormat="1" ht="18" customHeight="1" x14ac:dyDescent="0.25">
      <c r="B53" s="210"/>
      <c r="C53" s="211"/>
      <c r="D53" s="213"/>
      <c r="E53" s="213"/>
      <c r="F53" s="458" t="s">
        <v>484</v>
      </c>
      <c r="G53" s="458"/>
      <c r="H53" s="297">
        <f>SUM(H49:H52)</f>
        <v>0</v>
      </c>
      <c r="I53" s="159"/>
      <c r="J53" s="159"/>
      <c r="K53" s="159"/>
      <c r="L53" s="159"/>
      <c r="M53" s="159"/>
      <c r="N53" s="159"/>
      <c r="O53" s="159"/>
      <c r="P53" s="159"/>
      <c r="Q53" s="159"/>
      <c r="R53" s="159"/>
    </row>
    <row r="54" spans="2:18" x14ac:dyDescent="0.25">
      <c r="I54" s="111"/>
      <c r="J54" s="111"/>
      <c r="K54" s="111"/>
      <c r="L54" s="111"/>
      <c r="M54" s="111"/>
      <c r="N54" s="111"/>
      <c r="O54" s="111"/>
      <c r="P54" s="111"/>
      <c r="Q54" s="159"/>
      <c r="R54" s="111"/>
    </row>
    <row r="55" spans="2:18" x14ac:dyDescent="0.25">
      <c r="I55" s="111"/>
      <c r="J55" s="111"/>
      <c r="K55" s="111"/>
      <c r="L55" s="111"/>
      <c r="M55" s="111"/>
      <c r="N55" s="111"/>
      <c r="O55" s="111"/>
      <c r="P55" s="111"/>
      <c r="Q55" s="111"/>
      <c r="R55" s="111"/>
    </row>
    <row r="56" spans="2:18" x14ac:dyDescent="0.25">
      <c r="I56" s="111"/>
      <c r="J56" s="111"/>
      <c r="K56" s="111"/>
      <c r="L56" s="111"/>
      <c r="M56" s="111"/>
      <c r="N56" s="111"/>
      <c r="O56" s="111"/>
      <c r="P56" s="111"/>
      <c r="Q56" s="111"/>
      <c r="R56" s="111"/>
    </row>
    <row r="57" spans="2:18" x14ac:dyDescent="0.25">
      <c r="I57" s="111"/>
      <c r="J57" s="111"/>
      <c r="K57" s="111"/>
      <c r="L57" s="111"/>
      <c r="M57" s="111"/>
      <c r="N57" s="111"/>
      <c r="O57" s="111"/>
      <c r="P57" s="111"/>
      <c r="Q57" s="111"/>
      <c r="R57" s="111"/>
    </row>
    <row r="58" spans="2:18" x14ac:dyDescent="0.25">
      <c r="I58" s="111"/>
      <c r="J58" s="111"/>
      <c r="K58" s="111"/>
      <c r="L58" s="111"/>
      <c r="M58" s="111"/>
      <c r="N58" s="111"/>
      <c r="O58" s="111"/>
      <c r="P58" s="111"/>
      <c r="Q58" s="111"/>
      <c r="R58" s="111"/>
    </row>
    <row r="59" spans="2:18" x14ac:dyDescent="0.25">
      <c r="I59" s="111"/>
      <c r="J59" s="111"/>
      <c r="K59" s="111"/>
      <c r="L59" s="111"/>
      <c r="M59" s="111"/>
      <c r="N59" s="111"/>
      <c r="O59" s="111"/>
      <c r="P59" s="111"/>
      <c r="Q59" s="111"/>
      <c r="R59" s="111"/>
    </row>
    <row r="60" spans="2:18" x14ac:dyDescent="0.25">
      <c r="I60" s="111"/>
      <c r="J60" s="111"/>
      <c r="K60" s="111"/>
      <c r="L60" s="111"/>
      <c r="M60" s="111"/>
      <c r="N60" s="111"/>
      <c r="O60" s="111"/>
      <c r="P60" s="111"/>
      <c r="Q60" s="111"/>
      <c r="R60" s="111"/>
    </row>
    <row r="61" spans="2:18" x14ac:dyDescent="0.25">
      <c r="I61" s="111"/>
      <c r="J61" s="111"/>
      <c r="K61" s="111"/>
      <c r="L61" s="111"/>
      <c r="M61" s="111"/>
      <c r="N61" s="111"/>
      <c r="O61" s="111"/>
      <c r="P61" s="111"/>
      <c r="Q61" s="111"/>
      <c r="R61" s="111"/>
    </row>
    <row r="62" spans="2:18" x14ac:dyDescent="0.25">
      <c r="I62" s="111"/>
      <c r="J62" s="111"/>
      <c r="K62" s="111"/>
      <c r="L62" s="111"/>
      <c r="M62" s="111"/>
      <c r="N62" s="111"/>
      <c r="O62" s="111"/>
      <c r="P62" s="111"/>
      <c r="Q62" s="111"/>
      <c r="R62" s="111"/>
    </row>
    <row r="63" spans="2:18" x14ac:dyDescent="0.25">
      <c r="I63" s="111"/>
      <c r="J63" s="111"/>
      <c r="K63" s="111"/>
      <c r="L63" s="111"/>
      <c r="M63" s="111"/>
      <c r="N63" s="111"/>
      <c r="O63" s="111"/>
      <c r="P63" s="111"/>
      <c r="Q63" s="111"/>
      <c r="R63" s="111"/>
    </row>
    <row r="64" spans="2:18" x14ac:dyDescent="0.25">
      <c r="I64" s="111"/>
      <c r="J64" s="111"/>
      <c r="K64" s="111"/>
      <c r="L64" s="111"/>
      <c r="M64" s="111"/>
      <c r="N64" s="111"/>
      <c r="O64" s="111"/>
      <c r="P64" s="111"/>
      <c r="Q64" s="111"/>
      <c r="R64" s="111"/>
    </row>
    <row r="65" spans="9:18" x14ac:dyDescent="0.25">
      <c r="I65" s="111"/>
      <c r="J65" s="111"/>
      <c r="K65" s="111"/>
      <c r="L65" s="111"/>
      <c r="M65" s="111"/>
      <c r="N65" s="111"/>
      <c r="O65" s="111"/>
      <c r="P65" s="111"/>
      <c r="Q65" s="111"/>
      <c r="R65" s="111"/>
    </row>
    <row r="66" spans="9:18" x14ac:dyDescent="0.25">
      <c r="I66" s="111"/>
      <c r="J66" s="111"/>
      <c r="K66" s="111"/>
      <c r="L66" s="111"/>
      <c r="M66" s="111"/>
      <c r="N66" s="111"/>
      <c r="O66" s="111"/>
      <c r="P66" s="111"/>
      <c r="Q66" s="111"/>
      <c r="R66" s="111"/>
    </row>
    <row r="67" spans="9:18" x14ac:dyDescent="0.25">
      <c r="I67" s="111"/>
      <c r="J67" s="111"/>
      <c r="K67" s="111"/>
      <c r="L67" s="111"/>
      <c r="M67" s="111"/>
      <c r="N67" s="111"/>
      <c r="O67" s="111"/>
      <c r="P67" s="111"/>
      <c r="Q67" s="111"/>
      <c r="R67" s="111"/>
    </row>
    <row r="68" spans="9:18" x14ac:dyDescent="0.25">
      <c r="I68" s="111"/>
      <c r="J68" s="111"/>
      <c r="K68" s="111"/>
      <c r="L68" s="111"/>
      <c r="M68" s="111"/>
      <c r="N68" s="111"/>
      <c r="O68" s="111"/>
      <c r="P68" s="111"/>
      <c r="Q68" s="111"/>
      <c r="R68" s="111"/>
    </row>
    <row r="69" spans="9:18" x14ac:dyDescent="0.25">
      <c r="I69" s="111"/>
      <c r="J69" s="111"/>
      <c r="K69" s="111"/>
      <c r="L69" s="111"/>
      <c r="M69" s="111"/>
      <c r="N69" s="111"/>
      <c r="O69" s="111"/>
      <c r="P69" s="111"/>
      <c r="Q69" s="111"/>
      <c r="R69" s="111"/>
    </row>
    <row r="70" spans="9:18" x14ac:dyDescent="0.25">
      <c r="I70" s="111"/>
      <c r="J70" s="111"/>
      <c r="K70" s="111"/>
      <c r="L70" s="111"/>
      <c r="M70" s="111"/>
      <c r="N70" s="111"/>
      <c r="O70" s="111"/>
      <c r="P70" s="111"/>
      <c r="Q70" s="111"/>
      <c r="R70" s="111"/>
    </row>
    <row r="71" spans="9:18" x14ac:dyDescent="0.25">
      <c r="I71" s="111"/>
      <c r="J71" s="111"/>
      <c r="K71" s="111"/>
      <c r="L71" s="111"/>
      <c r="M71" s="111"/>
      <c r="N71" s="111"/>
      <c r="O71" s="111"/>
      <c r="P71" s="111"/>
      <c r="Q71" s="111"/>
      <c r="R71" s="111"/>
    </row>
    <row r="72" spans="9:18" x14ac:dyDescent="0.25">
      <c r="I72" s="111"/>
      <c r="J72" s="111"/>
      <c r="K72" s="111"/>
      <c r="L72" s="111"/>
      <c r="M72" s="111"/>
      <c r="N72" s="111"/>
      <c r="O72" s="111"/>
      <c r="P72" s="111"/>
      <c r="Q72" s="111"/>
      <c r="R72" s="111"/>
    </row>
    <row r="73" spans="9:18" x14ac:dyDescent="0.25">
      <c r="I73" s="111"/>
      <c r="J73" s="111"/>
      <c r="K73" s="111"/>
      <c r="L73" s="111"/>
      <c r="M73" s="111"/>
      <c r="N73" s="111"/>
      <c r="O73" s="111"/>
      <c r="P73" s="111"/>
      <c r="Q73" s="111"/>
      <c r="R73" s="111"/>
    </row>
    <row r="74" spans="9:18" x14ac:dyDescent="0.25">
      <c r="I74" s="111"/>
      <c r="J74" s="111"/>
      <c r="K74" s="111"/>
      <c r="L74" s="111"/>
      <c r="M74" s="111"/>
      <c r="N74" s="111"/>
      <c r="O74" s="111"/>
      <c r="P74" s="111"/>
      <c r="Q74" s="111"/>
      <c r="R74" s="111"/>
    </row>
    <row r="75" spans="9:18" x14ac:dyDescent="0.25">
      <c r="I75" s="111"/>
      <c r="J75" s="111"/>
      <c r="K75" s="111"/>
      <c r="L75" s="111"/>
      <c r="M75" s="111"/>
      <c r="N75" s="111"/>
      <c r="O75" s="111"/>
      <c r="P75" s="111"/>
      <c r="Q75" s="111"/>
      <c r="R75" s="111"/>
    </row>
    <row r="76" spans="9:18" x14ac:dyDescent="0.25">
      <c r="I76" s="111"/>
      <c r="J76" s="111"/>
      <c r="K76" s="111"/>
      <c r="L76" s="111"/>
      <c r="M76" s="111"/>
      <c r="N76" s="111"/>
      <c r="O76" s="111"/>
      <c r="P76" s="111"/>
      <c r="Q76" s="111"/>
      <c r="R76" s="111"/>
    </row>
    <row r="77" spans="9:18" x14ac:dyDescent="0.25">
      <c r="I77" s="111"/>
      <c r="J77" s="111"/>
      <c r="K77" s="111"/>
      <c r="L77" s="111"/>
      <c r="M77" s="111"/>
      <c r="N77" s="111"/>
      <c r="O77" s="111"/>
      <c r="P77" s="111"/>
      <c r="Q77" s="111"/>
      <c r="R77" s="111"/>
    </row>
    <row r="78" spans="9:18" x14ac:dyDescent="0.25">
      <c r="I78" s="111"/>
      <c r="J78" s="111"/>
      <c r="K78" s="111"/>
      <c r="L78" s="111"/>
      <c r="M78" s="111"/>
      <c r="N78" s="111"/>
      <c r="O78" s="111"/>
      <c r="P78" s="111"/>
      <c r="Q78" s="111"/>
      <c r="R78" s="111"/>
    </row>
    <row r="79" spans="9:18" x14ac:dyDescent="0.25">
      <c r="I79" s="111"/>
      <c r="J79" s="111"/>
      <c r="K79" s="111"/>
      <c r="L79" s="111"/>
      <c r="M79" s="111"/>
      <c r="N79" s="111"/>
      <c r="O79" s="111"/>
      <c r="P79" s="111"/>
      <c r="Q79" s="111"/>
      <c r="R79" s="111"/>
    </row>
    <row r="80" spans="9:18" x14ac:dyDescent="0.25">
      <c r="I80" s="111"/>
      <c r="J80" s="111"/>
      <c r="K80" s="111"/>
      <c r="L80" s="111"/>
      <c r="M80" s="111"/>
      <c r="N80" s="111"/>
      <c r="O80" s="111"/>
      <c r="P80" s="111"/>
      <c r="Q80" s="111"/>
      <c r="R80" s="111"/>
    </row>
    <row r="81" spans="9:18" x14ac:dyDescent="0.25">
      <c r="I81" s="111"/>
      <c r="J81" s="111"/>
      <c r="K81" s="111"/>
      <c r="L81" s="111"/>
      <c r="M81" s="111"/>
      <c r="N81" s="111"/>
      <c r="O81" s="111"/>
      <c r="P81" s="111"/>
      <c r="Q81" s="111"/>
      <c r="R81" s="111"/>
    </row>
    <row r="82" spans="9:18" x14ac:dyDescent="0.25">
      <c r="I82" s="111"/>
      <c r="J82" s="111"/>
      <c r="K82" s="111"/>
      <c r="L82" s="111"/>
      <c r="M82" s="111"/>
      <c r="N82" s="111"/>
      <c r="O82" s="111"/>
      <c r="P82" s="111"/>
      <c r="Q82" s="111"/>
      <c r="R82" s="111"/>
    </row>
    <row r="83" spans="9:18" x14ac:dyDescent="0.25">
      <c r="I83" s="111"/>
      <c r="J83" s="111"/>
      <c r="K83" s="111"/>
      <c r="L83" s="111"/>
      <c r="M83" s="111"/>
      <c r="N83" s="111"/>
      <c r="O83" s="111"/>
      <c r="P83" s="111"/>
      <c r="Q83" s="111"/>
      <c r="R83" s="111"/>
    </row>
    <row r="84" spans="9:18" x14ac:dyDescent="0.25">
      <c r="I84" s="111"/>
      <c r="J84" s="111"/>
      <c r="K84" s="111"/>
      <c r="L84" s="111"/>
      <c r="M84" s="111"/>
      <c r="N84" s="111"/>
      <c r="O84" s="111"/>
      <c r="P84" s="111"/>
      <c r="Q84" s="111"/>
      <c r="R84" s="111"/>
    </row>
    <row r="85" spans="9:18" x14ac:dyDescent="0.25">
      <c r="I85" s="111"/>
      <c r="J85" s="111"/>
      <c r="K85" s="111"/>
      <c r="L85" s="111"/>
      <c r="M85" s="111"/>
      <c r="N85" s="111"/>
      <c r="O85" s="111"/>
      <c r="P85" s="111"/>
      <c r="Q85" s="111"/>
      <c r="R85" s="111"/>
    </row>
    <row r="86" spans="9:18" x14ac:dyDescent="0.25">
      <c r="I86" s="111"/>
      <c r="J86" s="111"/>
      <c r="K86" s="111"/>
      <c r="L86" s="111"/>
      <c r="M86" s="111"/>
      <c r="N86" s="111"/>
      <c r="O86" s="111"/>
      <c r="P86" s="111"/>
      <c r="Q86" s="111"/>
      <c r="R86" s="111"/>
    </row>
    <row r="87" spans="9:18" x14ac:dyDescent="0.25">
      <c r="I87" s="111"/>
      <c r="J87" s="111"/>
      <c r="K87" s="111"/>
      <c r="L87" s="111"/>
      <c r="M87" s="111"/>
      <c r="N87" s="111"/>
      <c r="O87" s="111"/>
      <c r="P87" s="111"/>
      <c r="Q87" s="111"/>
      <c r="R87" s="111"/>
    </row>
    <row r="88" spans="9:18" x14ac:dyDescent="0.25">
      <c r="I88" s="111"/>
      <c r="J88" s="111"/>
      <c r="K88" s="111"/>
      <c r="L88" s="111"/>
      <c r="M88" s="111"/>
      <c r="N88" s="111"/>
      <c r="O88" s="111"/>
      <c r="P88" s="111"/>
      <c r="Q88" s="111"/>
      <c r="R88" s="111"/>
    </row>
    <row r="89" spans="9:18" x14ac:dyDescent="0.25">
      <c r="I89" s="111"/>
      <c r="J89" s="111"/>
      <c r="K89" s="111"/>
      <c r="L89" s="111"/>
      <c r="M89" s="111"/>
      <c r="N89" s="111"/>
      <c r="O89" s="111"/>
      <c r="P89" s="111"/>
      <c r="Q89" s="111"/>
      <c r="R89" s="111"/>
    </row>
    <row r="90" spans="9:18" x14ac:dyDescent="0.25">
      <c r="I90" s="111"/>
      <c r="J90" s="111"/>
      <c r="K90" s="111"/>
      <c r="L90" s="111"/>
      <c r="M90" s="111"/>
      <c r="N90" s="111"/>
      <c r="O90" s="111"/>
      <c r="P90" s="111"/>
      <c r="Q90" s="111"/>
      <c r="R90" s="111"/>
    </row>
    <row r="91" spans="9:18" x14ac:dyDescent="0.25">
      <c r="I91" s="111"/>
      <c r="J91" s="111"/>
      <c r="K91" s="111"/>
      <c r="L91" s="111"/>
      <c r="M91" s="111"/>
      <c r="N91" s="111"/>
      <c r="O91" s="111"/>
      <c r="P91" s="111"/>
      <c r="Q91" s="111"/>
      <c r="R91" s="111"/>
    </row>
    <row r="92" spans="9:18" x14ac:dyDescent="0.25">
      <c r="I92" s="111"/>
      <c r="J92" s="111"/>
      <c r="K92" s="111"/>
      <c r="L92" s="111"/>
      <c r="M92" s="111"/>
      <c r="N92" s="111"/>
      <c r="O92" s="111"/>
      <c r="P92" s="111"/>
      <c r="Q92" s="111"/>
      <c r="R92" s="111"/>
    </row>
    <row r="93" spans="9:18" x14ac:dyDescent="0.25">
      <c r="I93" s="111"/>
      <c r="J93" s="111"/>
      <c r="K93" s="111"/>
      <c r="L93" s="111"/>
      <c r="M93" s="111"/>
      <c r="N93" s="111"/>
      <c r="O93" s="111"/>
      <c r="P93" s="111"/>
      <c r="Q93" s="111"/>
      <c r="R93" s="111"/>
    </row>
    <row r="94" spans="9:18" x14ac:dyDescent="0.25">
      <c r="I94" s="111"/>
      <c r="J94" s="111"/>
      <c r="K94" s="111"/>
      <c r="L94" s="111"/>
      <c r="M94" s="111"/>
      <c r="N94" s="111"/>
      <c r="O94" s="111"/>
      <c r="P94" s="111"/>
      <c r="Q94" s="111"/>
      <c r="R94" s="111"/>
    </row>
    <row r="95" spans="9:18" x14ac:dyDescent="0.25">
      <c r="I95" s="111"/>
      <c r="J95" s="111"/>
      <c r="K95" s="111"/>
      <c r="L95" s="111"/>
      <c r="M95" s="111"/>
      <c r="N95" s="111"/>
      <c r="O95" s="111"/>
      <c r="P95" s="111"/>
      <c r="Q95" s="111"/>
      <c r="R95" s="111"/>
    </row>
    <row r="96" spans="9:18" x14ac:dyDescent="0.25">
      <c r="I96" s="111"/>
      <c r="J96" s="111"/>
      <c r="K96" s="111"/>
      <c r="L96" s="111"/>
      <c r="M96" s="111"/>
      <c r="N96" s="111"/>
      <c r="O96" s="111"/>
      <c r="P96" s="111"/>
      <c r="Q96" s="111"/>
      <c r="R96" s="111"/>
    </row>
    <row r="97" spans="9:18" x14ac:dyDescent="0.25">
      <c r="I97" s="111"/>
      <c r="J97" s="111"/>
      <c r="K97" s="111"/>
      <c r="L97" s="111"/>
      <c r="M97" s="111"/>
      <c r="N97" s="111"/>
      <c r="O97" s="111"/>
      <c r="P97" s="111"/>
      <c r="Q97" s="111"/>
      <c r="R97" s="111"/>
    </row>
    <row r="98" spans="9:18" x14ac:dyDescent="0.25">
      <c r="I98" s="111"/>
      <c r="J98" s="111"/>
      <c r="K98" s="111"/>
      <c r="L98" s="111"/>
      <c r="M98" s="111"/>
      <c r="N98" s="111"/>
      <c r="O98" s="111"/>
      <c r="P98" s="111"/>
      <c r="Q98" s="111"/>
      <c r="R98" s="111"/>
    </row>
    <row r="99" spans="9:18" x14ac:dyDescent="0.25">
      <c r="I99" s="111"/>
      <c r="J99" s="111"/>
      <c r="K99" s="111"/>
      <c r="L99" s="111"/>
      <c r="M99" s="111"/>
      <c r="N99" s="111"/>
      <c r="O99" s="111"/>
      <c r="P99" s="111"/>
      <c r="Q99" s="111"/>
      <c r="R99" s="111"/>
    </row>
    <row r="100" spans="9:18" x14ac:dyDescent="0.25">
      <c r="I100" s="111"/>
      <c r="J100" s="111"/>
      <c r="K100" s="111"/>
      <c r="L100" s="111"/>
      <c r="M100" s="111"/>
      <c r="N100" s="111"/>
      <c r="O100" s="111"/>
      <c r="P100" s="111"/>
      <c r="Q100" s="111"/>
      <c r="R100" s="111"/>
    </row>
    <row r="101" spans="9:18" x14ac:dyDescent="0.25">
      <c r="I101" s="111"/>
      <c r="J101" s="111"/>
      <c r="K101" s="111"/>
      <c r="L101" s="111"/>
      <c r="M101" s="111"/>
      <c r="N101" s="111"/>
      <c r="O101" s="111"/>
      <c r="P101" s="111"/>
      <c r="Q101" s="111"/>
      <c r="R101" s="111"/>
    </row>
    <row r="102" spans="9:18" x14ac:dyDescent="0.25">
      <c r="I102" s="111"/>
      <c r="J102" s="111"/>
      <c r="K102" s="111"/>
      <c r="L102" s="111"/>
      <c r="M102" s="111"/>
      <c r="N102" s="111"/>
      <c r="O102" s="111"/>
      <c r="P102" s="111"/>
      <c r="Q102" s="111"/>
      <c r="R102" s="111"/>
    </row>
    <row r="103" spans="9:18" x14ac:dyDescent="0.25">
      <c r="I103" s="111"/>
      <c r="J103" s="111"/>
      <c r="K103" s="111"/>
      <c r="L103" s="111"/>
      <c r="M103" s="111"/>
      <c r="N103" s="111"/>
      <c r="O103" s="111"/>
      <c r="P103" s="111"/>
      <c r="Q103" s="111"/>
      <c r="R103" s="111"/>
    </row>
    <row r="104" spans="9:18" x14ac:dyDescent="0.25">
      <c r="I104" s="111"/>
      <c r="J104" s="111"/>
      <c r="K104" s="111"/>
      <c r="L104" s="111"/>
      <c r="M104" s="111"/>
      <c r="N104" s="111"/>
      <c r="O104" s="111"/>
      <c r="P104" s="111"/>
      <c r="Q104" s="111"/>
      <c r="R104" s="111"/>
    </row>
    <row r="105" spans="9:18" x14ac:dyDescent="0.25">
      <c r="I105" s="111"/>
      <c r="J105" s="111"/>
      <c r="K105" s="111"/>
      <c r="L105" s="111"/>
      <c r="M105" s="111"/>
      <c r="N105" s="111"/>
      <c r="O105" s="111"/>
      <c r="P105" s="111"/>
      <c r="Q105" s="111"/>
      <c r="R105" s="111"/>
    </row>
    <row r="106" spans="9:18" x14ac:dyDescent="0.25">
      <c r="I106" s="111"/>
      <c r="J106" s="111"/>
      <c r="K106" s="111"/>
      <c r="L106" s="111"/>
      <c r="M106" s="111"/>
      <c r="N106" s="111"/>
      <c r="O106" s="111"/>
      <c r="P106" s="111"/>
      <c r="Q106" s="111"/>
      <c r="R106" s="111"/>
    </row>
    <row r="107" spans="9:18" x14ac:dyDescent="0.25">
      <c r="I107" s="111"/>
      <c r="J107" s="111"/>
      <c r="K107" s="111"/>
      <c r="L107" s="111"/>
      <c r="M107" s="111"/>
      <c r="N107" s="111"/>
      <c r="O107" s="111"/>
      <c r="P107" s="111"/>
      <c r="Q107" s="111"/>
      <c r="R107" s="111"/>
    </row>
    <row r="108" spans="9:18" x14ac:dyDescent="0.25">
      <c r="I108" s="111"/>
      <c r="J108" s="111"/>
      <c r="K108" s="111"/>
      <c r="L108" s="111"/>
      <c r="M108" s="111"/>
      <c r="N108" s="111"/>
      <c r="O108" s="111"/>
      <c r="P108" s="111"/>
      <c r="Q108" s="111"/>
      <c r="R108" s="111"/>
    </row>
    <row r="109" spans="9:18" x14ac:dyDescent="0.25">
      <c r="I109" s="111"/>
      <c r="J109" s="111"/>
      <c r="K109" s="111"/>
      <c r="L109" s="111"/>
      <c r="M109" s="111"/>
      <c r="N109" s="111"/>
      <c r="O109" s="111"/>
      <c r="P109" s="111"/>
      <c r="Q109" s="111"/>
      <c r="R109" s="111"/>
    </row>
    <row r="110" spans="9:18" x14ac:dyDescent="0.25">
      <c r="I110" s="111"/>
      <c r="J110" s="111"/>
      <c r="K110" s="111"/>
      <c r="L110" s="111"/>
      <c r="M110" s="111"/>
      <c r="N110" s="111"/>
      <c r="O110" s="111"/>
      <c r="P110" s="111"/>
      <c r="Q110" s="111"/>
      <c r="R110" s="111"/>
    </row>
    <row r="111" spans="9:18" x14ac:dyDescent="0.25">
      <c r="I111" s="111"/>
      <c r="J111" s="111"/>
      <c r="K111" s="111"/>
      <c r="L111" s="111"/>
      <c r="M111" s="111"/>
      <c r="N111" s="111"/>
      <c r="O111" s="111"/>
      <c r="P111" s="111"/>
      <c r="Q111" s="111"/>
      <c r="R111" s="111"/>
    </row>
    <row r="112" spans="9:18" x14ac:dyDescent="0.25">
      <c r="I112" s="111"/>
      <c r="J112" s="111"/>
      <c r="K112" s="111"/>
      <c r="L112" s="111"/>
      <c r="M112" s="111"/>
      <c r="N112" s="111"/>
      <c r="O112" s="111"/>
      <c r="P112" s="111"/>
      <c r="Q112" s="111"/>
      <c r="R112" s="111"/>
    </row>
    <row r="113" spans="9:18" x14ac:dyDescent="0.25">
      <c r="I113" s="111"/>
      <c r="J113" s="111"/>
      <c r="K113" s="111"/>
      <c r="L113" s="111"/>
      <c r="M113" s="111"/>
      <c r="N113" s="111"/>
      <c r="O113" s="111"/>
      <c r="P113" s="111"/>
      <c r="Q113" s="111"/>
      <c r="R113" s="111"/>
    </row>
    <row r="114" spans="9:18" x14ac:dyDescent="0.25">
      <c r="I114" s="111"/>
      <c r="J114" s="111"/>
      <c r="K114" s="111"/>
      <c r="L114" s="111"/>
      <c r="M114" s="111"/>
      <c r="N114" s="111"/>
      <c r="O114" s="111"/>
      <c r="P114" s="111"/>
      <c r="Q114" s="111"/>
      <c r="R114" s="111"/>
    </row>
    <row r="115" spans="9:18" x14ac:dyDescent="0.25">
      <c r="I115" s="111"/>
      <c r="J115" s="111"/>
      <c r="K115" s="111"/>
      <c r="L115" s="111"/>
      <c r="M115" s="111"/>
      <c r="N115" s="111"/>
      <c r="O115" s="111"/>
      <c r="P115" s="111"/>
      <c r="Q115" s="111"/>
      <c r="R115" s="111"/>
    </row>
    <row r="116" spans="9:18" x14ac:dyDescent="0.25">
      <c r="Q116" s="111"/>
    </row>
  </sheetData>
  <mergeCells count="7">
    <mergeCell ref="F53:G53"/>
    <mergeCell ref="B6:F6"/>
    <mergeCell ref="C7:F7"/>
    <mergeCell ref="C8:F8"/>
    <mergeCell ref="B32:H32"/>
    <mergeCell ref="B42:H42"/>
    <mergeCell ref="B47:H47"/>
  </mergeCells>
  <hyperlinks>
    <hyperlink ref="B1" location="'Uvodna stran'!A1" display="Povezava na prvo stran" xr:uid="{2E9A686C-C6D9-439E-A18C-4DB74A629B7A}"/>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40">
    <tabColor rgb="FF66FF33"/>
  </sheetPr>
  <dimension ref="A1:Q54"/>
  <sheetViews>
    <sheetView topLeftCell="A40" zoomScale="90" zoomScaleNormal="90" workbookViewId="0">
      <selection activeCell="K52" sqref="K52"/>
    </sheetView>
  </sheetViews>
  <sheetFormatPr defaultColWidth="9.42578125" defaultRowHeight="15" x14ac:dyDescent="0.25"/>
  <cols>
    <col min="1" max="1" width="9.42578125" style="3" customWidth="1"/>
    <col min="2" max="2" width="35.85546875" style="3" customWidth="1"/>
    <col min="3" max="3" width="18.28515625" style="3" customWidth="1"/>
    <col min="4" max="4" width="11.28515625" style="3" customWidth="1"/>
    <col min="5" max="5" width="9.140625" style="3" customWidth="1"/>
    <col min="6" max="6" width="18.42578125" style="3" customWidth="1"/>
    <col min="7" max="8" width="14.7109375" style="3" customWidth="1"/>
    <col min="9" max="10" width="9.42578125" style="3" customWidth="1"/>
    <col min="11" max="16384" width="9.42578125" style="3"/>
  </cols>
  <sheetData>
    <row r="1" spans="1:10" x14ac:dyDescent="0.25">
      <c r="A1" s="153"/>
      <c r="B1" s="401" t="s">
        <v>667</v>
      </c>
      <c r="C1" s="153"/>
      <c r="D1" s="153"/>
      <c r="E1" s="153"/>
      <c r="F1" s="153"/>
      <c r="G1" s="153"/>
      <c r="H1" s="153"/>
      <c r="I1" s="153"/>
      <c r="J1" s="153"/>
    </row>
    <row r="2" spans="1:10" s="153" customFormat="1" ht="15.75" thickBot="1" x14ac:dyDescent="0.3">
      <c r="A2" s="153" t="s">
        <v>4</v>
      </c>
      <c r="E2" s="154"/>
    </row>
    <row r="3" spans="1:10" s="153" customFormat="1" ht="15.75" thickTop="1" x14ac:dyDescent="0.25">
      <c r="A3" s="133" t="s">
        <v>20</v>
      </c>
      <c r="B3" s="134" t="s">
        <v>21</v>
      </c>
      <c r="C3" s="134" t="s">
        <v>22</v>
      </c>
      <c r="D3" s="155" t="s">
        <v>252</v>
      </c>
    </row>
    <row r="4" spans="1:10" s="153" customFormat="1" ht="16.5" customHeight="1" thickBot="1" x14ac:dyDescent="0.3">
      <c r="A4" s="135">
        <v>63362</v>
      </c>
      <c r="B4" s="157" t="s">
        <v>297</v>
      </c>
      <c r="C4" s="157" t="s">
        <v>298</v>
      </c>
      <c r="D4" s="158">
        <v>1</v>
      </c>
    </row>
    <row r="5" spans="1:10" ht="16.5" thickTop="1" thickBot="1" x14ac:dyDescent="0.3">
      <c r="A5" s="153"/>
      <c r="B5" s="153"/>
      <c r="C5" s="153"/>
      <c r="D5" s="153"/>
      <c r="E5" s="153"/>
      <c r="F5" s="153"/>
      <c r="G5" s="153"/>
      <c r="H5" s="153"/>
      <c r="I5" s="153"/>
      <c r="J5" s="153"/>
    </row>
    <row r="6" spans="1:10" s="153" customFormat="1" ht="15.75" thickTop="1" x14ac:dyDescent="0.25">
      <c r="B6" s="473" t="s">
        <v>180</v>
      </c>
      <c r="C6" s="474"/>
      <c r="D6" s="474"/>
      <c r="E6" s="474"/>
      <c r="F6" s="475"/>
    </row>
    <row r="7" spans="1:10" s="153" customFormat="1" x14ac:dyDescent="0.25">
      <c r="B7" s="160" t="s">
        <v>344</v>
      </c>
      <c r="C7" s="462" t="s">
        <v>345</v>
      </c>
      <c r="D7" s="476"/>
      <c r="E7" s="477"/>
      <c r="F7" s="478"/>
    </row>
    <row r="8" spans="1:10" s="153" customFormat="1" ht="15.75" thickBot="1" x14ac:dyDescent="0.3">
      <c r="B8" s="244" t="s">
        <v>428</v>
      </c>
      <c r="C8" s="488" t="s">
        <v>346</v>
      </c>
      <c r="D8" s="479"/>
      <c r="E8" s="480"/>
      <c r="F8" s="481"/>
    </row>
    <row r="9" spans="1:10" s="153" customFormat="1" ht="15.75" thickTop="1" x14ac:dyDescent="0.25">
      <c r="E9" s="154"/>
    </row>
    <row r="10" spans="1:10" s="153" customFormat="1" ht="15.75" x14ac:dyDescent="0.25">
      <c r="A10" s="163" t="s">
        <v>257</v>
      </c>
      <c r="B10" s="164"/>
      <c r="C10" s="165"/>
      <c r="D10" s="165"/>
      <c r="E10" s="166"/>
      <c r="F10" s="165"/>
      <c r="G10" s="165"/>
      <c r="H10" s="167"/>
    </row>
    <row r="11" spans="1:10" s="154" customFormat="1" ht="51.75" customHeight="1" x14ac:dyDescent="0.25">
      <c r="A11" s="168"/>
      <c r="B11" s="169" t="s">
        <v>0</v>
      </c>
      <c r="C11" s="170" t="s">
        <v>169</v>
      </c>
      <c r="D11" s="171" t="s">
        <v>255</v>
      </c>
      <c r="E11" s="170" t="s">
        <v>67</v>
      </c>
      <c r="F11" s="171" t="s">
        <v>270</v>
      </c>
      <c r="G11" s="169" t="s">
        <v>68</v>
      </c>
      <c r="H11" s="170" t="s">
        <v>72</v>
      </c>
      <c r="I11" s="172"/>
    </row>
    <row r="12" spans="1:10" s="153" customFormat="1" x14ac:dyDescent="0.25">
      <c r="A12" s="174">
        <v>1</v>
      </c>
      <c r="B12" s="175" t="s">
        <v>160</v>
      </c>
      <c r="C12" s="187"/>
      <c r="D12" s="168">
        <v>1</v>
      </c>
      <c r="E12" s="177" t="s">
        <v>1</v>
      </c>
      <c r="F12" s="178"/>
      <c r="G12" s="179"/>
      <c r="H12" s="219">
        <f t="shared" ref="H12:H23" si="0">G12*D12</f>
        <v>0</v>
      </c>
      <c r="I12" s="181"/>
      <c r="J12" s="181"/>
    </row>
    <row r="13" spans="1:10" s="153" customFormat="1" x14ac:dyDescent="0.25">
      <c r="A13" s="174">
        <v>2</v>
      </c>
      <c r="B13" s="175" t="s">
        <v>158</v>
      </c>
      <c r="C13" s="176"/>
      <c r="D13" s="168">
        <v>1</v>
      </c>
      <c r="E13" s="177" t="s">
        <v>1</v>
      </c>
      <c r="F13" s="178"/>
      <c r="G13" s="179"/>
      <c r="H13" s="219">
        <f t="shared" si="0"/>
        <v>0</v>
      </c>
      <c r="I13" s="181"/>
      <c r="J13" s="181"/>
    </row>
    <row r="14" spans="1:10" s="153" customFormat="1" x14ac:dyDescent="0.25">
      <c r="A14" s="174">
        <v>3</v>
      </c>
      <c r="B14" s="186" t="s">
        <v>11</v>
      </c>
      <c r="C14" s="176"/>
      <c r="D14" s="168">
        <v>1</v>
      </c>
      <c r="E14" s="177" t="s">
        <v>1</v>
      </c>
      <c r="F14" s="178"/>
      <c r="G14" s="179"/>
      <c r="H14" s="219">
        <f t="shared" si="0"/>
        <v>0</v>
      </c>
      <c r="I14" s="181"/>
      <c r="J14" s="181"/>
    </row>
    <row r="15" spans="1:10" s="153" customFormat="1" x14ac:dyDescent="0.25">
      <c r="A15" s="174">
        <v>4</v>
      </c>
      <c r="B15" s="175" t="s">
        <v>28</v>
      </c>
      <c r="C15" s="176"/>
      <c r="D15" s="168">
        <v>1</v>
      </c>
      <c r="E15" s="177" t="s">
        <v>1</v>
      </c>
      <c r="F15" s="178"/>
      <c r="G15" s="179"/>
      <c r="H15" s="219">
        <f t="shared" si="0"/>
        <v>0</v>
      </c>
      <c r="I15" s="181"/>
      <c r="J15" s="181"/>
    </row>
    <row r="16" spans="1:10" s="153" customFormat="1" x14ac:dyDescent="0.25">
      <c r="A16" s="174">
        <v>5</v>
      </c>
      <c r="B16" s="175" t="s">
        <v>64</v>
      </c>
      <c r="C16" s="176"/>
      <c r="D16" s="168">
        <v>2</v>
      </c>
      <c r="E16" s="177" t="s">
        <v>1</v>
      </c>
      <c r="F16" s="178"/>
      <c r="G16" s="179"/>
      <c r="H16" s="219">
        <f t="shared" si="0"/>
        <v>0</v>
      </c>
      <c r="I16" s="181"/>
      <c r="J16" s="181"/>
    </row>
    <row r="17" spans="1:10" s="153" customFormat="1" x14ac:dyDescent="0.25">
      <c r="A17" s="174">
        <v>6</v>
      </c>
      <c r="B17" s="190" t="s">
        <v>101</v>
      </c>
      <c r="C17" s="176"/>
      <c r="D17" s="168">
        <v>1</v>
      </c>
      <c r="E17" s="196" t="s">
        <v>170</v>
      </c>
      <c r="F17" s="178"/>
      <c r="G17" s="179"/>
      <c r="H17" s="219">
        <f t="shared" si="0"/>
        <v>0</v>
      </c>
      <c r="I17" s="181"/>
      <c r="J17" s="181"/>
    </row>
    <row r="18" spans="1:10" s="233" customFormat="1" x14ac:dyDescent="0.25">
      <c r="A18" s="174">
        <v>7</v>
      </c>
      <c r="B18" s="186" t="s">
        <v>14</v>
      </c>
      <c r="C18" s="176"/>
      <c r="D18" s="168">
        <v>1</v>
      </c>
      <c r="E18" s="226" t="s">
        <v>1</v>
      </c>
      <c r="F18" s="178"/>
      <c r="G18" s="179"/>
      <c r="H18" s="232">
        <f t="shared" si="0"/>
        <v>0</v>
      </c>
    </row>
    <row r="19" spans="1:10" s="153" customFormat="1" x14ac:dyDescent="0.25">
      <c r="A19" s="174">
        <v>8</v>
      </c>
      <c r="B19" s="186" t="s">
        <v>17</v>
      </c>
      <c r="C19" s="176"/>
      <c r="D19" s="168">
        <v>1</v>
      </c>
      <c r="E19" s="177" t="s">
        <v>1</v>
      </c>
      <c r="F19" s="178"/>
      <c r="G19" s="179"/>
      <c r="H19" s="219">
        <f t="shared" si="0"/>
        <v>0</v>
      </c>
    </row>
    <row r="20" spans="1:10" s="153" customFormat="1" x14ac:dyDescent="0.25">
      <c r="A20" s="174">
        <v>9</v>
      </c>
      <c r="B20" s="186" t="s">
        <v>18</v>
      </c>
      <c r="C20" s="176"/>
      <c r="D20" s="168">
        <v>4</v>
      </c>
      <c r="E20" s="177" t="s">
        <v>1</v>
      </c>
      <c r="F20" s="178"/>
      <c r="G20" s="179"/>
      <c r="H20" s="219">
        <f t="shared" si="0"/>
        <v>0</v>
      </c>
    </row>
    <row r="21" spans="1:10" s="153" customFormat="1" x14ac:dyDescent="0.25">
      <c r="A21" s="174">
        <v>10</v>
      </c>
      <c r="B21" s="175" t="s">
        <v>92</v>
      </c>
      <c r="C21" s="176"/>
      <c r="D21" s="168">
        <v>4</v>
      </c>
      <c r="E21" s="177" t="s">
        <v>1</v>
      </c>
      <c r="F21" s="178"/>
      <c r="G21" s="179"/>
      <c r="H21" s="219">
        <f t="shared" si="0"/>
        <v>0</v>
      </c>
    </row>
    <row r="22" spans="1:10" s="153" customFormat="1" x14ac:dyDescent="0.25">
      <c r="A22" s="174">
        <v>11</v>
      </c>
      <c r="B22" s="175" t="s">
        <v>88</v>
      </c>
      <c r="C22" s="176"/>
      <c r="D22" s="168">
        <v>4</v>
      </c>
      <c r="E22" s="177" t="s">
        <v>1</v>
      </c>
      <c r="F22" s="178"/>
      <c r="G22" s="179"/>
      <c r="H22" s="219">
        <f t="shared" si="0"/>
        <v>0</v>
      </c>
    </row>
    <row r="23" spans="1:10" s="153" customFormat="1" x14ac:dyDescent="0.25">
      <c r="A23" s="174">
        <v>12</v>
      </c>
      <c r="B23" s="175" t="s">
        <v>86</v>
      </c>
      <c r="C23" s="176"/>
      <c r="D23" s="168">
        <v>1</v>
      </c>
      <c r="E23" s="226" t="s">
        <v>1</v>
      </c>
      <c r="F23" s="178"/>
      <c r="G23" s="179"/>
      <c r="H23" s="219">
        <f t="shared" si="0"/>
        <v>0</v>
      </c>
    </row>
    <row r="24" spans="1:10" s="153" customFormat="1" x14ac:dyDescent="0.25">
      <c r="A24" s="186"/>
      <c r="B24" s="186"/>
      <c r="C24" s="186"/>
      <c r="D24" s="186"/>
      <c r="E24" s="168"/>
      <c r="F24" s="197" t="s">
        <v>65</v>
      </c>
      <c r="G24" s="197"/>
      <c r="H24" s="198">
        <f>SUM(H12:H23)</f>
        <v>0</v>
      </c>
    </row>
    <row r="25" spans="1:10" s="153" customFormat="1" x14ac:dyDescent="0.25">
      <c r="E25" s="154"/>
    </row>
    <row r="26" spans="1:10" s="153" customFormat="1" ht="15.75" x14ac:dyDescent="0.25">
      <c r="A26" s="163" t="s">
        <v>258</v>
      </c>
      <c r="B26" s="165"/>
      <c r="C26" s="165"/>
      <c r="D26" s="165"/>
      <c r="E26" s="166"/>
      <c r="F26" s="165"/>
      <c r="G26" s="165"/>
      <c r="H26" s="167"/>
    </row>
    <row r="27" spans="1:10" s="154" customFormat="1" ht="49.5" customHeight="1" x14ac:dyDescent="0.25">
      <c r="A27" s="199"/>
      <c r="B27" s="169" t="s">
        <v>0</v>
      </c>
      <c r="C27" s="170"/>
      <c r="D27" s="170" t="s">
        <v>71</v>
      </c>
      <c r="E27" s="170" t="s">
        <v>67</v>
      </c>
      <c r="F27" s="169"/>
      <c r="G27" s="169" t="s">
        <v>68</v>
      </c>
      <c r="H27" s="170" t="s">
        <v>72</v>
      </c>
      <c r="I27" s="172"/>
    </row>
    <row r="28" spans="1:10" s="153" customFormat="1" x14ac:dyDescent="0.25">
      <c r="A28" s="193"/>
      <c r="B28" s="175" t="s">
        <v>177</v>
      </c>
      <c r="C28" s="200"/>
      <c r="D28" s="168">
        <v>1</v>
      </c>
      <c r="E28" s="177" t="s">
        <v>176</v>
      </c>
      <c r="F28" s="200"/>
      <c r="G28" s="179"/>
      <c r="H28" s="219">
        <f>G28*D28</f>
        <v>0</v>
      </c>
    </row>
    <row r="29" spans="1:10" s="153" customFormat="1" ht="18" customHeight="1" x14ac:dyDescent="0.25">
      <c r="A29" s="201"/>
      <c r="B29" s="186"/>
      <c r="C29" s="186"/>
      <c r="D29" s="186"/>
      <c r="E29" s="168"/>
      <c r="F29" s="197" t="s">
        <v>65</v>
      </c>
      <c r="G29" s="197"/>
      <c r="H29" s="198">
        <f>H28</f>
        <v>0</v>
      </c>
    </row>
    <row r="30" spans="1:10" s="153" customFormat="1" x14ac:dyDescent="0.25">
      <c r="E30" s="154"/>
    </row>
    <row r="31" spans="1:10" s="153" customFormat="1" ht="15.75" x14ac:dyDescent="0.25">
      <c r="A31" s="163" t="s">
        <v>277</v>
      </c>
      <c r="B31" s="165"/>
      <c r="C31" s="165"/>
      <c r="D31" s="165"/>
      <c r="E31" s="166"/>
      <c r="F31" s="165"/>
      <c r="G31" s="165"/>
      <c r="H31" s="167"/>
    </row>
    <row r="32" spans="1:10" s="153" customFormat="1" ht="45" customHeight="1" x14ac:dyDescent="0.25">
      <c r="A32" s="193"/>
      <c r="B32" s="456" t="s">
        <v>199</v>
      </c>
      <c r="C32" s="456"/>
      <c r="D32" s="456"/>
      <c r="E32" s="456"/>
      <c r="F32" s="456"/>
      <c r="G32" s="456"/>
      <c r="H32" s="457"/>
    </row>
    <row r="33" spans="1:17" s="153" customFormat="1" ht="60" x14ac:dyDescent="0.25">
      <c r="A33" s="193"/>
      <c r="B33" s="169" t="s">
        <v>0</v>
      </c>
      <c r="C33" s="169" t="s">
        <v>66</v>
      </c>
      <c r="D33" s="171" t="s">
        <v>256</v>
      </c>
      <c r="E33" s="170" t="s">
        <v>67</v>
      </c>
      <c r="F33" s="171" t="s">
        <v>270</v>
      </c>
      <c r="G33" s="169" t="s">
        <v>68</v>
      </c>
      <c r="H33" s="169" t="s">
        <v>69</v>
      </c>
    </row>
    <row r="34" spans="1:17" s="153" customFormat="1" ht="34.5" customHeight="1" x14ac:dyDescent="0.25">
      <c r="A34" s="193"/>
      <c r="B34" s="194" t="s">
        <v>296</v>
      </c>
      <c r="C34" s="187"/>
      <c r="D34" s="195"/>
      <c r="E34" s="191" t="s">
        <v>179</v>
      </c>
      <c r="F34" s="242"/>
      <c r="G34" s="234"/>
      <c r="H34" s="235">
        <f>D34*G34</f>
        <v>0</v>
      </c>
    </row>
    <row r="35" spans="1:17" s="153" customFormat="1" ht="15.75" customHeight="1" x14ac:dyDescent="0.25">
      <c r="A35" s="193"/>
      <c r="B35" s="194" t="s">
        <v>88</v>
      </c>
      <c r="C35" s="187"/>
      <c r="D35" s="195"/>
      <c r="E35" s="226" t="s">
        <v>1</v>
      </c>
      <c r="F35" s="242"/>
      <c r="G35" s="234"/>
      <c r="H35" s="235">
        <f>D35*G35</f>
        <v>0</v>
      </c>
    </row>
    <row r="36" spans="1:17" s="153" customFormat="1" ht="15" customHeight="1" x14ac:dyDescent="0.25">
      <c r="A36" s="193"/>
      <c r="B36" s="194" t="s">
        <v>95</v>
      </c>
      <c r="C36" s="187"/>
      <c r="D36" s="195"/>
      <c r="E36" s="226" t="s">
        <v>1</v>
      </c>
      <c r="F36" s="242"/>
      <c r="G36" s="234"/>
      <c r="H36" s="235">
        <f>D36*G36</f>
        <v>0</v>
      </c>
    </row>
    <row r="37" spans="1:17" s="153" customFormat="1" x14ac:dyDescent="0.25">
      <c r="A37" s="193"/>
      <c r="B37" s="186" t="s">
        <v>23</v>
      </c>
      <c r="C37" s="187" t="s">
        <v>280</v>
      </c>
      <c r="D37" s="195"/>
      <c r="E37" s="177" t="s">
        <v>170</v>
      </c>
      <c r="F37" s="187"/>
      <c r="G37" s="179"/>
      <c r="H37" s="180">
        <f>D37*G37</f>
        <v>0</v>
      </c>
    </row>
    <row r="38" spans="1:17" s="153" customFormat="1" x14ac:dyDescent="0.25">
      <c r="A38" s="193"/>
      <c r="B38" s="186" t="s">
        <v>3</v>
      </c>
      <c r="C38" s="204" t="s">
        <v>281</v>
      </c>
      <c r="D38" s="195"/>
      <c r="E38" s="177" t="s">
        <v>176</v>
      </c>
      <c r="F38" s="187"/>
      <c r="G38" s="179"/>
      <c r="H38" s="180">
        <f>D38*G38</f>
        <v>0</v>
      </c>
    </row>
    <row r="39" spans="1:17" s="153" customFormat="1" x14ac:dyDescent="0.25">
      <c r="A39" s="201"/>
      <c r="B39" s="186"/>
      <c r="C39" s="186"/>
      <c r="D39" s="186"/>
      <c r="E39" s="168"/>
      <c r="F39" s="197" t="s">
        <v>65</v>
      </c>
      <c r="G39" s="197"/>
      <c r="H39" s="198">
        <f>SUM(H34:H38)</f>
        <v>0</v>
      </c>
    </row>
    <row r="40" spans="1:17" s="153" customFormat="1" x14ac:dyDescent="0.25">
      <c r="E40" s="154"/>
    </row>
    <row r="41" spans="1:17" s="153" customFormat="1" ht="15.75" x14ac:dyDescent="0.25">
      <c r="A41" s="163" t="s">
        <v>272</v>
      </c>
      <c r="B41" s="165"/>
      <c r="C41" s="165"/>
      <c r="D41" s="165"/>
      <c r="E41" s="166"/>
      <c r="F41" s="165"/>
      <c r="G41" s="165"/>
      <c r="H41" s="167"/>
    </row>
    <row r="42" spans="1:17" s="206" customFormat="1" ht="78.75" customHeight="1" x14ac:dyDescent="0.25">
      <c r="A42" s="205"/>
      <c r="B42" s="468" t="s">
        <v>282</v>
      </c>
      <c r="C42" s="483"/>
      <c r="D42" s="483"/>
      <c r="E42" s="483"/>
      <c r="F42" s="483"/>
      <c r="G42" s="483"/>
      <c r="H42" s="484"/>
      <c r="Q42" s="153"/>
    </row>
    <row r="43" spans="1:17" s="154" customFormat="1" ht="51.75" customHeight="1" x14ac:dyDescent="0.25">
      <c r="A43" s="199"/>
      <c r="B43" s="169" t="s">
        <v>0</v>
      </c>
      <c r="C43" s="170"/>
      <c r="D43" s="170" t="s">
        <v>71</v>
      </c>
      <c r="E43" s="170" t="s">
        <v>67</v>
      </c>
      <c r="F43" s="169"/>
      <c r="G43" s="169" t="s">
        <v>68</v>
      </c>
      <c r="H43" s="170" t="s">
        <v>72</v>
      </c>
      <c r="Q43" s="206"/>
    </row>
    <row r="44" spans="1:17" s="153" customFormat="1" x14ac:dyDescent="0.25">
      <c r="A44" s="193"/>
      <c r="B44" s="175" t="s">
        <v>178</v>
      </c>
      <c r="C44" s="207"/>
      <c r="D44" s="208">
        <v>1</v>
      </c>
      <c r="E44" s="196" t="s">
        <v>273</v>
      </c>
      <c r="F44" s="200"/>
      <c r="G44" s="179"/>
      <c r="H44" s="180">
        <f>D44*G44</f>
        <v>0</v>
      </c>
      <c r="Q44" s="154"/>
    </row>
    <row r="45" spans="1:17" s="153" customFormat="1" ht="15" customHeight="1" x14ac:dyDescent="0.25">
      <c r="A45" s="201"/>
      <c r="B45" s="174"/>
      <c r="C45" s="186"/>
      <c r="D45" s="186"/>
      <c r="E45" s="168"/>
      <c r="F45" s="197" t="s">
        <v>65</v>
      </c>
      <c r="G45" s="197"/>
      <c r="H45" s="209">
        <f>H44</f>
        <v>0</v>
      </c>
    </row>
    <row r="46" spans="1:17" x14ac:dyDescent="0.25">
      <c r="Q46" s="153"/>
    </row>
    <row r="47" spans="1:17" s="153" customFormat="1" ht="15.75" x14ac:dyDescent="0.25">
      <c r="B47" s="485" t="s">
        <v>253</v>
      </c>
      <c r="C47" s="486"/>
      <c r="D47" s="486"/>
      <c r="E47" s="486"/>
      <c r="F47" s="486"/>
      <c r="G47" s="486"/>
      <c r="H47" s="487"/>
      <c r="Q47" s="3"/>
    </row>
    <row r="48" spans="1:17" s="153" customFormat="1" ht="45" x14ac:dyDescent="0.25">
      <c r="B48" s="210"/>
      <c r="C48" s="211"/>
      <c r="D48" s="212" t="s">
        <v>254</v>
      </c>
      <c r="E48" s="213" t="s">
        <v>70</v>
      </c>
      <c r="F48" s="211"/>
      <c r="G48" s="212" t="s">
        <v>68</v>
      </c>
      <c r="H48" s="214" t="s">
        <v>72</v>
      </c>
    </row>
    <row r="49" spans="2:17" s="153" customFormat="1" x14ac:dyDescent="0.25">
      <c r="B49" s="210" t="s">
        <v>271</v>
      </c>
      <c r="C49" s="211"/>
      <c r="D49" s="213">
        <v>1</v>
      </c>
      <c r="E49" s="215" t="s">
        <v>170</v>
      </c>
      <c r="F49" s="211"/>
      <c r="G49" s="215">
        <f>H24</f>
        <v>0</v>
      </c>
      <c r="H49" s="216">
        <f>D49*G49</f>
        <v>0</v>
      </c>
    </row>
    <row r="50" spans="2:17" s="153" customFormat="1" x14ac:dyDescent="0.25">
      <c r="B50" s="210" t="s">
        <v>283</v>
      </c>
      <c r="C50" s="211"/>
      <c r="D50" s="213">
        <v>4</v>
      </c>
      <c r="E50" s="213" t="s">
        <v>1</v>
      </c>
      <c r="F50" s="211"/>
      <c r="G50" s="217">
        <f>H39</f>
        <v>0</v>
      </c>
      <c r="H50" s="216">
        <f>D50*G50</f>
        <v>0</v>
      </c>
    </row>
    <row r="51" spans="2:17" s="153" customFormat="1" x14ac:dyDescent="0.25">
      <c r="B51" s="210" t="s">
        <v>175</v>
      </c>
      <c r="C51" s="211"/>
      <c r="D51" s="213">
        <v>6</v>
      </c>
      <c r="E51" s="213" t="s">
        <v>176</v>
      </c>
      <c r="F51" s="211"/>
      <c r="G51" s="217">
        <f>H29</f>
        <v>0</v>
      </c>
      <c r="H51" s="216">
        <f>D51*G51</f>
        <v>0</v>
      </c>
    </row>
    <row r="52" spans="2:17" s="153" customFormat="1" x14ac:dyDescent="0.25">
      <c r="B52" s="210" t="s">
        <v>174</v>
      </c>
      <c r="C52" s="211"/>
      <c r="D52" s="213">
        <v>4</v>
      </c>
      <c r="E52" s="213" t="s">
        <v>1</v>
      </c>
      <c r="F52" s="211"/>
      <c r="G52" s="217">
        <f>H45</f>
        <v>0</v>
      </c>
      <c r="H52" s="216">
        <f>D52*G52</f>
        <v>0</v>
      </c>
    </row>
    <row r="53" spans="2:17" s="153" customFormat="1" ht="16.5" customHeight="1" x14ac:dyDescent="0.25">
      <c r="B53" s="210"/>
      <c r="C53" s="211"/>
      <c r="D53" s="213"/>
      <c r="E53" s="213"/>
      <c r="F53" s="458" t="s">
        <v>484</v>
      </c>
      <c r="G53" s="458"/>
      <c r="H53" s="297">
        <f>SUM(H49:H52)</f>
        <v>0</v>
      </c>
    </row>
    <row r="54" spans="2:17" x14ac:dyDescent="0.25">
      <c r="Q54" s="153"/>
    </row>
  </sheetData>
  <mergeCells count="7">
    <mergeCell ref="F53:G53"/>
    <mergeCell ref="B6:F6"/>
    <mergeCell ref="C7:F7"/>
    <mergeCell ref="C8:F8"/>
    <mergeCell ref="B32:H32"/>
    <mergeCell ref="B42:H42"/>
    <mergeCell ref="B47:H47"/>
  </mergeCells>
  <hyperlinks>
    <hyperlink ref="B1" location="'Uvodna stran'!A1" display="Povezava na prvo stran" xr:uid="{EB86A118-B73B-4F9A-B0DD-4CDE6449CFD2}"/>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41">
    <tabColor rgb="FF66FF33"/>
  </sheetPr>
  <dimension ref="A1:Q58"/>
  <sheetViews>
    <sheetView topLeftCell="A34" zoomScale="90" zoomScaleNormal="90" workbookViewId="0">
      <selection activeCell="J53" sqref="J53"/>
    </sheetView>
  </sheetViews>
  <sheetFormatPr defaultColWidth="9.42578125" defaultRowHeight="15" x14ac:dyDescent="0.25"/>
  <cols>
    <col min="1" max="1" width="9.42578125" style="3" customWidth="1"/>
    <col min="2" max="2" width="35.85546875" style="3" customWidth="1"/>
    <col min="3" max="3" width="18.28515625" style="3" customWidth="1"/>
    <col min="4" max="4" width="11.28515625" style="3" customWidth="1"/>
    <col min="5" max="5" width="9.140625" style="3" customWidth="1"/>
    <col min="6" max="6" width="18.42578125" style="3" customWidth="1"/>
    <col min="7" max="8" width="14.7109375" style="3" customWidth="1"/>
    <col min="9" max="10" width="9.42578125" style="3" customWidth="1"/>
    <col min="11" max="16384" width="9.42578125" style="3"/>
  </cols>
  <sheetData>
    <row r="1" spans="1:10" x14ac:dyDescent="0.25">
      <c r="A1" s="153"/>
      <c r="B1" s="401" t="s">
        <v>667</v>
      </c>
      <c r="C1" s="153"/>
      <c r="D1" s="153"/>
      <c r="E1" s="153"/>
      <c r="F1" s="153"/>
      <c r="G1" s="153"/>
      <c r="H1" s="153"/>
    </row>
    <row r="2" spans="1:10" s="153" customFormat="1" ht="15.75" thickBot="1" x14ac:dyDescent="0.3">
      <c r="A2" s="153" t="s">
        <v>4</v>
      </c>
      <c r="E2" s="154"/>
    </row>
    <row r="3" spans="1:10" s="153" customFormat="1" ht="15.75" thickTop="1" x14ac:dyDescent="0.25">
      <c r="A3" s="133" t="s">
        <v>20</v>
      </c>
      <c r="B3" s="134" t="s">
        <v>21</v>
      </c>
      <c r="C3" s="134" t="s">
        <v>22</v>
      </c>
      <c r="D3" s="155" t="s">
        <v>252</v>
      </c>
    </row>
    <row r="4" spans="1:10" s="153" customFormat="1" ht="18" customHeight="1" thickBot="1" x14ac:dyDescent="0.3">
      <c r="A4" s="135">
        <v>411219</v>
      </c>
      <c r="B4" s="157" t="s">
        <v>299</v>
      </c>
      <c r="C4" s="157" t="s">
        <v>300</v>
      </c>
      <c r="D4" s="158">
        <v>1</v>
      </c>
    </row>
    <row r="5" spans="1:10" ht="16.5" thickTop="1" thickBot="1" x14ac:dyDescent="0.3">
      <c r="A5" s="153"/>
      <c r="B5" s="153"/>
      <c r="C5" s="153"/>
      <c r="D5" s="153"/>
      <c r="E5" s="153"/>
      <c r="F5" s="153"/>
      <c r="G5" s="153"/>
      <c r="H5" s="153"/>
      <c r="I5" s="153"/>
      <c r="J5" s="153"/>
    </row>
    <row r="6" spans="1:10" s="153" customFormat="1" ht="15.75" thickTop="1" x14ac:dyDescent="0.25">
      <c r="B6" s="473" t="s">
        <v>180</v>
      </c>
      <c r="C6" s="474"/>
      <c r="D6" s="474"/>
      <c r="E6" s="474"/>
      <c r="F6" s="475"/>
    </row>
    <row r="7" spans="1:10" s="153" customFormat="1" x14ac:dyDescent="0.25">
      <c r="B7" s="160" t="s">
        <v>344</v>
      </c>
      <c r="C7" s="462" t="s">
        <v>345</v>
      </c>
      <c r="D7" s="476"/>
      <c r="E7" s="477"/>
      <c r="F7" s="478"/>
    </row>
    <row r="8" spans="1:10" s="153" customFormat="1" ht="15.75" thickBot="1" x14ac:dyDescent="0.3">
      <c r="B8" s="244" t="s">
        <v>347</v>
      </c>
      <c r="C8" s="488" t="s">
        <v>348</v>
      </c>
      <c r="D8" s="479"/>
      <c r="E8" s="480"/>
      <c r="F8" s="481"/>
    </row>
    <row r="9" spans="1:10" s="153" customFormat="1" ht="15.75" thickTop="1" x14ac:dyDescent="0.25">
      <c r="E9" s="154"/>
    </row>
    <row r="10" spans="1:10" s="153" customFormat="1" ht="15.75" x14ac:dyDescent="0.25">
      <c r="A10" s="163" t="s">
        <v>257</v>
      </c>
      <c r="B10" s="164"/>
      <c r="C10" s="165"/>
      <c r="D10" s="165"/>
      <c r="E10" s="166"/>
      <c r="F10" s="165"/>
      <c r="G10" s="165"/>
      <c r="H10" s="167"/>
    </row>
    <row r="11" spans="1:10" s="154" customFormat="1" ht="51.75" customHeight="1" x14ac:dyDescent="0.25">
      <c r="A11" s="168"/>
      <c r="B11" s="169" t="s">
        <v>0</v>
      </c>
      <c r="C11" s="170" t="s">
        <v>169</v>
      </c>
      <c r="D11" s="171" t="s">
        <v>255</v>
      </c>
      <c r="E11" s="170" t="s">
        <v>67</v>
      </c>
      <c r="F11" s="171" t="s">
        <v>270</v>
      </c>
      <c r="G11" s="169" t="s">
        <v>68</v>
      </c>
      <c r="H11" s="170" t="s">
        <v>72</v>
      </c>
      <c r="I11" s="172"/>
    </row>
    <row r="12" spans="1:10" s="153" customFormat="1" x14ac:dyDescent="0.25">
      <c r="A12" s="174">
        <v>1</v>
      </c>
      <c r="B12" s="175" t="s">
        <v>160</v>
      </c>
      <c r="C12" s="176"/>
      <c r="D12" s="168">
        <v>1</v>
      </c>
      <c r="E12" s="177" t="s">
        <v>1</v>
      </c>
      <c r="F12" s="178"/>
      <c r="G12" s="179"/>
      <c r="H12" s="219">
        <f>G12*D12</f>
        <v>0</v>
      </c>
      <c r="I12" s="181"/>
      <c r="J12" s="181"/>
    </row>
    <row r="13" spans="1:10" s="153" customFormat="1" x14ac:dyDescent="0.25">
      <c r="A13" s="174">
        <v>2</v>
      </c>
      <c r="B13" s="175" t="s">
        <v>158</v>
      </c>
      <c r="C13" s="176"/>
      <c r="D13" s="168">
        <v>1</v>
      </c>
      <c r="E13" s="177" t="s">
        <v>1</v>
      </c>
      <c r="F13" s="178"/>
      <c r="G13" s="179"/>
      <c r="H13" s="219">
        <f t="shared" ref="H13:H23" si="0">G13*D13</f>
        <v>0</v>
      </c>
      <c r="I13" s="181"/>
      <c r="J13" s="181"/>
    </row>
    <row r="14" spans="1:10" s="153" customFormat="1" x14ac:dyDescent="0.25">
      <c r="A14" s="174">
        <v>3</v>
      </c>
      <c r="B14" s="186" t="s">
        <v>11</v>
      </c>
      <c r="C14" s="176"/>
      <c r="D14" s="168">
        <v>1</v>
      </c>
      <c r="E14" s="177" t="s">
        <v>1</v>
      </c>
      <c r="F14" s="178"/>
      <c r="G14" s="179"/>
      <c r="H14" s="219">
        <f t="shared" si="0"/>
        <v>0</v>
      </c>
      <c r="I14" s="181"/>
      <c r="J14" s="181"/>
    </row>
    <row r="15" spans="1:10" s="153" customFormat="1" x14ac:dyDescent="0.25">
      <c r="A15" s="174">
        <v>4</v>
      </c>
      <c r="B15" s="175" t="s">
        <v>28</v>
      </c>
      <c r="C15" s="176"/>
      <c r="D15" s="168">
        <v>2</v>
      </c>
      <c r="E15" s="177" t="s">
        <v>1</v>
      </c>
      <c r="F15" s="178"/>
      <c r="G15" s="179"/>
      <c r="H15" s="219">
        <f t="shared" si="0"/>
        <v>0</v>
      </c>
      <c r="I15" s="181"/>
      <c r="J15" s="181"/>
    </row>
    <row r="16" spans="1:10" s="153" customFormat="1" x14ac:dyDescent="0.25">
      <c r="A16" s="174">
        <v>5</v>
      </c>
      <c r="B16" s="175" t="s">
        <v>64</v>
      </c>
      <c r="C16" s="176"/>
      <c r="D16" s="168">
        <v>2</v>
      </c>
      <c r="E16" s="177" t="s">
        <v>1</v>
      </c>
      <c r="F16" s="178"/>
      <c r="G16" s="179"/>
      <c r="H16" s="219">
        <f t="shared" si="0"/>
        <v>0</v>
      </c>
      <c r="I16" s="181"/>
      <c r="J16" s="181"/>
    </row>
    <row r="17" spans="1:10" s="153" customFormat="1" x14ac:dyDescent="0.25">
      <c r="A17" s="174">
        <v>6</v>
      </c>
      <c r="B17" s="190" t="s">
        <v>101</v>
      </c>
      <c r="C17" s="176"/>
      <c r="D17" s="168">
        <v>1</v>
      </c>
      <c r="E17" s="177" t="s">
        <v>1</v>
      </c>
      <c r="F17" s="178"/>
      <c r="G17" s="179"/>
      <c r="H17" s="219">
        <f t="shared" si="0"/>
        <v>0</v>
      </c>
      <c r="I17" s="181"/>
      <c r="J17" s="181"/>
    </row>
    <row r="18" spans="1:10" s="153" customFormat="1" x14ac:dyDescent="0.25">
      <c r="A18" s="174">
        <v>7</v>
      </c>
      <c r="B18" s="186" t="s">
        <v>14</v>
      </c>
      <c r="C18" s="176"/>
      <c r="D18" s="168">
        <v>1</v>
      </c>
      <c r="E18" s="177" t="s">
        <v>1</v>
      </c>
      <c r="F18" s="178"/>
      <c r="G18" s="179"/>
      <c r="H18" s="219">
        <f t="shared" si="0"/>
        <v>0</v>
      </c>
      <c r="I18" s="181"/>
      <c r="J18" s="181"/>
    </row>
    <row r="19" spans="1:10" s="153" customFormat="1" x14ac:dyDescent="0.25">
      <c r="A19" s="174">
        <v>8</v>
      </c>
      <c r="B19" s="186" t="s">
        <v>18</v>
      </c>
      <c r="C19" s="176"/>
      <c r="D19" s="168">
        <v>4</v>
      </c>
      <c r="E19" s="177" t="s">
        <v>1</v>
      </c>
      <c r="F19" s="178"/>
      <c r="G19" s="179"/>
      <c r="H19" s="219">
        <f t="shared" si="0"/>
        <v>0</v>
      </c>
    </row>
    <row r="20" spans="1:10" s="153" customFormat="1" x14ac:dyDescent="0.25">
      <c r="A20" s="174">
        <v>9</v>
      </c>
      <c r="B20" s="175" t="s">
        <v>92</v>
      </c>
      <c r="C20" s="176"/>
      <c r="D20" s="168">
        <v>4</v>
      </c>
      <c r="E20" s="177" t="s">
        <v>1</v>
      </c>
      <c r="F20" s="178"/>
      <c r="G20" s="179"/>
      <c r="H20" s="219">
        <f t="shared" si="0"/>
        <v>0</v>
      </c>
    </row>
    <row r="21" spans="1:10" s="153" customFormat="1" x14ac:dyDescent="0.25">
      <c r="A21" s="174">
        <v>10</v>
      </c>
      <c r="B21" s="175" t="s">
        <v>88</v>
      </c>
      <c r="C21" s="176"/>
      <c r="D21" s="168">
        <v>4</v>
      </c>
      <c r="E21" s="177" t="s">
        <v>1</v>
      </c>
      <c r="F21" s="178"/>
      <c r="G21" s="179"/>
      <c r="H21" s="219">
        <f t="shared" si="0"/>
        <v>0</v>
      </c>
    </row>
    <row r="22" spans="1:10" s="153" customFormat="1" x14ac:dyDescent="0.25">
      <c r="A22" s="174">
        <v>11</v>
      </c>
      <c r="B22" s="175" t="s">
        <v>86</v>
      </c>
      <c r="C22" s="176"/>
      <c r="D22" s="168">
        <v>1</v>
      </c>
      <c r="E22" s="177" t="s">
        <v>1</v>
      </c>
      <c r="F22" s="178"/>
      <c r="G22" s="179"/>
      <c r="H22" s="219">
        <f t="shared" si="0"/>
        <v>0</v>
      </c>
    </row>
    <row r="23" spans="1:10" s="153" customFormat="1" x14ac:dyDescent="0.25">
      <c r="A23" s="174">
        <v>12</v>
      </c>
      <c r="B23" s="203" t="s">
        <v>85</v>
      </c>
      <c r="C23" s="176"/>
      <c r="D23" s="168">
        <v>1</v>
      </c>
      <c r="E23" s="177" t="s">
        <v>1</v>
      </c>
      <c r="F23" s="178"/>
      <c r="G23" s="179"/>
      <c r="H23" s="219">
        <f t="shared" si="0"/>
        <v>0</v>
      </c>
    </row>
    <row r="24" spans="1:10" s="153" customFormat="1" x14ac:dyDescent="0.25">
      <c r="A24" s="186"/>
      <c r="B24" s="186"/>
      <c r="C24" s="186"/>
      <c r="D24" s="186"/>
      <c r="E24" s="168"/>
      <c r="F24" s="197" t="s">
        <v>65</v>
      </c>
      <c r="G24" s="197"/>
      <c r="H24" s="198">
        <f>SUM(H12:H23)</f>
        <v>0</v>
      </c>
    </row>
    <row r="25" spans="1:10" s="153" customFormat="1" x14ac:dyDescent="0.25">
      <c r="B25" s="245"/>
      <c r="E25" s="154"/>
      <c r="H25" s="181"/>
    </row>
    <row r="26" spans="1:10" s="153" customFormat="1" ht="15.75" x14ac:dyDescent="0.25">
      <c r="A26" s="163" t="s">
        <v>258</v>
      </c>
      <c r="B26" s="165"/>
      <c r="C26" s="165"/>
      <c r="D26" s="165"/>
      <c r="E26" s="166"/>
      <c r="F26" s="165"/>
      <c r="G26" s="165"/>
      <c r="H26" s="167"/>
    </row>
    <row r="27" spans="1:10" s="154" customFormat="1" ht="51" customHeight="1" x14ac:dyDescent="0.25">
      <c r="A27" s="199"/>
      <c r="B27" s="169" t="s">
        <v>0</v>
      </c>
      <c r="C27" s="170"/>
      <c r="D27" s="170" t="s">
        <v>71</v>
      </c>
      <c r="E27" s="170" t="s">
        <v>67</v>
      </c>
      <c r="F27" s="169"/>
      <c r="G27" s="169" t="s">
        <v>68</v>
      </c>
      <c r="H27" s="170" t="s">
        <v>72</v>
      </c>
      <c r="I27" s="172"/>
    </row>
    <row r="28" spans="1:10" s="153" customFormat="1" x14ac:dyDescent="0.25">
      <c r="A28" s="193"/>
      <c r="B28" s="175" t="s">
        <v>177</v>
      </c>
      <c r="C28" s="200"/>
      <c r="D28" s="168">
        <v>1</v>
      </c>
      <c r="E28" s="177" t="s">
        <v>176</v>
      </c>
      <c r="F28" s="200"/>
      <c r="G28" s="179"/>
      <c r="H28" s="219">
        <f>G28*D28</f>
        <v>0</v>
      </c>
    </row>
    <row r="29" spans="1:10" s="153" customFormat="1" x14ac:dyDescent="0.25">
      <c r="A29" s="201"/>
      <c r="B29" s="186"/>
      <c r="C29" s="186"/>
      <c r="D29" s="186"/>
      <c r="E29" s="168"/>
      <c r="F29" s="197" t="s">
        <v>65</v>
      </c>
      <c r="G29" s="197"/>
      <c r="H29" s="198">
        <f>H28</f>
        <v>0</v>
      </c>
    </row>
    <row r="30" spans="1:10" s="153" customFormat="1" x14ac:dyDescent="0.25">
      <c r="E30" s="154"/>
    </row>
    <row r="31" spans="1:10" s="153" customFormat="1" ht="15.75" x14ac:dyDescent="0.25">
      <c r="A31" s="163" t="s">
        <v>277</v>
      </c>
      <c r="B31" s="165"/>
      <c r="C31" s="165"/>
      <c r="D31" s="165"/>
      <c r="E31" s="166"/>
      <c r="F31" s="165"/>
      <c r="G31" s="165"/>
      <c r="H31" s="167"/>
    </row>
    <row r="32" spans="1:10" s="153" customFormat="1" ht="46.5" customHeight="1" x14ac:dyDescent="0.25">
      <c r="A32" s="193"/>
      <c r="B32" s="456" t="s">
        <v>139</v>
      </c>
      <c r="C32" s="456"/>
      <c r="D32" s="456"/>
      <c r="E32" s="456"/>
      <c r="F32" s="456"/>
      <c r="G32" s="456"/>
      <c r="H32" s="457"/>
    </row>
    <row r="33" spans="1:17" s="153" customFormat="1" ht="60" x14ac:dyDescent="0.25">
      <c r="A33" s="193"/>
      <c r="B33" s="169" t="s">
        <v>0</v>
      </c>
      <c r="C33" s="169" t="s">
        <v>66</v>
      </c>
      <c r="D33" s="171" t="s">
        <v>256</v>
      </c>
      <c r="E33" s="170" t="s">
        <v>67</v>
      </c>
      <c r="F33" s="171" t="s">
        <v>270</v>
      </c>
      <c r="G33" s="169" t="s">
        <v>68</v>
      </c>
      <c r="H33" s="169" t="s">
        <v>69</v>
      </c>
    </row>
    <row r="34" spans="1:17" s="153" customFormat="1" ht="30" x14ac:dyDescent="0.25">
      <c r="A34" s="193"/>
      <c r="B34" s="194" t="s">
        <v>301</v>
      </c>
      <c r="C34" s="187"/>
      <c r="D34" s="243"/>
      <c r="E34" s="191" t="s">
        <v>179</v>
      </c>
      <c r="F34" s="192"/>
      <c r="G34" s="234"/>
      <c r="H34" s="235">
        <f>D34*G34</f>
        <v>0</v>
      </c>
    </row>
    <row r="35" spans="1:17" s="153" customFormat="1" x14ac:dyDescent="0.25">
      <c r="A35" s="193"/>
      <c r="B35" s="175" t="s">
        <v>88</v>
      </c>
      <c r="C35" s="176"/>
      <c r="D35" s="195"/>
      <c r="E35" s="177" t="s">
        <v>1</v>
      </c>
      <c r="F35" s="178"/>
      <c r="G35" s="179"/>
      <c r="H35" s="180">
        <f>D35*G35</f>
        <v>0</v>
      </c>
    </row>
    <row r="36" spans="1:17" s="153" customFormat="1" x14ac:dyDescent="0.25">
      <c r="A36" s="193"/>
      <c r="B36" s="203" t="s">
        <v>95</v>
      </c>
      <c r="C36" s="176"/>
      <c r="D36" s="195"/>
      <c r="E36" s="177" t="s">
        <v>1</v>
      </c>
      <c r="F36" s="178"/>
      <c r="G36" s="179"/>
      <c r="H36" s="180">
        <f>D36*G36</f>
        <v>0</v>
      </c>
    </row>
    <row r="37" spans="1:17" s="153" customFormat="1" x14ac:dyDescent="0.25">
      <c r="A37" s="193"/>
      <c r="B37" s="186" t="s">
        <v>23</v>
      </c>
      <c r="C37" s="187" t="s">
        <v>280</v>
      </c>
      <c r="D37" s="195"/>
      <c r="E37" s="177" t="s">
        <v>170</v>
      </c>
      <c r="F37" s="178"/>
      <c r="G37" s="179"/>
      <c r="H37" s="180">
        <f>D37*G37</f>
        <v>0</v>
      </c>
    </row>
    <row r="38" spans="1:17" s="153" customFormat="1" x14ac:dyDescent="0.25">
      <c r="A38" s="193"/>
      <c r="B38" s="186" t="s">
        <v>3</v>
      </c>
      <c r="C38" s="204" t="s">
        <v>281</v>
      </c>
      <c r="D38" s="195"/>
      <c r="E38" s="177" t="s">
        <v>176</v>
      </c>
      <c r="F38" s="178"/>
      <c r="G38" s="179"/>
      <c r="H38" s="180">
        <f>D38*G38</f>
        <v>0</v>
      </c>
    </row>
    <row r="39" spans="1:17" s="153" customFormat="1" ht="15" customHeight="1" x14ac:dyDescent="0.25">
      <c r="A39" s="201"/>
      <c r="B39" s="186"/>
      <c r="C39" s="186"/>
      <c r="D39" s="186"/>
      <c r="E39" s="168"/>
      <c r="F39" s="197" t="s">
        <v>65</v>
      </c>
      <c r="G39" s="197"/>
      <c r="H39" s="198">
        <f>SUM(H34:H38)</f>
        <v>0</v>
      </c>
    </row>
    <row r="40" spans="1:17" s="153" customFormat="1" ht="15.75" customHeight="1" x14ac:dyDescent="0.25">
      <c r="E40" s="154"/>
    </row>
    <row r="41" spans="1:17" s="153" customFormat="1" ht="15.75" x14ac:dyDescent="0.25">
      <c r="A41" s="163" t="s">
        <v>272</v>
      </c>
      <c r="B41" s="165"/>
      <c r="C41" s="165"/>
      <c r="D41" s="165"/>
      <c r="E41" s="166"/>
      <c r="F41" s="165"/>
      <c r="G41" s="165"/>
      <c r="H41" s="167"/>
    </row>
    <row r="42" spans="1:17" s="206" customFormat="1" ht="79.5" customHeight="1" x14ac:dyDescent="0.25">
      <c r="A42" s="205"/>
      <c r="B42" s="468" t="s">
        <v>282</v>
      </c>
      <c r="C42" s="483"/>
      <c r="D42" s="483"/>
      <c r="E42" s="483"/>
      <c r="F42" s="483"/>
      <c r="G42" s="483"/>
      <c r="H42" s="484"/>
      <c r="Q42" s="153"/>
    </row>
    <row r="43" spans="1:17" s="154" customFormat="1" ht="59.25" customHeight="1" x14ac:dyDescent="0.25">
      <c r="A43" s="199"/>
      <c r="B43" s="169" t="s">
        <v>0</v>
      </c>
      <c r="C43" s="170"/>
      <c r="D43" s="170" t="s">
        <v>71</v>
      </c>
      <c r="E43" s="170" t="s">
        <v>67</v>
      </c>
      <c r="F43" s="169"/>
      <c r="G43" s="169" t="s">
        <v>68</v>
      </c>
      <c r="H43" s="170" t="s">
        <v>72</v>
      </c>
      <c r="Q43" s="206"/>
    </row>
    <row r="44" spans="1:17" s="153" customFormat="1" x14ac:dyDescent="0.25">
      <c r="A44" s="193"/>
      <c r="B44" s="175" t="s">
        <v>178</v>
      </c>
      <c r="C44" s="207"/>
      <c r="D44" s="208">
        <v>1</v>
      </c>
      <c r="E44" s="196" t="s">
        <v>273</v>
      </c>
      <c r="F44" s="200"/>
      <c r="G44" s="179"/>
      <c r="H44" s="180">
        <f>D44*G44</f>
        <v>0</v>
      </c>
      <c r="Q44" s="154"/>
    </row>
    <row r="45" spans="1:17" s="153" customFormat="1" x14ac:dyDescent="0.25">
      <c r="A45" s="201"/>
      <c r="B45" s="174"/>
      <c r="C45" s="186"/>
      <c r="D45" s="186"/>
      <c r="E45" s="168"/>
      <c r="F45" s="197" t="s">
        <v>65</v>
      </c>
      <c r="G45" s="197"/>
      <c r="H45" s="209">
        <f>H44</f>
        <v>0</v>
      </c>
    </row>
    <row r="46" spans="1:17" ht="15" customHeight="1" x14ac:dyDescent="0.25">
      <c r="Q46" s="153"/>
    </row>
    <row r="47" spans="1:17" s="153" customFormat="1" ht="15.75" x14ac:dyDescent="0.25">
      <c r="B47" s="485" t="s">
        <v>253</v>
      </c>
      <c r="C47" s="486"/>
      <c r="D47" s="486"/>
      <c r="E47" s="486"/>
      <c r="F47" s="486"/>
      <c r="G47" s="486"/>
      <c r="H47" s="487"/>
      <c r="Q47" s="3"/>
    </row>
    <row r="48" spans="1:17" s="153" customFormat="1" ht="45" x14ac:dyDescent="0.25">
      <c r="B48" s="210"/>
      <c r="C48" s="211"/>
      <c r="D48" s="212" t="s">
        <v>254</v>
      </c>
      <c r="E48" s="213" t="s">
        <v>70</v>
      </c>
      <c r="F48" s="211"/>
      <c r="G48" s="212" t="s">
        <v>68</v>
      </c>
      <c r="H48" s="214" t="s">
        <v>72</v>
      </c>
    </row>
    <row r="49" spans="2:17" s="153" customFormat="1" x14ac:dyDescent="0.25">
      <c r="B49" s="210" t="s">
        <v>271</v>
      </c>
      <c r="C49" s="211"/>
      <c r="D49" s="213">
        <v>1</v>
      </c>
      <c r="E49" s="215" t="s">
        <v>170</v>
      </c>
      <c r="F49" s="211"/>
      <c r="G49" s="215">
        <f>H24</f>
        <v>0</v>
      </c>
      <c r="H49" s="216">
        <f>D49*G49</f>
        <v>0</v>
      </c>
    </row>
    <row r="50" spans="2:17" s="153" customFormat="1" x14ac:dyDescent="0.25">
      <c r="B50" s="210" t="s">
        <v>283</v>
      </c>
      <c r="C50" s="211"/>
      <c r="D50" s="213">
        <v>4</v>
      </c>
      <c r="E50" s="213" t="s">
        <v>1</v>
      </c>
      <c r="F50" s="211"/>
      <c r="G50" s="217">
        <f>H39</f>
        <v>0</v>
      </c>
      <c r="H50" s="216">
        <f>D50*G50</f>
        <v>0</v>
      </c>
    </row>
    <row r="51" spans="2:17" s="153" customFormat="1" x14ac:dyDescent="0.25">
      <c r="B51" s="210" t="s">
        <v>175</v>
      </c>
      <c r="C51" s="211"/>
      <c r="D51" s="213">
        <v>16</v>
      </c>
      <c r="E51" s="213" t="s">
        <v>176</v>
      </c>
      <c r="F51" s="211"/>
      <c r="G51" s="217">
        <f>H29</f>
        <v>0</v>
      </c>
      <c r="H51" s="216">
        <f>D51*G51</f>
        <v>0</v>
      </c>
    </row>
    <row r="52" spans="2:17" s="153" customFormat="1" x14ac:dyDescent="0.25">
      <c r="B52" s="210" t="s">
        <v>174</v>
      </c>
      <c r="C52" s="211"/>
      <c r="D52" s="213">
        <v>4</v>
      </c>
      <c r="E52" s="213" t="s">
        <v>1</v>
      </c>
      <c r="F52" s="211"/>
      <c r="G52" s="217">
        <f>H45</f>
        <v>0</v>
      </c>
      <c r="H52" s="216">
        <f>D52*G52</f>
        <v>0</v>
      </c>
    </row>
    <row r="53" spans="2:17" s="153" customFormat="1" ht="18" customHeight="1" x14ac:dyDescent="0.25">
      <c r="B53" s="210"/>
      <c r="C53" s="211"/>
      <c r="D53" s="213"/>
      <c r="E53" s="213"/>
      <c r="F53" s="458" t="s">
        <v>484</v>
      </c>
      <c r="G53" s="458"/>
      <c r="H53" s="297">
        <f>SUM(H49:H52)</f>
        <v>0</v>
      </c>
    </row>
    <row r="54" spans="2:17" x14ac:dyDescent="0.25">
      <c r="Q54" s="153"/>
    </row>
    <row r="58" spans="2:17" ht="15" customHeight="1" x14ac:dyDescent="0.25"/>
  </sheetData>
  <mergeCells count="7">
    <mergeCell ref="F53:G53"/>
    <mergeCell ref="B6:F6"/>
    <mergeCell ref="C7:F7"/>
    <mergeCell ref="C8:F8"/>
    <mergeCell ref="B32:H32"/>
    <mergeCell ref="B42:H42"/>
    <mergeCell ref="B47:H47"/>
  </mergeCells>
  <hyperlinks>
    <hyperlink ref="B1" location="'Uvodna stran'!A1" display="Povezava na prvo stran" xr:uid="{58BD6DAC-3194-4809-9505-79EF5CCEB88F}"/>
  </hyperlink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42">
    <tabColor rgb="FF66FF33"/>
  </sheetPr>
  <dimension ref="A1:Q55"/>
  <sheetViews>
    <sheetView topLeftCell="A40" zoomScale="90" zoomScaleNormal="90" workbookViewId="0">
      <selection activeCell="J55" sqref="J55"/>
    </sheetView>
  </sheetViews>
  <sheetFormatPr defaultColWidth="9.42578125" defaultRowHeight="15" x14ac:dyDescent="0.25"/>
  <cols>
    <col min="1" max="1" width="9.42578125" style="3" customWidth="1"/>
    <col min="2" max="2" width="45.42578125" style="3" customWidth="1"/>
    <col min="3" max="3" width="18.28515625" style="3" customWidth="1"/>
    <col min="4" max="4" width="11.28515625" style="3" customWidth="1"/>
    <col min="5" max="5" width="9.140625" style="3" customWidth="1"/>
    <col min="6" max="6" width="18.42578125" style="3" customWidth="1"/>
    <col min="7" max="8" width="14.7109375" style="3" customWidth="1"/>
    <col min="9" max="10" width="9.42578125" style="3" customWidth="1"/>
    <col min="11" max="16384" width="9.42578125" style="3"/>
  </cols>
  <sheetData>
    <row r="1" spans="1:10" x14ac:dyDescent="0.25">
      <c r="A1" s="153"/>
      <c r="B1" s="401" t="s">
        <v>667</v>
      </c>
      <c r="C1" s="153"/>
      <c r="D1" s="153"/>
      <c r="E1" s="153"/>
      <c r="F1" s="153"/>
      <c r="G1" s="153"/>
      <c r="H1" s="153"/>
      <c r="I1" s="153"/>
      <c r="J1" s="153"/>
    </row>
    <row r="2" spans="1:10" s="153" customFormat="1" ht="15.75" thickBot="1" x14ac:dyDescent="0.3">
      <c r="A2" s="153" t="s">
        <v>4</v>
      </c>
      <c r="E2" s="154"/>
    </row>
    <row r="3" spans="1:10" s="153" customFormat="1" ht="15.75" thickTop="1" x14ac:dyDescent="0.25">
      <c r="A3" s="133" t="s">
        <v>20</v>
      </c>
      <c r="B3" s="134" t="s">
        <v>21</v>
      </c>
      <c r="C3" s="134" t="s">
        <v>22</v>
      </c>
      <c r="D3" s="155" t="s">
        <v>252</v>
      </c>
    </row>
    <row r="4" spans="1:10" s="153" customFormat="1" ht="18" customHeight="1" thickBot="1" x14ac:dyDescent="0.3">
      <c r="A4" s="135">
        <v>411219</v>
      </c>
      <c r="B4" s="157" t="s">
        <v>489</v>
      </c>
      <c r="C4" s="157" t="s">
        <v>490</v>
      </c>
      <c r="D4" s="158">
        <v>1</v>
      </c>
    </row>
    <row r="5" spans="1:10" ht="16.5" thickTop="1" thickBot="1" x14ac:dyDescent="0.3">
      <c r="A5" s="153"/>
      <c r="B5" s="153"/>
      <c r="C5" s="153"/>
      <c r="D5" s="153"/>
      <c r="E5" s="153"/>
      <c r="F5" s="153"/>
      <c r="G5" s="153"/>
      <c r="H5" s="153"/>
      <c r="I5" s="153"/>
      <c r="J5" s="153"/>
    </row>
    <row r="6" spans="1:10" s="153" customFormat="1" ht="15.75" thickTop="1" x14ac:dyDescent="0.25">
      <c r="B6" s="473" t="s">
        <v>180</v>
      </c>
      <c r="C6" s="474"/>
      <c r="D6" s="474"/>
      <c r="E6" s="474"/>
      <c r="F6" s="475"/>
    </row>
    <row r="7" spans="1:10" s="153" customFormat="1" x14ac:dyDescent="0.25">
      <c r="B7" s="160" t="s">
        <v>344</v>
      </c>
      <c r="C7" s="462" t="s">
        <v>345</v>
      </c>
      <c r="D7" s="476"/>
      <c r="E7" s="477"/>
      <c r="F7" s="478"/>
    </row>
    <row r="8" spans="1:10" s="153" customFormat="1" ht="17.25" customHeight="1" thickBot="1" x14ac:dyDescent="0.3">
      <c r="B8" s="244" t="s">
        <v>492</v>
      </c>
      <c r="C8" s="488" t="s">
        <v>491</v>
      </c>
      <c r="D8" s="489"/>
      <c r="E8" s="490"/>
      <c r="F8" s="491"/>
    </row>
    <row r="9" spans="1:10" ht="15.75" thickTop="1" x14ac:dyDescent="0.25">
      <c r="A9" s="153"/>
      <c r="B9" s="153"/>
      <c r="C9" s="153"/>
      <c r="D9" s="153"/>
      <c r="E9" s="153"/>
      <c r="F9" s="153"/>
      <c r="G9" s="153"/>
      <c r="H9" s="153"/>
      <c r="I9" s="153"/>
      <c r="J9" s="153"/>
    </row>
    <row r="10" spans="1:10" ht="15.75" x14ac:dyDescent="0.25">
      <c r="A10" s="163" t="s">
        <v>257</v>
      </c>
      <c r="B10" s="164"/>
      <c r="C10" s="165"/>
      <c r="D10" s="165"/>
      <c r="E10" s="165"/>
      <c r="F10" s="165"/>
      <c r="G10" s="165"/>
      <c r="H10" s="167"/>
      <c r="I10" s="153"/>
      <c r="J10" s="153"/>
    </row>
    <row r="11" spans="1:10" s="154" customFormat="1" ht="55.5" customHeight="1" x14ac:dyDescent="0.25">
      <c r="A11" s="168"/>
      <c r="B11" s="169" t="s">
        <v>0</v>
      </c>
      <c r="C11" s="170" t="s">
        <v>169</v>
      </c>
      <c r="D11" s="171" t="s">
        <v>255</v>
      </c>
      <c r="E11" s="170" t="s">
        <v>67</v>
      </c>
      <c r="F11" s="171" t="s">
        <v>270</v>
      </c>
      <c r="G11" s="169" t="s">
        <v>68</v>
      </c>
      <c r="H11" s="170" t="s">
        <v>72</v>
      </c>
      <c r="I11" s="172"/>
    </row>
    <row r="12" spans="1:10" s="153" customFormat="1" x14ac:dyDescent="0.25">
      <c r="A12" s="174">
        <v>1</v>
      </c>
      <c r="B12" s="175" t="s">
        <v>160</v>
      </c>
      <c r="C12" s="187"/>
      <c r="D12" s="168">
        <v>1</v>
      </c>
      <c r="E12" s="177" t="s">
        <v>1</v>
      </c>
      <c r="F12" s="178"/>
      <c r="G12" s="179"/>
      <c r="H12" s="219">
        <f>G12*D12</f>
        <v>0</v>
      </c>
      <c r="I12" s="181"/>
      <c r="J12" s="181"/>
    </row>
    <row r="13" spans="1:10" s="153" customFormat="1" x14ac:dyDescent="0.25">
      <c r="A13" s="174">
        <v>2</v>
      </c>
      <c r="B13" s="175" t="s">
        <v>158</v>
      </c>
      <c r="C13" s="187"/>
      <c r="D13" s="168">
        <v>1</v>
      </c>
      <c r="E13" s="177" t="s">
        <v>1</v>
      </c>
      <c r="F13" s="178"/>
      <c r="G13" s="178"/>
      <c r="H13" s="219">
        <f t="shared" ref="H13:H23" si="0">G13*D13</f>
        <v>0</v>
      </c>
      <c r="I13" s="181"/>
      <c r="J13" s="181"/>
    </row>
    <row r="14" spans="1:10" s="153" customFormat="1" x14ac:dyDescent="0.25">
      <c r="A14" s="174">
        <v>3</v>
      </c>
      <c r="B14" s="186" t="s">
        <v>11</v>
      </c>
      <c r="C14" s="187"/>
      <c r="D14" s="168">
        <v>1</v>
      </c>
      <c r="E14" s="177" t="s">
        <v>1</v>
      </c>
      <c r="F14" s="178"/>
      <c r="G14" s="179"/>
      <c r="H14" s="219">
        <f t="shared" si="0"/>
        <v>0</v>
      </c>
      <c r="I14" s="181"/>
      <c r="J14" s="181"/>
    </row>
    <row r="15" spans="1:10" s="153" customFormat="1" x14ac:dyDescent="0.25">
      <c r="A15" s="174">
        <v>4</v>
      </c>
      <c r="B15" s="175" t="s">
        <v>28</v>
      </c>
      <c r="C15" s="187"/>
      <c r="D15" s="168">
        <v>2</v>
      </c>
      <c r="E15" s="177" t="s">
        <v>1</v>
      </c>
      <c r="F15" s="178"/>
      <c r="G15" s="179"/>
      <c r="H15" s="219">
        <f t="shared" si="0"/>
        <v>0</v>
      </c>
      <c r="I15" s="181"/>
      <c r="J15" s="181"/>
    </row>
    <row r="16" spans="1:10" s="153" customFormat="1" x14ac:dyDescent="0.25">
      <c r="A16" s="174">
        <v>5</v>
      </c>
      <c r="B16" s="175" t="s">
        <v>64</v>
      </c>
      <c r="C16" s="187"/>
      <c r="D16" s="168">
        <v>2</v>
      </c>
      <c r="E16" s="177" t="s">
        <v>1</v>
      </c>
      <c r="F16" s="178"/>
      <c r="G16" s="179"/>
      <c r="H16" s="219">
        <f t="shared" si="0"/>
        <v>0</v>
      </c>
      <c r="I16" s="181"/>
      <c r="J16" s="181"/>
    </row>
    <row r="17" spans="1:10" s="153" customFormat="1" x14ac:dyDescent="0.25">
      <c r="A17" s="174">
        <v>6</v>
      </c>
      <c r="B17" s="190" t="s">
        <v>101</v>
      </c>
      <c r="C17" s="187"/>
      <c r="D17" s="168">
        <v>1</v>
      </c>
      <c r="E17" s="177" t="s">
        <v>170</v>
      </c>
      <c r="F17" s="178"/>
      <c r="G17" s="179"/>
      <c r="H17" s="219">
        <f>G17*D17</f>
        <v>0</v>
      </c>
      <c r="I17" s="181"/>
      <c r="J17" s="181"/>
    </row>
    <row r="18" spans="1:10" s="153" customFormat="1" x14ac:dyDescent="0.25">
      <c r="A18" s="174">
        <v>7</v>
      </c>
      <c r="B18" s="186" t="s">
        <v>14</v>
      </c>
      <c r="C18" s="187"/>
      <c r="D18" s="168">
        <v>1</v>
      </c>
      <c r="E18" s="177" t="s">
        <v>1</v>
      </c>
      <c r="F18" s="178"/>
      <c r="G18" s="179"/>
      <c r="H18" s="219">
        <f t="shared" si="0"/>
        <v>0</v>
      </c>
      <c r="I18" s="181"/>
      <c r="J18" s="181"/>
    </row>
    <row r="19" spans="1:10" s="153" customFormat="1" x14ac:dyDescent="0.25">
      <c r="A19" s="174">
        <v>8</v>
      </c>
      <c r="B19" s="186" t="s">
        <v>18</v>
      </c>
      <c r="C19" s="187"/>
      <c r="D19" s="168">
        <v>4</v>
      </c>
      <c r="E19" s="177" t="s">
        <v>1</v>
      </c>
      <c r="F19" s="178"/>
      <c r="G19" s="179"/>
      <c r="H19" s="219">
        <f t="shared" si="0"/>
        <v>0</v>
      </c>
    </row>
    <row r="20" spans="1:10" s="153" customFormat="1" x14ac:dyDescent="0.25">
      <c r="A20" s="174">
        <v>9</v>
      </c>
      <c r="B20" s="175" t="s">
        <v>92</v>
      </c>
      <c r="C20" s="187"/>
      <c r="D20" s="168">
        <v>4</v>
      </c>
      <c r="E20" s="177" t="s">
        <v>1</v>
      </c>
      <c r="F20" s="178"/>
      <c r="G20" s="179"/>
      <c r="H20" s="219">
        <f t="shared" si="0"/>
        <v>0</v>
      </c>
    </row>
    <row r="21" spans="1:10" s="153" customFormat="1" x14ac:dyDescent="0.25">
      <c r="A21" s="174">
        <v>10</v>
      </c>
      <c r="B21" s="175" t="s">
        <v>88</v>
      </c>
      <c r="C21" s="187"/>
      <c r="D21" s="168">
        <v>4</v>
      </c>
      <c r="E21" s="177" t="s">
        <v>1</v>
      </c>
      <c r="F21" s="178"/>
      <c r="G21" s="179"/>
      <c r="H21" s="219">
        <f t="shared" si="0"/>
        <v>0</v>
      </c>
    </row>
    <row r="22" spans="1:10" s="153" customFormat="1" x14ac:dyDescent="0.25">
      <c r="A22" s="174">
        <v>11</v>
      </c>
      <c r="B22" s="175" t="s">
        <v>86</v>
      </c>
      <c r="C22" s="187"/>
      <c r="D22" s="168">
        <v>1</v>
      </c>
      <c r="E22" s="177" t="s">
        <v>1</v>
      </c>
      <c r="F22" s="178"/>
      <c r="G22" s="179"/>
      <c r="H22" s="219">
        <f t="shared" si="0"/>
        <v>0</v>
      </c>
    </row>
    <row r="23" spans="1:10" s="153" customFormat="1" x14ac:dyDescent="0.25">
      <c r="A23" s="174">
        <v>12</v>
      </c>
      <c r="B23" s="175" t="s">
        <v>85</v>
      </c>
      <c r="C23" s="187"/>
      <c r="D23" s="168">
        <v>1</v>
      </c>
      <c r="E23" s="177" t="s">
        <v>1</v>
      </c>
      <c r="F23" s="178"/>
      <c r="G23" s="179"/>
      <c r="H23" s="219">
        <f t="shared" si="0"/>
        <v>0</v>
      </c>
    </row>
    <row r="24" spans="1:10" s="153" customFormat="1" x14ac:dyDescent="0.25">
      <c r="A24" s="186"/>
      <c r="B24" s="186"/>
      <c r="C24" s="186"/>
      <c r="D24" s="186"/>
      <c r="E24" s="168"/>
      <c r="F24" s="197" t="s">
        <v>65</v>
      </c>
      <c r="G24" s="197"/>
      <c r="H24" s="198">
        <f>SUM(H12:H23)</f>
        <v>0</v>
      </c>
    </row>
    <row r="25" spans="1:10" x14ac:dyDescent="0.25">
      <c r="A25" s="153"/>
      <c r="B25" s="153"/>
      <c r="C25" s="153"/>
      <c r="D25" s="153"/>
      <c r="E25" s="153"/>
      <c r="F25" s="153"/>
      <c r="G25" s="153"/>
      <c r="H25" s="153"/>
      <c r="I25" s="153"/>
      <c r="J25" s="153"/>
    </row>
    <row r="26" spans="1:10" ht="15.75" x14ac:dyDescent="0.25">
      <c r="A26" s="163" t="s">
        <v>258</v>
      </c>
      <c r="B26" s="165"/>
      <c r="C26" s="165"/>
      <c r="D26" s="165"/>
      <c r="E26" s="165"/>
      <c r="F26" s="165"/>
      <c r="G26" s="165"/>
      <c r="H26" s="167"/>
      <c r="I26" s="153"/>
      <c r="J26" s="153"/>
    </row>
    <row r="27" spans="1:10" s="154" customFormat="1" ht="46.5" customHeight="1" x14ac:dyDescent="0.25">
      <c r="A27" s="199"/>
      <c r="B27" s="169" t="s">
        <v>0</v>
      </c>
      <c r="C27" s="170"/>
      <c r="D27" s="170" t="s">
        <v>71</v>
      </c>
      <c r="E27" s="170" t="s">
        <v>67</v>
      </c>
      <c r="F27" s="169"/>
      <c r="G27" s="169" t="s">
        <v>68</v>
      </c>
      <c r="H27" s="170" t="s">
        <v>72</v>
      </c>
      <c r="I27" s="172"/>
    </row>
    <row r="28" spans="1:10" s="153" customFormat="1" x14ac:dyDescent="0.25">
      <c r="A28" s="193"/>
      <c r="B28" s="175" t="s">
        <v>177</v>
      </c>
      <c r="C28" s="200"/>
      <c r="D28" s="168">
        <v>1</v>
      </c>
      <c r="E28" s="177" t="s">
        <v>176</v>
      </c>
      <c r="F28" s="200"/>
      <c r="G28" s="179"/>
      <c r="H28" s="219">
        <f>G28*D28</f>
        <v>0</v>
      </c>
    </row>
    <row r="29" spans="1:10" s="153" customFormat="1" x14ac:dyDescent="0.25">
      <c r="A29" s="201"/>
      <c r="B29" s="186"/>
      <c r="C29" s="186"/>
      <c r="D29" s="186"/>
      <c r="E29" s="168"/>
      <c r="F29" s="197" t="s">
        <v>65</v>
      </c>
      <c r="G29" s="197"/>
      <c r="H29" s="198">
        <f>H28</f>
        <v>0</v>
      </c>
    </row>
    <row r="30" spans="1:10" x14ac:dyDescent="0.25">
      <c r="A30" s="153"/>
      <c r="B30" s="153"/>
      <c r="C30" s="153"/>
      <c r="D30" s="153"/>
      <c r="E30" s="153"/>
      <c r="F30" s="153"/>
      <c r="G30" s="153"/>
      <c r="H30" s="153"/>
      <c r="I30" s="153"/>
      <c r="J30" s="153"/>
    </row>
    <row r="31" spans="1:10" s="153" customFormat="1" ht="17.25" customHeight="1" x14ac:dyDescent="0.25">
      <c r="A31" s="163" t="s">
        <v>277</v>
      </c>
      <c r="B31" s="165"/>
      <c r="C31" s="165"/>
      <c r="D31" s="165"/>
      <c r="E31" s="166"/>
      <c r="F31" s="165"/>
      <c r="G31" s="165"/>
      <c r="H31" s="167"/>
    </row>
    <row r="32" spans="1:10" s="153" customFormat="1" ht="45.75" customHeight="1" x14ac:dyDescent="0.25">
      <c r="A32" s="193"/>
      <c r="B32" s="456" t="s">
        <v>139</v>
      </c>
      <c r="C32" s="456"/>
      <c r="D32" s="456"/>
      <c r="E32" s="456"/>
      <c r="F32" s="456"/>
      <c r="G32" s="456"/>
      <c r="H32" s="457"/>
    </row>
    <row r="33" spans="1:17" s="153" customFormat="1" ht="60" x14ac:dyDescent="0.25">
      <c r="A33" s="193"/>
      <c r="B33" s="169" t="s">
        <v>0</v>
      </c>
      <c r="C33" s="169" t="s">
        <v>66</v>
      </c>
      <c r="D33" s="171" t="s">
        <v>256</v>
      </c>
      <c r="E33" s="170" t="s">
        <v>67</v>
      </c>
      <c r="F33" s="171" t="s">
        <v>270</v>
      </c>
      <c r="G33" s="169" t="s">
        <v>68</v>
      </c>
      <c r="H33" s="169" t="s">
        <v>69</v>
      </c>
    </row>
    <row r="34" spans="1:17" s="153" customFormat="1" x14ac:dyDescent="0.25">
      <c r="A34" s="193"/>
      <c r="B34" s="175" t="s">
        <v>115</v>
      </c>
      <c r="C34" s="187"/>
      <c r="D34" s="195"/>
      <c r="E34" s="177" t="s">
        <v>1</v>
      </c>
      <c r="F34" s="178" t="s">
        <v>302</v>
      </c>
      <c r="G34" s="179"/>
      <c r="H34" s="180">
        <f t="shared" ref="H34:H39" si="1">D34*G34</f>
        <v>0</v>
      </c>
    </row>
    <row r="35" spans="1:17" s="153" customFormat="1" ht="16.5" customHeight="1" x14ac:dyDescent="0.25">
      <c r="A35" s="193"/>
      <c r="B35" s="194" t="s">
        <v>303</v>
      </c>
      <c r="C35" s="187"/>
      <c r="D35" s="195"/>
      <c r="E35" s="191" t="s">
        <v>179</v>
      </c>
      <c r="F35" s="192"/>
      <c r="G35" s="234"/>
      <c r="H35" s="235">
        <f t="shared" si="1"/>
        <v>0</v>
      </c>
    </row>
    <row r="36" spans="1:17" s="153" customFormat="1" ht="15" customHeight="1" x14ac:dyDescent="0.25">
      <c r="A36" s="193"/>
      <c r="B36" s="194" t="s">
        <v>88</v>
      </c>
      <c r="C36" s="187"/>
      <c r="D36" s="195"/>
      <c r="E36" s="177" t="s">
        <v>1</v>
      </c>
      <c r="F36" s="192"/>
      <c r="G36" s="234"/>
      <c r="H36" s="235">
        <f t="shared" si="1"/>
        <v>0</v>
      </c>
    </row>
    <row r="37" spans="1:17" s="153" customFormat="1" ht="15" customHeight="1" x14ac:dyDescent="0.25">
      <c r="A37" s="193"/>
      <c r="B37" s="194" t="s">
        <v>95</v>
      </c>
      <c r="C37" s="187"/>
      <c r="D37" s="195"/>
      <c r="E37" s="177" t="s">
        <v>1</v>
      </c>
      <c r="F37" s="192"/>
      <c r="G37" s="234"/>
      <c r="H37" s="235">
        <f t="shared" si="1"/>
        <v>0</v>
      </c>
    </row>
    <row r="38" spans="1:17" s="153" customFormat="1" ht="14.25" customHeight="1" x14ac:dyDescent="0.25">
      <c r="A38" s="193"/>
      <c r="B38" s="186" t="s">
        <v>23</v>
      </c>
      <c r="C38" s="187" t="s">
        <v>280</v>
      </c>
      <c r="D38" s="195"/>
      <c r="E38" s="177" t="s">
        <v>170</v>
      </c>
      <c r="F38" s="178"/>
      <c r="G38" s="179"/>
      <c r="H38" s="180">
        <f t="shared" si="1"/>
        <v>0</v>
      </c>
    </row>
    <row r="39" spans="1:17" s="153" customFormat="1" ht="16.5" customHeight="1" x14ac:dyDescent="0.25">
      <c r="A39" s="193"/>
      <c r="B39" s="186" t="s">
        <v>3</v>
      </c>
      <c r="C39" s="204" t="s">
        <v>281</v>
      </c>
      <c r="D39" s="195"/>
      <c r="E39" s="177" t="s">
        <v>176</v>
      </c>
      <c r="F39" s="178"/>
      <c r="G39" s="179"/>
      <c r="H39" s="180">
        <f t="shared" si="1"/>
        <v>0</v>
      </c>
    </row>
    <row r="40" spans="1:17" s="153" customFormat="1" x14ac:dyDescent="0.25">
      <c r="A40" s="201"/>
      <c r="B40" s="186"/>
      <c r="C40" s="186"/>
      <c r="D40" s="186"/>
      <c r="E40" s="168"/>
      <c r="F40" s="197" t="s">
        <v>65</v>
      </c>
      <c r="G40" s="197"/>
      <c r="H40" s="198">
        <f>SUM(H34:H39)</f>
        <v>0</v>
      </c>
    </row>
    <row r="41" spans="1:17" s="153" customFormat="1" x14ac:dyDescent="0.25">
      <c r="E41" s="154"/>
    </row>
    <row r="42" spans="1:17" s="153" customFormat="1" ht="15.75" x14ac:dyDescent="0.25">
      <c r="A42" s="163" t="s">
        <v>272</v>
      </c>
      <c r="B42" s="165"/>
      <c r="C42" s="165"/>
      <c r="D42" s="165"/>
      <c r="E42" s="166"/>
      <c r="F42" s="165"/>
      <c r="G42" s="165"/>
      <c r="H42" s="167"/>
    </row>
    <row r="43" spans="1:17" s="206" customFormat="1" ht="69" customHeight="1" x14ac:dyDescent="0.25">
      <c r="A43" s="205"/>
      <c r="B43" s="468" t="s">
        <v>282</v>
      </c>
      <c r="C43" s="483"/>
      <c r="D43" s="483"/>
      <c r="E43" s="483"/>
      <c r="F43" s="483"/>
      <c r="G43" s="483"/>
      <c r="H43" s="484"/>
      <c r="Q43" s="153"/>
    </row>
    <row r="44" spans="1:17" s="154" customFormat="1" ht="52.5" customHeight="1" x14ac:dyDescent="0.25">
      <c r="A44" s="199"/>
      <c r="B44" s="169" t="s">
        <v>0</v>
      </c>
      <c r="C44" s="170"/>
      <c r="D44" s="170" t="s">
        <v>71</v>
      </c>
      <c r="E44" s="170" t="s">
        <v>67</v>
      </c>
      <c r="F44" s="169"/>
      <c r="G44" s="169" t="s">
        <v>68</v>
      </c>
      <c r="H44" s="170" t="s">
        <v>72</v>
      </c>
      <c r="Q44" s="206"/>
    </row>
    <row r="45" spans="1:17" s="153" customFormat="1" x14ac:dyDescent="0.25">
      <c r="A45" s="193"/>
      <c r="B45" s="175" t="s">
        <v>178</v>
      </c>
      <c r="C45" s="207"/>
      <c r="D45" s="208">
        <v>1</v>
      </c>
      <c r="E45" s="196" t="s">
        <v>273</v>
      </c>
      <c r="F45" s="200"/>
      <c r="G45" s="179"/>
      <c r="H45" s="180">
        <f>D45*G45</f>
        <v>0</v>
      </c>
      <c r="Q45" s="154"/>
    </row>
    <row r="46" spans="1:17" s="153" customFormat="1" x14ac:dyDescent="0.25">
      <c r="A46" s="201"/>
      <c r="B46" s="174"/>
      <c r="C46" s="186"/>
      <c r="D46" s="186"/>
      <c r="E46" s="168"/>
      <c r="F46" s="197" t="s">
        <v>65</v>
      </c>
      <c r="G46" s="197"/>
      <c r="H46" s="209">
        <f>H45</f>
        <v>0</v>
      </c>
    </row>
    <row r="47" spans="1:17" x14ac:dyDescent="0.25">
      <c r="F47" s="128"/>
      <c r="G47" s="128"/>
      <c r="H47" s="128"/>
      <c r="Q47" s="153"/>
    </row>
    <row r="48" spans="1:17" s="153" customFormat="1" ht="15.75" x14ac:dyDescent="0.25">
      <c r="B48" s="485" t="s">
        <v>253</v>
      </c>
      <c r="C48" s="486"/>
      <c r="D48" s="486"/>
      <c r="E48" s="486"/>
      <c r="F48" s="486"/>
      <c r="G48" s="486"/>
      <c r="H48" s="487"/>
      <c r="Q48" s="3"/>
    </row>
    <row r="49" spans="2:17" s="153" customFormat="1" ht="45" x14ac:dyDescent="0.25">
      <c r="B49" s="210"/>
      <c r="C49" s="211"/>
      <c r="D49" s="212" t="s">
        <v>254</v>
      </c>
      <c r="E49" s="213" t="s">
        <v>70</v>
      </c>
      <c r="F49" s="211"/>
      <c r="G49" s="212" t="s">
        <v>68</v>
      </c>
      <c r="H49" s="214" t="s">
        <v>72</v>
      </c>
    </row>
    <row r="50" spans="2:17" s="153" customFormat="1" x14ac:dyDescent="0.25">
      <c r="B50" s="210" t="s">
        <v>271</v>
      </c>
      <c r="C50" s="211"/>
      <c r="D50" s="213">
        <v>1</v>
      </c>
      <c r="E50" s="215" t="s">
        <v>170</v>
      </c>
      <c r="F50" s="211"/>
      <c r="G50" s="215">
        <f>H24</f>
        <v>0</v>
      </c>
      <c r="H50" s="216">
        <f>D50*G50</f>
        <v>0</v>
      </c>
    </row>
    <row r="51" spans="2:17" s="153" customFormat="1" x14ac:dyDescent="0.25">
      <c r="B51" s="210" t="s">
        <v>283</v>
      </c>
      <c r="C51" s="211"/>
      <c r="D51" s="213">
        <v>4</v>
      </c>
      <c r="E51" s="213" t="s">
        <v>1</v>
      </c>
      <c r="F51" s="211"/>
      <c r="G51" s="217">
        <f>H40</f>
        <v>0</v>
      </c>
      <c r="H51" s="216">
        <f>D51*G51</f>
        <v>0</v>
      </c>
    </row>
    <row r="52" spans="2:17" s="153" customFormat="1" x14ac:dyDescent="0.25">
      <c r="B52" s="210" t="s">
        <v>175</v>
      </c>
      <c r="C52" s="211"/>
      <c r="D52" s="213">
        <v>16</v>
      </c>
      <c r="E52" s="213" t="s">
        <v>176</v>
      </c>
      <c r="F52" s="211"/>
      <c r="G52" s="217">
        <f>H29</f>
        <v>0</v>
      </c>
      <c r="H52" s="216">
        <f>D52*G52</f>
        <v>0</v>
      </c>
    </row>
    <row r="53" spans="2:17" s="153" customFormat="1" x14ac:dyDescent="0.25">
      <c r="B53" s="210" t="s">
        <v>174</v>
      </c>
      <c r="C53" s="211"/>
      <c r="D53" s="213">
        <v>4</v>
      </c>
      <c r="E53" s="213" t="s">
        <v>1</v>
      </c>
      <c r="F53" s="211"/>
      <c r="G53" s="217">
        <f>H46</f>
        <v>0</v>
      </c>
      <c r="H53" s="216">
        <f>D53*G53</f>
        <v>0</v>
      </c>
    </row>
    <row r="54" spans="2:17" s="153" customFormat="1" ht="18" customHeight="1" x14ac:dyDescent="0.25">
      <c r="B54" s="210"/>
      <c r="C54" s="211"/>
      <c r="D54" s="213"/>
      <c r="E54" s="213"/>
      <c r="F54" s="458" t="s">
        <v>484</v>
      </c>
      <c r="G54" s="458"/>
      <c r="H54" s="297">
        <f>SUM(H50:H53)</f>
        <v>0</v>
      </c>
    </row>
    <row r="55" spans="2:17" x14ac:dyDescent="0.25">
      <c r="Q55" s="153"/>
    </row>
  </sheetData>
  <mergeCells count="7">
    <mergeCell ref="F54:G54"/>
    <mergeCell ref="B6:F6"/>
    <mergeCell ref="C7:F7"/>
    <mergeCell ref="C8:F8"/>
    <mergeCell ref="B32:H32"/>
    <mergeCell ref="B43:H43"/>
    <mergeCell ref="B48:H48"/>
  </mergeCells>
  <hyperlinks>
    <hyperlink ref="B1" location="'Uvodna stran'!A1" display="Povezava na prvo stran" xr:uid="{415DB3AC-095B-4A39-AB57-40D6AB5B2AE9}"/>
  </hyperlink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44">
    <tabColor rgb="FF66FF33"/>
  </sheetPr>
  <dimension ref="A1:Q55"/>
  <sheetViews>
    <sheetView topLeftCell="A43" zoomScale="90" zoomScaleNormal="90" workbookViewId="0">
      <selection activeCell="K55" sqref="K55"/>
    </sheetView>
  </sheetViews>
  <sheetFormatPr defaultColWidth="9.42578125" defaultRowHeight="15" x14ac:dyDescent="0.25"/>
  <cols>
    <col min="1" max="1" width="9.42578125" style="3" customWidth="1"/>
    <col min="2" max="2" width="35.85546875" style="3" customWidth="1"/>
    <col min="3" max="3" width="26.140625" style="3" customWidth="1"/>
    <col min="4" max="4" width="11.28515625" style="3" customWidth="1"/>
    <col min="5" max="5" width="9.140625" style="3" customWidth="1"/>
    <col min="6" max="6" width="18.42578125" style="3" customWidth="1"/>
    <col min="7" max="8" width="14.7109375" style="3" customWidth="1"/>
    <col min="9" max="10" width="9.42578125" style="3" customWidth="1"/>
    <col min="11" max="16384" width="9.42578125" style="3"/>
  </cols>
  <sheetData>
    <row r="1" spans="1:10" x14ac:dyDescent="0.25">
      <c r="A1" s="153"/>
      <c r="B1" s="401" t="s">
        <v>667</v>
      </c>
      <c r="C1" s="153"/>
      <c r="D1" s="153"/>
      <c r="E1" s="153"/>
      <c r="F1" s="153"/>
      <c r="G1" s="153"/>
      <c r="H1" s="153"/>
    </row>
    <row r="2" spans="1:10" s="153" customFormat="1" ht="15.75" thickBot="1" x14ac:dyDescent="0.3">
      <c r="A2" s="153" t="s">
        <v>4</v>
      </c>
      <c r="E2" s="154"/>
    </row>
    <row r="3" spans="1:10" s="153" customFormat="1" ht="15.75" thickTop="1" x14ac:dyDescent="0.25">
      <c r="A3" s="133" t="s">
        <v>20</v>
      </c>
      <c r="B3" s="134" t="s">
        <v>21</v>
      </c>
      <c r="C3" s="134" t="s">
        <v>22</v>
      </c>
      <c r="D3" s="155" t="s">
        <v>252</v>
      </c>
    </row>
    <row r="4" spans="1:10" s="153" customFormat="1" ht="16.5" customHeight="1" thickBot="1" x14ac:dyDescent="0.3">
      <c r="A4" s="135">
        <v>71574</v>
      </c>
      <c r="B4" s="157" t="s">
        <v>304</v>
      </c>
      <c r="C4" s="156" t="s">
        <v>305</v>
      </c>
      <c r="D4" s="158">
        <v>1</v>
      </c>
    </row>
    <row r="5" spans="1:10" ht="16.5" thickTop="1" thickBot="1" x14ac:dyDescent="0.3">
      <c r="A5" s="153"/>
      <c r="B5" s="153"/>
      <c r="C5" s="153"/>
      <c r="D5" s="153"/>
      <c r="E5" s="153"/>
      <c r="F5" s="153"/>
      <c r="G5" s="153"/>
      <c r="H5" s="153"/>
      <c r="I5" s="153"/>
      <c r="J5" s="153"/>
    </row>
    <row r="6" spans="1:10" s="153" customFormat="1" ht="15.75" thickTop="1" x14ac:dyDescent="0.25">
      <c r="B6" s="473" t="s">
        <v>180</v>
      </c>
      <c r="C6" s="474"/>
      <c r="D6" s="474"/>
      <c r="E6" s="474"/>
      <c r="F6" s="475"/>
    </row>
    <row r="7" spans="1:10" s="153" customFormat="1" x14ac:dyDescent="0.25">
      <c r="B7" s="160" t="s">
        <v>344</v>
      </c>
      <c r="C7" s="462" t="s">
        <v>345</v>
      </c>
      <c r="D7" s="476"/>
      <c r="E7" s="477"/>
      <c r="F7" s="478"/>
    </row>
    <row r="8" spans="1:10" s="153" customFormat="1" ht="15.75" thickBot="1" x14ac:dyDescent="0.3">
      <c r="B8" s="244" t="s">
        <v>349</v>
      </c>
      <c r="C8" s="488" t="s">
        <v>350</v>
      </c>
      <c r="D8" s="489"/>
      <c r="E8" s="490"/>
      <c r="F8" s="491"/>
    </row>
    <row r="9" spans="1:10" ht="15.75" thickTop="1" x14ac:dyDescent="0.25">
      <c r="A9" s="153"/>
      <c r="B9" s="153"/>
      <c r="C9" s="153"/>
      <c r="D9" s="153"/>
      <c r="E9" s="153"/>
      <c r="F9" s="153"/>
      <c r="G9" s="153"/>
      <c r="H9" s="153"/>
      <c r="I9" s="153"/>
      <c r="J9" s="153"/>
    </row>
    <row r="10" spans="1:10" ht="15.75" x14ac:dyDescent="0.25">
      <c r="A10" s="163" t="s">
        <v>257</v>
      </c>
      <c r="B10" s="164"/>
      <c r="C10" s="165"/>
      <c r="D10" s="165"/>
      <c r="E10" s="165"/>
      <c r="F10" s="165"/>
      <c r="G10" s="165"/>
      <c r="H10" s="167"/>
      <c r="I10" s="153"/>
      <c r="J10" s="153"/>
    </row>
    <row r="11" spans="1:10" s="154" customFormat="1" ht="54" customHeight="1" x14ac:dyDescent="0.25">
      <c r="A11" s="168"/>
      <c r="B11" s="169" t="s">
        <v>0</v>
      </c>
      <c r="C11" s="170" t="s">
        <v>169</v>
      </c>
      <c r="D11" s="171" t="s">
        <v>255</v>
      </c>
      <c r="E11" s="170" t="s">
        <v>67</v>
      </c>
      <c r="F11" s="171" t="s">
        <v>270</v>
      </c>
      <c r="G11" s="169" t="s">
        <v>68</v>
      </c>
      <c r="H11" s="170" t="s">
        <v>72</v>
      </c>
      <c r="I11" s="172"/>
    </row>
    <row r="12" spans="1:10" s="153" customFormat="1" x14ac:dyDescent="0.25">
      <c r="A12" s="174">
        <v>1</v>
      </c>
      <c r="B12" s="175" t="s">
        <v>160</v>
      </c>
      <c r="C12" s="187"/>
      <c r="D12" s="168">
        <v>1</v>
      </c>
      <c r="E12" s="177" t="s">
        <v>1</v>
      </c>
      <c r="F12" s="178"/>
      <c r="G12" s="179"/>
      <c r="H12" s="219">
        <f>G12*D12</f>
        <v>0</v>
      </c>
      <c r="I12" s="181"/>
      <c r="J12" s="181"/>
    </row>
    <row r="13" spans="1:10" s="153" customFormat="1" x14ac:dyDescent="0.25">
      <c r="A13" s="174">
        <v>2</v>
      </c>
      <c r="B13" s="175" t="s">
        <v>158</v>
      </c>
      <c r="C13" s="187"/>
      <c r="D13" s="168">
        <v>1</v>
      </c>
      <c r="E13" s="177" t="s">
        <v>1</v>
      </c>
      <c r="F13" s="178"/>
      <c r="G13" s="179"/>
      <c r="H13" s="219">
        <f t="shared" ref="H13:H24" si="0">G13*D13</f>
        <v>0</v>
      </c>
      <c r="I13" s="181"/>
      <c r="J13" s="181"/>
    </row>
    <row r="14" spans="1:10" s="153" customFormat="1" x14ac:dyDescent="0.25">
      <c r="A14" s="174">
        <v>3</v>
      </c>
      <c r="B14" s="186" t="s">
        <v>11</v>
      </c>
      <c r="C14" s="187"/>
      <c r="D14" s="168">
        <v>1</v>
      </c>
      <c r="E14" s="177" t="s">
        <v>1</v>
      </c>
      <c r="F14" s="178"/>
      <c r="G14" s="179"/>
      <c r="H14" s="219">
        <f t="shared" si="0"/>
        <v>0</v>
      </c>
      <c r="I14" s="181"/>
      <c r="J14" s="181"/>
    </row>
    <row r="15" spans="1:10" s="153" customFormat="1" x14ac:dyDescent="0.25">
      <c r="A15" s="174">
        <v>4</v>
      </c>
      <c r="B15" s="175" t="s">
        <v>28</v>
      </c>
      <c r="C15" s="187"/>
      <c r="D15" s="168">
        <v>1</v>
      </c>
      <c r="E15" s="177" t="s">
        <v>1</v>
      </c>
      <c r="F15" s="178"/>
      <c r="G15" s="179"/>
      <c r="H15" s="219">
        <f t="shared" si="0"/>
        <v>0</v>
      </c>
      <c r="I15" s="181"/>
      <c r="J15" s="181"/>
    </row>
    <row r="16" spans="1:10" s="153" customFormat="1" x14ac:dyDescent="0.25">
      <c r="A16" s="174">
        <v>5</v>
      </c>
      <c r="B16" s="175" t="s">
        <v>64</v>
      </c>
      <c r="C16" s="187"/>
      <c r="D16" s="168">
        <v>2</v>
      </c>
      <c r="E16" s="177" t="s">
        <v>1</v>
      </c>
      <c r="F16" s="178"/>
      <c r="G16" s="179"/>
      <c r="H16" s="219">
        <f t="shared" si="0"/>
        <v>0</v>
      </c>
      <c r="I16" s="181"/>
      <c r="J16" s="181"/>
    </row>
    <row r="17" spans="1:10" s="153" customFormat="1" x14ac:dyDescent="0.25">
      <c r="A17" s="174">
        <v>6</v>
      </c>
      <c r="B17" s="190" t="s">
        <v>101</v>
      </c>
      <c r="C17" s="187"/>
      <c r="D17" s="168">
        <v>1</v>
      </c>
      <c r="E17" s="177" t="s">
        <v>1</v>
      </c>
      <c r="F17" s="178"/>
      <c r="G17" s="179"/>
      <c r="H17" s="219">
        <f t="shared" si="0"/>
        <v>0</v>
      </c>
      <c r="I17" s="181"/>
      <c r="J17" s="181"/>
    </row>
    <row r="18" spans="1:10" s="153" customFormat="1" x14ac:dyDescent="0.25">
      <c r="A18" s="174">
        <v>7</v>
      </c>
      <c r="B18" s="186" t="s">
        <v>14</v>
      </c>
      <c r="C18" s="187"/>
      <c r="D18" s="168">
        <v>1</v>
      </c>
      <c r="E18" s="177" t="s">
        <v>1</v>
      </c>
      <c r="F18" s="178"/>
      <c r="G18" s="179"/>
      <c r="H18" s="219">
        <f t="shared" si="0"/>
        <v>0</v>
      </c>
      <c r="I18" s="181"/>
      <c r="J18" s="181"/>
    </row>
    <row r="19" spans="1:10" s="153" customFormat="1" x14ac:dyDescent="0.25">
      <c r="A19" s="174">
        <v>8</v>
      </c>
      <c r="B19" s="186" t="s">
        <v>17</v>
      </c>
      <c r="C19" s="187"/>
      <c r="D19" s="168">
        <v>1</v>
      </c>
      <c r="E19" s="177" t="s">
        <v>1</v>
      </c>
      <c r="F19" s="178"/>
      <c r="G19" s="179"/>
      <c r="H19" s="219">
        <f t="shared" si="0"/>
        <v>0</v>
      </c>
    </row>
    <row r="20" spans="1:10" s="153" customFormat="1" x14ac:dyDescent="0.25">
      <c r="A20" s="174">
        <v>9</v>
      </c>
      <c r="B20" s="186" t="s">
        <v>18</v>
      </c>
      <c r="C20" s="187"/>
      <c r="D20" s="168">
        <v>4</v>
      </c>
      <c r="E20" s="177" t="s">
        <v>1</v>
      </c>
      <c r="F20" s="178"/>
      <c r="G20" s="179"/>
      <c r="H20" s="219">
        <f t="shared" si="0"/>
        <v>0</v>
      </c>
    </row>
    <row r="21" spans="1:10" s="153" customFormat="1" x14ac:dyDescent="0.25">
      <c r="A21" s="174">
        <v>10</v>
      </c>
      <c r="B21" s="175" t="s">
        <v>92</v>
      </c>
      <c r="C21" s="187"/>
      <c r="D21" s="168">
        <v>4</v>
      </c>
      <c r="E21" s="177" t="s">
        <v>1</v>
      </c>
      <c r="F21" s="178"/>
      <c r="G21" s="179"/>
      <c r="H21" s="219">
        <f t="shared" si="0"/>
        <v>0</v>
      </c>
    </row>
    <row r="22" spans="1:10" s="153" customFormat="1" x14ac:dyDescent="0.25">
      <c r="A22" s="174">
        <v>11</v>
      </c>
      <c r="B22" s="175" t="s">
        <v>88</v>
      </c>
      <c r="C22" s="187"/>
      <c r="D22" s="168">
        <v>4</v>
      </c>
      <c r="E22" s="177" t="s">
        <v>1</v>
      </c>
      <c r="F22" s="178"/>
      <c r="G22" s="179"/>
      <c r="H22" s="219">
        <f t="shared" si="0"/>
        <v>0</v>
      </c>
    </row>
    <row r="23" spans="1:10" s="153" customFormat="1" x14ac:dyDescent="0.25">
      <c r="A23" s="174">
        <v>12</v>
      </c>
      <c r="B23" s="175" t="s">
        <v>86</v>
      </c>
      <c r="C23" s="187"/>
      <c r="D23" s="168">
        <v>1</v>
      </c>
      <c r="E23" s="177" t="s">
        <v>1</v>
      </c>
      <c r="F23" s="178"/>
      <c r="G23" s="179"/>
      <c r="H23" s="219">
        <f t="shared" si="0"/>
        <v>0</v>
      </c>
    </row>
    <row r="24" spans="1:10" s="153" customFormat="1" x14ac:dyDescent="0.25">
      <c r="A24" s="174">
        <v>13</v>
      </c>
      <c r="B24" s="175" t="s">
        <v>85</v>
      </c>
      <c r="C24" s="187"/>
      <c r="D24" s="168">
        <v>1</v>
      </c>
      <c r="E24" s="177" t="s">
        <v>1</v>
      </c>
      <c r="F24" s="178"/>
      <c r="G24" s="179"/>
      <c r="H24" s="219">
        <f t="shared" si="0"/>
        <v>0</v>
      </c>
    </row>
    <row r="25" spans="1:10" s="153" customFormat="1" x14ac:dyDescent="0.25">
      <c r="A25" s="186"/>
      <c r="B25" s="186"/>
      <c r="C25" s="186"/>
      <c r="D25" s="186"/>
      <c r="E25" s="168"/>
      <c r="F25" s="197" t="s">
        <v>65</v>
      </c>
      <c r="G25" s="197"/>
      <c r="H25" s="198">
        <f>SUM(H12:H24)</f>
        <v>0</v>
      </c>
    </row>
    <row r="26" spans="1:10" x14ac:dyDescent="0.25">
      <c r="A26" s="246"/>
      <c r="B26" s="153"/>
      <c r="C26" s="153"/>
      <c r="D26" s="153"/>
      <c r="E26" s="153"/>
      <c r="F26" s="181"/>
      <c r="G26" s="181"/>
      <c r="H26" s="181"/>
      <c r="I26" s="153"/>
      <c r="J26" s="153"/>
    </row>
    <row r="27" spans="1:10" ht="15.75" x14ac:dyDescent="0.25">
      <c r="A27" s="163" t="s">
        <v>258</v>
      </c>
      <c r="B27" s="165"/>
      <c r="C27" s="165"/>
      <c r="D27" s="165"/>
      <c r="E27" s="165"/>
      <c r="F27" s="165"/>
      <c r="G27" s="165"/>
      <c r="H27" s="167"/>
      <c r="I27" s="153"/>
      <c r="J27" s="153"/>
    </row>
    <row r="28" spans="1:10" s="154" customFormat="1" ht="47.25" customHeight="1" x14ac:dyDescent="0.25">
      <c r="A28" s="199"/>
      <c r="B28" s="169" t="s">
        <v>0</v>
      </c>
      <c r="C28" s="170"/>
      <c r="D28" s="170" t="s">
        <v>71</v>
      </c>
      <c r="E28" s="170" t="s">
        <v>67</v>
      </c>
      <c r="F28" s="169"/>
      <c r="G28" s="169" t="s">
        <v>68</v>
      </c>
      <c r="H28" s="170" t="s">
        <v>72</v>
      </c>
      <c r="I28" s="172"/>
    </row>
    <row r="29" spans="1:10" s="153" customFormat="1" x14ac:dyDescent="0.25">
      <c r="A29" s="193"/>
      <c r="B29" s="175" t="s">
        <v>177</v>
      </c>
      <c r="C29" s="200"/>
      <c r="D29" s="168">
        <v>1</v>
      </c>
      <c r="E29" s="177" t="s">
        <v>176</v>
      </c>
      <c r="F29" s="200"/>
      <c r="G29" s="179"/>
      <c r="H29" s="219">
        <f>G29*D29</f>
        <v>0</v>
      </c>
    </row>
    <row r="30" spans="1:10" s="153" customFormat="1" x14ac:dyDescent="0.25">
      <c r="A30" s="201"/>
      <c r="B30" s="186"/>
      <c r="C30" s="186"/>
      <c r="D30" s="186"/>
      <c r="E30" s="168"/>
      <c r="F30" s="197" t="s">
        <v>65</v>
      </c>
      <c r="G30" s="197"/>
      <c r="H30" s="198">
        <f>H29</f>
        <v>0</v>
      </c>
    </row>
    <row r="31" spans="1:10" x14ac:dyDescent="0.25">
      <c r="A31" s="153"/>
      <c r="B31" s="153"/>
      <c r="C31" s="153"/>
      <c r="D31" s="153"/>
      <c r="E31" s="153"/>
      <c r="F31" s="153"/>
      <c r="G31" s="153"/>
      <c r="H31" s="153"/>
      <c r="I31" s="153"/>
      <c r="J31" s="153"/>
    </row>
    <row r="32" spans="1:10" s="153" customFormat="1" ht="15.75" x14ac:dyDescent="0.25">
      <c r="A32" s="163" t="s">
        <v>277</v>
      </c>
      <c r="B32" s="165"/>
      <c r="C32" s="165"/>
      <c r="D32" s="165"/>
      <c r="E32" s="166"/>
      <c r="F32" s="165"/>
      <c r="G32" s="165"/>
      <c r="H32" s="167"/>
    </row>
    <row r="33" spans="1:17" s="153" customFormat="1" ht="46.5" customHeight="1" x14ac:dyDescent="0.25">
      <c r="A33" s="193"/>
      <c r="B33" s="456" t="s">
        <v>199</v>
      </c>
      <c r="C33" s="456"/>
      <c r="D33" s="456"/>
      <c r="E33" s="456"/>
      <c r="F33" s="456"/>
      <c r="G33" s="456"/>
      <c r="H33" s="457"/>
    </row>
    <row r="34" spans="1:17" s="153" customFormat="1" ht="60" x14ac:dyDescent="0.25">
      <c r="A34" s="193"/>
      <c r="B34" s="169" t="s">
        <v>0</v>
      </c>
      <c r="C34" s="169" t="s">
        <v>66</v>
      </c>
      <c r="D34" s="171" t="s">
        <v>256</v>
      </c>
      <c r="E34" s="170" t="s">
        <v>67</v>
      </c>
      <c r="F34" s="171" t="s">
        <v>270</v>
      </c>
      <c r="G34" s="169" t="s">
        <v>68</v>
      </c>
      <c r="H34" s="169" t="s">
        <v>69</v>
      </c>
    </row>
    <row r="35" spans="1:17" s="153" customFormat="1" ht="18" customHeight="1" x14ac:dyDescent="0.25">
      <c r="A35" s="193"/>
      <c r="B35" s="194" t="s">
        <v>306</v>
      </c>
      <c r="C35" s="187"/>
      <c r="D35" s="195"/>
      <c r="E35" s="177" t="s">
        <v>179</v>
      </c>
      <c r="F35" s="178"/>
      <c r="G35" s="179"/>
      <c r="H35" s="180">
        <f>D35*G35</f>
        <v>0</v>
      </c>
    </row>
    <row r="36" spans="1:17" s="153" customFormat="1" x14ac:dyDescent="0.25">
      <c r="A36" s="193"/>
      <c r="B36" s="175" t="s">
        <v>88</v>
      </c>
      <c r="C36" s="187"/>
      <c r="D36" s="195"/>
      <c r="E36" s="177" t="s">
        <v>1</v>
      </c>
      <c r="F36" s="178"/>
      <c r="G36" s="179"/>
      <c r="H36" s="180">
        <f>D36*G36</f>
        <v>0</v>
      </c>
    </row>
    <row r="37" spans="1:17" s="153" customFormat="1" x14ac:dyDescent="0.25">
      <c r="A37" s="193"/>
      <c r="B37" s="203" t="s">
        <v>95</v>
      </c>
      <c r="C37" s="187"/>
      <c r="D37" s="195"/>
      <c r="E37" s="177" t="s">
        <v>1</v>
      </c>
      <c r="F37" s="178"/>
      <c r="G37" s="179"/>
      <c r="H37" s="180">
        <f>D37*G37</f>
        <v>0</v>
      </c>
    </row>
    <row r="38" spans="1:17" s="153" customFormat="1" x14ac:dyDescent="0.25">
      <c r="A38" s="193"/>
      <c r="B38" s="186" t="s">
        <v>23</v>
      </c>
      <c r="C38" s="187" t="s">
        <v>280</v>
      </c>
      <c r="D38" s="195"/>
      <c r="E38" s="177" t="s">
        <v>170</v>
      </c>
      <c r="F38" s="178"/>
      <c r="G38" s="178"/>
      <c r="H38" s="180">
        <f>D38*G38</f>
        <v>0</v>
      </c>
    </row>
    <row r="39" spans="1:17" s="153" customFormat="1" ht="15" customHeight="1" x14ac:dyDescent="0.25">
      <c r="A39" s="193"/>
      <c r="B39" s="186" t="s">
        <v>3</v>
      </c>
      <c r="C39" s="204" t="s">
        <v>281</v>
      </c>
      <c r="D39" s="195"/>
      <c r="E39" s="177" t="s">
        <v>176</v>
      </c>
      <c r="F39" s="178"/>
      <c r="G39" s="179"/>
      <c r="H39" s="180">
        <f>D39*G39</f>
        <v>0</v>
      </c>
    </row>
    <row r="40" spans="1:17" s="153" customFormat="1" x14ac:dyDescent="0.25">
      <c r="A40" s="201"/>
      <c r="B40" s="186"/>
      <c r="C40" s="186"/>
      <c r="D40" s="186"/>
      <c r="E40" s="168"/>
      <c r="F40" s="197" t="s">
        <v>65</v>
      </c>
      <c r="G40" s="197"/>
      <c r="H40" s="198">
        <f>SUM(H35:H39)</f>
        <v>0</v>
      </c>
    </row>
    <row r="41" spans="1:17" s="153" customFormat="1" x14ac:dyDescent="0.25">
      <c r="E41" s="154"/>
    </row>
    <row r="42" spans="1:17" s="153" customFormat="1" ht="18" customHeight="1" x14ac:dyDescent="0.25">
      <c r="A42" s="163" t="s">
        <v>272</v>
      </c>
      <c r="B42" s="165"/>
      <c r="C42" s="165"/>
      <c r="D42" s="165"/>
      <c r="E42" s="166"/>
      <c r="F42" s="165"/>
      <c r="G42" s="165"/>
      <c r="H42" s="167"/>
    </row>
    <row r="43" spans="1:17" s="206" customFormat="1" ht="69.75" customHeight="1" x14ac:dyDescent="0.25">
      <c r="A43" s="205"/>
      <c r="B43" s="468" t="s">
        <v>282</v>
      </c>
      <c r="C43" s="483"/>
      <c r="D43" s="483"/>
      <c r="E43" s="483"/>
      <c r="F43" s="483"/>
      <c r="G43" s="483"/>
      <c r="H43" s="484"/>
      <c r="Q43" s="153"/>
    </row>
    <row r="44" spans="1:17" s="154" customFormat="1" ht="51.75" customHeight="1" x14ac:dyDescent="0.25">
      <c r="A44" s="199"/>
      <c r="B44" s="169" t="s">
        <v>0</v>
      </c>
      <c r="C44" s="170"/>
      <c r="D44" s="170" t="s">
        <v>71</v>
      </c>
      <c r="E44" s="170" t="s">
        <v>67</v>
      </c>
      <c r="F44" s="169"/>
      <c r="G44" s="169" t="s">
        <v>68</v>
      </c>
      <c r="H44" s="170" t="s">
        <v>72</v>
      </c>
      <c r="Q44" s="206"/>
    </row>
    <row r="45" spans="1:17" s="153" customFormat="1" x14ac:dyDescent="0.25">
      <c r="A45" s="193"/>
      <c r="B45" s="175" t="s">
        <v>178</v>
      </c>
      <c r="C45" s="207"/>
      <c r="D45" s="208">
        <v>1</v>
      </c>
      <c r="E45" s="196" t="s">
        <v>273</v>
      </c>
      <c r="F45" s="200"/>
      <c r="G45" s="179"/>
      <c r="H45" s="180">
        <f>D45*G45</f>
        <v>0</v>
      </c>
      <c r="Q45" s="154"/>
    </row>
    <row r="46" spans="1:17" s="153" customFormat="1" x14ac:dyDescent="0.25">
      <c r="A46" s="201"/>
      <c r="B46" s="174"/>
      <c r="C46" s="186"/>
      <c r="D46" s="186"/>
      <c r="E46" s="168"/>
      <c r="F46" s="197" t="s">
        <v>65</v>
      </c>
      <c r="G46" s="197"/>
      <c r="H46" s="209">
        <f>H45</f>
        <v>0</v>
      </c>
    </row>
    <row r="47" spans="1:17" x14ac:dyDescent="0.25">
      <c r="Q47" s="153"/>
    </row>
    <row r="48" spans="1:17" s="153" customFormat="1" ht="15.75" x14ac:dyDescent="0.25">
      <c r="B48" s="485" t="s">
        <v>253</v>
      </c>
      <c r="C48" s="486"/>
      <c r="D48" s="486"/>
      <c r="E48" s="486"/>
      <c r="F48" s="486"/>
      <c r="G48" s="486"/>
      <c r="H48" s="487"/>
      <c r="Q48" s="3"/>
    </row>
    <row r="49" spans="2:17" s="153" customFormat="1" ht="45" x14ac:dyDescent="0.25">
      <c r="B49" s="210"/>
      <c r="C49" s="211"/>
      <c r="D49" s="212" t="s">
        <v>254</v>
      </c>
      <c r="E49" s="213" t="s">
        <v>70</v>
      </c>
      <c r="F49" s="211"/>
      <c r="G49" s="212" t="s">
        <v>68</v>
      </c>
      <c r="H49" s="214" t="s">
        <v>72</v>
      </c>
    </row>
    <row r="50" spans="2:17" s="153" customFormat="1" x14ac:dyDescent="0.25">
      <c r="B50" s="210" t="s">
        <v>271</v>
      </c>
      <c r="C50" s="211"/>
      <c r="D50" s="213">
        <v>1</v>
      </c>
      <c r="E50" s="215" t="s">
        <v>170</v>
      </c>
      <c r="F50" s="211"/>
      <c r="G50" s="215">
        <f>H25</f>
        <v>0</v>
      </c>
      <c r="H50" s="216">
        <f>D50*G50</f>
        <v>0</v>
      </c>
    </row>
    <row r="51" spans="2:17" s="153" customFormat="1" x14ac:dyDescent="0.25">
      <c r="B51" s="210" t="s">
        <v>283</v>
      </c>
      <c r="C51" s="211"/>
      <c r="D51" s="213">
        <v>4</v>
      </c>
      <c r="E51" s="213" t="s">
        <v>1</v>
      </c>
      <c r="F51" s="211"/>
      <c r="G51" s="217">
        <f>H40</f>
        <v>0</v>
      </c>
      <c r="H51" s="216">
        <f>D51*G51</f>
        <v>0</v>
      </c>
    </row>
    <row r="52" spans="2:17" s="153" customFormat="1" x14ac:dyDescent="0.25">
      <c r="B52" s="210" t="s">
        <v>175</v>
      </c>
      <c r="C52" s="211"/>
      <c r="D52" s="213">
        <v>16</v>
      </c>
      <c r="E52" s="213" t="s">
        <v>176</v>
      </c>
      <c r="F52" s="211"/>
      <c r="G52" s="217">
        <f>H30</f>
        <v>0</v>
      </c>
      <c r="H52" s="216">
        <f>D52*G52</f>
        <v>0</v>
      </c>
    </row>
    <row r="53" spans="2:17" s="153" customFormat="1" x14ac:dyDescent="0.25">
      <c r="B53" s="210" t="s">
        <v>174</v>
      </c>
      <c r="C53" s="211"/>
      <c r="D53" s="213">
        <v>4</v>
      </c>
      <c r="E53" s="213" t="s">
        <v>1</v>
      </c>
      <c r="F53" s="211"/>
      <c r="G53" s="217">
        <f>H46</f>
        <v>0</v>
      </c>
      <c r="H53" s="216">
        <f>D53*G53</f>
        <v>0</v>
      </c>
    </row>
    <row r="54" spans="2:17" s="153" customFormat="1" ht="16.5" customHeight="1" x14ac:dyDescent="0.25">
      <c r="B54" s="210"/>
      <c r="C54" s="211"/>
      <c r="D54" s="213"/>
      <c r="E54" s="213"/>
      <c r="F54" s="458" t="s">
        <v>484</v>
      </c>
      <c r="G54" s="458"/>
      <c r="H54" s="297">
        <f>SUM(H50:H53)</f>
        <v>0</v>
      </c>
    </row>
    <row r="55" spans="2:17" x14ac:dyDescent="0.25">
      <c r="Q55" s="153"/>
    </row>
  </sheetData>
  <mergeCells count="7">
    <mergeCell ref="F54:G54"/>
    <mergeCell ref="B6:F6"/>
    <mergeCell ref="C7:F7"/>
    <mergeCell ref="C8:F8"/>
    <mergeCell ref="B33:H33"/>
    <mergeCell ref="B43:H43"/>
    <mergeCell ref="B48:H48"/>
  </mergeCells>
  <hyperlinks>
    <hyperlink ref="B1" location="'Uvodna stran'!A1" display="Povezava na prvo stran" xr:uid="{F2F11035-A53D-443B-8A4F-305CDCDBC120}"/>
  </hyperlinks>
  <pageMargins left="0.7" right="0.7" top="0.75" bottom="0.75" header="0.3" footer="0.3"/>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45">
    <tabColor rgb="FF66FF33"/>
  </sheetPr>
  <dimension ref="A1:Q55"/>
  <sheetViews>
    <sheetView topLeftCell="A34" zoomScale="90" zoomScaleNormal="90" zoomScaleSheetLayoutView="80" workbookViewId="0">
      <selection activeCell="H54" sqref="H54"/>
    </sheetView>
  </sheetViews>
  <sheetFormatPr defaultColWidth="9.42578125" defaultRowHeight="15" x14ac:dyDescent="0.25"/>
  <cols>
    <col min="1" max="1" width="9.42578125" style="3" customWidth="1"/>
    <col min="2" max="2" width="35.85546875" style="3" customWidth="1"/>
    <col min="3" max="3" width="18.28515625" style="3" customWidth="1"/>
    <col min="4" max="4" width="11.28515625" style="3" customWidth="1"/>
    <col min="5" max="5" width="9.140625" style="3" customWidth="1"/>
    <col min="6" max="6" width="18.42578125" style="3" customWidth="1"/>
    <col min="7" max="8" width="14.7109375" style="3" customWidth="1"/>
    <col min="9" max="10" width="9.42578125" style="3" customWidth="1"/>
    <col min="11" max="16384" width="9.42578125" style="3"/>
  </cols>
  <sheetData>
    <row r="1" spans="1:10" x14ac:dyDescent="0.25">
      <c r="A1" s="153"/>
      <c r="B1" s="401" t="s">
        <v>667</v>
      </c>
      <c r="C1" s="153"/>
      <c r="D1" s="153"/>
      <c r="E1" s="153"/>
      <c r="F1" s="153"/>
      <c r="G1" s="153"/>
      <c r="H1" s="153"/>
    </row>
    <row r="2" spans="1:10" s="153" customFormat="1" ht="15.75" thickBot="1" x14ac:dyDescent="0.3">
      <c r="A2" s="153" t="s">
        <v>4</v>
      </c>
      <c r="E2" s="154"/>
    </row>
    <row r="3" spans="1:10" s="153" customFormat="1" ht="15.75" thickTop="1" x14ac:dyDescent="0.25">
      <c r="A3" s="133" t="s">
        <v>20</v>
      </c>
      <c r="B3" s="134" t="s">
        <v>21</v>
      </c>
      <c r="C3" s="134" t="s">
        <v>22</v>
      </c>
      <c r="D3" s="155" t="s">
        <v>252</v>
      </c>
    </row>
    <row r="4" spans="1:10" s="153" customFormat="1" ht="15.75" customHeight="1" thickBot="1" x14ac:dyDescent="0.3">
      <c r="A4" s="135">
        <v>51203</v>
      </c>
      <c r="B4" s="157" t="s">
        <v>307</v>
      </c>
      <c r="C4" s="156" t="s">
        <v>308</v>
      </c>
      <c r="D4" s="158">
        <v>1</v>
      </c>
    </row>
    <row r="5" spans="1:10" ht="16.5" thickTop="1" thickBot="1" x14ac:dyDescent="0.3">
      <c r="A5" s="153"/>
      <c r="B5" s="153"/>
      <c r="C5" s="153"/>
      <c r="D5" s="153"/>
      <c r="E5" s="153"/>
      <c r="F5" s="153"/>
      <c r="G5" s="153"/>
      <c r="H5" s="153"/>
      <c r="I5" s="153"/>
      <c r="J5" s="153"/>
    </row>
    <row r="6" spans="1:10" s="153" customFormat="1" ht="15.75" thickTop="1" x14ac:dyDescent="0.25">
      <c r="B6" s="473" t="s">
        <v>180</v>
      </c>
      <c r="C6" s="474"/>
      <c r="D6" s="474"/>
      <c r="E6" s="474"/>
      <c r="F6" s="475"/>
    </row>
    <row r="7" spans="1:10" s="153" customFormat="1" x14ac:dyDescent="0.25">
      <c r="B7" s="160" t="s">
        <v>344</v>
      </c>
      <c r="C7" s="462" t="s">
        <v>345</v>
      </c>
      <c r="D7" s="476"/>
      <c r="E7" s="477"/>
      <c r="F7" s="478"/>
    </row>
    <row r="8" spans="1:10" s="153" customFormat="1" ht="15.75" thickBot="1" x14ac:dyDescent="0.3">
      <c r="B8" s="244" t="s">
        <v>351</v>
      </c>
      <c r="C8" s="488"/>
      <c r="D8" s="489"/>
      <c r="E8" s="490"/>
      <c r="F8" s="491"/>
    </row>
    <row r="9" spans="1:10" ht="15.75" thickTop="1" x14ac:dyDescent="0.25">
      <c r="A9" s="153"/>
      <c r="B9" s="245"/>
      <c r="C9" s="153"/>
      <c r="D9" s="153"/>
      <c r="E9" s="153"/>
      <c r="F9" s="153"/>
      <c r="G9" s="153"/>
      <c r="H9" s="153"/>
      <c r="I9" s="153"/>
      <c r="J9" s="153"/>
    </row>
    <row r="10" spans="1:10" ht="15.75" x14ac:dyDescent="0.25">
      <c r="A10" s="163" t="s">
        <v>257</v>
      </c>
      <c r="B10" s="164"/>
      <c r="C10" s="165"/>
      <c r="D10" s="165"/>
      <c r="E10" s="165"/>
      <c r="F10" s="165"/>
      <c r="G10" s="165"/>
      <c r="H10" s="167"/>
      <c r="I10" s="153"/>
      <c r="J10" s="153"/>
    </row>
    <row r="11" spans="1:10" s="154" customFormat="1" ht="54" customHeight="1" x14ac:dyDescent="0.25">
      <c r="A11" s="168"/>
      <c r="B11" s="169" t="s">
        <v>0</v>
      </c>
      <c r="C11" s="170" t="s">
        <v>169</v>
      </c>
      <c r="D11" s="171" t="s">
        <v>255</v>
      </c>
      <c r="E11" s="170" t="s">
        <v>67</v>
      </c>
      <c r="F11" s="171" t="s">
        <v>270</v>
      </c>
      <c r="G11" s="169" t="s">
        <v>68</v>
      </c>
      <c r="H11" s="170" t="s">
        <v>72</v>
      </c>
      <c r="I11" s="172"/>
    </row>
    <row r="12" spans="1:10" x14ac:dyDescent="0.25">
      <c r="A12" s="174">
        <v>1</v>
      </c>
      <c r="B12" s="175" t="s">
        <v>160</v>
      </c>
      <c r="C12" s="187"/>
      <c r="D12" s="168">
        <v>1</v>
      </c>
      <c r="E12" s="168" t="s">
        <v>1</v>
      </c>
      <c r="F12" s="178"/>
      <c r="G12" s="179"/>
      <c r="H12" s="219">
        <f>G12*D12</f>
        <v>0</v>
      </c>
      <c r="I12" s="153"/>
      <c r="J12" s="153"/>
    </row>
    <row r="13" spans="1:10" x14ac:dyDescent="0.25">
      <c r="A13" s="174">
        <v>2</v>
      </c>
      <c r="B13" s="175" t="s">
        <v>158</v>
      </c>
      <c r="C13" s="187"/>
      <c r="D13" s="168">
        <v>1</v>
      </c>
      <c r="E13" s="168" t="s">
        <v>1</v>
      </c>
      <c r="F13" s="178"/>
      <c r="G13" s="179"/>
      <c r="H13" s="219">
        <f t="shared" ref="H13:H24" si="0">G13*D13</f>
        <v>0</v>
      </c>
      <c r="I13" s="153"/>
      <c r="J13" s="153"/>
    </row>
    <row r="14" spans="1:10" x14ac:dyDescent="0.25">
      <c r="A14" s="174">
        <v>3</v>
      </c>
      <c r="B14" s="186" t="s">
        <v>11</v>
      </c>
      <c r="C14" s="187"/>
      <c r="D14" s="168">
        <v>1</v>
      </c>
      <c r="E14" s="168" t="s">
        <v>1</v>
      </c>
      <c r="F14" s="178"/>
      <c r="G14" s="179"/>
      <c r="H14" s="219">
        <f t="shared" si="0"/>
        <v>0</v>
      </c>
      <c r="I14" s="153"/>
      <c r="J14" s="153"/>
    </row>
    <row r="15" spans="1:10" x14ac:dyDescent="0.25">
      <c r="A15" s="174">
        <v>4</v>
      </c>
      <c r="B15" s="175" t="s">
        <v>28</v>
      </c>
      <c r="C15" s="187"/>
      <c r="D15" s="168">
        <v>1</v>
      </c>
      <c r="E15" s="168" t="s">
        <v>1</v>
      </c>
      <c r="F15" s="178"/>
      <c r="G15" s="179"/>
      <c r="H15" s="219">
        <f t="shared" si="0"/>
        <v>0</v>
      </c>
      <c r="I15" s="153"/>
      <c r="J15" s="153"/>
    </row>
    <row r="16" spans="1:10" x14ac:dyDescent="0.25">
      <c r="A16" s="174">
        <v>5</v>
      </c>
      <c r="B16" s="175" t="s">
        <v>64</v>
      </c>
      <c r="C16" s="187"/>
      <c r="D16" s="168">
        <v>2</v>
      </c>
      <c r="E16" s="168" t="s">
        <v>1</v>
      </c>
      <c r="F16" s="178"/>
      <c r="G16" s="179"/>
      <c r="H16" s="219">
        <f t="shared" si="0"/>
        <v>0</v>
      </c>
      <c r="I16" s="153"/>
      <c r="J16" s="153"/>
    </row>
    <row r="17" spans="1:10" x14ac:dyDescent="0.25">
      <c r="A17" s="174">
        <v>6</v>
      </c>
      <c r="B17" s="190" t="s">
        <v>101</v>
      </c>
      <c r="C17" s="187"/>
      <c r="D17" s="168">
        <v>1</v>
      </c>
      <c r="E17" s="168" t="s">
        <v>1</v>
      </c>
      <c r="F17" s="178"/>
      <c r="G17" s="179"/>
      <c r="H17" s="219">
        <f t="shared" si="0"/>
        <v>0</v>
      </c>
      <c r="I17" s="153"/>
      <c r="J17" s="153"/>
    </row>
    <row r="18" spans="1:10" x14ac:dyDescent="0.25">
      <c r="A18" s="174">
        <v>7</v>
      </c>
      <c r="B18" s="186" t="s">
        <v>14</v>
      </c>
      <c r="C18" s="187"/>
      <c r="D18" s="168">
        <v>1</v>
      </c>
      <c r="E18" s="168" t="s">
        <v>1</v>
      </c>
      <c r="F18" s="178"/>
      <c r="G18" s="179"/>
      <c r="H18" s="219">
        <f t="shared" si="0"/>
        <v>0</v>
      </c>
      <c r="I18" s="153"/>
      <c r="J18" s="153"/>
    </row>
    <row r="19" spans="1:10" x14ac:dyDescent="0.25">
      <c r="A19" s="174">
        <v>8</v>
      </c>
      <c r="B19" s="186" t="s">
        <v>17</v>
      </c>
      <c r="C19" s="187"/>
      <c r="D19" s="168">
        <v>1</v>
      </c>
      <c r="E19" s="168" t="s">
        <v>1</v>
      </c>
      <c r="F19" s="178"/>
      <c r="G19" s="179"/>
      <c r="H19" s="219">
        <f t="shared" si="0"/>
        <v>0</v>
      </c>
      <c r="I19" s="153"/>
      <c r="J19" s="153"/>
    </row>
    <row r="20" spans="1:10" x14ac:dyDescent="0.25">
      <c r="A20" s="174">
        <v>9</v>
      </c>
      <c r="B20" s="186" t="s">
        <v>18</v>
      </c>
      <c r="C20" s="187"/>
      <c r="D20" s="168">
        <v>4</v>
      </c>
      <c r="E20" s="168" t="s">
        <v>1</v>
      </c>
      <c r="F20" s="178"/>
      <c r="G20" s="179"/>
      <c r="H20" s="219">
        <f t="shared" si="0"/>
        <v>0</v>
      </c>
      <c r="I20" s="153"/>
      <c r="J20" s="153"/>
    </row>
    <row r="21" spans="1:10" x14ac:dyDescent="0.25">
      <c r="A21" s="174">
        <v>10</v>
      </c>
      <c r="B21" s="175" t="s">
        <v>92</v>
      </c>
      <c r="C21" s="187"/>
      <c r="D21" s="168">
        <v>4</v>
      </c>
      <c r="E21" s="168" t="s">
        <v>1</v>
      </c>
      <c r="F21" s="178"/>
      <c r="G21" s="179"/>
      <c r="H21" s="219">
        <f t="shared" si="0"/>
        <v>0</v>
      </c>
      <c r="I21" s="153"/>
      <c r="J21" s="153"/>
    </row>
    <row r="22" spans="1:10" x14ac:dyDescent="0.25">
      <c r="A22" s="174">
        <v>11</v>
      </c>
      <c r="B22" s="175" t="s">
        <v>88</v>
      </c>
      <c r="C22" s="187"/>
      <c r="D22" s="168">
        <v>4</v>
      </c>
      <c r="E22" s="168" t="s">
        <v>1</v>
      </c>
      <c r="F22" s="178"/>
      <c r="G22" s="179"/>
      <c r="H22" s="219">
        <f t="shared" si="0"/>
        <v>0</v>
      </c>
      <c r="I22" s="153"/>
      <c r="J22" s="153"/>
    </row>
    <row r="23" spans="1:10" x14ac:dyDescent="0.25">
      <c r="A23" s="174">
        <v>12</v>
      </c>
      <c r="B23" s="175" t="s">
        <v>86</v>
      </c>
      <c r="C23" s="187"/>
      <c r="D23" s="168">
        <v>1</v>
      </c>
      <c r="E23" s="177" t="s">
        <v>1</v>
      </c>
      <c r="F23" s="178"/>
      <c r="G23" s="179"/>
      <c r="H23" s="219">
        <f t="shared" si="0"/>
        <v>0</v>
      </c>
      <c r="I23" s="153"/>
      <c r="J23" s="153"/>
    </row>
    <row r="24" spans="1:10" x14ac:dyDescent="0.25">
      <c r="A24" s="174">
        <v>13</v>
      </c>
      <c r="B24" s="175" t="s">
        <v>85</v>
      </c>
      <c r="C24" s="187"/>
      <c r="D24" s="168">
        <v>1</v>
      </c>
      <c r="E24" s="168" t="s">
        <v>1</v>
      </c>
      <c r="F24" s="178"/>
      <c r="G24" s="179"/>
      <c r="H24" s="219">
        <f t="shared" si="0"/>
        <v>0</v>
      </c>
      <c r="I24" s="153"/>
      <c r="J24" s="153"/>
    </row>
    <row r="25" spans="1:10" s="153" customFormat="1" x14ac:dyDescent="0.25">
      <c r="A25" s="186"/>
      <c r="B25" s="186"/>
      <c r="C25" s="186"/>
      <c r="D25" s="186"/>
      <c r="E25" s="168"/>
      <c r="F25" s="197" t="s">
        <v>65</v>
      </c>
      <c r="G25" s="197"/>
      <c r="H25" s="198">
        <f>SUM(H12:H24)</f>
        <v>0</v>
      </c>
    </row>
    <row r="26" spans="1:10" x14ac:dyDescent="0.25">
      <c r="A26" s="153"/>
      <c r="B26" s="153"/>
      <c r="C26" s="153"/>
      <c r="D26" s="153"/>
      <c r="E26" s="153"/>
      <c r="F26" s="153"/>
      <c r="G26" s="153"/>
      <c r="H26" s="153"/>
      <c r="I26" s="153"/>
      <c r="J26" s="153"/>
    </row>
    <row r="27" spans="1:10" ht="15.75" x14ac:dyDescent="0.25">
      <c r="A27" s="163" t="s">
        <v>258</v>
      </c>
      <c r="B27" s="165"/>
      <c r="C27" s="165"/>
      <c r="D27" s="165"/>
      <c r="E27" s="165"/>
      <c r="F27" s="165"/>
      <c r="G27" s="165"/>
      <c r="H27" s="167"/>
      <c r="I27" s="153"/>
      <c r="J27" s="153"/>
    </row>
    <row r="28" spans="1:10" s="154" customFormat="1" ht="48.75" customHeight="1" x14ac:dyDescent="0.25">
      <c r="A28" s="199"/>
      <c r="B28" s="169" t="s">
        <v>0</v>
      </c>
      <c r="C28" s="170"/>
      <c r="D28" s="170" t="s">
        <v>71</v>
      </c>
      <c r="E28" s="170" t="s">
        <v>67</v>
      </c>
      <c r="F28" s="169"/>
      <c r="G28" s="169" t="s">
        <v>68</v>
      </c>
      <c r="H28" s="170" t="s">
        <v>72</v>
      </c>
      <c r="I28" s="172"/>
    </row>
    <row r="29" spans="1:10" s="153" customFormat="1" x14ac:dyDescent="0.25">
      <c r="A29" s="193"/>
      <c r="B29" s="175" t="s">
        <v>177</v>
      </c>
      <c r="C29" s="200"/>
      <c r="D29" s="168">
        <v>1</v>
      </c>
      <c r="E29" s="177" t="s">
        <v>176</v>
      </c>
      <c r="F29" s="200"/>
      <c r="G29" s="179"/>
      <c r="H29" s="219">
        <f>G29*D29</f>
        <v>0</v>
      </c>
    </row>
    <row r="30" spans="1:10" s="153" customFormat="1" x14ac:dyDescent="0.25">
      <c r="A30" s="201"/>
      <c r="B30" s="186"/>
      <c r="C30" s="186"/>
      <c r="D30" s="186"/>
      <c r="E30" s="168"/>
      <c r="F30" s="197" t="s">
        <v>65</v>
      </c>
      <c r="G30" s="197"/>
      <c r="H30" s="198">
        <f>H29</f>
        <v>0</v>
      </c>
    </row>
    <row r="31" spans="1:10" x14ac:dyDescent="0.25">
      <c r="A31" s="153"/>
      <c r="B31" s="153"/>
      <c r="C31" s="153"/>
      <c r="D31" s="153"/>
      <c r="E31" s="153"/>
      <c r="F31" s="153"/>
      <c r="G31" s="153"/>
      <c r="H31" s="153"/>
      <c r="I31" s="153"/>
      <c r="J31" s="153"/>
    </row>
    <row r="32" spans="1:10" s="153" customFormat="1" ht="15.75" x14ac:dyDescent="0.25">
      <c r="A32" s="163" t="s">
        <v>277</v>
      </c>
      <c r="B32" s="165"/>
      <c r="C32" s="165"/>
      <c r="D32" s="165"/>
      <c r="E32" s="166"/>
      <c r="F32" s="165"/>
      <c r="G32" s="165"/>
      <c r="H32" s="167"/>
    </row>
    <row r="33" spans="1:17" s="153" customFormat="1" ht="45" customHeight="1" x14ac:dyDescent="0.25">
      <c r="A33" s="193"/>
      <c r="B33" s="456" t="s">
        <v>199</v>
      </c>
      <c r="C33" s="456"/>
      <c r="D33" s="456"/>
      <c r="E33" s="456"/>
      <c r="F33" s="456"/>
      <c r="G33" s="456"/>
      <c r="H33" s="457"/>
    </row>
    <row r="34" spans="1:17" s="153" customFormat="1" ht="60" x14ac:dyDescent="0.25">
      <c r="A34" s="193"/>
      <c r="B34" s="169" t="s">
        <v>0</v>
      </c>
      <c r="C34" s="169" t="s">
        <v>66</v>
      </c>
      <c r="D34" s="171" t="s">
        <v>256</v>
      </c>
      <c r="E34" s="170" t="s">
        <v>67</v>
      </c>
      <c r="F34" s="171" t="s">
        <v>270</v>
      </c>
      <c r="G34" s="169" t="s">
        <v>68</v>
      </c>
      <c r="H34" s="169" t="s">
        <v>69</v>
      </c>
    </row>
    <row r="35" spans="1:17" s="153" customFormat="1" ht="30" x14ac:dyDescent="0.25">
      <c r="A35" s="193"/>
      <c r="B35" s="194" t="s">
        <v>309</v>
      </c>
      <c r="C35" s="242"/>
      <c r="D35" s="243"/>
      <c r="E35" s="191" t="s">
        <v>179</v>
      </c>
      <c r="F35" s="192"/>
      <c r="G35" s="234"/>
      <c r="H35" s="235">
        <f>D35*G35</f>
        <v>0</v>
      </c>
    </row>
    <row r="36" spans="1:17" s="153" customFormat="1" x14ac:dyDescent="0.25">
      <c r="A36" s="193"/>
      <c r="B36" s="175" t="s">
        <v>88</v>
      </c>
      <c r="C36" s="187"/>
      <c r="D36" s="195"/>
      <c r="E36" s="177" t="s">
        <v>1</v>
      </c>
      <c r="F36" s="178"/>
      <c r="G36" s="179"/>
      <c r="H36" s="180">
        <f>D36*G36</f>
        <v>0</v>
      </c>
    </row>
    <row r="37" spans="1:17" s="153" customFormat="1" x14ac:dyDescent="0.25">
      <c r="A37" s="193"/>
      <c r="B37" s="203" t="s">
        <v>95</v>
      </c>
      <c r="C37" s="187"/>
      <c r="D37" s="195"/>
      <c r="E37" s="177" t="s">
        <v>1</v>
      </c>
      <c r="F37" s="178"/>
      <c r="G37" s="179"/>
      <c r="H37" s="180">
        <f>D37*G37</f>
        <v>0</v>
      </c>
    </row>
    <row r="38" spans="1:17" s="153" customFormat="1" x14ac:dyDescent="0.25">
      <c r="A38" s="193"/>
      <c r="B38" s="186" t="s">
        <v>23</v>
      </c>
      <c r="C38" s="187" t="s">
        <v>280</v>
      </c>
      <c r="D38" s="195"/>
      <c r="E38" s="177" t="s">
        <v>170</v>
      </c>
      <c r="F38" s="178"/>
      <c r="G38" s="179"/>
      <c r="H38" s="180">
        <f>D38*G38</f>
        <v>0</v>
      </c>
    </row>
    <row r="39" spans="1:17" s="153" customFormat="1" x14ac:dyDescent="0.25">
      <c r="A39" s="193"/>
      <c r="B39" s="186" t="s">
        <v>3</v>
      </c>
      <c r="C39" s="204" t="s">
        <v>281</v>
      </c>
      <c r="D39" s="195"/>
      <c r="E39" s="177" t="s">
        <v>176</v>
      </c>
      <c r="F39" s="178"/>
      <c r="G39" s="179"/>
      <c r="H39" s="180">
        <f>D39*G39</f>
        <v>0</v>
      </c>
    </row>
    <row r="40" spans="1:17" s="153" customFormat="1" x14ac:dyDescent="0.25">
      <c r="A40" s="201"/>
      <c r="B40" s="186"/>
      <c r="C40" s="186"/>
      <c r="D40" s="186"/>
      <c r="E40" s="168"/>
      <c r="F40" s="197" t="s">
        <v>65</v>
      </c>
      <c r="G40" s="197"/>
      <c r="H40" s="198">
        <f>SUM(H35:H39)</f>
        <v>0</v>
      </c>
    </row>
    <row r="41" spans="1:17" s="153" customFormat="1" x14ac:dyDescent="0.25">
      <c r="E41" s="154"/>
    </row>
    <row r="42" spans="1:17" s="153" customFormat="1" ht="15.75" x14ac:dyDescent="0.25">
      <c r="A42" s="163" t="s">
        <v>272</v>
      </c>
      <c r="B42" s="165"/>
      <c r="C42" s="165"/>
      <c r="D42" s="165"/>
      <c r="E42" s="166"/>
      <c r="F42" s="247"/>
      <c r="G42" s="247"/>
      <c r="H42" s="248"/>
    </row>
    <row r="43" spans="1:17" s="206" customFormat="1" ht="76.5" customHeight="1" x14ac:dyDescent="0.25">
      <c r="A43" s="205"/>
      <c r="B43" s="468" t="s">
        <v>282</v>
      </c>
      <c r="C43" s="483"/>
      <c r="D43" s="483"/>
      <c r="E43" s="483"/>
      <c r="F43" s="483"/>
      <c r="G43" s="483"/>
      <c r="H43" s="484"/>
      <c r="Q43" s="153"/>
    </row>
    <row r="44" spans="1:17" s="154" customFormat="1" ht="51.75" customHeight="1" x14ac:dyDescent="0.25">
      <c r="A44" s="199"/>
      <c r="B44" s="169" t="s">
        <v>0</v>
      </c>
      <c r="C44" s="170"/>
      <c r="D44" s="170" t="s">
        <v>71</v>
      </c>
      <c r="E44" s="170" t="s">
        <v>67</v>
      </c>
      <c r="F44" s="169"/>
      <c r="G44" s="169" t="s">
        <v>68</v>
      </c>
      <c r="H44" s="170" t="s">
        <v>72</v>
      </c>
      <c r="Q44" s="206"/>
    </row>
    <row r="45" spans="1:17" s="153" customFormat="1" x14ac:dyDescent="0.25">
      <c r="A45" s="193"/>
      <c r="B45" s="175" t="s">
        <v>178</v>
      </c>
      <c r="C45" s="207"/>
      <c r="D45" s="208">
        <v>1</v>
      </c>
      <c r="E45" s="196" t="s">
        <v>273</v>
      </c>
      <c r="F45" s="200"/>
      <c r="G45" s="179"/>
      <c r="H45" s="180">
        <f>D45*G45</f>
        <v>0</v>
      </c>
      <c r="Q45" s="154"/>
    </row>
    <row r="46" spans="1:17" s="153" customFormat="1" x14ac:dyDescent="0.25">
      <c r="A46" s="201"/>
      <c r="B46" s="174"/>
      <c r="C46" s="186"/>
      <c r="D46" s="186"/>
      <c r="E46" s="168"/>
      <c r="F46" s="197" t="s">
        <v>65</v>
      </c>
      <c r="G46" s="197"/>
      <c r="H46" s="209">
        <f>H45</f>
        <v>0</v>
      </c>
    </row>
    <row r="47" spans="1:17" x14ac:dyDescent="0.25">
      <c r="Q47" s="153"/>
    </row>
    <row r="48" spans="1:17" s="153" customFormat="1" ht="15.75" x14ac:dyDescent="0.25">
      <c r="B48" s="485" t="s">
        <v>253</v>
      </c>
      <c r="C48" s="486"/>
      <c r="D48" s="486"/>
      <c r="E48" s="486"/>
      <c r="F48" s="486"/>
      <c r="G48" s="486"/>
      <c r="H48" s="487"/>
      <c r="Q48" s="3"/>
    </row>
    <row r="49" spans="2:17" s="153" customFormat="1" ht="45" x14ac:dyDescent="0.25">
      <c r="B49" s="210"/>
      <c r="C49" s="211"/>
      <c r="D49" s="212" t="s">
        <v>254</v>
      </c>
      <c r="E49" s="213" t="s">
        <v>70</v>
      </c>
      <c r="F49" s="211"/>
      <c r="G49" s="212" t="s">
        <v>68</v>
      </c>
      <c r="H49" s="214" t="s">
        <v>72</v>
      </c>
    </row>
    <row r="50" spans="2:17" s="153" customFormat="1" x14ac:dyDescent="0.25">
      <c r="B50" s="210" t="s">
        <v>271</v>
      </c>
      <c r="C50" s="211"/>
      <c r="D50" s="213">
        <v>1</v>
      </c>
      <c r="E50" s="215" t="s">
        <v>170</v>
      </c>
      <c r="F50" s="211"/>
      <c r="G50" s="215">
        <f>H25</f>
        <v>0</v>
      </c>
      <c r="H50" s="216">
        <f>D50*G50</f>
        <v>0</v>
      </c>
    </row>
    <row r="51" spans="2:17" s="153" customFormat="1" x14ac:dyDescent="0.25">
      <c r="B51" s="210" t="s">
        <v>283</v>
      </c>
      <c r="C51" s="211"/>
      <c r="D51" s="213">
        <v>4</v>
      </c>
      <c r="E51" s="213" t="s">
        <v>1</v>
      </c>
      <c r="F51" s="211"/>
      <c r="G51" s="217">
        <f>H40</f>
        <v>0</v>
      </c>
      <c r="H51" s="216">
        <f>D51*G51</f>
        <v>0</v>
      </c>
    </row>
    <row r="52" spans="2:17" s="153" customFormat="1" x14ac:dyDescent="0.25">
      <c r="B52" s="210" t="s">
        <v>175</v>
      </c>
      <c r="C52" s="211"/>
      <c r="D52" s="213">
        <v>6</v>
      </c>
      <c r="E52" s="213" t="s">
        <v>176</v>
      </c>
      <c r="F52" s="211"/>
      <c r="G52" s="217">
        <f>H30</f>
        <v>0</v>
      </c>
      <c r="H52" s="216">
        <f>D52*G52</f>
        <v>0</v>
      </c>
    </row>
    <row r="53" spans="2:17" s="153" customFormat="1" x14ac:dyDescent="0.25">
      <c r="B53" s="210" t="s">
        <v>174</v>
      </c>
      <c r="C53" s="211"/>
      <c r="D53" s="213">
        <v>4</v>
      </c>
      <c r="E53" s="213" t="s">
        <v>1</v>
      </c>
      <c r="F53" s="211"/>
      <c r="G53" s="217">
        <f>H46</f>
        <v>0</v>
      </c>
      <c r="H53" s="216">
        <f>D53*G53</f>
        <v>0</v>
      </c>
    </row>
    <row r="54" spans="2:17" s="153" customFormat="1" ht="17.25" customHeight="1" x14ac:dyDescent="0.25">
      <c r="B54" s="210"/>
      <c r="C54" s="211"/>
      <c r="D54" s="213"/>
      <c r="E54" s="213"/>
      <c r="F54" s="458" t="s">
        <v>484</v>
      </c>
      <c r="G54" s="458"/>
      <c r="H54" s="297">
        <f>SUM(H50:H53)</f>
        <v>0</v>
      </c>
    </row>
    <row r="55" spans="2:17" x14ac:dyDescent="0.25">
      <c r="Q55" s="153"/>
    </row>
  </sheetData>
  <mergeCells count="7">
    <mergeCell ref="F54:G54"/>
    <mergeCell ref="B6:F6"/>
    <mergeCell ref="C7:F7"/>
    <mergeCell ref="C8:F8"/>
    <mergeCell ref="B33:H33"/>
    <mergeCell ref="B43:H43"/>
    <mergeCell ref="B48:H48"/>
  </mergeCells>
  <hyperlinks>
    <hyperlink ref="B1" location="'Uvodna stran'!A1" display="Povezava na prvo stran" xr:uid="{394755C0-485F-41AC-A8FB-1401FE7281B9}"/>
  </hyperlinks>
  <pageMargins left="0.7" right="0.7" top="0.75" bottom="0.75" header="0.3" footer="0.3"/>
  <pageSetup paperSize="9" scale="99" orientation="landscape"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47">
    <tabColor rgb="FF66FF33"/>
  </sheetPr>
  <dimension ref="A1:O52"/>
  <sheetViews>
    <sheetView topLeftCell="A34" zoomScale="90" zoomScaleNormal="90" workbookViewId="0">
      <selection activeCell="L12" sqref="L12"/>
    </sheetView>
  </sheetViews>
  <sheetFormatPr defaultColWidth="9.42578125" defaultRowHeight="15" x14ac:dyDescent="0.25"/>
  <cols>
    <col min="1" max="1" width="9.42578125" style="3" customWidth="1"/>
    <col min="2" max="2" width="35.85546875" style="3" customWidth="1"/>
    <col min="3" max="3" width="18.28515625" style="3" customWidth="1"/>
    <col min="4" max="4" width="11.28515625" style="3" customWidth="1"/>
    <col min="5" max="5" width="9.140625" style="3" customWidth="1"/>
    <col min="6" max="6" width="18.42578125" style="3" customWidth="1"/>
    <col min="7" max="8" width="14.7109375" style="3" customWidth="1"/>
    <col min="9" max="10" width="9.42578125" style="3" customWidth="1"/>
    <col min="11" max="16384" width="9.42578125" style="3"/>
  </cols>
  <sheetData>
    <row r="1" spans="1:15" x14ac:dyDescent="0.25">
      <c r="A1" s="153"/>
      <c r="B1" s="401" t="s">
        <v>667</v>
      </c>
      <c r="C1" s="153"/>
      <c r="D1" s="153"/>
      <c r="E1" s="153"/>
      <c r="F1" s="153"/>
    </row>
    <row r="2" spans="1:15" s="153" customFormat="1" ht="15.75" thickBot="1" x14ac:dyDescent="0.3">
      <c r="A2" s="153" t="s">
        <v>4</v>
      </c>
      <c r="E2" s="154"/>
    </row>
    <row r="3" spans="1:15" s="153" customFormat="1" ht="15.75" thickTop="1" x14ac:dyDescent="0.25">
      <c r="A3" s="133" t="s">
        <v>20</v>
      </c>
      <c r="B3" s="134" t="s">
        <v>21</v>
      </c>
      <c r="C3" s="134" t="s">
        <v>22</v>
      </c>
      <c r="D3" s="155" t="s">
        <v>252</v>
      </c>
    </row>
    <row r="4" spans="1:15" s="153" customFormat="1" ht="28.5" customHeight="1" thickBot="1" x14ac:dyDescent="0.3">
      <c r="A4" s="135">
        <v>28438</v>
      </c>
      <c r="B4" s="157" t="s">
        <v>354</v>
      </c>
      <c r="C4" s="156" t="s">
        <v>310</v>
      </c>
      <c r="D4" s="158">
        <v>3</v>
      </c>
    </row>
    <row r="5" spans="1:15" ht="16.5" thickTop="1" thickBot="1" x14ac:dyDescent="0.3">
      <c r="A5" s="153"/>
      <c r="B5" s="153"/>
      <c r="C5" s="153"/>
      <c r="D5" s="153"/>
      <c r="E5" s="153"/>
      <c r="F5" s="153"/>
      <c r="G5" s="153"/>
      <c r="H5" s="153"/>
      <c r="I5" s="153"/>
      <c r="J5" s="153"/>
    </row>
    <row r="6" spans="1:15" s="153" customFormat="1" ht="15.75" thickTop="1" x14ac:dyDescent="0.25">
      <c r="B6" s="473" t="s">
        <v>180</v>
      </c>
      <c r="C6" s="474"/>
      <c r="D6" s="474"/>
      <c r="E6" s="474"/>
      <c r="F6" s="475"/>
    </row>
    <row r="7" spans="1:15" s="153" customFormat="1" x14ac:dyDescent="0.25">
      <c r="B7" s="160" t="s">
        <v>344</v>
      </c>
      <c r="C7" s="462" t="s">
        <v>345</v>
      </c>
      <c r="D7" s="476"/>
      <c r="E7" s="477"/>
      <c r="F7" s="478"/>
    </row>
    <row r="8" spans="1:15" s="153" customFormat="1" ht="15.75" thickBot="1" x14ac:dyDescent="0.3">
      <c r="B8" s="244" t="s">
        <v>352</v>
      </c>
      <c r="C8" s="488" t="s">
        <v>353</v>
      </c>
      <c r="D8" s="489"/>
      <c r="E8" s="490"/>
      <c r="F8" s="491"/>
    </row>
    <row r="9" spans="1:15" s="153" customFormat="1" ht="15.75" thickTop="1" x14ac:dyDescent="0.25">
      <c r="E9" s="154"/>
    </row>
    <row r="10" spans="1:15" s="153" customFormat="1" ht="15.75" x14ac:dyDescent="0.25">
      <c r="A10" s="163" t="s">
        <v>257</v>
      </c>
      <c r="B10" s="164"/>
      <c r="C10" s="165"/>
      <c r="D10" s="165"/>
      <c r="E10" s="166"/>
      <c r="F10" s="165"/>
      <c r="G10" s="165"/>
      <c r="H10" s="167"/>
    </row>
    <row r="11" spans="1:15" s="154" customFormat="1" ht="49.5" customHeight="1" x14ac:dyDescent="0.25">
      <c r="A11" s="168"/>
      <c r="B11" s="169" t="s">
        <v>0</v>
      </c>
      <c r="C11" s="170" t="s">
        <v>169</v>
      </c>
      <c r="D11" s="171" t="s">
        <v>255</v>
      </c>
      <c r="E11" s="170" t="s">
        <v>67</v>
      </c>
      <c r="F11" s="171" t="s">
        <v>270</v>
      </c>
      <c r="G11" s="169" t="s">
        <v>68</v>
      </c>
      <c r="H11" s="170" t="s">
        <v>72</v>
      </c>
      <c r="I11" s="172"/>
      <c r="O11" s="252"/>
    </row>
    <row r="12" spans="1:15" s="153" customFormat="1" x14ac:dyDescent="0.25">
      <c r="A12" s="174">
        <v>1</v>
      </c>
      <c r="B12" s="175" t="s">
        <v>160</v>
      </c>
      <c r="C12" s="176"/>
      <c r="D12" s="168">
        <v>1</v>
      </c>
      <c r="E12" s="177" t="s">
        <v>1</v>
      </c>
      <c r="F12" s="178"/>
      <c r="G12" s="179"/>
      <c r="H12" s="219">
        <f>G12*D12</f>
        <v>0</v>
      </c>
      <c r="I12" s="181"/>
      <c r="J12" s="181"/>
    </row>
    <row r="13" spans="1:15" s="153" customFormat="1" x14ac:dyDescent="0.25">
      <c r="A13" s="174">
        <v>2</v>
      </c>
      <c r="B13" s="253" t="s">
        <v>158</v>
      </c>
      <c r="C13" s="187"/>
      <c r="D13" s="168">
        <v>3</v>
      </c>
      <c r="E13" s="177" t="s">
        <v>1</v>
      </c>
      <c r="F13" s="178"/>
      <c r="G13" s="179"/>
      <c r="H13" s="219">
        <f t="shared" ref="H13:H21" si="0">G13*D13</f>
        <v>0</v>
      </c>
      <c r="I13" s="181"/>
      <c r="J13" s="181"/>
    </row>
    <row r="14" spans="1:15" s="153" customFormat="1" x14ac:dyDescent="0.25">
      <c r="A14" s="174">
        <v>3</v>
      </c>
      <c r="B14" s="251" t="s">
        <v>11</v>
      </c>
      <c r="C14" s="187"/>
      <c r="D14" s="168">
        <v>3</v>
      </c>
      <c r="E14" s="177" t="s">
        <v>1</v>
      </c>
      <c r="F14" s="178"/>
      <c r="G14" s="179"/>
      <c r="H14" s="219">
        <f t="shared" si="0"/>
        <v>0</v>
      </c>
      <c r="I14" s="181"/>
      <c r="J14" s="181"/>
    </row>
    <row r="15" spans="1:15" s="153" customFormat="1" x14ac:dyDescent="0.25">
      <c r="A15" s="174">
        <v>4</v>
      </c>
      <c r="B15" s="253" t="s">
        <v>28</v>
      </c>
      <c r="C15" s="176"/>
      <c r="D15" s="168">
        <v>2</v>
      </c>
      <c r="E15" s="177" t="s">
        <v>1</v>
      </c>
      <c r="F15" s="178"/>
      <c r="G15" s="179"/>
      <c r="H15" s="219">
        <f t="shared" si="0"/>
        <v>0</v>
      </c>
      <c r="I15" s="181"/>
      <c r="J15" s="181"/>
    </row>
    <row r="16" spans="1:15" s="153" customFormat="1" x14ac:dyDescent="0.25">
      <c r="A16" s="174">
        <v>5</v>
      </c>
      <c r="B16" s="251" t="s">
        <v>13</v>
      </c>
      <c r="C16" s="176"/>
      <c r="D16" s="168">
        <v>3</v>
      </c>
      <c r="E16" s="177" t="s">
        <v>1</v>
      </c>
      <c r="F16" s="178"/>
      <c r="G16" s="179"/>
      <c r="H16" s="219">
        <f t="shared" si="0"/>
        <v>0</v>
      </c>
      <c r="I16" s="181"/>
      <c r="J16" s="181"/>
    </row>
    <row r="17" spans="1:9" s="233" customFormat="1" x14ac:dyDescent="0.25">
      <c r="A17" s="174">
        <v>6</v>
      </c>
      <c r="B17" s="253" t="s">
        <v>101</v>
      </c>
      <c r="C17" s="176"/>
      <c r="D17" s="168">
        <v>3</v>
      </c>
      <c r="E17" s="177" t="s">
        <v>1</v>
      </c>
      <c r="F17" s="178"/>
      <c r="G17" s="179"/>
      <c r="H17" s="219">
        <f t="shared" si="0"/>
        <v>0</v>
      </c>
    </row>
    <row r="18" spans="1:9" s="153" customFormat="1" x14ac:dyDescent="0.25">
      <c r="A18" s="174">
        <v>7</v>
      </c>
      <c r="B18" s="251" t="s">
        <v>14</v>
      </c>
      <c r="C18" s="176"/>
      <c r="D18" s="168">
        <v>3</v>
      </c>
      <c r="E18" s="177" t="s">
        <v>1</v>
      </c>
      <c r="F18" s="178"/>
      <c r="G18" s="179"/>
      <c r="H18" s="219">
        <f t="shared" si="0"/>
        <v>0</v>
      </c>
    </row>
    <row r="19" spans="1:9" s="153" customFormat="1" x14ac:dyDescent="0.25">
      <c r="A19" s="174">
        <v>8</v>
      </c>
      <c r="B19" s="251" t="s">
        <v>18</v>
      </c>
      <c r="C19" s="187"/>
      <c r="D19" s="168">
        <v>12</v>
      </c>
      <c r="E19" s="177" t="s">
        <v>1</v>
      </c>
      <c r="F19" s="178"/>
      <c r="G19" s="179"/>
      <c r="H19" s="219">
        <f t="shared" si="0"/>
        <v>0</v>
      </c>
    </row>
    <row r="20" spans="1:9" s="153" customFormat="1" x14ac:dyDescent="0.25">
      <c r="A20" s="174">
        <v>9</v>
      </c>
      <c r="B20" s="253" t="s">
        <v>88</v>
      </c>
      <c r="C20" s="187"/>
      <c r="D20" s="168">
        <v>12</v>
      </c>
      <c r="E20" s="177" t="s">
        <v>1</v>
      </c>
      <c r="F20" s="178"/>
      <c r="G20" s="179"/>
      <c r="H20" s="219">
        <f t="shared" si="0"/>
        <v>0</v>
      </c>
    </row>
    <row r="21" spans="1:9" s="153" customFormat="1" x14ac:dyDescent="0.25">
      <c r="A21" s="174">
        <v>10</v>
      </c>
      <c r="B21" s="253" t="s">
        <v>86</v>
      </c>
      <c r="C21" s="176"/>
      <c r="D21" s="168">
        <v>3</v>
      </c>
      <c r="E21" s="177" t="s">
        <v>1</v>
      </c>
      <c r="F21" s="178"/>
      <c r="G21" s="179"/>
      <c r="H21" s="219">
        <f t="shared" si="0"/>
        <v>0</v>
      </c>
    </row>
    <row r="22" spans="1:9" s="153" customFormat="1" x14ac:dyDescent="0.25">
      <c r="A22" s="186"/>
      <c r="B22" s="186"/>
      <c r="C22" s="186"/>
      <c r="D22" s="186"/>
      <c r="E22" s="168"/>
      <c r="F22" s="197" t="s">
        <v>65</v>
      </c>
      <c r="G22" s="197"/>
      <c r="H22" s="198">
        <f>SUM(H12:H21)</f>
        <v>0</v>
      </c>
    </row>
    <row r="23" spans="1:9" s="153" customFormat="1" x14ac:dyDescent="0.25">
      <c r="E23" s="154"/>
    </row>
    <row r="24" spans="1:9" s="154" customFormat="1" ht="19.5" customHeight="1" x14ac:dyDescent="0.25">
      <c r="A24" s="163" t="s">
        <v>258</v>
      </c>
      <c r="B24" s="165"/>
      <c r="C24" s="165"/>
      <c r="D24" s="165"/>
      <c r="E24" s="166"/>
      <c r="F24" s="165"/>
      <c r="G24" s="165"/>
      <c r="H24" s="167"/>
      <c r="I24" s="172"/>
    </row>
    <row r="25" spans="1:9" s="153" customFormat="1" ht="45" x14ac:dyDescent="0.25">
      <c r="A25" s="199"/>
      <c r="B25" s="169" t="s">
        <v>0</v>
      </c>
      <c r="C25" s="170"/>
      <c r="D25" s="170" t="s">
        <v>71</v>
      </c>
      <c r="E25" s="170" t="s">
        <v>67</v>
      </c>
      <c r="F25" s="169"/>
      <c r="G25" s="169" t="s">
        <v>68</v>
      </c>
      <c r="H25" s="170" t="s">
        <v>72</v>
      </c>
    </row>
    <row r="26" spans="1:9" s="153" customFormat="1" x14ac:dyDescent="0.25">
      <c r="A26" s="193"/>
      <c r="B26" s="175" t="s">
        <v>177</v>
      </c>
      <c r="C26" s="254" t="s">
        <v>281</v>
      </c>
      <c r="D26" s="168">
        <v>1</v>
      </c>
      <c r="E26" s="177" t="s">
        <v>176</v>
      </c>
      <c r="F26" s="200"/>
      <c r="G26" s="179"/>
      <c r="H26" s="219">
        <f>G26*D26</f>
        <v>0</v>
      </c>
    </row>
    <row r="27" spans="1:9" s="153" customFormat="1" x14ac:dyDescent="0.25">
      <c r="A27" s="201"/>
      <c r="B27" s="186"/>
      <c r="C27" s="186"/>
      <c r="D27" s="186"/>
      <c r="E27" s="168"/>
      <c r="F27" s="197" t="s">
        <v>65</v>
      </c>
      <c r="G27" s="197"/>
      <c r="H27" s="198">
        <f>H26</f>
        <v>0</v>
      </c>
    </row>
    <row r="28" spans="1:9" s="153" customFormat="1" x14ac:dyDescent="0.25">
      <c r="E28" s="154"/>
    </row>
    <row r="29" spans="1:9" s="153" customFormat="1" ht="15.75" x14ac:dyDescent="0.25">
      <c r="A29" s="163" t="s">
        <v>277</v>
      </c>
      <c r="B29" s="165"/>
      <c r="C29" s="165"/>
      <c r="D29" s="165"/>
      <c r="E29" s="166"/>
      <c r="F29" s="165"/>
      <c r="G29" s="165"/>
      <c r="H29" s="167"/>
    </row>
    <row r="30" spans="1:9" s="153" customFormat="1" ht="45.75" customHeight="1" x14ac:dyDescent="0.25">
      <c r="A30" s="193"/>
      <c r="B30" s="456" t="s">
        <v>199</v>
      </c>
      <c r="C30" s="456"/>
      <c r="D30" s="456"/>
      <c r="E30" s="456"/>
      <c r="F30" s="456"/>
      <c r="G30" s="456"/>
      <c r="H30" s="457"/>
    </row>
    <row r="31" spans="1:9" s="153" customFormat="1" ht="60" x14ac:dyDescent="0.25">
      <c r="A31" s="193"/>
      <c r="B31" s="169" t="s">
        <v>0</v>
      </c>
      <c r="C31" s="169" t="s">
        <v>66</v>
      </c>
      <c r="D31" s="171" t="s">
        <v>256</v>
      </c>
      <c r="E31" s="170" t="s">
        <v>67</v>
      </c>
      <c r="F31" s="171" t="s">
        <v>270</v>
      </c>
      <c r="G31" s="169" t="s">
        <v>68</v>
      </c>
      <c r="H31" s="169" t="s">
        <v>69</v>
      </c>
    </row>
    <row r="32" spans="1:9" s="153" customFormat="1" x14ac:dyDescent="0.25">
      <c r="A32" s="193"/>
      <c r="B32" s="203" t="s">
        <v>88</v>
      </c>
      <c r="C32" s="176"/>
      <c r="D32" s="195"/>
      <c r="E32" s="177" t="s">
        <v>1</v>
      </c>
      <c r="F32" s="178" t="s">
        <v>311</v>
      </c>
      <c r="G32" s="179"/>
      <c r="H32" s="180">
        <f t="shared" ref="H32:H37" si="1">D32*G32</f>
        <v>0</v>
      </c>
    </row>
    <row r="33" spans="1:8" s="153" customFormat="1" ht="30" x14ac:dyDescent="0.25">
      <c r="A33" s="193"/>
      <c r="B33" s="194" t="s">
        <v>312</v>
      </c>
      <c r="C33" s="187"/>
      <c r="D33" s="243"/>
      <c r="E33" s="191" t="s">
        <v>179</v>
      </c>
      <c r="F33" s="178"/>
      <c r="G33" s="179"/>
      <c r="H33" s="180">
        <f t="shared" si="1"/>
        <v>0</v>
      </c>
    </row>
    <row r="34" spans="1:8" s="153" customFormat="1" x14ac:dyDescent="0.25">
      <c r="A34" s="193"/>
      <c r="B34" s="251" t="s">
        <v>18</v>
      </c>
      <c r="C34" s="187"/>
      <c r="D34" s="243"/>
      <c r="E34" s="300" t="s">
        <v>1</v>
      </c>
      <c r="F34" s="178"/>
      <c r="G34" s="179"/>
      <c r="H34" s="180">
        <f t="shared" si="1"/>
        <v>0</v>
      </c>
    </row>
    <row r="35" spans="1:8" s="153" customFormat="1" x14ac:dyDescent="0.25">
      <c r="A35" s="193"/>
      <c r="B35" s="253" t="s">
        <v>88</v>
      </c>
      <c r="C35" s="187"/>
      <c r="D35" s="243"/>
      <c r="E35" s="300" t="s">
        <v>1</v>
      </c>
      <c r="F35" s="178"/>
      <c r="G35" s="179"/>
      <c r="H35" s="180">
        <f t="shared" si="1"/>
        <v>0</v>
      </c>
    </row>
    <row r="36" spans="1:8" s="153" customFormat="1" x14ac:dyDescent="0.25">
      <c r="A36" s="193"/>
      <c r="B36" s="186" t="s">
        <v>23</v>
      </c>
      <c r="C36" s="187" t="s">
        <v>280</v>
      </c>
      <c r="D36" s="195"/>
      <c r="E36" s="177" t="s">
        <v>170</v>
      </c>
      <c r="F36" s="178"/>
      <c r="G36" s="179"/>
      <c r="H36" s="180">
        <f t="shared" si="1"/>
        <v>0</v>
      </c>
    </row>
    <row r="37" spans="1:8" s="153" customFormat="1" x14ac:dyDescent="0.25">
      <c r="A37" s="193"/>
      <c r="B37" s="186" t="s">
        <v>3</v>
      </c>
      <c r="C37" s="204" t="s">
        <v>281</v>
      </c>
      <c r="D37" s="195"/>
      <c r="E37" s="177" t="s">
        <v>176</v>
      </c>
      <c r="F37" s="178"/>
      <c r="G37" s="179"/>
      <c r="H37" s="180">
        <f t="shared" si="1"/>
        <v>0</v>
      </c>
    </row>
    <row r="38" spans="1:8" s="153" customFormat="1" x14ac:dyDescent="0.25">
      <c r="A38" s="201"/>
      <c r="B38" s="186"/>
      <c r="C38" s="186"/>
      <c r="D38" s="186"/>
      <c r="E38" s="168"/>
      <c r="F38" s="197" t="s">
        <v>65</v>
      </c>
      <c r="G38" s="197"/>
      <c r="H38" s="198">
        <f>SUM(H32:H37)</f>
        <v>0</v>
      </c>
    </row>
    <row r="39" spans="1:8" s="153" customFormat="1" x14ac:dyDescent="0.25">
      <c r="E39" s="154"/>
    </row>
    <row r="40" spans="1:8" s="206" customFormat="1" ht="16.5" customHeight="1" x14ac:dyDescent="0.25">
      <c r="A40" s="163" t="s">
        <v>272</v>
      </c>
      <c r="B40" s="165"/>
      <c r="C40" s="165"/>
      <c r="D40" s="165"/>
      <c r="E40" s="166"/>
      <c r="F40" s="165"/>
      <c r="G40" s="165"/>
      <c r="H40" s="167"/>
    </row>
    <row r="41" spans="1:8" s="153" customFormat="1" ht="76.5" customHeight="1" x14ac:dyDescent="0.25">
      <c r="A41" s="205"/>
      <c r="B41" s="468" t="s">
        <v>282</v>
      </c>
      <c r="C41" s="483"/>
      <c r="D41" s="483"/>
      <c r="E41" s="483"/>
      <c r="F41" s="483"/>
      <c r="G41" s="483"/>
      <c r="H41" s="484"/>
    </row>
    <row r="42" spans="1:8" s="153" customFormat="1" ht="45" x14ac:dyDescent="0.25">
      <c r="A42" s="199"/>
      <c r="B42" s="169" t="s">
        <v>0</v>
      </c>
      <c r="C42" s="170"/>
      <c r="D42" s="170" t="s">
        <v>71</v>
      </c>
      <c r="E42" s="170" t="s">
        <v>67</v>
      </c>
      <c r="F42" s="169"/>
      <c r="G42" s="169" t="s">
        <v>68</v>
      </c>
      <c r="H42" s="170" t="s">
        <v>72</v>
      </c>
    </row>
    <row r="43" spans="1:8" x14ac:dyDescent="0.25">
      <c r="A43" s="193"/>
      <c r="B43" s="175" t="s">
        <v>178</v>
      </c>
      <c r="C43" s="207"/>
      <c r="D43" s="208">
        <v>1</v>
      </c>
      <c r="E43" s="196" t="s">
        <v>273</v>
      </c>
      <c r="F43" s="200"/>
      <c r="G43" s="179"/>
      <c r="H43" s="180">
        <f>D43*G43</f>
        <v>0</v>
      </c>
    </row>
    <row r="44" spans="1:8" s="153" customFormat="1" x14ac:dyDescent="0.25">
      <c r="A44" s="201"/>
      <c r="B44" s="174"/>
      <c r="C44" s="186"/>
      <c r="D44" s="186"/>
      <c r="E44" s="168"/>
      <c r="F44" s="197" t="s">
        <v>65</v>
      </c>
      <c r="G44" s="197"/>
      <c r="H44" s="209">
        <f>H43</f>
        <v>0</v>
      </c>
    </row>
    <row r="45" spans="1:8" s="153" customFormat="1" x14ac:dyDescent="0.25">
      <c r="A45" s="3"/>
      <c r="B45" s="3"/>
      <c r="C45" s="3"/>
      <c r="D45" s="3"/>
      <c r="E45" s="3"/>
      <c r="F45" s="3"/>
      <c r="G45" s="3"/>
      <c r="H45" s="3"/>
    </row>
    <row r="46" spans="1:8" s="153" customFormat="1" ht="15.75" x14ac:dyDescent="0.25">
      <c r="B46" s="485" t="s">
        <v>253</v>
      </c>
      <c r="C46" s="486"/>
      <c r="D46" s="486"/>
      <c r="E46" s="486"/>
      <c r="F46" s="486"/>
      <c r="G46" s="486"/>
      <c r="H46" s="487"/>
    </row>
    <row r="47" spans="1:8" s="153" customFormat="1" ht="45" x14ac:dyDescent="0.25">
      <c r="B47" s="210"/>
      <c r="C47" s="211"/>
      <c r="D47" s="212" t="s">
        <v>254</v>
      </c>
      <c r="E47" s="213" t="s">
        <v>70</v>
      </c>
      <c r="F47" s="211"/>
      <c r="G47" s="212" t="s">
        <v>68</v>
      </c>
      <c r="H47" s="214" t="s">
        <v>72</v>
      </c>
    </row>
    <row r="48" spans="1:8" s="153" customFormat="1" x14ac:dyDescent="0.25">
      <c r="B48" s="210" t="s">
        <v>271</v>
      </c>
      <c r="C48" s="211"/>
      <c r="D48" s="213">
        <v>1</v>
      </c>
      <c r="E48" s="215" t="s">
        <v>170</v>
      </c>
      <c r="F48" s="211"/>
      <c r="G48" s="215">
        <f>H22</f>
        <v>0</v>
      </c>
      <c r="H48" s="216">
        <f>D48*G48</f>
        <v>0</v>
      </c>
    </row>
    <row r="49" spans="1:8" s="153" customFormat="1" x14ac:dyDescent="0.25">
      <c r="B49" s="210" t="s">
        <v>283</v>
      </c>
      <c r="C49" s="211"/>
      <c r="D49" s="213">
        <v>12</v>
      </c>
      <c r="E49" s="213" t="s">
        <v>1</v>
      </c>
      <c r="F49" s="211"/>
      <c r="G49" s="217">
        <f>H38</f>
        <v>0</v>
      </c>
      <c r="H49" s="216">
        <f>D49*G49</f>
        <v>0</v>
      </c>
    </row>
    <row r="50" spans="1:8" s="153" customFormat="1" x14ac:dyDescent="0.25">
      <c r="B50" s="210" t="s">
        <v>175</v>
      </c>
      <c r="C50" s="211"/>
      <c r="D50" s="213">
        <v>60</v>
      </c>
      <c r="E50" s="213" t="s">
        <v>176</v>
      </c>
      <c r="F50" s="211"/>
      <c r="G50" s="217">
        <f>H27</f>
        <v>0</v>
      </c>
      <c r="H50" s="216">
        <f>D50*G50</f>
        <v>0</v>
      </c>
    </row>
    <row r="51" spans="1:8" x14ac:dyDescent="0.25">
      <c r="A51" s="153"/>
      <c r="B51" s="210" t="s">
        <v>174</v>
      </c>
      <c r="C51" s="211"/>
      <c r="D51" s="213">
        <v>12</v>
      </c>
      <c r="E51" s="213" t="s">
        <v>1</v>
      </c>
      <c r="F51" s="211"/>
      <c r="G51" s="217">
        <f>H44</f>
        <v>0</v>
      </c>
      <c r="H51" s="216">
        <f>D51*G51</f>
        <v>0</v>
      </c>
    </row>
    <row r="52" spans="1:8" ht="17.25" customHeight="1" x14ac:dyDescent="0.25">
      <c r="A52" s="153"/>
      <c r="B52" s="210"/>
      <c r="C52" s="211"/>
      <c r="D52" s="213"/>
      <c r="E52" s="213"/>
      <c r="F52" s="458" t="s">
        <v>484</v>
      </c>
      <c r="G52" s="458"/>
      <c r="H52" s="297">
        <f>SUM(H48:H51)</f>
        <v>0</v>
      </c>
    </row>
  </sheetData>
  <mergeCells count="7">
    <mergeCell ref="F52:G52"/>
    <mergeCell ref="B6:F6"/>
    <mergeCell ref="C7:F7"/>
    <mergeCell ref="C8:F8"/>
    <mergeCell ref="B30:H30"/>
    <mergeCell ref="B41:H41"/>
    <mergeCell ref="B46:H46"/>
  </mergeCells>
  <hyperlinks>
    <hyperlink ref="B1" location="'Uvodna stran'!A1" display="Povezava na prvo stran" xr:uid="{6F3D0D66-8F43-4901-99EE-F79D34943805}"/>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8">
    <tabColor rgb="FF66FF33"/>
  </sheetPr>
  <dimension ref="A1:J59"/>
  <sheetViews>
    <sheetView topLeftCell="A40" zoomScale="90" zoomScaleNormal="90" workbookViewId="0">
      <selection activeCell="N51" sqref="N51"/>
    </sheetView>
  </sheetViews>
  <sheetFormatPr defaultColWidth="9.42578125" defaultRowHeight="15" x14ac:dyDescent="0.25"/>
  <cols>
    <col min="1" max="1" width="9.42578125" style="3" customWidth="1"/>
    <col min="2" max="2" width="35.85546875" style="3" customWidth="1"/>
    <col min="3" max="3" width="18.85546875" style="3" customWidth="1"/>
    <col min="4" max="4" width="11.28515625" style="3" customWidth="1"/>
    <col min="5" max="5" width="9.140625" style="3" customWidth="1"/>
    <col min="6" max="6" width="18.42578125" style="3" customWidth="1"/>
    <col min="7" max="8" width="14.7109375" style="3" customWidth="1"/>
    <col min="9" max="10" width="9.42578125" style="3" customWidth="1"/>
    <col min="11" max="16384" width="9.42578125" style="3"/>
  </cols>
  <sheetData>
    <row r="1" spans="1:10" x14ac:dyDescent="0.25">
      <c r="A1" s="153"/>
      <c r="B1" s="401" t="s">
        <v>667</v>
      </c>
      <c r="C1" s="153"/>
      <c r="D1" s="153"/>
      <c r="E1" s="153"/>
      <c r="F1" s="153"/>
    </row>
    <row r="2" spans="1:10" s="153" customFormat="1" ht="15.75" thickBot="1" x14ac:dyDescent="0.3">
      <c r="A2" s="153" t="s">
        <v>4</v>
      </c>
      <c r="E2" s="154"/>
    </row>
    <row r="3" spans="1:10" s="153" customFormat="1" ht="15.75" thickTop="1" x14ac:dyDescent="0.25">
      <c r="A3" s="133" t="s">
        <v>20</v>
      </c>
      <c r="B3" s="134" t="s">
        <v>21</v>
      </c>
      <c r="C3" s="134" t="s">
        <v>22</v>
      </c>
      <c r="D3" s="155" t="s">
        <v>252</v>
      </c>
    </row>
    <row r="4" spans="1:10" s="153" customFormat="1" ht="30.75" customHeight="1" thickBot="1" x14ac:dyDescent="0.3">
      <c r="A4" s="135">
        <v>11777</v>
      </c>
      <c r="B4" s="157" t="s">
        <v>313</v>
      </c>
      <c r="C4" s="156" t="s">
        <v>314</v>
      </c>
      <c r="D4" s="158">
        <v>1</v>
      </c>
    </row>
    <row r="5" spans="1:10" ht="16.5" thickTop="1" thickBot="1" x14ac:dyDescent="0.3">
      <c r="A5" s="153"/>
      <c r="B5" s="153"/>
      <c r="C5" s="153"/>
      <c r="D5" s="153"/>
      <c r="E5" s="153"/>
      <c r="F5" s="153"/>
      <c r="G5" s="153"/>
      <c r="H5" s="153"/>
      <c r="I5" s="153"/>
      <c r="J5" s="153"/>
    </row>
    <row r="6" spans="1:10" s="153" customFormat="1" ht="15.75" thickTop="1" x14ac:dyDescent="0.25">
      <c r="B6" s="473" t="s">
        <v>180</v>
      </c>
      <c r="C6" s="474"/>
      <c r="D6" s="474"/>
      <c r="E6" s="474"/>
      <c r="F6" s="475"/>
    </row>
    <row r="7" spans="1:10" s="153" customFormat="1" x14ac:dyDescent="0.25">
      <c r="B7" s="160" t="s">
        <v>344</v>
      </c>
      <c r="C7" s="462" t="s">
        <v>345</v>
      </c>
      <c r="D7" s="476"/>
      <c r="E7" s="477"/>
      <c r="F7" s="478"/>
    </row>
    <row r="8" spans="1:10" s="153" customFormat="1" ht="15.75" thickBot="1" x14ac:dyDescent="0.3">
      <c r="B8" s="244" t="s">
        <v>355</v>
      </c>
      <c r="C8" s="488" t="s">
        <v>356</v>
      </c>
      <c r="D8" s="489"/>
      <c r="E8" s="490"/>
      <c r="F8" s="491"/>
    </row>
    <row r="9" spans="1:10" s="153" customFormat="1" ht="15.75" thickTop="1" x14ac:dyDescent="0.25">
      <c r="E9" s="154"/>
    </row>
    <row r="10" spans="1:10" s="153" customFormat="1" ht="15.75" x14ac:dyDescent="0.25">
      <c r="A10" s="163" t="s">
        <v>257</v>
      </c>
      <c r="B10" s="164"/>
      <c r="C10" s="165"/>
      <c r="D10" s="165"/>
      <c r="E10" s="166"/>
      <c r="F10" s="165"/>
      <c r="G10" s="165"/>
      <c r="H10" s="167"/>
    </row>
    <row r="11" spans="1:10" s="154" customFormat="1" ht="51" customHeight="1" x14ac:dyDescent="0.25">
      <c r="A11" s="168"/>
      <c r="B11" s="169" t="s">
        <v>0</v>
      </c>
      <c r="C11" s="170" t="s">
        <v>169</v>
      </c>
      <c r="D11" s="171" t="s">
        <v>255</v>
      </c>
      <c r="E11" s="170" t="s">
        <v>67</v>
      </c>
      <c r="F11" s="171" t="s">
        <v>270</v>
      </c>
      <c r="G11" s="169" t="s">
        <v>68</v>
      </c>
      <c r="H11" s="170" t="s">
        <v>72</v>
      </c>
      <c r="I11" s="172"/>
    </row>
    <row r="12" spans="1:10" s="153" customFormat="1" x14ac:dyDescent="0.25">
      <c r="A12" s="174">
        <v>1</v>
      </c>
      <c r="B12" s="175" t="s">
        <v>160</v>
      </c>
      <c r="C12" s="187"/>
      <c r="D12" s="168">
        <v>1</v>
      </c>
      <c r="E12" s="177" t="s">
        <v>1</v>
      </c>
      <c r="F12" s="178"/>
      <c r="G12" s="179"/>
      <c r="H12" s="219">
        <f>G12*D12</f>
        <v>0</v>
      </c>
      <c r="I12" s="181"/>
      <c r="J12" s="181"/>
    </row>
    <row r="13" spans="1:10" s="153" customFormat="1" x14ac:dyDescent="0.25">
      <c r="A13" s="174">
        <v>2</v>
      </c>
      <c r="B13" s="175" t="s">
        <v>158</v>
      </c>
      <c r="C13" s="187"/>
      <c r="D13" s="168">
        <v>1</v>
      </c>
      <c r="E13" s="177" t="s">
        <v>1</v>
      </c>
      <c r="F13" s="178"/>
      <c r="G13" s="179"/>
      <c r="H13" s="219">
        <f t="shared" ref="H13:H24" si="0">G13*D13</f>
        <v>0</v>
      </c>
      <c r="I13" s="181"/>
      <c r="J13" s="181"/>
    </row>
    <row r="14" spans="1:10" s="153" customFormat="1" x14ac:dyDescent="0.25">
      <c r="A14" s="174">
        <v>3</v>
      </c>
      <c r="B14" s="186" t="s">
        <v>11</v>
      </c>
      <c r="C14" s="187"/>
      <c r="D14" s="168">
        <v>1</v>
      </c>
      <c r="E14" s="177" t="s">
        <v>1</v>
      </c>
      <c r="F14" s="178"/>
      <c r="G14" s="179"/>
      <c r="H14" s="219">
        <f t="shared" si="0"/>
        <v>0</v>
      </c>
      <c r="I14" s="181"/>
      <c r="J14" s="181"/>
    </row>
    <row r="15" spans="1:10" s="153" customFormat="1" x14ac:dyDescent="0.25">
      <c r="A15" s="174">
        <v>4</v>
      </c>
      <c r="B15" s="175" t="s">
        <v>28</v>
      </c>
      <c r="C15" s="187"/>
      <c r="D15" s="168">
        <v>1</v>
      </c>
      <c r="E15" s="177" t="s">
        <v>1</v>
      </c>
      <c r="F15" s="178"/>
      <c r="G15" s="179"/>
      <c r="H15" s="219">
        <f t="shared" si="0"/>
        <v>0</v>
      </c>
      <c r="I15" s="181"/>
      <c r="J15" s="181"/>
    </row>
    <row r="16" spans="1:10" s="153" customFormat="1" x14ac:dyDescent="0.25">
      <c r="A16" s="174">
        <v>5</v>
      </c>
      <c r="B16" s="175" t="s">
        <v>64</v>
      </c>
      <c r="C16" s="187"/>
      <c r="D16" s="168">
        <v>2</v>
      </c>
      <c r="E16" s="177" t="s">
        <v>1</v>
      </c>
      <c r="F16" s="178"/>
      <c r="G16" s="179"/>
      <c r="H16" s="219">
        <f t="shared" si="0"/>
        <v>0</v>
      </c>
      <c r="I16" s="181"/>
      <c r="J16" s="181"/>
    </row>
    <row r="17" spans="1:10" s="153" customFormat="1" x14ac:dyDescent="0.25">
      <c r="A17" s="174">
        <v>6</v>
      </c>
      <c r="B17" s="190" t="s">
        <v>101</v>
      </c>
      <c r="C17" s="187"/>
      <c r="D17" s="168">
        <v>1</v>
      </c>
      <c r="E17" s="177" t="s">
        <v>1</v>
      </c>
      <c r="F17" s="178"/>
      <c r="G17" s="179"/>
      <c r="H17" s="219">
        <f t="shared" si="0"/>
        <v>0</v>
      </c>
      <c r="I17" s="181"/>
      <c r="J17" s="181"/>
    </row>
    <row r="18" spans="1:10" s="153" customFormat="1" x14ac:dyDescent="0.25">
      <c r="A18" s="174">
        <v>7</v>
      </c>
      <c r="B18" s="186" t="s">
        <v>14</v>
      </c>
      <c r="C18" s="187"/>
      <c r="D18" s="168">
        <v>1</v>
      </c>
      <c r="E18" s="177" t="s">
        <v>1</v>
      </c>
      <c r="F18" s="178"/>
      <c r="G18" s="179"/>
      <c r="H18" s="219">
        <f t="shared" si="0"/>
        <v>0</v>
      </c>
      <c r="I18" s="181"/>
      <c r="J18" s="181"/>
    </row>
    <row r="19" spans="1:10" s="153" customFormat="1" x14ac:dyDescent="0.25">
      <c r="A19" s="174">
        <v>8</v>
      </c>
      <c r="B19" s="186" t="s">
        <v>17</v>
      </c>
      <c r="C19" s="187"/>
      <c r="D19" s="168">
        <v>1</v>
      </c>
      <c r="E19" s="177" t="s">
        <v>1</v>
      </c>
      <c r="F19" s="178"/>
      <c r="G19" s="179"/>
      <c r="H19" s="219">
        <f t="shared" si="0"/>
        <v>0</v>
      </c>
      <c r="I19" s="181"/>
      <c r="J19" s="181"/>
    </row>
    <row r="20" spans="1:10" s="153" customFormat="1" x14ac:dyDescent="0.25">
      <c r="A20" s="174">
        <v>9</v>
      </c>
      <c r="B20" s="186" t="s">
        <v>18</v>
      </c>
      <c r="C20" s="187"/>
      <c r="D20" s="168">
        <v>4</v>
      </c>
      <c r="E20" s="177" t="s">
        <v>1</v>
      </c>
      <c r="F20" s="178"/>
      <c r="G20" s="179"/>
      <c r="H20" s="219">
        <f t="shared" si="0"/>
        <v>0</v>
      </c>
    </row>
    <row r="21" spans="1:10" s="153" customFormat="1" x14ac:dyDescent="0.25">
      <c r="A21" s="174">
        <v>10</v>
      </c>
      <c r="B21" s="175" t="s">
        <v>92</v>
      </c>
      <c r="C21" s="187"/>
      <c r="D21" s="168">
        <v>4</v>
      </c>
      <c r="E21" s="177" t="s">
        <v>1</v>
      </c>
      <c r="F21" s="178"/>
      <c r="G21" s="179"/>
      <c r="H21" s="219">
        <f t="shared" si="0"/>
        <v>0</v>
      </c>
    </row>
    <row r="22" spans="1:10" s="153" customFormat="1" x14ac:dyDescent="0.25">
      <c r="A22" s="174">
        <v>11</v>
      </c>
      <c r="B22" s="175" t="s">
        <v>88</v>
      </c>
      <c r="C22" s="187"/>
      <c r="D22" s="168">
        <v>4</v>
      </c>
      <c r="E22" s="177" t="s">
        <v>1</v>
      </c>
      <c r="F22" s="178"/>
      <c r="G22" s="179"/>
      <c r="H22" s="219">
        <f t="shared" si="0"/>
        <v>0</v>
      </c>
    </row>
    <row r="23" spans="1:10" s="153" customFormat="1" x14ac:dyDescent="0.25">
      <c r="A23" s="174">
        <v>12</v>
      </c>
      <c r="B23" s="175" t="s">
        <v>86</v>
      </c>
      <c r="C23" s="187"/>
      <c r="D23" s="168">
        <v>1</v>
      </c>
      <c r="E23" s="177" t="s">
        <v>1</v>
      </c>
      <c r="F23" s="178"/>
      <c r="G23" s="179"/>
      <c r="H23" s="219">
        <f t="shared" si="0"/>
        <v>0</v>
      </c>
    </row>
    <row r="24" spans="1:10" s="153" customFormat="1" x14ac:dyDescent="0.25">
      <c r="A24" s="174">
        <v>13</v>
      </c>
      <c r="B24" s="175" t="s">
        <v>85</v>
      </c>
      <c r="C24" s="187"/>
      <c r="D24" s="168">
        <v>1</v>
      </c>
      <c r="E24" s="177" t="s">
        <v>1</v>
      </c>
      <c r="F24" s="178"/>
      <c r="G24" s="179"/>
      <c r="H24" s="219">
        <f t="shared" si="0"/>
        <v>0</v>
      </c>
    </row>
    <row r="25" spans="1:10" s="153" customFormat="1" x14ac:dyDescent="0.25">
      <c r="A25" s="186"/>
      <c r="B25" s="186"/>
      <c r="C25" s="186"/>
      <c r="D25" s="186"/>
      <c r="E25" s="168"/>
      <c r="F25" s="197" t="s">
        <v>65</v>
      </c>
      <c r="G25" s="197"/>
      <c r="H25" s="198">
        <f>SUM(H12:H24)</f>
        <v>0</v>
      </c>
    </row>
    <row r="26" spans="1:10" s="153" customFormat="1" x14ac:dyDescent="0.25">
      <c r="E26" s="154"/>
    </row>
    <row r="27" spans="1:10" s="153" customFormat="1" ht="15.75" x14ac:dyDescent="0.25">
      <c r="A27" s="163" t="s">
        <v>258</v>
      </c>
      <c r="B27" s="165"/>
      <c r="C27" s="165"/>
      <c r="D27" s="165"/>
      <c r="E27" s="166"/>
      <c r="F27" s="165"/>
      <c r="G27" s="165"/>
      <c r="H27" s="167"/>
    </row>
    <row r="28" spans="1:10" s="154" customFormat="1" ht="50.25" customHeight="1" x14ac:dyDescent="0.25">
      <c r="A28" s="199"/>
      <c r="B28" s="169" t="s">
        <v>0</v>
      </c>
      <c r="C28" s="170"/>
      <c r="D28" s="170" t="s">
        <v>71</v>
      </c>
      <c r="E28" s="170" t="s">
        <v>67</v>
      </c>
      <c r="F28" s="169"/>
      <c r="G28" s="169" t="s">
        <v>68</v>
      </c>
      <c r="H28" s="170" t="s">
        <v>72</v>
      </c>
      <c r="I28" s="172"/>
    </row>
    <row r="29" spans="1:10" s="153" customFormat="1" x14ac:dyDescent="0.25">
      <c r="A29" s="193"/>
      <c r="B29" s="175" t="s">
        <v>177</v>
      </c>
      <c r="C29" s="200"/>
      <c r="D29" s="168">
        <v>1</v>
      </c>
      <c r="E29" s="177" t="s">
        <v>176</v>
      </c>
      <c r="F29" s="200"/>
      <c r="G29" s="179"/>
      <c r="H29" s="219">
        <f>G29*D29</f>
        <v>0</v>
      </c>
    </row>
    <row r="30" spans="1:10" s="153" customFormat="1" x14ac:dyDescent="0.25">
      <c r="A30" s="201"/>
      <c r="B30" s="186"/>
      <c r="C30" s="186"/>
      <c r="D30" s="186"/>
      <c r="E30" s="168"/>
      <c r="F30" s="197" t="s">
        <v>65</v>
      </c>
      <c r="G30" s="197"/>
      <c r="H30" s="198">
        <f>H29</f>
        <v>0</v>
      </c>
    </row>
    <row r="31" spans="1:10" s="153" customFormat="1" x14ac:dyDescent="0.25">
      <c r="E31" s="154"/>
    </row>
    <row r="32" spans="1:10" s="153" customFormat="1" ht="15.75" x14ac:dyDescent="0.25">
      <c r="A32" s="163" t="s">
        <v>277</v>
      </c>
      <c r="B32" s="165"/>
      <c r="C32" s="165"/>
      <c r="D32" s="165"/>
      <c r="E32" s="166"/>
      <c r="F32" s="165"/>
      <c r="G32" s="165"/>
      <c r="H32" s="167"/>
    </row>
    <row r="33" spans="1:8" s="153" customFormat="1" ht="43.5" customHeight="1" x14ac:dyDescent="0.25">
      <c r="A33" s="193"/>
      <c r="B33" s="456" t="s">
        <v>199</v>
      </c>
      <c r="C33" s="456"/>
      <c r="D33" s="456"/>
      <c r="E33" s="456"/>
      <c r="F33" s="456"/>
      <c r="G33" s="456"/>
      <c r="H33" s="457"/>
    </row>
    <row r="34" spans="1:8" s="153" customFormat="1" ht="60" customHeight="1" x14ac:dyDescent="0.25">
      <c r="A34" s="193"/>
      <c r="B34" s="169" t="s">
        <v>0</v>
      </c>
      <c r="C34" s="169" t="s">
        <v>66</v>
      </c>
      <c r="D34" s="171" t="s">
        <v>256</v>
      </c>
      <c r="E34" s="170" t="s">
        <v>67</v>
      </c>
      <c r="F34" s="171" t="s">
        <v>270</v>
      </c>
      <c r="G34" s="169" t="s">
        <v>68</v>
      </c>
      <c r="H34" s="169" t="s">
        <v>69</v>
      </c>
    </row>
    <row r="35" spans="1:8" s="153" customFormat="1" ht="16.5" customHeight="1" x14ac:dyDescent="0.25">
      <c r="A35" s="193"/>
      <c r="B35" s="194" t="s">
        <v>306</v>
      </c>
      <c r="C35" s="187"/>
      <c r="D35" s="195"/>
      <c r="E35" s="177" t="s">
        <v>179</v>
      </c>
      <c r="F35" s="178"/>
      <c r="G35" s="179"/>
      <c r="H35" s="180">
        <f>D35*G35</f>
        <v>0</v>
      </c>
    </row>
    <row r="36" spans="1:8" s="153" customFormat="1" x14ac:dyDescent="0.25">
      <c r="A36" s="193"/>
      <c r="B36" s="175" t="s">
        <v>88</v>
      </c>
      <c r="C36" s="187"/>
      <c r="D36" s="195"/>
      <c r="E36" s="177" t="s">
        <v>1</v>
      </c>
      <c r="F36" s="178"/>
      <c r="G36" s="179"/>
      <c r="H36" s="180">
        <f>D36*G36</f>
        <v>0</v>
      </c>
    </row>
    <row r="37" spans="1:8" s="153" customFormat="1" x14ac:dyDescent="0.25">
      <c r="A37" s="193"/>
      <c r="B37" s="203" t="s">
        <v>95</v>
      </c>
      <c r="C37" s="187"/>
      <c r="D37" s="195"/>
      <c r="E37" s="177" t="s">
        <v>1</v>
      </c>
      <c r="F37" s="178"/>
      <c r="G37" s="179"/>
      <c r="H37" s="180">
        <f>D37*G37</f>
        <v>0</v>
      </c>
    </row>
    <row r="38" spans="1:8" s="153" customFormat="1" x14ac:dyDescent="0.25">
      <c r="A38" s="193"/>
      <c r="B38" s="186" t="s">
        <v>23</v>
      </c>
      <c r="C38" s="187" t="s">
        <v>280</v>
      </c>
      <c r="D38" s="195"/>
      <c r="E38" s="177" t="s">
        <v>170</v>
      </c>
      <c r="F38" s="178"/>
      <c r="G38" s="178"/>
      <c r="H38" s="180">
        <f>D38*G38</f>
        <v>0</v>
      </c>
    </row>
    <row r="39" spans="1:8" s="153" customFormat="1" x14ac:dyDescent="0.25">
      <c r="A39" s="193"/>
      <c r="B39" s="186" t="s">
        <v>3</v>
      </c>
      <c r="C39" s="204" t="s">
        <v>281</v>
      </c>
      <c r="D39" s="195"/>
      <c r="E39" s="177" t="s">
        <v>176</v>
      </c>
      <c r="F39" s="178"/>
      <c r="G39" s="179"/>
      <c r="H39" s="180">
        <f>D39*G39</f>
        <v>0</v>
      </c>
    </row>
    <row r="40" spans="1:8" s="153" customFormat="1" x14ac:dyDescent="0.25">
      <c r="A40" s="201"/>
      <c r="B40" s="186"/>
      <c r="C40" s="186"/>
      <c r="D40" s="186"/>
      <c r="E40" s="168"/>
      <c r="F40" s="197" t="s">
        <v>65</v>
      </c>
      <c r="G40" s="197"/>
      <c r="H40" s="198">
        <f>SUM(H35:H39)</f>
        <v>0</v>
      </c>
    </row>
    <row r="41" spans="1:8" s="153" customFormat="1" x14ac:dyDescent="0.25">
      <c r="E41" s="154"/>
    </row>
    <row r="42" spans="1:8" s="153" customFormat="1" ht="15.75" x14ac:dyDescent="0.25">
      <c r="A42" s="163" t="s">
        <v>272</v>
      </c>
      <c r="B42" s="165"/>
      <c r="C42" s="165"/>
      <c r="D42" s="165"/>
      <c r="E42" s="166"/>
      <c r="F42" s="165"/>
      <c r="G42" s="165"/>
      <c r="H42" s="167"/>
    </row>
    <row r="43" spans="1:8" s="206" customFormat="1" ht="80.25" customHeight="1" x14ac:dyDescent="0.25">
      <c r="A43" s="205"/>
      <c r="B43" s="468" t="s">
        <v>282</v>
      </c>
      <c r="C43" s="483"/>
      <c r="D43" s="483"/>
      <c r="E43" s="483"/>
      <c r="F43" s="483"/>
      <c r="G43" s="483"/>
      <c r="H43" s="484"/>
    </row>
    <row r="44" spans="1:8" s="154" customFormat="1" ht="45.75" customHeight="1" x14ac:dyDescent="0.25">
      <c r="A44" s="199"/>
      <c r="B44" s="169" t="s">
        <v>0</v>
      </c>
      <c r="C44" s="170"/>
      <c r="D44" s="170" t="s">
        <v>71</v>
      </c>
      <c r="E44" s="170" t="s">
        <v>67</v>
      </c>
      <c r="F44" s="169"/>
      <c r="G44" s="169" t="s">
        <v>68</v>
      </c>
      <c r="H44" s="170" t="s">
        <v>72</v>
      </c>
    </row>
    <row r="45" spans="1:8" s="153" customFormat="1" ht="15" customHeight="1" x14ac:dyDescent="0.25">
      <c r="A45" s="193"/>
      <c r="B45" s="175" t="s">
        <v>178</v>
      </c>
      <c r="C45" s="207"/>
      <c r="D45" s="208">
        <v>1</v>
      </c>
      <c r="E45" s="196" t="s">
        <v>273</v>
      </c>
      <c r="F45" s="200"/>
      <c r="G45" s="179"/>
      <c r="H45" s="180">
        <f>D45*G45</f>
        <v>0</v>
      </c>
    </row>
    <row r="46" spans="1:8" s="153" customFormat="1" ht="18" customHeight="1" x14ac:dyDescent="0.25">
      <c r="A46" s="201"/>
      <c r="B46" s="174"/>
      <c r="C46" s="186"/>
      <c r="D46" s="186"/>
      <c r="E46" s="168"/>
      <c r="F46" s="197" t="s">
        <v>65</v>
      </c>
      <c r="G46" s="197"/>
      <c r="H46" s="209">
        <f>H45</f>
        <v>0</v>
      </c>
    </row>
    <row r="47" spans="1:8" ht="15" customHeight="1" x14ac:dyDescent="0.25"/>
    <row r="48" spans="1:8" s="153" customFormat="1" ht="15.75" x14ac:dyDescent="0.25">
      <c r="B48" s="485" t="s">
        <v>253</v>
      </c>
      <c r="C48" s="486"/>
      <c r="D48" s="486"/>
      <c r="E48" s="486"/>
      <c r="F48" s="486"/>
      <c r="G48" s="486"/>
      <c r="H48" s="487"/>
    </row>
    <row r="49" spans="2:8" s="153" customFormat="1" ht="45" x14ac:dyDescent="0.25">
      <c r="B49" s="210"/>
      <c r="C49" s="211"/>
      <c r="D49" s="212" t="s">
        <v>254</v>
      </c>
      <c r="E49" s="213" t="s">
        <v>70</v>
      </c>
      <c r="F49" s="211"/>
      <c r="G49" s="212" t="s">
        <v>68</v>
      </c>
      <c r="H49" s="214" t="s">
        <v>72</v>
      </c>
    </row>
    <row r="50" spans="2:8" s="153" customFormat="1" x14ac:dyDescent="0.25">
      <c r="B50" s="210" t="s">
        <v>271</v>
      </c>
      <c r="C50" s="211"/>
      <c r="D50" s="213">
        <v>1</v>
      </c>
      <c r="E50" s="215" t="s">
        <v>170</v>
      </c>
      <c r="F50" s="211"/>
      <c r="G50" s="215">
        <f>H25</f>
        <v>0</v>
      </c>
      <c r="H50" s="216">
        <f>D50*G50</f>
        <v>0</v>
      </c>
    </row>
    <row r="51" spans="2:8" s="153" customFormat="1" x14ac:dyDescent="0.25">
      <c r="B51" s="210" t="s">
        <v>283</v>
      </c>
      <c r="C51" s="211"/>
      <c r="D51" s="213">
        <v>4</v>
      </c>
      <c r="E51" s="213" t="s">
        <v>1</v>
      </c>
      <c r="F51" s="211"/>
      <c r="G51" s="217">
        <f>H40</f>
        <v>0</v>
      </c>
      <c r="H51" s="216">
        <f>D51*G51</f>
        <v>0</v>
      </c>
    </row>
    <row r="52" spans="2:8" s="153" customFormat="1" x14ac:dyDescent="0.25">
      <c r="B52" s="210" t="s">
        <v>175</v>
      </c>
      <c r="C52" s="211"/>
      <c r="D52" s="213">
        <v>16</v>
      </c>
      <c r="E52" s="213" t="s">
        <v>176</v>
      </c>
      <c r="F52" s="211"/>
      <c r="G52" s="217">
        <f>H30</f>
        <v>0</v>
      </c>
      <c r="H52" s="216">
        <f>D52*G52</f>
        <v>0</v>
      </c>
    </row>
    <row r="53" spans="2:8" s="153" customFormat="1" x14ac:dyDescent="0.25">
      <c r="B53" s="210" t="s">
        <v>174</v>
      </c>
      <c r="C53" s="211"/>
      <c r="D53" s="213">
        <v>4</v>
      </c>
      <c r="E53" s="213" t="s">
        <v>1</v>
      </c>
      <c r="F53" s="211"/>
      <c r="G53" s="217">
        <f>H46</f>
        <v>0</v>
      </c>
      <c r="H53" s="216">
        <f>D53*G53</f>
        <v>0</v>
      </c>
    </row>
    <row r="54" spans="2:8" s="153" customFormat="1" ht="17.25" customHeight="1" x14ac:dyDescent="0.25">
      <c r="B54" s="210"/>
      <c r="C54" s="211"/>
      <c r="D54" s="213"/>
      <c r="E54" s="213"/>
      <c r="F54" s="458" t="s">
        <v>484</v>
      </c>
      <c r="G54" s="458"/>
      <c r="H54" s="297">
        <f>SUM(H50:H53)</f>
        <v>0</v>
      </c>
    </row>
    <row r="57" spans="2:8" ht="15" customHeight="1" x14ac:dyDescent="0.25"/>
    <row r="59" spans="2:8" ht="15" customHeight="1" x14ac:dyDescent="0.25"/>
  </sheetData>
  <mergeCells count="7">
    <mergeCell ref="F54:G54"/>
    <mergeCell ref="B6:F6"/>
    <mergeCell ref="C7:F7"/>
    <mergeCell ref="C8:F8"/>
    <mergeCell ref="B33:H33"/>
    <mergeCell ref="B43:H43"/>
    <mergeCell ref="B48:H48"/>
  </mergeCells>
  <hyperlinks>
    <hyperlink ref="B1" location="'Uvodna stran'!A1" display="Povezava na prvo stran" xr:uid="{AEAD901E-0CC3-4FCF-9A44-BB421AC79B29}"/>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9">
    <tabColor rgb="FF66FF33"/>
  </sheetPr>
  <dimension ref="A1:J50"/>
  <sheetViews>
    <sheetView topLeftCell="A28" zoomScale="90" zoomScaleNormal="90" workbookViewId="0">
      <selection activeCell="N45" sqref="N45"/>
    </sheetView>
  </sheetViews>
  <sheetFormatPr defaultColWidth="9.42578125" defaultRowHeight="15" x14ac:dyDescent="0.25"/>
  <cols>
    <col min="1" max="1" width="9.42578125" style="3" customWidth="1"/>
    <col min="2" max="2" width="36.7109375" style="3" customWidth="1"/>
    <col min="3" max="3" width="18.85546875" style="3" customWidth="1"/>
    <col min="4" max="4" width="11.28515625" style="3" customWidth="1"/>
    <col min="5" max="5" width="9.140625" style="3" customWidth="1"/>
    <col min="6" max="6" width="18.42578125" style="3" customWidth="1"/>
    <col min="7" max="8" width="14.7109375" style="3" customWidth="1"/>
    <col min="9" max="10" width="9.42578125" style="3" customWidth="1"/>
    <col min="11" max="16384" width="9.42578125" style="3"/>
  </cols>
  <sheetData>
    <row r="1" spans="1:10" x14ac:dyDescent="0.25">
      <c r="A1" s="153"/>
      <c r="B1" s="401" t="s">
        <v>667</v>
      </c>
      <c r="C1" s="153"/>
      <c r="D1" s="153"/>
      <c r="E1" s="153"/>
      <c r="F1" s="153"/>
      <c r="G1" s="153"/>
      <c r="H1" s="153"/>
    </row>
    <row r="2" spans="1:10" s="153" customFormat="1" ht="15.75" thickBot="1" x14ac:dyDescent="0.3">
      <c r="A2" s="153" t="s">
        <v>4</v>
      </c>
      <c r="E2" s="154"/>
    </row>
    <row r="3" spans="1:10" s="153" customFormat="1" ht="15.75" thickTop="1" x14ac:dyDescent="0.25">
      <c r="A3" s="133" t="s">
        <v>20</v>
      </c>
      <c r="B3" s="134" t="s">
        <v>21</v>
      </c>
      <c r="C3" s="134" t="s">
        <v>22</v>
      </c>
      <c r="D3" s="155" t="s">
        <v>252</v>
      </c>
    </row>
    <row r="4" spans="1:10" s="153" customFormat="1" ht="30.75" customHeight="1" thickBot="1" x14ac:dyDescent="0.3">
      <c r="A4" s="135">
        <v>46252</v>
      </c>
      <c r="B4" s="157" t="s">
        <v>315</v>
      </c>
      <c r="C4" s="156" t="s">
        <v>316</v>
      </c>
      <c r="D4" s="158">
        <v>1</v>
      </c>
    </row>
    <row r="5" spans="1:10" ht="16.5" thickTop="1" thickBot="1" x14ac:dyDescent="0.3">
      <c r="A5" s="153"/>
      <c r="B5" s="153"/>
      <c r="C5" s="153"/>
      <c r="D5" s="153"/>
      <c r="E5" s="153"/>
      <c r="F5" s="153"/>
      <c r="G5" s="153"/>
      <c r="H5" s="153"/>
      <c r="I5" s="153"/>
      <c r="J5" s="153"/>
    </row>
    <row r="6" spans="1:10" s="153" customFormat="1" ht="15.75" thickTop="1" x14ac:dyDescent="0.25">
      <c r="B6" s="473" t="s">
        <v>180</v>
      </c>
      <c r="C6" s="474"/>
      <c r="D6" s="474"/>
      <c r="E6" s="474"/>
      <c r="F6" s="475"/>
    </row>
    <row r="7" spans="1:10" s="153" customFormat="1" x14ac:dyDescent="0.25">
      <c r="B7" s="160" t="s">
        <v>344</v>
      </c>
      <c r="C7" s="462" t="s">
        <v>345</v>
      </c>
      <c r="D7" s="476"/>
      <c r="E7" s="477"/>
      <c r="F7" s="478"/>
    </row>
    <row r="8" spans="1:10" s="153" customFormat="1" ht="15.75" thickBot="1" x14ac:dyDescent="0.3">
      <c r="B8" s="244" t="s">
        <v>357</v>
      </c>
      <c r="C8" s="488" t="s">
        <v>358</v>
      </c>
      <c r="D8" s="489"/>
      <c r="E8" s="490"/>
      <c r="F8" s="491"/>
    </row>
    <row r="9" spans="1:10" s="153" customFormat="1" ht="15.75" thickTop="1" x14ac:dyDescent="0.25">
      <c r="E9" s="154"/>
    </row>
    <row r="10" spans="1:10" s="153" customFormat="1" ht="15.75" x14ac:dyDescent="0.25">
      <c r="A10" s="163" t="s">
        <v>257</v>
      </c>
      <c r="B10" s="164"/>
      <c r="C10" s="165"/>
      <c r="D10" s="165"/>
      <c r="E10" s="166"/>
      <c r="F10" s="165"/>
      <c r="G10" s="165"/>
      <c r="H10" s="167"/>
    </row>
    <row r="11" spans="1:10" s="154" customFormat="1" ht="46.5" customHeight="1" x14ac:dyDescent="0.25">
      <c r="A11" s="168"/>
      <c r="B11" s="169" t="s">
        <v>0</v>
      </c>
      <c r="C11" s="170" t="s">
        <v>169</v>
      </c>
      <c r="D11" s="171" t="s">
        <v>255</v>
      </c>
      <c r="E11" s="170" t="s">
        <v>67</v>
      </c>
      <c r="F11" s="171" t="s">
        <v>270</v>
      </c>
      <c r="G11" s="169" t="s">
        <v>68</v>
      </c>
      <c r="H11" s="170" t="s">
        <v>72</v>
      </c>
      <c r="I11" s="172"/>
    </row>
    <row r="12" spans="1:10" s="153" customFormat="1" x14ac:dyDescent="0.25">
      <c r="A12" s="174">
        <v>1</v>
      </c>
      <c r="B12" s="175" t="s">
        <v>160</v>
      </c>
      <c r="C12" s="176"/>
      <c r="D12" s="168">
        <v>1</v>
      </c>
      <c r="E12" s="177" t="s">
        <v>1</v>
      </c>
      <c r="F12" s="178"/>
      <c r="G12" s="179"/>
      <c r="H12" s="219">
        <f>G12*D12</f>
        <v>0</v>
      </c>
      <c r="I12" s="181"/>
      <c r="J12" s="181"/>
    </row>
    <row r="13" spans="1:10" s="153" customFormat="1" x14ac:dyDescent="0.25">
      <c r="A13" s="174">
        <v>3</v>
      </c>
      <c r="B13" s="186" t="s">
        <v>11</v>
      </c>
      <c r="C13" s="187"/>
      <c r="D13" s="168">
        <v>1</v>
      </c>
      <c r="E13" s="177" t="s">
        <v>1</v>
      </c>
      <c r="F13" s="178"/>
      <c r="G13" s="179"/>
      <c r="H13" s="219">
        <f t="shared" ref="H13:H20" si="0">G13*D13</f>
        <v>0</v>
      </c>
      <c r="I13" s="181"/>
      <c r="J13" s="181"/>
    </row>
    <row r="14" spans="1:10" s="153" customFormat="1" x14ac:dyDescent="0.25">
      <c r="A14" s="174">
        <v>4</v>
      </c>
      <c r="B14" s="175" t="s">
        <v>28</v>
      </c>
      <c r="C14" s="187"/>
      <c r="D14" s="168">
        <v>1</v>
      </c>
      <c r="E14" s="177" t="s">
        <v>1</v>
      </c>
      <c r="F14" s="178"/>
      <c r="G14" s="179"/>
      <c r="H14" s="219">
        <f t="shared" si="0"/>
        <v>0</v>
      </c>
      <c r="I14" s="181"/>
      <c r="J14" s="181"/>
    </row>
    <row r="15" spans="1:10" s="153" customFormat="1" x14ac:dyDescent="0.25">
      <c r="A15" s="174">
        <v>5</v>
      </c>
      <c r="B15" s="175" t="s">
        <v>64</v>
      </c>
      <c r="C15" s="187"/>
      <c r="D15" s="168">
        <v>2</v>
      </c>
      <c r="E15" s="177" t="s">
        <v>1</v>
      </c>
      <c r="F15" s="178"/>
      <c r="G15" s="179"/>
      <c r="H15" s="219">
        <f t="shared" si="0"/>
        <v>0</v>
      </c>
      <c r="I15" s="181"/>
      <c r="J15" s="181"/>
    </row>
    <row r="16" spans="1:10" s="153" customFormat="1" x14ac:dyDescent="0.25">
      <c r="A16" s="174">
        <v>6</v>
      </c>
      <c r="B16" s="190" t="s">
        <v>101</v>
      </c>
      <c r="C16" s="176"/>
      <c r="D16" s="168">
        <v>1</v>
      </c>
      <c r="E16" s="177" t="s">
        <v>1</v>
      </c>
      <c r="F16" s="178"/>
      <c r="G16" s="179"/>
      <c r="H16" s="219">
        <f t="shared" si="0"/>
        <v>0</v>
      </c>
      <c r="I16" s="181"/>
      <c r="J16" s="181"/>
    </row>
    <row r="17" spans="1:10" s="153" customFormat="1" x14ac:dyDescent="0.25">
      <c r="A17" s="174">
        <v>8</v>
      </c>
      <c r="B17" s="186" t="s">
        <v>17</v>
      </c>
      <c r="C17" s="176"/>
      <c r="D17" s="168">
        <v>1</v>
      </c>
      <c r="E17" s="177" t="s">
        <v>1</v>
      </c>
      <c r="F17" s="178"/>
      <c r="G17" s="179"/>
      <c r="H17" s="219">
        <f t="shared" si="0"/>
        <v>0</v>
      </c>
      <c r="I17" s="181"/>
      <c r="J17" s="181"/>
    </row>
    <row r="18" spans="1:10" s="153" customFormat="1" x14ac:dyDescent="0.25">
      <c r="A18" s="174">
        <v>9</v>
      </c>
      <c r="B18" s="186" t="s">
        <v>18</v>
      </c>
      <c r="C18" s="176"/>
      <c r="D18" s="168">
        <v>4</v>
      </c>
      <c r="E18" s="177" t="s">
        <v>1</v>
      </c>
      <c r="F18" s="178"/>
      <c r="G18" s="179"/>
      <c r="H18" s="219">
        <f t="shared" si="0"/>
        <v>0</v>
      </c>
      <c r="I18" s="181"/>
      <c r="J18" s="181"/>
    </row>
    <row r="19" spans="1:10" s="153" customFormat="1" x14ac:dyDescent="0.25">
      <c r="A19" s="174">
        <v>11</v>
      </c>
      <c r="B19" s="175" t="s">
        <v>88</v>
      </c>
      <c r="C19" s="176"/>
      <c r="D19" s="168">
        <v>4</v>
      </c>
      <c r="E19" s="177" t="s">
        <v>1</v>
      </c>
      <c r="F19" s="178"/>
      <c r="G19" s="179"/>
      <c r="H19" s="219">
        <f t="shared" si="0"/>
        <v>0</v>
      </c>
    </row>
    <row r="20" spans="1:10" s="153" customFormat="1" x14ac:dyDescent="0.25">
      <c r="A20" s="174">
        <v>12</v>
      </c>
      <c r="B20" s="175" t="s">
        <v>86</v>
      </c>
      <c r="C20" s="187"/>
      <c r="D20" s="168">
        <v>2</v>
      </c>
      <c r="E20" s="177" t="s">
        <v>1</v>
      </c>
      <c r="F20" s="178"/>
      <c r="G20" s="179"/>
      <c r="H20" s="219">
        <f t="shared" si="0"/>
        <v>0</v>
      </c>
    </row>
    <row r="21" spans="1:10" s="153" customFormat="1" x14ac:dyDescent="0.25">
      <c r="A21" s="186"/>
      <c r="B21" s="186"/>
      <c r="C21" s="186"/>
      <c r="D21" s="186"/>
      <c r="E21" s="168"/>
      <c r="F21" s="197" t="s">
        <v>65</v>
      </c>
      <c r="G21" s="197"/>
      <c r="H21" s="198">
        <f>SUM(H12:H20)</f>
        <v>0</v>
      </c>
    </row>
    <row r="22" spans="1:10" s="153" customFormat="1" x14ac:dyDescent="0.25">
      <c r="E22" s="154"/>
    </row>
    <row r="23" spans="1:10" s="153" customFormat="1" ht="15.75" x14ac:dyDescent="0.25">
      <c r="A23" s="163" t="s">
        <v>258</v>
      </c>
      <c r="B23" s="165"/>
      <c r="C23" s="165"/>
      <c r="D23" s="165"/>
      <c r="E23" s="166"/>
      <c r="F23" s="165"/>
      <c r="G23" s="165"/>
      <c r="H23" s="167"/>
    </row>
    <row r="24" spans="1:10" s="154" customFormat="1" ht="44.25" customHeight="1" x14ac:dyDescent="0.25">
      <c r="A24" s="199"/>
      <c r="B24" s="169" t="s">
        <v>0</v>
      </c>
      <c r="C24" s="170"/>
      <c r="D24" s="170" t="s">
        <v>71</v>
      </c>
      <c r="E24" s="170" t="s">
        <v>67</v>
      </c>
      <c r="F24" s="169"/>
      <c r="G24" s="169" t="s">
        <v>68</v>
      </c>
      <c r="H24" s="170" t="s">
        <v>72</v>
      </c>
      <c r="I24" s="172"/>
    </row>
    <row r="25" spans="1:10" s="153" customFormat="1" x14ac:dyDescent="0.25">
      <c r="A25" s="193"/>
      <c r="B25" s="175" t="s">
        <v>177</v>
      </c>
      <c r="C25" s="200"/>
      <c r="D25" s="168">
        <v>1</v>
      </c>
      <c r="E25" s="177" t="s">
        <v>176</v>
      </c>
      <c r="F25" s="200"/>
      <c r="G25" s="179"/>
      <c r="H25" s="219">
        <f>G25*D25</f>
        <v>0</v>
      </c>
    </row>
    <row r="26" spans="1:10" s="153" customFormat="1" x14ac:dyDescent="0.25">
      <c r="A26" s="201"/>
      <c r="B26" s="186"/>
      <c r="C26" s="186"/>
      <c r="D26" s="186"/>
      <c r="E26" s="168"/>
      <c r="F26" s="197" t="s">
        <v>65</v>
      </c>
      <c r="G26" s="197"/>
      <c r="H26" s="198">
        <f>H25</f>
        <v>0</v>
      </c>
    </row>
    <row r="27" spans="1:10" s="153" customFormat="1" x14ac:dyDescent="0.25">
      <c r="E27" s="154"/>
    </row>
    <row r="28" spans="1:10" s="153" customFormat="1" ht="15.75" x14ac:dyDescent="0.25">
      <c r="A28" s="163" t="s">
        <v>277</v>
      </c>
      <c r="B28" s="165"/>
      <c r="C28" s="165"/>
      <c r="D28" s="165"/>
      <c r="E28" s="166"/>
      <c r="F28" s="165"/>
      <c r="G28" s="165"/>
      <c r="H28" s="167"/>
    </row>
    <row r="29" spans="1:10" s="153" customFormat="1" ht="44.25" customHeight="1" x14ac:dyDescent="0.25">
      <c r="A29" s="193"/>
      <c r="B29" s="456" t="s">
        <v>199</v>
      </c>
      <c r="C29" s="456"/>
      <c r="D29" s="456"/>
      <c r="E29" s="456"/>
      <c r="F29" s="456"/>
      <c r="G29" s="456"/>
      <c r="H29" s="457"/>
    </row>
    <row r="30" spans="1:10" s="153" customFormat="1" ht="60" x14ac:dyDescent="0.25">
      <c r="A30" s="193"/>
      <c r="B30" s="169" t="s">
        <v>0</v>
      </c>
      <c r="C30" s="169" t="s">
        <v>66</v>
      </c>
      <c r="D30" s="171" t="s">
        <v>256</v>
      </c>
      <c r="E30" s="170" t="s">
        <v>67</v>
      </c>
      <c r="F30" s="171" t="s">
        <v>270</v>
      </c>
      <c r="G30" s="169" t="s">
        <v>68</v>
      </c>
      <c r="H30" s="169" t="s">
        <v>69</v>
      </c>
    </row>
    <row r="31" spans="1:10" s="153" customFormat="1" x14ac:dyDescent="0.25">
      <c r="A31" s="193"/>
      <c r="B31" s="194" t="s">
        <v>317</v>
      </c>
      <c r="C31" s="187"/>
      <c r="D31" s="195"/>
      <c r="E31" s="177" t="s">
        <v>179</v>
      </c>
      <c r="F31" s="178"/>
      <c r="G31" s="179"/>
      <c r="H31" s="180">
        <f>D31*G31</f>
        <v>0</v>
      </c>
    </row>
    <row r="32" spans="1:10" s="153" customFormat="1" x14ac:dyDescent="0.25">
      <c r="A32" s="193"/>
      <c r="B32" s="175" t="s">
        <v>88</v>
      </c>
      <c r="C32" s="176"/>
      <c r="D32" s="195"/>
      <c r="E32" s="177" t="s">
        <v>1</v>
      </c>
      <c r="F32" s="178"/>
      <c r="G32" s="179"/>
      <c r="H32" s="180">
        <f>D32*G32</f>
        <v>0</v>
      </c>
    </row>
    <row r="33" spans="1:8" s="153" customFormat="1" x14ac:dyDescent="0.25">
      <c r="A33" s="193"/>
      <c r="B33" s="203" t="s">
        <v>95</v>
      </c>
      <c r="C33" s="176"/>
      <c r="D33" s="195"/>
      <c r="E33" s="177" t="s">
        <v>1</v>
      </c>
      <c r="F33" s="178"/>
      <c r="G33" s="179"/>
      <c r="H33" s="180">
        <f>D33*G33</f>
        <v>0</v>
      </c>
    </row>
    <row r="34" spans="1:8" s="153" customFormat="1" x14ac:dyDescent="0.25">
      <c r="A34" s="193"/>
      <c r="B34" s="186" t="s">
        <v>23</v>
      </c>
      <c r="C34" s="187" t="s">
        <v>280</v>
      </c>
      <c r="D34" s="195"/>
      <c r="E34" s="177" t="s">
        <v>170</v>
      </c>
      <c r="F34" s="178"/>
      <c r="G34" s="179"/>
      <c r="H34" s="180">
        <f>D34*G34</f>
        <v>0</v>
      </c>
    </row>
    <row r="35" spans="1:8" s="153" customFormat="1" x14ac:dyDescent="0.25">
      <c r="A35" s="193"/>
      <c r="B35" s="186" t="s">
        <v>3</v>
      </c>
      <c r="C35" s="204" t="s">
        <v>281</v>
      </c>
      <c r="D35" s="195"/>
      <c r="E35" s="177" t="s">
        <v>176</v>
      </c>
      <c r="F35" s="178"/>
      <c r="G35" s="179"/>
      <c r="H35" s="180">
        <f>D35*G35</f>
        <v>0</v>
      </c>
    </row>
    <row r="36" spans="1:8" s="153" customFormat="1" x14ac:dyDescent="0.25">
      <c r="A36" s="201"/>
      <c r="B36" s="186"/>
      <c r="C36" s="186"/>
      <c r="D36" s="186"/>
      <c r="E36" s="168"/>
      <c r="F36" s="197" t="s">
        <v>65</v>
      </c>
      <c r="G36" s="197"/>
      <c r="H36" s="198">
        <f>SUM(H31:H35)</f>
        <v>0</v>
      </c>
    </row>
    <row r="37" spans="1:8" s="153" customFormat="1" x14ac:dyDescent="0.25">
      <c r="E37" s="154"/>
    </row>
    <row r="38" spans="1:8" s="153" customFormat="1" ht="15.75" x14ac:dyDescent="0.25">
      <c r="A38" s="163" t="s">
        <v>272</v>
      </c>
      <c r="B38" s="165"/>
      <c r="C38" s="165"/>
      <c r="D38" s="165"/>
      <c r="E38" s="166"/>
      <c r="F38" s="165"/>
      <c r="G38" s="165"/>
      <c r="H38" s="167"/>
    </row>
    <row r="39" spans="1:8" s="206" customFormat="1" ht="81.75" customHeight="1" x14ac:dyDescent="0.25">
      <c r="A39" s="205"/>
      <c r="B39" s="468" t="s">
        <v>282</v>
      </c>
      <c r="C39" s="483"/>
      <c r="D39" s="483"/>
      <c r="E39" s="483"/>
      <c r="F39" s="483"/>
      <c r="G39" s="483"/>
      <c r="H39" s="484"/>
    </row>
    <row r="40" spans="1:8" s="154" customFormat="1" ht="52.5" customHeight="1" x14ac:dyDescent="0.25">
      <c r="A40" s="199"/>
      <c r="B40" s="169" t="s">
        <v>0</v>
      </c>
      <c r="C40" s="170"/>
      <c r="D40" s="170" t="s">
        <v>71</v>
      </c>
      <c r="E40" s="170" t="s">
        <v>67</v>
      </c>
      <c r="F40" s="169"/>
      <c r="G40" s="169" t="s">
        <v>68</v>
      </c>
      <c r="H40" s="170" t="s">
        <v>72</v>
      </c>
    </row>
    <row r="41" spans="1:8" s="153" customFormat="1" x14ac:dyDescent="0.25">
      <c r="A41" s="193"/>
      <c r="B41" s="175" t="s">
        <v>178</v>
      </c>
      <c r="C41" s="207"/>
      <c r="D41" s="208">
        <v>1</v>
      </c>
      <c r="E41" s="196" t="s">
        <v>273</v>
      </c>
      <c r="F41" s="200"/>
      <c r="G41" s="179"/>
      <c r="H41" s="180">
        <f>D41*G41</f>
        <v>0</v>
      </c>
    </row>
    <row r="42" spans="1:8" s="153" customFormat="1" x14ac:dyDescent="0.25">
      <c r="A42" s="201"/>
      <c r="B42" s="174"/>
      <c r="C42" s="186"/>
      <c r="D42" s="186"/>
      <c r="E42" s="168"/>
      <c r="F42" s="197" t="s">
        <v>65</v>
      </c>
      <c r="G42" s="197"/>
      <c r="H42" s="209">
        <f>H41</f>
        <v>0</v>
      </c>
    </row>
    <row r="44" spans="1:8" s="153" customFormat="1" ht="15.75" x14ac:dyDescent="0.25">
      <c r="B44" s="485" t="s">
        <v>253</v>
      </c>
      <c r="C44" s="486"/>
      <c r="D44" s="486"/>
      <c r="E44" s="486"/>
      <c r="F44" s="486"/>
      <c r="G44" s="486"/>
      <c r="H44" s="487"/>
    </row>
    <row r="45" spans="1:8" s="153" customFormat="1" ht="45" x14ac:dyDescent="0.25">
      <c r="B45" s="210"/>
      <c r="C45" s="211"/>
      <c r="D45" s="212" t="s">
        <v>254</v>
      </c>
      <c r="E45" s="213" t="s">
        <v>70</v>
      </c>
      <c r="F45" s="211"/>
      <c r="G45" s="212" t="s">
        <v>68</v>
      </c>
      <c r="H45" s="214" t="s">
        <v>72</v>
      </c>
    </row>
    <row r="46" spans="1:8" s="153" customFormat="1" x14ac:dyDescent="0.25">
      <c r="B46" s="210" t="s">
        <v>271</v>
      </c>
      <c r="C46" s="211"/>
      <c r="D46" s="213">
        <v>1</v>
      </c>
      <c r="E46" s="215" t="s">
        <v>170</v>
      </c>
      <c r="F46" s="211"/>
      <c r="G46" s="215">
        <f>H21</f>
        <v>0</v>
      </c>
      <c r="H46" s="216">
        <f>D46*G46</f>
        <v>0</v>
      </c>
    </row>
    <row r="47" spans="1:8" s="153" customFormat="1" x14ac:dyDescent="0.25">
      <c r="B47" s="210" t="s">
        <v>283</v>
      </c>
      <c r="C47" s="211"/>
      <c r="D47" s="213">
        <v>4</v>
      </c>
      <c r="E47" s="213" t="s">
        <v>1</v>
      </c>
      <c r="F47" s="211"/>
      <c r="G47" s="217">
        <f>H36</f>
        <v>0</v>
      </c>
      <c r="H47" s="216">
        <f>D47*G47</f>
        <v>0</v>
      </c>
    </row>
    <row r="48" spans="1:8" s="153" customFormat="1" x14ac:dyDescent="0.25">
      <c r="B48" s="210" t="s">
        <v>175</v>
      </c>
      <c r="C48" s="211"/>
      <c r="D48" s="213">
        <v>16</v>
      </c>
      <c r="E48" s="213" t="s">
        <v>176</v>
      </c>
      <c r="F48" s="211"/>
      <c r="G48" s="217">
        <f>H26</f>
        <v>0</v>
      </c>
      <c r="H48" s="216">
        <f>D48*G48</f>
        <v>0</v>
      </c>
    </row>
    <row r="49" spans="2:8" s="153" customFormat="1" x14ac:dyDescent="0.25">
      <c r="B49" s="210" t="s">
        <v>174</v>
      </c>
      <c r="C49" s="211"/>
      <c r="D49" s="213">
        <v>4</v>
      </c>
      <c r="E49" s="213" t="s">
        <v>1</v>
      </c>
      <c r="F49" s="211"/>
      <c r="G49" s="217">
        <f>H42</f>
        <v>0</v>
      </c>
      <c r="H49" s="216">
        <f>D49*G49</f>
        <v>0</v>
      </c>
    </row>
    <row r="50" spans="2:8" s="153" customFormat="1" ht="16.5" customHeight="1" x14ac:dyDescent="0.25">
      <c r="B50" s="210"/>
      <c r="C50" s="211"/>
      <c r="D50" s="213"/>
      <c r="E50" s="213"/>
      <c r="F50" s="458" t="s">
        <v>484</v>
      </c>
      <c r="G50" s="458"/>
      <c r="H50" s="297">
        <f>SUM(H46:H49)</f>
        <v>0</v>
      </c>
    </row>
  </sheetData>
  <mergeCells count="7">
    <mergeCell ref="F50:G50"/>
    <mergeCell ref="B6:F6"/>
    <mergeCell ref="C7:F7"/>
    <mergeCell ref="C8:F8"/>
    <mergeCell ref="B29:H29"/>
    <mergeCell ref="B39:H39"/>
    <mergeCell ref="B44:H44"/>
  </mergeCells>
  <hyperlinks>
    <hyperlink ref="B1" location="'Uvodna stran'!A1" display="Povezava na prvo stran" xr:uid="{E581ECE1-723F-4D12-BDBC-F2BD6662CA38}"/>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51">
    <tabColor rgb="FF66FF33"/>
    <pageSetUpPr fitToPage="1"/>
  </sheetPr>
  <dimension ref="A1:L51"/>
  <sheetViews>
    <sheetView zoomScale="90" zoomScaleNormal="90" workbookViewId="0">
      <selection activeCell="L20" sqref="L20"/>
    </sheetView>
  </sheetViews>
  <sheetFormatPr defaultColWidth="9.42578125" defaultRowHeight="15" x14ac:dyDescent="0.25"/>
  <cols>
    <col min="1" max="1" width="9.42578125" style="3" customWidth="1"/>
    <col min="2" max="2" width="35.85546875" style="3" customWidth="1"/>
    <col min="3" max="3" width="19.28515625" style="3" customWidth="1"/>
    <col min="4" max="4" width="11.28515625" style="3" customWidth="1"/>
    <col min="5" max="5" width="9.140625" style="3" customWidth="1"/>
    <col min="6" max="6" width="18.42578125" style="3" customWidth="1"/>
    <col min="7" max="8" width="14.7109375" style="3" customWidth="1"/>
    <col min="9" max="11" width="9.42578125" style="3" customWidth="1"/>
    <col min="12" max="12" width="12.85546875" style="3" customWidth="1"/>
    <col min="13" max="16384" width="9.42578125" style="3"/>
  </cols>
  <sheetData>
    <row r="1" spans="1:12" x14ac:dyDescent="0.25">
      <c r="A1" s="153"/>
      <c r="B1" s="401" t="s">
        <v>667</v>
      </c>
      <c r="C1" s="153"/>
      <c r="D1" s="153"/>
      <c r="E1" s="153"/>
      <c r="F1" s="153"/>
      <c r="G1" s="153"/>
      <c r="H1" s="153"/>
    </row>
    <row r="2" spans="1:12" s="153" customFormat="1" ht="15.75" thickBot="1" x14ac:dyDescent="0.3">
      <c r="A2" s="153" t="s">
        <v>4</v>
      </c>
      <c r="E2" s="154"/>
    </row>
    <row r="3" spans="1:12" s="153" customFormat="1" ht="15.75" thickTop="1" x14ac:dyDescent="0.25">
      <c r="A3" s="133" t="s">
        <v>20</v>
      </c>
      <c r="B3" s="134" t="s">
        <v>21</v>
      </c>
      <c r="C3" s="134" t="s">
        <v>22</v>
      </c>
      <c r="D3" s="155" t="s">
        <v>252</v>
      </c>
    </row>
    <row r="4" spans="1:12" s="153" customFormat="1" ht="18" customHeight="1" thickBot="1" x14ac:dyDescent="0.3">
      <c r="A4" s="135">
        <v>245732</v>
      </c>
      <c r="B4" s="157" t="s">
        <v>318</v>
      </c>
      <c r="C4" s="156" t="s">
        <v>319</v>
      </c>
      <c r="D4" s="158">
        <v>1</v>
      </c>
    </row>
    <row r="5" spans="1:12" ht="16.5" thickTop="1" thickBot="1" x14ac:dyDescent="0.3">
      <c r="A5" s="153"/>
      <c r="B5" s="153"/>
      <c r="C5" s="153"/>
      <c r="D5" s="153"/>
      <c r="E5" s="153"/>
      <c r="F5" s="153"/>
      <c r="G5" s="153"/>
      <c r="H5" s="153"/>
      <c r="I5" s="153"/>
      <c r="J5" s="153"/>
    </row>
    <row r="6" spans="1:12" s="153" customFormat="1" ht="15.75" thickTop="1" x14ac:dyDescent="0.25">
      <c r="B6" s="473" t="s">
        <v>180</v>
      </c>
      <c r="C6" s="474"/>
      <c r="D6" s="474"/>
      <c r="E6" s="474"/>
      <c r="F6" s="475"/>
    </row>
    <row r="7" spans="1:12" s="153" customFormat="1" x14ac:dyDescent="0.25">
      <c r="B7" s="160" t="s">
        <v>344</v>
      </c>
      <c r="C7" s="462" t="s">
        <v>345</v>
      </c>
      <c r="D7" s="476"/>
      <c r="E7" s="477"/>
      <c r="F7" s="478"/>
    </row>
    <row r="8" spans="1:12" s="153" customFormat="1" ht="15.75" thickBot="1" x14ac:dyDescent="0.3">
      <c r="B8" s="244" t="s">
        <v>359</v>
      </c>
      <c r="C8" s="488" t="s">
        <v>423</v>
      </c>
      <c r="D8" s="489"/>
      <c r="E8" s="490"/>
      <c r="F8" s="491"/>
    </row>
    <row r="9" spans="1:12" ht="15.75" thickTop="1" x14ac:dyDescent="0.25">
      <c r="A9" s="153"/>
      <c r="B9" s="153"/>
      <c r="C9" s="153"/>
      <c r="D9" s="153"/>
      <c r="E9" s="153"/>
      <c r="F9" s="153"/>
      <c r="G9" s="153"/>
      <c r="H9" s="153"/>
      <c r="I9" s="153"/>
      <c r="J9" s="153"/>
    </row>
    <row r="10" spans="1:12" s="153" customFormat="1" ht="15.75" x14ac:dyDescent="0.25">
      <c r="A10" s="163" t="s">
        <v>257</v>
      </c>
      <c r="B10" s="164"/>
      <c r="C10" s="165"/>
      <c r="D10" s="165"/>
      <c r="E10" s="166"/>
      <c r="F10" s="165"/>
      <c r="G10" s="165"/>
      <c r="H10" s="167"/>
    </row>
    <row r="11" spans="1:12" s="154" customFormat="1" ht="56.25" customHeight="1" x14ac:dyDescent="0.25">
      <c r="A11" s="168"/>
      <c r="B11" s="169" t="s">
        <v>0</v>
      </c>
      <c r="C11" s="170" t="s">
        <v>169</v>
      </c>
      <c r="D11" s="171" t="s">
        <v>255</v>
      </c>
      <c r="E11" s="170" t="s">
        <v>67</v>
      </c>
      <c r="F11" s="171" t="s">
        <v>270</v>
      </c>
      <c r="G11" s="169" t="s">
        <v>68</v>
      </c>
      <c r="H11" s="170" t="s">
        <v>72</v>
      </c>
      <c r="I11" s="172"/>
    </row>
    <row r="12" spans="1:12" s="153" customFormat="1" x14ac:dyDescent="0.25">
      <c r="A12" s="174">
        <v>1</v>
      </c>
      <c r="B12" s="175" t="s">
        <v>160</v>
      </c>
      <c r="C12" s="187"/>
      <c r="D12" s="168">
        <v>1</v>
      </c>
      <c r="E12" s="177" t="s">
        <v>1</v>
      </c>
      <c r="F12" s="178"/>
      <c r="G12" s="179"/>
      <c r="H12" s="219">
        <f>G12*D12</f>
        <v>0</v>
      </c>
      <c r="I12" s="181"/>
      <c r="J12" s="181"/>
      <c r="K12" s="181"/>
      <c r="L12" s="182"/>
    </row>
    <row r="13" spans="1:12" s="153" customFormat="1" x14ac:dyDescent="0.25">
      <c r="A13" s="174">
        <v>2</v>
      </c>
      <c r="B13" s="186" t="s">
        <v>11</v>
      </c>
      <c r="C13" s="187"/>
      <c r="D13" s="168">
        <v>1</v>
      </c>
      <c r="E13" s="177" t="s">
        <v>1</v>
      </c>
      <c r="F13" s="178"/>
      <c r="G13" s="179"/>
      <c r="H13" s="219">
        <f t="shared" ref="H13:H21" si="0">G13*D13</f>
        <v>0</v>
      </c>
      <c r="I13" s="181"/>
      <c r="J13" s="220"/>
      <c r="K13" s="181"/>
      <c r="L13" s="182"/>
    </row>
    <row r="14" spans="1:12" s="153" customFormat="1" x14ac:dyDescent="0.25">
      <c r="A14" s="174">
        <v>3</v>
      </c>
      <c r="B14" s="175" t="s">
        <v>28</v>
      </c>
      <c r="C14" s="187"/>
      <c r="D14" s="168">
        <v>1</v>
      </c>
      <c r="E14" s="177" t="s">
        <v>1</v>
      </c>
      <c r="F14" s="178"/>
      <c r="G14" s="179"/>
      <c r="H14" s="219">
        <f t="shared" si="0"/>
        <v>0</v>
      </c>
      <c r="I14" s="181"/>
      <c r="J14" s="220"/>
      <c r="K14" s="181"/>
      <c r="L14" s="182"/>
    </row>
    <row r="15" spans="1:12" s="153" customFormat="1" x14ac:dyDescent="0.25">
      <c r="A15" s="174">
        <v>4</v>
      </c>
      <c r="B15" s="175" t="s">
        <v>64</v>
      </c>
      <c r="C15" s="187"/>
      <c r="D15" s="168">
        <v>2</v>
      </c>
      <c r="E15" s="177" t="s">
        <v>170</v>
      </c>
      <c r="F15" s="178"/>
      <c r="G15" s="179"/>
      <c r="H15" s="219">
        <f t="shared" si="0"/>
        <v>0</v>
      </c>
      <c r="I15" s="181"/>
      <c r="J15" s="181"/>
      <c r="K15" s="181"/>
      <c r="L15" s="182"/>
    </row>
    <row r="16" spans="1:12" s="153" customFormat="1" x14ac:dyDescent="0.25">
      <c r="A16" s="174">
        <v>5</v>
      </c>
      <c r="B16" s="190" t="s">
        <v>101</v>
      </c>
      <c r="C16" s="187"/>
      <c r="D16" s="168">
        <v>1</v>
      </c>
      <c r="E16" s="177" t="s">
        <v>1</v>
      </c>
      <c r="F16" s="178"/>
      <c r="G16" s="179"/>
      <c r="H16" s="219">
        <f t="shared" si="0"/>
        <v>0</v>
      </c>
      <c r="I16" s="181"/>
      <c r="J16" s="220"/>
      <c r="K16" s="181"/>
      <c r="L16" s="182"/>
    </row>
    <row r="17" spans="1:12" s="153" customFormat="1" x14ac:dyDescent="0.25">
      <c r="A17" s="174">
        <v>6</v>
      </c>
      <c r="B17" s="186" t="s">
        <v>14</v>
      </c>
      <c r="C17" s="176"/>
      <c r="D17" s="168">
        <v>1</v>
      </c>
      <c r="E17" s="177" t="s">
        <v>1</v>
      </c>
      <c r="F17" s="178"/>
      <c r="G17" s="179"/>
      <c r="H17" s="219">
        <f t="shared" si="0"/>
        <v>0</v>
      </c>
      <c r="I17" s="181"/>
      <c r="J17" s="220"/>
      <c r="K17" s="181"/>
      <c r="L17" s="182"/>
    </row>
    <row r="18" spans="1:12" s="153" customFormat="1" x14ac:dyDescent="0.25">
      <c r="A18" s="174">
        <v>7</v>
      </c>
      <c r="B18" s="186" t="s">
        <v>17</v>
      </c>
      <c r="C18" s="176"/>
      <c r="D18" s="168">
        <v>1</v>
      </c>
      <c r="E18" s="177" t="s">
        <v>1</v>
      </c>
      <c r="F18" s="178"/>
      <c r="G18" s="179"/>
      <c r="H18" s="219">
        <f t="shared" si="0"/>
        <v>0</v>
      </c>
      <c r="J18" s="220"/>
      <c r="K18" s="181"/>
      <c r="L18" s="182"/>
    </row>
    <row r="19" spans="1:12" s="153" customFormat="1" x14ac:dyDescent="0.25">
      <c r="A19" s="174">
        <v>8</v>
      </c>
      <c r="B19" s="186" t="s">
        <v>18</v>
      </c>
      <c r="C19" s="187"/>
      <c r="D19" s="168">
        <v>4</v>
      </c>
      <c r="E19" s="177" t="s">
        <v>1</v>
      </c>
      <c r="F19" s="178"/>
      <c r="G19" s="179"/>
      <c r="H19" s="219">
        <f t="shared" si="0"/>
        <v>0</v>
      </c>
      <c r="J19" s="220"/>
      <c r="K19" s="181"/>
      <c r="L19" s="182"/>
    </row>
    <row r="20" spans="1:12" s="153" customFormat="1" x14ac:dyDescent="0.25">
      <c r="A20" s="174">
        <v>9</v>
      </c>
      <c r="B20" s="175" t="s">
        <v>88</v>
      </c>
      <c r="C20" s="187"/>
      <c r="D20" s="168">
        <v>4</v>
      </c>
      <c r="E20" s="177" t="s">
        <v>1</v>
      </c>
      <c r="F20" s="178"/>
      <c r="G20" s="179"/>
      <c r="H20" s="219">
        <f t="shared" si="0"/>
        <v>0</v>
      </c>
      <c r="J20" s="220"/>
      <c r="K20" s="181"/>
      <c r="L20" s="182"/>
    </row>
    <row r="21" spans="1:12" s="153" customFormat="1" x14ac:dyDescent="0.25">
      <c r="A21" s="174">
        <v>10</v>
      </c>
      <c r="B21" s="175" t="s">
        <v>86</v>
      </c>
      <c r="C21" s="187"/>
      <c r="D21" s="168">
        <v>1</v>
      </c>
      <c r="E21" s="177" t="s">
        <v>1</v>
      </c>
      <c r="F21" s="178"/>
      <c r="G21" s="179"/>
      <c r="H21" s="219">
        <f t="shared" si="0"/>
        <v>0</v>
      </c>
      <c r="J21" s="220"/>
      <c r="K21" s="181"/>
      <c r="L21" s="182"/>
    </row>
    <row r="22" spans="1:12" s="246" customFormat="1" x14ac:dyDescent="0.25">
      <c r="A22" s="174"/>
      <c r="B22" s="174"/>
      <c r="C22" s="174"/>
      <c r="D22" s="174"/>
      <c r="E22" s="255"/>
      <c r="F22" s="197" t="s">
        <v>65</v>
      </c>
      <c r="G22" s="197"/>
      <c r="H22" s="198">
        <f>SUM(H12:H21)</f>
        <v>0</v>
      </c>
    </row>
    <row r="23" spans="1:12" s="153" customFormat="1" x14ac:dyDescent="0.25">
      <c r="E23" s="154"/>
    </row>
    <row r="24" spans="1:12" ht="15.75" x14ac:dyDescent="0.25">
      <c r="A24" s="163" t="s">
        <v>258</v>
      </c>
      <c r="B24" s="165"/>
      <c r="C24" s="165"/>
      <c r="D24" s="165"/>
      <c r="E24" s="165"/>
      <c r="F24" s="165"/>
      <c r="G24" s="165"/>
      <c r="H24" s="167"/>
      <c r="I24" s="153"/>
      <c r="J24" s="153"/>
    </row>
    <row r="25" spans="1:12" s="154" customFormat="1" ht="44.25" customHeight="1" x14ac:dyDescent="0.25">
      <c r="A25" s="199"/>
      <c r="B25" s="169" t="s">
        <v>0</v>
      </c>
      <c r="C25" s="170"/>
      <c r="D25" s="170" t="s">
        <v>71</v>
      </c>
      <c r="E25" s="170" t="s">
        <v>67</v>
      </c>
      <c r="F25" s="169"/>
      <c r="G25" s="169" t="s">
        <v>68</v>
      </c>
      <c r="H25" s="170" t="s">
        <v>72</v>
      </c>
      <c r="I25" s="172"/>
    </row>
    <row r="26" spans="1:12" s="153" customFormat="1" x14ac:dyDescent="0.25">
      <c r="A26" s="193"/>
      <c r="B26" s="175" t="s">
        <v>177</v>
      </c>
      <c r="C26" s="200"/>
      <c r="D26" s="208">
        <v>1</v>
      </c>
      <c r="E26" s="226" t="s">
        <v>176</v>
      </c>
      <c r="F26" s="200"/>
      <c r="G26" s="179"/>
      <c r="H26" s="219">
        <f>G26*D26</f>
        <v>0</v>
      </c>
    </row>
    <row r="27" spans="1:12" s="153" customFormat="1" x14ac:dyDescent="0.25">
      <c r="A27" s="201"/>
      <c r="B27" s="186"/>
      <c r="C27" s="186"/>
      <c r="D27" s="186"/>
      <c r="E27" s="168"/>
      <c r="F27" s="197" t="s">
        <v>65</v>
      </c>
      <c r="G27" s="197"/>
      <c r="H27" s="198">
        <f>H26</f>
        <v>0</v>
      </c>
    </row>
    <row r="28" spans="1:12" x14ac:dyDescent="0.25">
      <c r="A28" s="153"/>
      <c r="B28" s="153"/>
      <c r="C28" s="153"/>
      <c r="D28" s="153"/>
      <c r="E28" s="153"/>
      <c r="F28" s="153"/>
      <c r="G28" s="153"/>
      <c r="H28" s="153"/>
      <c r="I28" s="153"/>
      <c r="J28" s="153"/>
    </row>
    <row r="29" spans="1:12" s="153" customFormat="1" ht="15.75" x14ac:dyDescent="0.25">
      <c r="A29" s="163" t="s">
        <v>277</v>
      </c>
      <c r="B29" s="165"/>
      <c r="C29" s="165"/>
      <c r="D29" s="165"/>
      <c r="E29" s="166"/>
      <c r="F29" s="165"/>
      <c r="G29" s="165"/>
      <c r="H29" s="167"/>
    </row>
    <row r="30" spans="1:12" s="153" customFormat="1" ht="44.25" customHeight="1" x14ac:dyDescent="0.25">
      <c r="A30" s="193"/>
      <c r="B30" s="456" t="s">
        <v>199</v>
      </c>
      <c r="C30" s="456"/>
      <c r="D30" s="456"/>
      <c r="E30" s="456"/>
      <c r="F30" s="456"/>
      <c r="G30" s="456"/>
      <c r="H30" s="457"/>
    </row>
    <row r="31" spans="1:12" s="153" customFormat="1" ht="60" x14ac:dyDescent="0.25">
      <c r="A31" s="193"/>
      <c r="B31" s="169" t="s">
        <v>0</v>
      </c>
      <c r="C31" s="169" t="s">
        <v>66</v>
      </c>
      <c r="D31" s="171" t="s">
        <v>256</v>
      </c>
      <c r="E31" s="170" t="s">
        <v>67</v>
      </c>
      <c r="F31" s="171" t="s">
        <v>270</v>
      </c>
      <c r="G31" s="169" t="s">
        <v>68</v>
      </c>
      <c r="H31" s="169" t="s">
        <v>69</v>
      </c>
    </row>
    <row r="32" spans="1:12" s="153" customFormat="1" x14ac:dyDescent="0.25">
      <c r="A32" s="193"/>
      <c r="B32" s="194" t="s">
        <v>317</v>
      </c>
      <c r="C32" s="187"/>
      <c r="D32" s="195"/>
      <c r="E32" s="191" t="s">
        <v>179</v>
      </c>
      <c r="F32" s="192"/>
      <c r="G32" s="234"/>
      <c r="H32" s="235">
        <f>D32*G32</f>
        <v>0</v>
      </c>
    </row>
    <row r="33" spans="1:8" s="153" customFormat="1" x14ac:dyDescent="0.25">
      <c r="A33" s="193"/>
      <c r="B33" s="175" t="s">
        <v>88</v>
      </c>
      <c r="C33" s="176"/>
      <c r="D33" s="195"/>
      <c r="E33" s="177" t="s">
        <v>1</v>
      </c>
      <c r="F33" s="178"/>
      <c r="G33" s="179"/>
      <c r="H33" s="180">
        <f>D33*G33</f>
        <v>0</v>
      </c>
    </row>
    <row r="34" spans="1:8" s="153" customFormat="1" x14ac:dyDescent="0.25">
      <c r="A34" s="193"/>
      <c r="B34" s="203" t="s">
        <v>95</v>
      </c>
      <c r="C34" s="176"/>
      <c r="D34" s="195"/>
      <c r="E34" s="177" t="s">
        <v>1</v>
      </c>
      <c r="F34" s="178"/>
      <c r="G34" s="179"/>
      <c r="H34" s="292">
        <f>D34*G34</f>
        <v>0</v>
      </c>
    </row>
    <row r="35" spans="1:8" s="153" customFormat="1" x14ac:dyDescent="0.25">
      <c r="A35" s="193"/>
      <c r="B35" s="186" t="s">
        <v>23</v>
      </c>
      <c r="C35" s="187" t="s">
        <v>280</v>
      </c>
      <c r="D35" s="195"/>
      <c r="E35" s="177" t="s">
        <v>170</v>
      </c>
      <c r="F35" s="178"/>
      <c r="G35" s="179"/>
      <c r="H35" s="180">
        <f>D35*G35</f>
        <v>0</v>
      </c>
    </row>
    <row r="36" spans="1:8" s="153" customFormat="1" x14ac:dyDescent="0.25">
      <c r="A36" s="193"/>
      <c r="B36" s="186" t="s">
        <v>3</v>
      </c>
      <c r="C36" s="204" t="s">
        <v>281</v>
      </c>
      <c r="D36" s="195"/>
      <c r="E36" s="177" t="s">
        <v>176</v>
      </c>
      <c r="F36" s="178"/>
      <c r="G36" s="179"/>
      <c r="H36" s="180">
        <f>D36*G36</f>
        <v>0</v>
      </c>
    </row>
    <row r="37" spans="1:8" s="153" customFormat="1" x14ac:dyDescent="0.25">
      <c r="A37" s="201"/>
      <c r="B37" s="186"/>
      <c r="C37" s="186"/>
      <c r="D37" s="186"/>
      <c r="E37" s="168"/>
      <c r="F37" s="197" t="s">
        <v>65</v>
      </c>
      <c r="G37" s="197"/>
      <c r="H37" s="198">
        <f>SUM(H32:H36)</f>
        <v>0</v>
      </c>
    </row>
    <row r="38" spans="1:8" s="153" customFormat="1" x14ac:dyDescent="0.25">
      <c r="E38" s="154"/>
    </row>
    <row r="39" spans="1:8" s="153" customFormat="1" ht="15.75" x14ac:dyDescent="0.25">
      <c r="A39" s="163" t="s">
        <v>272</v>
      </c>
      <c r="B39" s="165"/>
      <c r="C39" s="165"/>
      <c r="D39" s="165"/>
      <c r="E39" s="166"/>
      <c r="F39" s="165"/>
      <c r="G39" s="165"/>
      <c r="H39" s="167"/>
    </row>
    <row r="40" spans="1:8" s="206" customFormat="1" ht="77.25" customHeight="1" x14ac:dyDescent="0.25">
      <c r="A40" s="205"/>
      <c r="B40" s="468" t="s">
        <v>282</v>
      </c>
      <c r="C40" s="483"/>
      <c r="D40" s="483"/>
      <c r="E40" s="483"/>
      <c r="F40" s="483"/>
      <c r="G40" s="483"/>
      <c r="H40" s="484"/>
    </row>
    <row r="41" spans="1:8" s="154" customFormat="1" ht="50.25" customHeight="1" x14ac:dyDescent="0.25">
      <c r="A41" s="199"/>
      <c r="B41" s="169" t="s">
        <v>0</v>
      </c>
      <c r="C41" s="170"/>
      <c r="D41" s="170" t="s">
        <v>71</v>
      </c>
      <c r="E41" s="170" t="s">
        <v>67</v>
      </c>
      <c r="F41" s="169"/>
      <c r="G41" s="169" t="s">
        <v>68</v>
      </c>
      <c r="H41" s="170" t="s">
        <v>72</v>
      </c>
    </row>
    <row r="42" spans="1:8" s="153" customFormat="1" x14ac:dyDescent="0.25">
      <c r="A42" s="256"/>
      <c r="B42" s="175" t="s">
        <v>178</v>
      </c>
      <c r="C42" s="207"/>
      <c r="D42" s="208">
        <v>1</v>
      </c>
      <c r="E42" s="196" t="s">
        <v>273</v>
      </c>
      <c r="F42" s="200"/>
      <c r="G42" s="179"/>
      <c r="H42" s="180">
        <f>D42*G42</f>
        <v>0</v>
      </c>
    </row>
    <row r="43" spans="1:8" s="153" customFormat="1" x14ac:dyDescent="0.25">
      <c r="A43" s="257"/>
      <c r="B43" s="186"/>
      <c r="C43" s="186"/>
      <c r="D43" s="186"/>
      <c r="E43" s="168"/>
      <c r="F43" s="197" t="s">
        <v>65</v>
      </c>
      <c r="G43" s="197"/>
      <c r="H43" s="198">
        <f>SUM(H39:H42)</f>
        <v>0</v>
      </c>
    </row>
    <row r="45" spans="1:8" s="153" customFormat="1" ht="15.75" x14ac:dyDescent="0.25">
      <c r="B45" s="485" t="s">
        <v>253</v>
      </c>
      <c r="C45" s="486"/>
      <c r="D45" s="486"/>
      <c r="E45" s="486"/>
      <c r="F45" s="486"/>
      <c r="G45" s="486"/>
      <c r="H45" s="487"/>
    </row>
    <row r="46" spans="1:8" s="153" customFormat="1" ht="45" x14ac:dyDescent="0.25">
      <c r="B46" s="210"/>
      <c r="C46" s="211"/>
      <c r="D46" s="212" t="s">
        <v>254</v>
      </c>
      <c r="E46" s="213" t="s">
        <v>70</v>
      </c>
      <c r="F46" s="211"/>
      <c r="G46" s="212" t="s">
        <v>68</v>
      </c>
      <c r="H46" s="214" t="s">
        <v>72</v>
      </c>
    </row>
    <row r="47" spans="1:8" s="153" customFormat="1" x14ac:dyDescent="0.25">
      <c r="B47" s="210" t="s">
        <v>271</v>
      </c>
      <c r="C47" s="211"/>
      <c r="D47" s="213">
        <v>1</v>
      </c>
      <c r="E47" s="215" t="s">
        <v>170</v>
      </c>
      <c r="F47" s="211"/>
      <c r="G47" s="215">
        <f>H22</f>
        <v>0</v>
      </c>
      <c r="H47" s="216">
        <f>D47*G47</f>
        <v>0</v>
      </c>
    </row>
    <row r="48" spans="1:8" s="153" customFormat="1" x14ac:dyDescent="0.25">
      <c r="B48" s="210" t="s">
        <v>283</v>
      </c>
      <c r="C48" s="211"/>
      <c r="D48" s="213">
        <v>4</v>
      </c>
      <c r="E48" s="213" t="s">
        <v>1</v>
      </c>
      <c r="F48" s="211"/>
      <c r="G48" s="217">
        <f>H37</f>
        <v>0</v>
      </c>
      <c r="H48" s="216">
        <f>D48*G48</f>
        <v>0</v>
      </c>
    </row>
    <row r="49" spans="2:8" s="153" customFormat="1" x14ac:dyDescent="0.25">
      <c r="B49" s="210" t="s">
        <v>175</v>
      </c>
      <c r="C49" s="211"/>
      <c r="D49" s="213">
        <v>16</v>
      </c>
      <c r="E49" s="213" t="s">
        <v>176</v>
      </c>
      <c r="F49" s="211"/>
      <c r="G49" s="217">
        <f>H27</f>
        <v>0</v>
      </c>
      <c r="H49" s="216">
        <f>D49*G49</f>
        <v>0</v>
      </c>
    </row>
    <row r="50" spans="2:8" s="153" customFormat="1" x14ac:dyDescent="0.25">
      <c r="B50" s="210" t="s">
        <v>174</v>
      </c>
      <c r="C50" s="211"/>
      <c r="D50" s="213">
        <v>4</v>
      </c>
      <c r="E50" s="213" t="s">
        <v>1</v>
      </c>
      <c r="F50" s="211"/>
      <c r="G50" s="217">
        <f>H43</f>
        <v>0</v>
      </c>
      <c r="H50" s="216">
        <f>D50*G50</f>
        <v>0</v>
      </c>
    </row>
    <row r="51" spans="2:8" s="153" customFormat="1" ht="18.75" customHeight="1" x14ac:dyDescent="0.25">
      <c r="B51" s="210"/>
      <c r="C51" s="211"/>
      <c r="D51" s="213"/>
      <c r="E51" s="213"/>
      <c r="F51" s="458" t="s">
        <v>484</v>
      </c>
      <c r="G51" s="458"/>
      <c r="H51" s="297">
        <f>SUM(H47:H50)</f>
        <v>0</v>
      </c>
    </row>
  </sheetData>
  <mergeCells count="7">
    <mergeCell ref="F51:G51"/>
    <mergeCell ref="B6:F6"/>
    <mergeCell ref="C7:F7"/>
    <mergeCell ref="C8:F8"/>
    <mergeCell ref="B30:H30"/>
    <mergeCell ref="B40:H40"/>
    <mergeCell ref="B45:H45"/>
  </mergeCells>
  <hyperlinks>
    <hyperlink ref="B1" location="'Uvodna stran'!A1" display="Povezava na prvo stran" xr:uid="{15457DE9-D12D-44CE-A110-D9D0E914F0F7}"/>
  </hyperlinks>
  <pageMargins left="0.70866141732283472" right="0.70866141732283472" top="0.74803149606299213" bottom="0.74803149606299213" header="0.31496062992125984" footer="0.31496062992125984"/>
  <pageSetup paperSize="9" scale="61" orientation="portrait" horizontalDpi="300" verticalDpi="300"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52">
    <tabColor rgb="FF66FF33"/>
  </sheetPr>
  <dimension ref="A1:J52"/>
  <sheetViews>
    <sheetView topLeftCell="A16" zoomScale="90" zoomScaleNormal="90" workbookViewId="0">
      <selection activeCell="L23" sqref="L23"/>
    </sheetView>
  </sheetViews>
  <sheetFormatPr defaultColWidth="9.42578125" defaultRowHeight="15" x14ac:dyDescent="0.25"/>
  <cols>
    <col min="1" max="1" width="9.42578125" style="153" customWidth="1"/>
    <col min="2" max="2" width="35.85546875" style="153" customWidth="1"/>
    <col min="3" max="3" width="18.28515625" style="153" customWidth="1"/>
    <col min="4" max="4" width="11.28515625" style="153" customWidth="1"/>
    <col min="5" max="5" width="9.140625" style="154" customWidth="1"/>
    <col min="6" max="6" width="18.42578125" style="153" customWidth="1"/>
    <col min="7" max="8" width="14.7109375" style="153" customWidth="1"/>
    <col min="9" max="10" width="9.42578125" style="153" customWidth="1"/>
    <col min="11" max="16384" width="9.42578125" style="153"/>
  </cols>
  <sheetData>
    <row r="1" spans="1:10" x14ac:dyDescent="0.25">
      <c r="B1" s="401" t="s">
        <v>667</v>
      </c>
      <c r="C1" s="154"/>
      <c r="E1" s="153"/>
    </row>
    <row r="2" spans="1:10" ht="15.75" thickBot="1" x14ac:dyDescent="0.3">
      <c r="A2" s="153" t="s">
        <v>4</v>
      </c>
    </row>
    <row r="3" spans="1:10" ht="15.75" thickTop="1" x14ac:dyDescent="0.25">
      <c r="A3" s="133" t="s">
        <v>20</v>
      </c>
      <c r="B3" s="134" t="s">
        <v>21</v>
      </c>
      <c r="C3" s="134" t="s">
        <v>22</v>
      </c>
      <c r="D3" s="155" t="s">
        <v>252</v>
      </c>
      <c r="E3" s="153"/>
    </row>
    <row r="4" spans="1:10" ht="18" customHeight="1" thickBot="1" x14ac:dyDescent="0.3">
      <c r="A4" s="135">
        <v>414278</v>
      </c>
      <c r="B4" s="157" t="s">
        <v>320</v>
      </c>
      <c r="C4" s="156" t="s">
        <v>321</v>
      </c>
      <c r="D4" s="158">
        <v>1</v>
      </c>
      <c r="E4" s="153"/>
    </row>
    <row r="5" spans="1:10" s="3" customFormat="1" ht="16.5" thickTop="1" thickBot="1" x14ac:dyDescent="0.3">
      <c r="A5" s="153"/>
      <c r="B5" s="153"/>
      <c r="C5" s="153"/>
      <c r="D5" s="153"/>
      <c r="E5" s="153"/>
      <c r="F5" s="153"/>
      <c r="G5" s="153"/>
      <c r="H5" s="153"/>
      <c r="I5" s="153"/>
      <c r="J5" s="153"/>
    </row>
    <row r="6" spans="1:10" ht="15.75" thickTop="1" x14ac:dyDescent="0.25">
      <c r="B6" s="473" t="s">
        <v>180</v>
      </c>
      <c r="C6" s="474"/>
      <c r="D6" s="474"/>
      <c r="E6" s="474"/>
      <c r="F6" s="475"/>
    </row>
    <row r="7" spans="1:10" x14ac:dyDescent="0.25">
      <c r="B7" s="160" t="s">
        <v>344</v>
      </c>
      <c r="C7" s="462" t="s">
        <v>345</v>
      </c>
      <c r="D7" s="476"/>
      <c r="E7" s="477"/>
      <c r="F7" s="478"/>
    </row>
    <row r="8" spans="1:10" ht="15.75" thickBot="1" x14ac:dyDescent="0.3">
      <c r="B8" s="244" t="s">
        <v>360</v>
      </c>
      <c r="C8" s="488" t="s">
        <v>361</v>
      </c>
      <c r="D8" s="489"/>
      <c r="E8" s="490"/>
      <c r="F8" s="491"/>
    </row>
    <row r="9" spans="1:10" ht="15.75" thickTop="1" x14ac:dyDescent="0.25"/>
    <row r="10" spans="1:10" ht="15.75" x14ac:dyDescent="0.25">
      <c r="A10" s="163" t="s">
        <v>257</v>
      </c>
      <c r="B10" s="164"/>
      <c r="C10" s="165"/>
      <c r="D10" s="165"/>
      <c r="E10" s="166"/>
      <c r="F10" s="165"/>
      <c r="G10" s="165"/>
      <c r="H10" s="167"/>
    </row>
    <row r="11" spans="1:10" s="154" customFormat="1" ht="47.25" customHeight="1" x14ac:dyDescent="0.25">
      <c r="A11" s="168"/>
      <c r="B11" s="169" t="s">
        <v>0</v>
      </c>
      <c r="C11" s="170" t="s">
        <v>169</v>
      </c>
      <c r="D11" s="171" t="s">
        <v>255</v>
      </c>
      <c r="E11" s="170" t="s">
        <v>67</v>
      </c>
      <c r="F11" s="171" t="s">
        <v>270</v>
      </c>
      <c r="G11" s="169" t="s">
        <v>68</v>
      </c>
      <c r="H11" s="170" t="s">
        <v>72</v>
      </c>
      <c r="I11" s="172"/>
    </row>
    <row r="12" spans="1:10" x14ac:dyDescent="0.25">
      <c r="A12" s="174">
        <v>1</v>
      </c>
      <c r="B12" s="175" t="s">
        <v>160</v>
      </c>
      <c r="C12" s="176"/>
      <c r="D12" s="168">
        <v>1</v>
      </c>
      <c r="E12" s="177" t="s">
        <v>1</v>
      </c>
      <c r="F12" s="178"/>
      <c r="G12" s="178"/>
      <c r="H12" s="219">
        <f>G12*D12</f>
        <v>0</v>
      </c>
      <c r="I12" s="181"/>
      <c r="J12" s="181"/>
    </row>
    <row r="13" spans="1:10" x14ac:dyDescent="0.25">
      <c r="A13" s="174">
        <v>2</v>
      </c>
      <c r="B13" s="175" t="s">
        <v>158</v>
      </c>
      <c r="C13" s="187"/>
      <c r="D13" s="168">
        <v>1</v>
      </c>
      <c r="E13" s="177" t="s">
        <v>1</v>
      </c>
      <c r="F13" s="178"/>
      <c r="G13" s="179"/>
      <c r="H13" s="219">
        <f t="shared" ref="H13:H22" si="0">G13*D13</f>
        <v>0</v>
      </c>
      <c r="I13" s="181"/>
      <c r="J13" s="181"/>
    </row>
    <row r="14" spans="1:10" x14ac:dyDescent="0.25">
      <c r="A14" s="174">
        <v>3</v>
      </c>
      <c r="B14" s="186" t="s">
        <v>11</v>
      </c>
      <c r="C14" s="176"/>
      <c r="D14" s="168">
        <v>1</v>
      </c>
      <c r="E14" s="177" t="s">
        <v>1</v>
      </c>
      <c r="F14" s="178"/>
      <c r="G14" s="179"/>
      <c r="H14" s="219">
        <f t="shared" si="0"/>
        <v>0</v>
      </c>
      <c r="I14" s="181"/>
      <c r="J14" s="181"/>
    </row>
    <row r="15" spans="1:10" x14ac:dyDescent="0.25">
      <c r="A15" s="174">
        <v>4</v>
      </c>
      <c r="B15" s="175" t="s">
        <v>28</v>
      </c>
      <c r="C15" s="176"/>
      <c r="D15" s="168">
        <v>1</v>
      </c>
      <c r="E15" s="177" t="s">
        <v>1</v>
      </c>
      <c r="F15" s="178"/>
      <c r="G15" s="179"/>
      <c r="H15" s="219">
        <f t="shared" si="0"/>
        <v>0</v>
      </c>
      <c r="I15" s="181"/>
      <c r="J15" s="181"/>
    </row>
    <row r="16" spans="1:10" x14ac:dyDescent="0.25">
      <c r="A16" s="174">
        <v>5</v>
      </c>
      <c r="B16" s="175" t="s">
        <v>64</v>
      </c>
      <c r="C16" s="176"/>
      <c r="D16" s="168">
        <v>2</v>
      </c>
      <c r="E16" s="177" t="s">
        <v>1</v>
      </c>
      <c r="F16" s="178"/>
      <c r="G16" s="179"/>
      <c r="H16" s="219">
        <f t="shared" si="0"/>
        <v>0</v>
      </c>
      <c r="I16" s="181"/>
      <c r="J16" s="181"/>
    </row>
    <row r="17" spans="1:10" x14ac:dyDescent="0.25">
      <c r="A17" s="174">
        <v>6</v>
      </c>
      <c r="B17" s="190" t="s">
        <v>101</v>
      </c>
      <c r="C17" s="176"/>
      <c r="D17" s="168">
        <v>1</v>
      </c>
      <c r="E17" s="177" t="s">
        <v>1</v>
      </c>
      <c r="F17" s="178"/>
      <c r="G17" s="179"/>
      <c r="H17" s="219">
        <f t="shared" si="0"/>
        <v>0</v>
      </c>
      <c r="I17" s="181"/>
      <c r="J17" s="181"/>
    </row>
    <row r="18" spans="1:10" s="233" customFormat="1" x14ac:dyDescent="0.25">
      <c r="A18" s="174">
        <v>7</v>
      </c>
      <c r="B18" s="186" t="s">
        <v>14</v>
      </c>
      <c r="C18" s="176"/>
      <c r="D18" s="168">
        <v>1</v>
      </c>
      <c r="E18" s="226" t="s">
        <v>1</v>
      </c>
      <c r="F18" s="178"/>
      <c r="G18" s="179"/>
      <c r="H18" s="232">
        <f t="shared" si="0"/>
        <v>0</v>
      </c>
      <c r="J18" s="181"/>
    </row>
    <row r="19" spans="1:10" s="233" customFormat="1" x14ac:dyDescent="0.25">
      <c r="A19" s="174">
        <v>8</v>
      </c>
      <c r="B19" s="186" t="s">
        <v>17</v>
      </c>
      <c r="C19" s="176"/>
      <c r="D19" s="168">
        <v>1</v>
      </c>
      <c r="E19" s="226" t="s">
        <v>1</v>
      </c>
      <c r="F19" s="178"/>
      <c r="G19" s="179"/>
      <c r="H19" s="232">
        <f t="shared" si="0"/>
        <v>0</v>
      </c>
      <c r="J19" s="181"/>
    </row>
    <row r="20" spans="1:10" s="233" customFormat="1" x14ac:dyDescent="0.25">
      <c r="A20" s="174">
        <v>9</v>
      </c>
      <c r="B20" s="186" t="s">
        <v>18</v>
      </c>
      <c r="C20" s="176"/>
      <c r="D20" s="168">
        <v>4</v>
      </c>
      <c r="E20" s="226" t="s">
        <v>1</v>
      </c>
      <c r="F20" s="178"/>
      <c r="G20" s="179"/>
      <c r="H20" s="232">
        <f t="shared" si="0"/>
        <v>0</v>
      </c>
      <c r="J20" s="181"/>
    </row>
    <row r="21" spans="1:10" s="233" customFormat="1" x14ac:dyDescent="0.25">
      <c r="A21" s="174">
        <v>10</v>
      </c>
      <c r="B21" s="175" t="s">
        <v>88</v>
      </c>
      <c r="C21" s="176"/>
      <c r="D21" s="168">
        <v>4</v>
      </c>
      <c r="E21" s="226" t="s">
        <v>1</v>
      </c>
      <c r="F21" s="178"/>
      <c r="G21" s="179"/>
      <c r="H21" s="232">
        <f t="shared" si="0"/>
        <v>0</v>
      </c>
      <c r="J21" s="181"/>
    </row>
    <row r="22" spans="1:10" s="233" customFormat="1" x14ac:dyDescent="0.25">
      <c r="A22" s="174">
        <v>11</v>
      </c>
      <c r="B22" s="175" t="s">
        <v>86</v>
      </c>
      <c r="C22" s="176"/>
      <c r="D22" s="168">
        <v>1</v>
      </c>
      <c r="E22" s="226" t="s">
        <v>1</v>
      </c>
      <c r="F22" s="178"/>
      <c r="G22" s="179"/>
      <c r="H22" s="232">
        <f t="shared" si="0"/>
        <v>0</v>
      </c>
      <c r="J22" s="181"/>
    </row>
    <row r="23" spans="1:10" x14ac:dyDescent="0.25">
      <c r="A23" s="186"/>
      <c r="B23" s="186"/>
      <c r="C23" s="186"/>
      <c r="D23" s="186"/>
      <c r="E23" s="168"/>
      <c r="F23" s="197" t="s">
        <v>65</v>
      </c>
      <c r="G23" s="197"/>
      <c r="H23" s="198">
        <f>SUM(H12:H22)</f>
        <v>0</v>
      </c>
    </row>
    <row r="25" spans="1:10" ht="15.75" x14ac:dyDescent="0.25">
      <c r="A25" s="163" t="s">
        <v>258</v>
      </c>
      <c r="B25" s="165"/>
      <c r="C25" s="165"/>
      <c r="D25" s="165"/>
      <c r="E25" s="166"/>
      <c r="F25" s="165"/>
      <c r="G25" s="165"/>
      <c r="H25" s="167"/>
    </row>
    <row r="26" spans="1:10" s="154" customFormat="1" ht="45" customHeight="1" x14ac:dyDescent="0.25">
      <c r="A26" s="199"/>
      <c r="B26" s="169" t="s">
        <v>0</v>
      </c>
      <c r="C26" s="170"/>
      <c r="D26" s="170" t="s">
        <v>71</v>
      </c>
      <c r="E26" s="170" t="s">
        <v>67</v>
      </c>
      <c r="F26" s="169"/>
      <c r="G26" s="169" t="s">
        <v>68</v>
      </c>
      <c r="H26" s="170" t="s">
        <v>72</v>
      </c>
      <c r="I26" s="172"/>
    </row>
    <row r="27" spans="1:10" x14ac:dyDescent="0.25">
      <c r="A27" s="193"/>
      <c r="B27" s="175" t="s">
        <v>177</v>
      </c>
      <c r="C27" s="200"/>
      <c r="D27" s="208">
        <v>1</v>
      </c>
      <c r="E27" s="226" t="s">
        <v>176</v>
      </c>
      <c r="F27" s="200"/>
      <c r="G27" s="179"/>
      <c r="H27" s="219">
        <f>G27*D27</f>
        <v>0</v>
      </c>
    </row>
    <row r="28" spans="1:10" x14ac:dyDescent="0.25">
      <c r="A28" s="201"/>
      <c r="B28" s="186"/>
      <c r="C28" s="186"/>
      <c r="D28" s="186"/>
      <c r="E28" s="168"/>
      <c r="F28" s="197" t="s">
        <v>65</v>
      </c>
      <c r="G28" s="197"/>
      <c r="H28" s="198">
        <f>H27</f>
        <v>0</v>
      </c>
    </row>
    <row r="30" spans="1:10" ht="15.75" x14ac:dyDescent="0.25">
      <c r="A30" s="163" t="s">
        <v>277</v>
      </c>
      <c r="B30" s="165"/>
      <c r="C30" s="165"/>
      <c r="D30" s="165"/>
      <c r="E30" s="166"/>
      <c r="F30" s="165"/>
      <c r="G30" s="165"/>
      <c r="H30" s="167"/>
    </row>
    <row r="31" spans="1:10" ht="44.25" customHeight="1" x14ac:dyDescent="0.25">
      <c r="A31" s="193"/>
      <c r="B31" s="456" t="s">
        <v>199</v>
      </c>
      <c r="C31" s="456"/>
      <c r="D31" s="456"/>
      <c r="E31" s="456"/>
      <c r="F31" s="456"/>
      <c r="G31" s="456"/>
      <c r="H31" s="457"/>
    </row>
    <row r="32" spans="1:10" ht="54.75" customHeight="1" x14ac:dyDescent="0.25">
      <c r="A32" s="193"/>
      <c r="B32" s="169" t="s">
        <v>0</v>
      </c>
      <c r="C32" s="169" t="s">
        <v>66</v>
      </c>
      <c r="D32" s="171" t="s">
        <v>256</v>
      </c>
      <c r="E32" s="170" t="s">
        <v>67</v>
      </c>
      <c r="F32" s="171" t="s">
        <v>270</v>
      </c>
      <c r="G32" s="169" t="s">
        <v>68</v>
      </c>
      <c r="H32" s="169" t="s">
        <v>69</v>
      </c>
    </row>
    <row r="33" spans="1:8" x14ac:dyDescent="0.25">
      <c r="A33" s="193"/>
      <c r="B33" s="194" t="s">
        <v>322</v>
      </c>
      <c r="C33" s="187"/>
      <c r="D33" s="195"/>
      <c r="E33" s="177" t="s">
        <v>179</v>
      </c>
      <c r="F33" s="178"/>
      <c r="G33" s="179"/>
      <c r="H33" s="180">
        <f>D33*G33</f>
        <v>0</v>
      </c>
    </row>
    <row r="34" spans="1:8" x14ac:dyDescent="0.25">
      <c r="A34" s="193"/>
      <c r="B34" s="194" t="s">
        <v>88</v>
      </c>
      <c r="C34" s="187"/>
      <c r="D34" s="195"/>
      <c r="E34" s="226" t="s">
        <v>1</v>
      </c>
      <c r="F34" s="178"/>
      <c r="G34" s="179"/>
      <c r="H34" s="180">
        <f>D34*G34</f>
        <v>0</v>
      </c>
    </row>
    <row r="35" spans="1:8" x14ac:dyDescent="0.25">
      <c r="A35" s="193"/>
      <c r="B35" s="194" t="s">
        <v>95</v>
      </c>
      <c r="C35" s="187"/>
      <c r="D35" s="195"/>
      <c r="E35" s="226" t="s">
        <v>1</v>
      </c>
      <c r="F35" s="178"/>
      <c r="G35" s="179"/>
      <c r="H35" s="180">
        <f>D35*G35</f>
        <v>0</v>
      </c>
    </row>
    <row r="36" spans="1:8" ht="15.75" customHeight="1" x14ac:dyDescent="0.25">
      <c r="A36" s="193"/>
      <c r="B36" s="186" t="s">
        <v>23</v>
      </c>
      <c r="C36" s="187" t="s">
        <v>280</v>
      </c>
      <c r="D36" s="195"/>
      <c r="E36" s="177" t="s">
        <v>170</v>
      </c>
      <c r="F36" s="178"/>
      <c r="G36" s="179"/>
      <c r="H36" s="180">
        <f>D36*G36</f>
        <v>0</v>
      </c>
    </row>
    <row r="37" spans="1:8" ht="15" customHeight="1" x14ac:dyDescent="0.25">
      <c r="A37" s="193"/>
      <c r="B37" s="186" t="s">
        <v>3</v>
      </c>
      <c r="C37" s="204" t="s">
        <v>281</v>
      </c>
      <c r="D37" s="195"/>
      <c r="E37" s="177" t="s">
        <v>176</v>
      </c>
      <c r="F37" s="178"/>
      <c r="G37" s="179"/>
      <c r="H37" s="180">
        <f>D37*G37</f>
        <v>0</v>
      </c>
    </row>
    <row r="38" spans="1:8" x14ac:dyDescent="0.25">
      <c r="A38" s="201"/>
      <c r="B38" s="186"/>
      <c r="C38" s="186"/>
      <c r="D38" s="186"/>
      <c r="E38" s="168"/>
      <c r="F38" s="197" t="s">
        <v>65</v>
      </c>
      <c r="G38" s="197"/>
      <c r="H38" s="198">
        <f>SUM(H33:H37)</f>
        <v>0</v>
      </c>
    </row>
    <row r="40" spans="1:8" ht="15.75" customHeight="1" x14ac:dyDescent="0.25">
      <c r="A40" s="163" t="s">
        <v>272</v>
      </c>
      <c r="B40" s="165"/>
      <c r="C40" s="165"/>
      <c r="D40" s="165"/>
      <c r="E40" s="166"/>
      <c r="F40" s="165"/>
      <c r="G40" s="165"/>
      <c r="H40" s="167"/>
    </row>
    <row r="41" spans="1:8" s="206" customFormat="1" ht="78" customHeight="1" x14ac:dyDescent="0.25">
      <c r="A41" s="205"/>
      <c r="B41" s="468" t="s">
        <v>282</v>
      </c>
      <c r="C41" s="483"/>
      <c r="D41" s="483"/>
      <c r="E41" s="483"/>
      <c r="F41" s="483"/>
      <c r="G41" s="483"/>
      <c r="H41" s="484"/>
    </row>
    <row r="42" spans="1:8" s="154" customFormat="1" ht="47.25" customHeight="1" x14ac:dyDescent="0.25">
      <c r="A42" s="199"/>
      <c r="B42" s="169" t="s">
        <v>0</v>
      </c>
      <c r="C42" s="170"/>
      <c r="D42" s="170" t="s">
        <v>71</v>
      </c>
      <c r="E42" s="170" t="s">
        <v>67</v>
      </c>
      <c r="F42" s="169"/>
      <c r="G42" s="169" t="s">
        <v>68</v>
      </c>
      <c r="H42" s="170" t="s">
        <v>72</v>
      </c>
    </row>
    <row r="43" spans="1:8" x14ac:dyDescent="0.25">
      <c r="A43" s="193"/>
      <c r="B43" s="175" t="s">
        <v>178</v>
      </c>
      <c r="C43" s="207"/>
      <c r="D43" s="208">
        <v>1</v>
      </c>
      <c r="E43" s="196" t="s">
        <v>273</v>
      </c>
      <c r="F43" s="200"/>
      <c r="G43" s="179"/>
      <c r="H43" s="180">
        <f>D43*G43</f>
        <v>0</v>
      </c>
    </row>
    <row r="44" spans="1:8" x14ac:dyDescent="0.25">
      <c r="A44" s="201"/>
      <c r="B44" s="174"/>
      <c r="C44" s="186"/>
      <c r="D44" s="186"/>
      <c r="E44" s="168"/>
      <c r="F44" s="197" t="s">
        <v>65</v>
      </c>
      <c r="G44" s="197"/>
      <c r="H44" s="209">
        <f>H43</f>
        <v>0</v>
      </c>
    </row>
    <row r="45" spans="1:8" s="3" customFormat="1" x14ac:dyDescent="0.25"/>
    <row r="46" spans="1:8" ht="15.75" x14ac:dyDescent="0.25">
      <c r="B46" s="485" t="s">
        <v>253</v>
      </c>
      <c r="C46" s="486"/>
      <c r="D46" s="486"/>
      <c r="E46" s="486"/>
      <c r="F46" s="486"/>
      <c r="G46" s="486"/>
      <c r="H46" s="487"/>
    </row>
    <row r="47" spans="1:8" ht="45" x14ac:dyDescent="0.25">
      <c r="B47" s="210"/>
      <c r="C47" s="211"/>
      <c r="D47" s="212" t="s">
        <v>254</v>
      </c>
      <c r="E47" s="213" t="s">
        <v>70</v>
      </c>
      <c r="F47" s="211"/>
      <c r="G47" s="212" t="s">
        <v>68</v>
      </c>
      <c r="H47" s="214" t="s">
        <v>72</v>
      </c>
    </row>
    <row r="48" spans="1:8" x14ac:dyDescent="0.25">
      <c r="B48" s="210" t="s">
        <v>271</v>
      </c>
      <c r="C48" s="211"/>
      <c r="D48" s="213">
        <v>1</v>
      </c>
      <c r="E48" s="215" t="s">
        <v>170</v>
      </c>
      <c r="F48" s="211"/>
      <c r="G48" s="215">
        <f>H23</f>
        <v>0</v>
      </c>
      <c r="H48" s="216">
        <f>D48*G48</f>
        <v>0</v>
      </c>
    </row>
    <row r="49" spans="2:8" x14ac:dyDescent="0.25">
      <c r="B49" s="210" t="s">
        <v>283</v>
      </c>
      <c r="C49" s="211"/>
      <c r="D49" s="213">
        <v>4</v>
      </c>
      <c r="E49" s="213" t="s">
        <v>1</v>
      </c>
      <c r="F49" s="211"/>
      <c r="G49" s="217">
        <f>H38</f>
        <v>0</v>
      </c>
      <c r="H49" s="216">
        <f>D49*G49</f>
        <v>0</v>
      </c>
    </row>
    <row r="50" spans="2:8" ht="15.75" customHeight="1" x14ac:dyDescent="0.25">
      <c r="B50" s="210" t="s">
        <v>175</v>
      </c>
      <c r="C50" s="211"/>
      <c r="D50" s="213">
        <v>16</v>
      </c>
      <c r="E50" s="213" t="s">
        <v>176</v>
      </c>
      <c r="F50" s="211"/>
      <c r="G50" s="217">
        <f>H28</f>
        <v>0</v>
      </c>
      <c r="H50" s="216">
        <f>D50*G50</f>
        <v>0</v>
      </c>
    </row>
    <row r="51" spans="2:8" x14ac:dyDescent="0.25">
      <c r="B51" s="210" t="s">
        <v>174</v>
      </c>
      <c r="C51" s="211"/>
      <c r="D51" s="213">
        <v>4</v>
      </c>
      <c r="E51" s="213" t="s">
        <v>1</v>
      </c>
      <c r="F51" s="211"/>
      <c r="G51" s="217">
        <f>H44</f>
        <v>0</v>
      </c>
      <c r="H51" s="216">
        <f>D51*G51</f>
        <v>0</v>
      </c>
    </row>
    <row r="52" spans="2:8" ht="18.75" customHeight="1" x14ac:dyDescent="0.25">
      <c r="B52" s="210"/>
      <c r="C52" s="211"/>
      <c r="D52" s="213"/>
      <c r="E52" s="213"/>
      <c r="F52" s="458" t="s">
        <v>484</v>
      </c>
      <c r="G52" s="458"/>
      <c r="H52" s="297">
        <f>SUM(H48:H51)</f>
        <v>0</v>
      </c>
    </row>
  </sheetData>
  <mergeCells count="7">
    <mergeCell ref="F52:G52"/>
    <mergeCell ref="B6:F6"/>
    <mergeCell ref="C7:F7"/>
    <mergeCell ref="C8:F8"/>
    <mergeCell ref="B31:H31"/>
    <mergeCell ref="B41:H41"/>
    <mergeCell ref="B46:H46"/>
  </mergeCells>
  <hyperlinks>
    <hyperlink ref="B1" location="'Uvodna stran'!A1" display="Povezava na prvo stran" xr:uid="{4F697F38-D12A-4108-8494-310292042F41}"/>
  </hyperlink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54">
    <tabColor rgb="FF66FF33"/>
    <pageSetUpPr fitToPage="1"/>
  </sheetPr>
  <dimension ref="A1:R52"/>
  <sheetViews>
    <sheetView topLeftCell="A31" zoomScale="90" zoomScaleNormal="90" workbookViewId="0">
      <selection activeCell="N22" sqref="N22"/>
    </sheetView>
  </sheetViews>
  <sheetFormatPr defaultColWidth="9.42578125" defaultRowHeight="15" x14ac:dyDescent="0.25"/>
  <cols>
    <col min="1" max="1" width="9.42578125" style="3" customWidth="1"/>
    <col min="2" max="2" width="35.85546875" style="3" customWidth="1"/>
    <col min="3" max="3" width="18.28515625" style="3" customWidth="1"/>
    <col min="4" max="4" width="11.28515625" style="3" customWidth="1"/>
    <col min="5" max="5" width="9.140625" style="3" customWidth="1"/>
    <col min="6" max="6" width="18.42578125" style="3" customWidth="1"/>
    <col min="7" max="8" width="14.7109375" style="3" customWidth="1"/>
    <col min="9" max="11" width="9.42578125" style="3" customWidth="1"/>
    <col min="12" max="16384" width="9.42578125" style="3"/>
  </cols>
  <sheetData>
    <row r="1" spans="1:11" x14ac:dyDescent="0.25">
      <c r="B1" s="401" t="s">
        <v>667</v>
      </c>
    </row>
    <row r="2" spans="1:11" s="153" customFormat="1" ht="15.75" thickBot="1" x14ac:dyDescent="0.3">
      <c r="A2" s="153" t="s">
        <v>4</v>
      </c>
      <c r="E2" s="154"/>
    </row>
    <row r="3" spans="1:11" s="153" customFormat="1" ht="15.75" thickTop="1" x14ac:dyDescent="0.25">
      <c r="A3" s="133" t="s">
        <v>20</v>
      </c>
      <c r="B3" s="134" t="s">
        <v>21</v>
      </c>
      <c r="C3" s="134" t="s">
        <v>22</v>
      </c>
      <c r="D3" s="155" t="s">
        <v>252</v>
      </c>
    </row>
    <row r="4" spans="1:11" s="153" customFormat="1" ht="28.5" customHeight="1" thickBot="1" x14ac:dyDescent="0.3">
      <c r="A4" s="135">
        <v>3706</v>
      </c>
      <c r="B4" s="157" t="s">
        <v>324</v>
      </c>
      <c r="C4" s="156" t="s">
        <v>325</v>
      </c>
      <c r="D4" s="158">
        <v>1</v>
      </c>
    </row>
    <row r="5" spans="1:11" ht="16.5" thickTop="1" thickBot="1" x14ac:dyDescent="0.3">
      <c r="A5" s="153"/>
      <c r="B5" s="153"/>
      <c r="C5" s="153"/>
      <c r="D5" s="153"/>
      <c r="E5" s="153"/>
      <c r="F5" s="153"/>
      <c r="G5" s="153"/>
      <c r="H5" s="153"/>
      <c r="I5" s="153"/>
      <c r="J5" s="153"/>
    </row>
    <row r="6" spans="1:11" s="153" customFormat="1" ht="15.75" thickTop="1" x14ac:dyDescent="0.25">
      <c r="B6" s="473" t="s">
        <v>180</v>
      </c>
      <c r="C6" s="474"/>
      <c r="D6" s="474"/>
      <c r="E6" s="474"/>
      <c r="F6" s="475"/>
    </row>
    <row r="7" spans="1:11" s="153" customFormat="1" x14ac:dyDescent="0.25">
      <c r="B7" s="160" t="s">
        <v>344</v>
      </c>
      <c r="C7" s="462" t="s">
        <v>345</v>
      </c>
      <c r="D7" s="476"/>
      <c r="E7" s="477"/>
      <c r="F7" s="478"/>
    </row>
    <row r="8" spans="1:11" s="153" customFormat="1" ht="15.75" thickBot="1" x14ac:dyDescent="0.3">
      <c r="B8" s="244" t="s">
        <v>326</v>
      </c>
      <c r="C8" s="488" t="s">
        <v>362</v>
      </c>
      <c r="D8" s="489"/>
      <c r="E8" s="490"/>
      <c r="F8" s="491"/>
    </row>
    <row r="9" spans="1:11" s="258" customFormat="1" ht="15.75" thickTop="1" x14ac:dyDescent="0.25">
      <c r="E9" s="259"/>
      <c r="F9" s="260"/>
    </row>
    <row r="10" spans="1:11" s="265" customFormat="1" ht="15.75" x14ac:dyDescent="0.25">
      <c r="A10" s="163" t="s">
        <v>257</v>
      </c>
      <c r="B10" s="261"/>
      <c r="C10" s="262"/>
      <c r="D10" s="262"/>
      <c r="E10" s="263"/>
      <c r="F10" s="262"/>
      <c r="G10" s="262"/>
      <c r="H10" s="264"/>
    </row>
    <row r="11" spans="1:11" s="154" customFormat="1" ht="50.25" customHeight="1" x14ac:dyDescent="0.25">
      <c r="A11" s="168"/>
      <c r="B11" s="169" t="s">
        <v>0</v>
      </c>
      <c r="C11" s="170" t="s">
        <v>169</v>
      </c>
      <c r="D11" s="171" t="s">
        <v>255</v>
      </c>
      <c r="E11" s="170" t="s">
        <v>67</v>
      </c>
      <c r="F11" s="171" t="s">
        <v>270</v>
      </c>
      <c r="G11" s="169" t="s">
        <v>68</v>
      </c>
      <c r="H11" s="170" t="s">
        <v>72</v>
      </c>
      <c r="I11" s="172"/>
    </row>
    <row r="12" spans="1:11" s="265" customFormat="1" ht="15" customHeight="1" x14ac:dyDescent="0.25">
      <c r="A12" s="174">
        <v>1</v>
      </c>
      <c r="B12" s="175" t="s">
        <v>160</v>
      </c>
      <c r="C12" s="176"/>
      <c r="D12" s="168">
        <v>1</v>
      </c>
      <c r="E12" s="177" t="s">
        <v>1</v>
      </c>
      <c r="F12" s="178"/>
      <c r="G12" s="179"/>
      <c r="H12" s="219">
        <f>G12*D12</f>
        <v>0</v>
      </c>
      <c r="I12" s="266"/>
      <c r="J12" s="266"/>
      <c r="K12" s="266"/>
    </row>
    <row r="13" spans="1:11" s="268" customFormat="1" x14ac:dyDescent="0.25">
      <c r="A13" s="174">
        <v>2</v>
      </c>
      <c r="B13" s="253" t="s">
        <v>158</v>
      </c>
      <c r="C13" s="187"/>
      <c r="D13" s="168">
        <v>1</v>
      </c>
      <c r="E13" s="177" t="s">
        <v>1</v>
      </c>
      <c r="F13" s="178"/>
      <c r="G13" s="179"/>
      <c r="H13" s="219">
        <f t="shared" ref="H13:H22" si="0">G13*D13</f>
        <v>0</v>
      </c>
      <c r="I13" s="267"/>
      <c r="J13" s="266"/>
      <c r="K13" s="267"/>
    </row>
    <row r="14" spans="1:11" s="265" customFormat="1" ht="13.5" customHeight="1" x14ac:dyDescent="0.25">
      <c r="A14" s="174">
        <v>3</v>
      </c>
      <c r="B14" s="251" t="s">
        <v>11</v>
      </c>
      <c r="C14" s="187"/>
      <c r="D14" s="168">
        <v>1</v>
      </c>
      <c r="E14" s="177" t="s">
        <v>1</v>
      </c>
      <c r="F14" s="178"/>
      <c r="G14" s="179"/>
      <c r="H14" s="219">
        <f t="shared" si="0"/>
        <v>0</v>
      </c>
      <c r="I14" s="266"/>
      <c r="J14" s="266"/>
      <c r="K14" s="266"/>
    </row>
    <row r="15" spans="1:11" s="265" customFormat="1" ht="13.5" customHeight="1" x14ac:dyDescent="0.25">
      <c r="A15" s="174">
        <v>4</v>
      </c>
      <c r="B15" s="290" t="s">
        <v>365</v>
      </c>
      <c r="C15" s="187"/>
      <c r="D15" s="168">
        <v>2</v>
      </c>
      <c r="E15" s="177" t="s">
        <v>1</v>
      </c>
      <c r="F15" s="178"/>
      <c r="G15" s="179"/>
      <c r="H15" s="219">
        <f>G15*D15</f>
        <v>0</v>
      </c>
      <c r="I15" s="266"/>
      <c r="J15" s="266"/>
      <c r="K15" s="266"/>
    </row>
    <row r="16" spans="1:11" s="265" customFormat="1" ht="12.75" customHeight="1" x14ac:dyDescent="0.25">
      <c r="A16" s="174">
        <v>5</v>
      </c>
      <c r="B16" s="253" t="s">
        <v>28</v>
      </c>
      <c r="C16" s="176"/>
      <c r="D16" s="168">
        <v>1</v>
      </c>
      <c r="E16" s="177" t="s">
        <v>1</v>
      </c>
      <c r="F16" s="178"/>
      <c r="G16" s="179"/>
      <c r="H16" s="219">
        <f t="shared" si="0"/>
        <v>0</v>
      </c>
      <c r="J16" s="266"/>
      <c r="K16" s="266"/>
    </row>
    <row r="17" spans="1:18" s="153" customFormat="1" ht="12.75" customHeight="1" x14ac:dyDescent="0.25">
      <c r="A17" s="174">
        <v>6</v>
      </c>
      <c r="B17" s="251" t="s">
        <v>13</v>
      </c>
      <c r="C17" s="176"/>
      <c r="D17" s="168">
        <v>1</v>
      </c>
      <c r="E17" s="177" t="s">
        <v>1</v>
      </c>
      <c r="F17" s="178"/>
      <c r="G17" s="179"/>
      <c r="H17" s="219">
        <f t="shared" si="0"/>
        <v>0</v>
      </c>
      <c r="K17" s="181"/>
    </row>
    <row r="18" spans="1:18" s="265" customFormat="1" ht="13.5" customHeight="1" x14ac:dyDescent="0.25">
      <c r="A18" s="174">
        <v>7</v>
      </c>
      <c r="B18" s="253" t="s">
        <v>101</v>
      </c>
      <c r="C18" s="176"/>
      <c r="D18" s="168">
        <v>1</v>
      </c>
      <c r="E18" s="177" t="s">
        <v>1</v>
      </c>
      <c r="F18" s="178"/>
      <c r="G18" s="179"/>
      <c r="H18" s="219">
        <f t="shared" si="0"/>
        <v>0</v>
      </c>
      <c r="J18" s="266"/>
      <c r="K18" s="266"/>
    </row>
    <row r="19" spans="1:18" s="265" customFormat="1" ht="12.75" customHeight="1" x14ac:dyDescent="0.25">
      <c r="A19" s="174">
        <v>8</v>
      </c>
      <c r="B19" s="251" t="s">
        <v>14</v>
      </c>
      <c r="C19" s="176"/>
      <c r="D19" s="168">
        <v>1</v>
      </c>
      <c r="E19" s="177" t="s">
        <v>1</v>
      </c>
      <c r="F19" s="178"/>
      <c r="G19" s="179"/>
      <c r="H19" s="219">
        <f t="shared" si="0"/>
        <v>0</v>
      </c>
      <c r="J19" s="266"/>
      <c r="K19" s="266"/>
      <c r="R19" s="269"/>
    </row>
    <row r="20" spans="1:18" s="265" customFormat="1" ht="13.5" customHeight="1" x14ac:dyDescent="0.25">
      <c r="A20" s="174">
        <v>9</v>
      </c>
      <c r="B20" s="251" t="s">
        <v>18</v>
      </c>
      <c r="C20" s="187"/>
      <c r="D20" s="168">
        <v>4</v>
      </c>
      <c r="E20" s="177" t="s">
        <v>1</v>
      </c>
      <c r="F20" s="178"/>
      <c r="G20" s="179"/>
      <c r="H20" s="219">
        <f t="shared" si="0"/>
        <v>0</v>
      </c>
      <c r="J20" s="266"/>
      <c r="K20" s="266"/>
    </row>
    <row r="21" spans="1:18" s="265" customFormat="1" ht="15" customHeight="1" x14ac:dyDescent="0.25">
      <c r="A21" s="174">
        <v>10</v>
      </c>
      <c r="B21" s="253" t="s">
        <v>88</v>
      </c>
      <c r="C21" s="187"/>
      <c r="D21" s="168">
        <v>4</v>
      </c>
      <c r="E21" s="177" t="s">
        <v>1</v>
      </c>
      <c r="F21" s="178"/>
      <c r="G21" s="179"/>
      <c r="H21" s="219">
        <f t="shared" si="0"/>
        <v>0</v>
      </c>
      <c r="J21" s="266"/>
      <c r="K21" s="266"/>
    </row>
    <row r="22" spans="1:18" s="265" customFormat="1" ht="15" customHeight="1" x14ac:dyDescent="0.25">
      <c r="A22" s="174">
        <v>11</v>
      </c>
      <c r="B22" s="253" t="s">
        <v>86</v>
      </c>
      <c r="C22" s="176"/>
      <c r="D22" s="168">
        <v>1</v>
      </c>
      <c r="E22" s="177" t="s">
        <v>1</v>
      </c>
      <c r="F22" s="178"/>
      <c r="G22" s="179"/>
      <c r="H22" s="219">
        <f t="shared" si="0"/>
        <v>0</v>
      </c>
      <c r="J22" s="266"/>
      <c r="K22" s="266"/>
    </row>
    <row r="23" spans="1:18" s="153" customFormat="1" x14ac:dyDescent="0.25">
      <c r="A23" s="186"/>
      <c r="B23" s="186"/>
      <c r="C23" s="186"/>
      <c r="D23" s="186"/>
      <c r="E23" s="168"/>
      <c r="F23" s="197" t="s">
        <v>65</v>
      </c>
      <c r="G23" s="197"/>
      <c r="H23" s="198">
        <f>SUM(H12:H22)</f>
        <v>0</v>
      </c>
    </row>
    <row r="24" spans="1:18" s="258" customFormat="1" ht="18" customHeight="1" x14ac:dyDescent="0.25">
      <c r="E24" s="270"/>
    </row>
    <row r="25" spans="1:18" s="258" customFormat="1" ht="18" customHeight="1" x14ac:dyDescent="0.25">
      <c r="A25" s="271" t="s">
        <v>258</v>
      </c>
      <c r="B25" s="272"/>
      <c r="C25" s="272"/>
      <c r="D25" s="272"/>
      <c r="E25" s="273"/>
      <c r="F25" s="272"/>
      <c r="G25" s="272"/>
      <c r="H25" s="274"/>
    </row>
    <row r="26" spans="1:18" s="154" customFormat="1" ht="45.75" customHeight="1" x14ac:dyDescent="0.25">
      <c r="A26" s="199"/>
      <c r="B26" s="169" t="s">
        <v>0</v>
      </c>
      <c r="C26" s="170"/>
      <c r="D26" s="170" t="s">
        <v>71</v>
      </c>
      <c r="E26" s="170" t="s">
        <v>67</v>
      </c>
      <c r="F26" s="169"/>
      <c r="G26" s="169" t="s">
        <v>68</v>
      </c>
      <c r="H26" s="170" t="s">
        <v>72</v>
      </c>
      <c r="I26" s="172"/>
    </row>
    <row r="27" spans="1:18" s="153" customFormat="1" x14ac:dyDescent="0.25">
      <c r="A27" s="193"/>
      <c r="B27" s="175" t="s">
        <v>177</v>
      </c>
      <c r="C27" s="200"/>
      <c r="D27" s="208">
        <v>1</v>
      </c>
      <c r="E27" s="226" t="s">
        <v>176</v>
      </c>
      <c r="F27" s="200"/>
      <c r="G27" s="179"/>
      <c r="H27" s="219">
        <f>G27*D27</f>
        <v>0</v>
      </c>
    </row>
    <row r="28" spans="1:18" s="153" customFormat="1" x14ac:dyDescent="0.25">
      <c r="A28" s="201"/>
      <c r="B28" s="186"/>
      <c r="C28" s="186"/>
      <c r="D28" s="186"/>
      <c r="E28" s="168"/>
      <c r="F28" s="197" t="s">
        <v>65</v>
      </c>
      <c r="G28" s="197"/>
      <c r="H28" s="198">
        <f>H27</f>
        <v>0</v>
      </c>
    </row>
    <row r="29" spans="1:18" s="258" customFormat="1" ht="18" customHeight="1" x14ac:dyDescent="0.25">
      <c r="E29" s="270"/>
    </row>
    <row r="30" spans="1:18" s="153" customFormat="1" ht="18" customHeight="1" x14ac:dyDescent="0.25">
      <c r="A30" s="163" t="s">
        <v>277</v>
      </c>
      <c r="B30" s="165"/>
      <c r="C30" s="165"/>
      <c r="D30" s="165"/>
      <c r="E30" s="166"/>
      <c r="F30" s="165"/>
      <c r="G30" s="165"/>
      <c r="H30" s="167"/>
    </row>
    <row r="31" spans="1:18" s="153" customFormat="1" ht="45.75" customHeight="1" x14ac:dyDescent="0.25">
      <c r="A31" s="193"/>
      <c r="B31" s="456" t="s">
        <v>165</v>
      </c>
      <c r="C31" s="456"/>
      <c r="D31" s="456"/>
      <c r="E31" s="456"/>
      <c r="F31" s="456"/>
      <c r="G31" s="456"/>
      <c r="H31" s="457"/>
    </row>
    <row r="32" spans="1:18" s="153" customFormat="1" ht="60" x14ac:dyDescent="0.25">
      <c r="A32" s="193"/>
      <c r="B32" s="169" t="s">
        <v>0</v>
      </c>
      <c r="C32" s="169" t="s">
        <v>66</v>
      </c>
      <c r="D32" s="171" t="s">
        <v>256</v>
      </c>
      <c r="E32" s="170" t="s">
        <v>67</v>
      </c>
      <c r="F32" s="171" t="s">
        <v>270</v>
      </c>
      <c r="G32" s="169" t="s">
        <v>68</v>
      </c>
      <c r="H32" s="169" t="s">
        <v>69</v>
      </c>
    </row>
    <row r="33" spans="1:8" s="153" customFormat="1" x14ac:dyDescent="0.25">
      <c r="A33" s="193"/>
      <c r="B33" s="203" t="s">
        <v>88</v>
      </c>
      <c r="C33" s="176"/>
      <c r="D33" s="195"/>
      <c r="E33" s="177" t="s">
        <v>1</v>
      </c>
      <c r="F33" s="178"/>
      <c r="G33" s="179"/>
      <c r="H33" s="180">
        <f>D33*G33</f>
        <v>0</v>
      </c>
    </row>
    <row r="34" spans="1:8" s="153" customFormat="1" ht="30" x14ac:dyDescent="0.25">
      <c r="A34" s="193"/>
      <c r="B34" s="194" t="s">
        <v>312</v>
      </c>
      <c r="C34" s="187"/>
      <c r="D34" s="243"/>
      <c r="E34" s="191" t="s">
        <v>179</v>
      </c>
      <c r="F34" s="178"/>
      <c r="G34" s="179"/>
      <c r="H34" s="180">
        <f>D34*G34</f>
        <v>0</v>
      </c>
    </row>
    <row r="35" spans="1:8" s="153" customFormat="1" x14ac:dyDescent="0.25">
      <c r="A35" s="193"/>
      <c r="B35" s="194" t="s">
        <v>95</v>
      </c>
      <c r="C35" s="187"/>
      <c r="D35" s="243"/>
      <c r="E35" s="177" t="s">
        <v>1</v>
      </c>
      <c r="F35" s="178"/>
      <c r="G35" s="179"/>
      <c r="H35" s="180">
        <f>D35*G35</f>
        <v>0</v>
      </c>
    </row>
    <row r="36" spans="1:8" s="153" customFormat="1" ht="15" customHeight="1" x14ac:dyDescent="0.25">
      <c r="A36" s="193"/>
      <c r="B36" s="186" t="s">
        <v>23</v>
      </c>
      <c r="C36" s="187" t="s">
        <v>280</v>
      </c>
      <c r="D36" s="195"/>
      <c r="E36" s="177" t="s">
        <v>170</v>
      </c>
      <c r="F36" s="178"/>
      <c r="G36" s="179"/>
      <c r="H36" s="180">
        <f>D36*G36</f>
        <v>0</v>
      </c>
    </row>
    <row r="37" spans="1:8" s="153" customFormat="1" x14ac:dyDescent="0.25">
      <c r="A37" s="193"/>
      <c r="B37" s="186" t="s">
        <v>3</v>
      </c>
      <c r="C37" s="204" t="s">
        <v>281</v>
      </c>
      <c r="D37" s="195"/>
      <c r="E37" s="177" t="s">
        <v>176</v>
      </c>
      <c r="F37" s="178"/>
      <c r="G37" s="179"/>
      <c r="H37" s="180">
        <f>D37*G37</f>
        <v>0</v>
      </c>
    </row>
    <row r="38" spans="1:8" s="153" customFormat="1" x14ac:dyDescent="0.25">
      <c r="A38" s="201"/>
      <c r="B38" s="186"/>
      <c r="C38" s="186"/>
      <c r="D38" s="186"/>
      <c r="E38" s="168"/>
      <c r="F38" s="197" t="s">
        <v>65</v>
      </c>
      <c r="G38" s="197"/>
      <c r="H38" s="198">
        <f>SUM(H33:H37)</f>
        <v>0</v>
      </c>
    </row>
    <row r="39" spans="1:8" s="153" customFormat="1" x14ac:dyDescent="0.25">
      <c r="E39" s="154"/>
    </row>
    <row r="40" spans="1:8" s="153" customFormat="1" ht="15.75" x14ac:dyDescent="0.25">
      <c r="A40" s="163" t="s">
        <v>272</v>
      </c>
      <c r="B40" s="165"/>
      <c r="C40" s="165"/>
      <c r="D40" s="165"/>
      <c r="E40" s="166"/>
      <c r="F40" s="165"/>
      <c r="G40" s="165"/>
      <c r="H40" s="167"/>
    </row>
    <row r="41" spans="1:8" s="206" customFormat="1" ht="75" customHeight="1" x14ac:dyDescent="0.25">
      <c r="A41" s="205"/>
      <c r="B41" s="468" t="s">
        <v>282</v>
      </c>
      <c r="C41" s="483"/>
      <c r="D41" s="483"/>
      <c r="E41" s="483"/>
      <c r="F41" s="483"/>
      <c r="G41" s="483"/>
      <c r="H41" s="484"/>
    </row>
    <row r="42" spans="1:8" s="154" customFormat="1" ht="51" customHeight="1" x14ac:dyDescent="0.25">
      <c r="A42" s="199"/>
      <c r="B42" s="169" t="s">
        <v>0</v>
      </c>
      <c r="C42" s="170"/>
      <c r="D42" s="170" t="s">
        <v>71</v>
      </c>
      <c r="E42" s="170" t="s">
        <v>67</v>
      </c>
      <c r="F42" s="169"/>
      <c r="G42" s="169" t="s">
        <v>68</v>
      </c>
      <c r="H42" s="170" t="s">
        <v>72</v>
      </c>
    </row>
    <row r="43" spans="1:8" s="153" customFormat="1" x14ac:dyDescent="0.25">
      <c r="A43" s="193"/>
      <c r="B43" s="175" t="s">
        <v>178</v>
      </c>
      <c r="C43" s="207"/>
      <c r="D43" s="208">
        <v>1</v>
      </c>
      <c r="E43" s="196" t="s">
        <v>273</v>
      </c>
      <c r="F43" s="200"/>
      <c r="G43" s="179"/>
      <c r="H43" s="180">
        <f>D43*G43</f>
        <v>0</v>
      </c>
    </row>
    <row r="44" spans="1:8" s="153" customFormat="1" x14ac:dyDescent="0.25">
      <c r="A44" s="201"/>
      <c r="B44" s="174"/>
      <c r="C44" s="186"/>
      <c r="D44" s="186"/>
      <c r="E44" s="168"/>
      <c r="F44" s="197" t="s">
        <v>65</v>
      </c>
      <c r="G44" s="197"/>
      <c r="H44" s="209">
        <f>H43</f>
        <v>0</v>
      </c>
    </row>
    <row r="46" spans="1:8" s="153" customFormat="1" ht="15.75" x14ac:dyDescent="0.25">
      <c r="B46" s="485" t="s">
        <v>253</v>
      </c>
      <c r="C46" s="486"/>
      <c r="D46" s="486"/>
      <c r="E46" s="486"/>
      <c r="F46" s="486"/>
      <c r="G46" s="486"/>
      <c r="H46" s="487"/>
    </row>
    <row r="47" spans="1:8" s="153" customFormat="1" ht="45" x14ac:dyDescent="0.25">
      <c r="B47" s="210"/>
      <c r="C47" s="211"/>
      <c r="D47" s="212" t="s">
        <v>254</v>
      </c>
      <c r="E47" s="213" t="s">
        <v>70</v>
      </c>
      <c r="F47" s="211"/>
      <c r="G47" s="212" t="s">
        <v>68</v>
      </c>
      <c r="H47" s="214" t="s">
        <v>72</v>
      </c>
    </row>
    <row r="48" spans="1:8" s="153" customFormat="1" x14ac:dyDescent="0.25">
      <c r="B48" s="210" t="s">
        <v>271</v>
      </c>
      <c r="C48" s="211"/>
      <c r="D48" s="213">
        <v>1</v>
      </c>
      <c r="E48" s="215" t="s">
        <v>170</v>
      </c>
      <c r="F48" s="211"/>
      <c r="G48" s="215">
        <f>H23</f>
        <v>0</v>
      </c>
      <c r="H48" s="216">
        <f>D48*G48</f>
        <v>0</v>
      </c>
    </row>
    <row r="49" spans="2:8" s="153" customFormat="1" x14ac:dyDescent="0.25">
      <c r="B49" s="210" t="s">
        <v>283</v>
      </c>
      <c r="C49" s="211"/>
      <c r="D49" s="213">
        <v>4</v>
      </c>
      <c r="E49" s="213" t="s">
        <v>1</v>
      </c>
      <c r="F49" s="211"/>
      <c r="G49" s="217">
        <f>H38</f>
        <v>0</v>
      </c>
      <c r="H49" s="216">
        <f>D49*G49</f>
        <v>0</v>
      </c>
    </row>
    <row r="50" spans="2:8" s="153" customFormat="1" x14ac:dyDescent="0.25">
      <c r="B50" s="210" t="s">
        <v>175</v>
      </c>
      <c r="C50" s="211"/>
      <c r="D50" s="213">
        <v>16</v>
      </c>
      <c r="E50" s="213" t="s">
        <v>176</v>
      </c>
      <c r="F50" s="211"/>
      <c r="G50" s="217">
        <f>H28</f>
        <v>0</v>
      </c>
      <c r="H50" s="216">
        <f>D50*G50</f>
        <v>0</v>
      </c>
    </row>
    <row r="51" spans="2:8" s="153" customFormat="1" x14ac:dyDescent="0.25">
      <c r="B51" s="210" t="s">
        <v>174</v>
      </c>
      <c r="C51" s="211"/>
      <c r="D51" s="213">
        <v>4</v>
      </c>
      <c r="E51" s="213" t="s">
        <v>1</v>
      </c>
      <c r="F51" s="211"/>
      <c r="G51" s="217">
        <f>H44</f>
        <v>0</v>
      </c>
      <c r="H51" s="216">
        <f>D51*G51</f>
        <v>0</v>
      </c>
    </row>
    <row r="52" spans="2:8" s="153" customFormat="1" ht="18" customHeight="1" x14ac:dyDescent="0.25">
      <c r="B52" s="210"/>
      <c r="C52" s="211"/>
      <c r="D52" s="213"/>
      <c r="E52" s="213"/>
      <c r="F52" s="458" t="s">
        <v>484</v>
      </c>
      <c r="G52" s="458"/>
      <c r="H52" s="297">
        <f>SUM(H48:H51)</f>
        <v>0</v>
      </c>
    </row>
  </sheetData>
  <mergeCells count="7">
    <mergeCell ref="F52:G52"/>
    <mergeCell ref="B6:F6"/>
    <mergeCell ref="C7:F7"/>
    <mergeCell ref="C8:F8"/>
    <mergeCell ref="B31:H31"/>
    <mergeCell ref="B41:H41"/>
    <mergeCell ref="B46:H46"/>
  </mergeCells>
  <hyperlinks>
    <hyperlink ref="B1" location="'Uvodna stran'!A1" display="Povezava na prvo stran" xr:uid="{CE93EB50-F67E-441F-9199-E58E3781D8C3}"/>
  </hyperlinks>
  <pageMargins left="0.74803149606299213" right="0.74803149606299213" top="0.98425196850393704" bottom="0.98425196850393704" header="0.51181102362204722" footer="0.51181102362204722"/>
  <pageSetup paperSize="9" scale="42" orientation="portrait" horizontalDpi="300" verticalDpi="300"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55">
    <tabColor rgb="FF66FF33"/>
  </sheetPr>
  <dimension ref="A1:J51"/>
  <sheetViews>
    <sheetView topLeftCell="A16" zoomScale="90" zoomScaleNormal="90" workbookViewId="0">
      <selection activeCell="H51" sqref="H51"/>
    </sheetView>
  </sheetViews>
  <sheetFormatPr defaultColWidth="9.42578125" defaultRowHeight="15" x14ac:dyDescent="0.25"/>
  <cols>
    <col min="1" max="1" width="9.42578125" style="3" customWidth="1"/>
    <col min="2" max="2" width="35.85546875" style="3" customWidth="1"/>
    <col min="3" max="3" width="18.28515625" style="3" customWidth="1"/>
    <col min="4" max="4" width="11.28515625" style="3" customWidth="1"/>
    <col min="5" max="5" width="9.140625" style="3" customWidth="1"/>
    <col min="6" max="6" width="18.42578125" style="3" customWidth="1"/>
    <col min="7" max="8" width="14.7109375" style="3" customWidth="1"/>
    <col min="9" max="10" width="9.42578125" style="3" customWidth="1"/>
    <col min="11" max="16384" width="9.42578125" style="3"/>
  </cols>
  <sheetData>
    <row r="1" spans="1:10" x14ac:dyDescent="0.25">
      <c r="A1" s="153"/>
      <c r="B1" s="401" t="s">
        <v>667</v>
      </c>
      <c r="C1" s="153"/>
      <c r="D1" s="153"/>
      <c r="E1" s="153"/>
      <c r="F1" s="153"/>
      <c r="G1" s="153"/>
      <c r="H1" s="153"/>
    </row>
    <row r="2" spans="1:10" s="153" customFormat="1" ht="15.75" thickBot="1" x14ac:dyDescent="0.3">
      <c r="A2" s="153" t="s">
        <v>4</v>
      </c>
      <c r="E2" s="154"/>
    </row>
    <row r="3" spans="1:10" s="153" customFormat="1" ht="15.75" thickTop="1" x14ac:dyDescent="0.25">
      <c r="A3" s="133" t="s">
        <v>20</v>
      </c>
      <c r="B3" s="134" t="s">
        <v>21</v>
      </c>
      <c r="C3" s="134" t="s">
        <v>22</v>
      </c>
      <c r="D3" s="155" t="s">
        <v>252</v>
      </c>
    </row>
    <row r="4" spans="1:10" s="153" customFormat="1" ht="30.75" thickBot="1" x14ac:dyDescent="0.3">
      <c r="A4" s="135">
        <v>28438</v>
      </c>
      <c r="B4" s="157" t="s">
        <v>324</v>
      </c>
      <c r="C4" s="156" t="s">
        <v>427</v>
      </c>
      <c r="D4" s="158">
        <v>1</v>
      </c>
    </row>
    <row r="5" spans="1:10" ht="16.5" thickTop="1" thickBot="1" x14ac:dyDescent="0.3">
      <c r="A5" s="153"/>
      <c r="B5" s="153"/>
      <c r="C5" s="153"/>
      <c r="D5" s="153"/>
      <c r="E5" s="153"/>
      <c r="F5" s="153"/>
      <c r="G5" s="153"/>
      <c r="H5" s="153"/>
      <c r="I5" s="153"/>
      <c r="J5" s="153"/>
    </row>
    <row r="6" spans="1:10" s="153" customFormat="1" ht="15.75" thickTop="1" x14ac:dyDescent="0.25">
      <c r="B6" s="473" t="s">
        <v>180</v>
      </c>
      <c r="C6" s="474"/>
      <c r="D6" s="474"/>
      <c r="E6" s="474"/>
      <c r="F6" s="475"/>
    </row>
    <row r="7" spans="1:10" s="153" customFormat="1" x14ac:dyDescent="0.25">
      <c r="B7" s="160" t="s">
        <v>344</v>
      </c>
      <c r="C7" s="462" t="s">
        <v>345</v>
      </c>
      <c r="D7" s="476"/>
      <c r="E7" s="477"/>
      <c r="F7" s="478"/>
    </row>
    <row r="8" spans="1:10" s="153" customFormat="1" ht="15.75" thickBot="1" x14ac:dyDescent="0.3">
      <c r="B8" s="244" t="s">
        <v>483</v>
      </c>
      <c r="C8" s="488" t="s">
        <v>383</v>
      </c>
      <c r="D8" s="489"/>
      <c r="E8" s="490"/>
      <c r="F8" s="491"/>
    </row>
    <row r="9" spans="1:10" ht="15.75" thickTop="1" x14ac:dyDescent="0.25">
      <c r="A9" s="153"/>
      <c r="B9" s="245"/>
      <c r="C9" s="153"/>
      <c r="D9" s="153"/>
      <c r="E9" s="153"/>
      <c r="F9" s="153"/>
      <c r="G9" s="153"/>
      <c r="H9" s="153"/>
      <c r="I9" s="153"/>
      <c r="J9" s="153"/>
    </row>
    <row r="10" spans="1:10" ht="15.75" x14ac:dyDescent="0.25">
      <c r="A10" s="163" t="s">
        <v>257</v>
      </c>
      <c r="B10" s="164"/>
      <c r="C10" s="165"/>
      <c r="D10" s="165"/>
      <c r="E10" s="165"/>
      <c r="F10" s="165"/>
      <c r="G10" s="165"/>
      <c r="H10" s="167"/>
      <c r="I10" s="153"/>
      <c r="J10" s="153"/>
    </row>
    <row r="11" spans="1:10" s="154" customFormat="1" ht="62.25" customHeight="1" x14ac:dyDescent="0.25">
      <c r="A11" s="168"/>
      <c r="B11" s="169" t="s">
        <v>0</v>
      </c>
      <c r="C11" s="170" t="s">
        <v>169</v>
      </c>
      <c r="D11" s="171" t="s">
        <v>255</v>
      </c>
      <c r="E11" s="170" t="s">
        <v>67</v>
      </c>
      <c r="F11" s="171" t="s">
        <v>270</v>
      </c>
      <c r="G11" s="169" t="s">
        <v>68</v>
      </c>
      <c r="H11" s="170" t="s">
        <v>72</v>
      </c>
      <c r="I11" s="172"/>
    </row>
    <row r="12" spans="1:10" x14ac:dyDescent="0.25">
      <c r="A12" s="174">
        <v>1</v>
      </c>
      <c r="B12" s="175" t="s">
        <v>160</v>
      </c>
      <c r="C12" s="176"/>
      <c r="D12" s="168">
        <v>1</v>
      </c>
      <c r="E12" s="177" t="s">
        <v>1</v>
      </c>
      <c r="F12" s="178"/>
      <c r="G12" s="179"/>
      <c r="H12" s="219">
        <f>G12*D12</f>
        <v>0</v>
      </c>
      <c r="I12" s="153"/>
      <c r="J12" s="153"/>
    </row>
    <row r="13" spans="1:10" x14ac:dyDescent="0.25">
      <c r="A13" s="174">
        <v>2</v>
      </c>
      <c r="B13" s="253" t="s">
        <v>158</v>
      </c>
      <c r="C13" s="187"/>
      <c r="D13" s="168">
        <v>1</v>
      </c>
      <c r="E13" s="177" t="s">
        <v>1</v>
      </c>
      <c r="F13" s="178"/>
      <c r="G13" s="179"/>
      <c r="H13" s="219">
        <f t="shared" ref="H13:H21" si="0">G13*D13</f>
        <v>0</v>
      </c>
      <c r="I13" s="153"/>
      <c r="J13" s="153"/>
    </row>
    <row r="14" spans="1:10" x14ac:dyDescent="0.25">
      <c r="A14" s="174">
        <v>3</v>
      </c>
      <c r="B14" s="251" t="s">
        <v>11</v>
      </c>
      <c r="C14" s="187"/>
      <c r="D14" s="168">
        <v>1</v>
      </c>
      <c r="E14" s="177" t="s">
        <v>1</v>
      </c>
      <c r="F14" s="178"/>
      <c r="G14" s="179"/>
      <c r="H14" s="219">
        <f t="shared" si="0"/>
        <v>0</v>
      </c>
      <c r="I14" s="153"/>
      <c r="J14" s="153"/>
    </row>
    <row r="15" spans="1:10" x14ac:dyDescent="0.25">
      <c r="A15" s="174">
        <v>4</v>
      </c>
      <c r="B15" s="253" t="s">
        <v>28</v>
      </c>
      <c r="C15" s="176"/>
      <c r="D15" s="168">
        <v>1</v>
      </c>
      <c r="E15" s="177" t="s">
        <v>1</v>
      </c>
      <c r="F15" s="178"/>
      <c r="G15" s="179"/>
      <c r="H15" s="219">
        <f t="shared" si="0"/>
        <v>0</v>
      </c>
      <c r="I15" s="153"/>
      <c r="J15" s="153"/>
    </row>
    <row r="16" spans="1:10" x14ac:dyDescent="0.25">
      <c r="A16" s="174">
        <v>5</v>
      </c>
      <c r="B16" s="251" t="s">
        <v>13</v>
      </c>
      <c r="C16" s="176"/>
      <c r="D16" s="168">
        <v>1</v>
      </c>
      <c r="E16" s="177" t="s">
        <v>1</v>
      </c>
      <c r="F16" s="178"/>
      <c r="G16" s="179"/>
      <c r="H16" s="219">
        <f t="shared" si="0"/>
        <v>0</v>
      </c>
      <c r="I16" s="153"/>
      <c r="J16" s="153"/>
    </row>
    <row r="17" spans="1:10" x14ac:dyDescent="0.25">
      <c r="A17" s="174">
        <v>6</v>
      </c>
      <c r="B17" s="253" t="s">
        <v>101</v>
      </c>
      <c r="C17" s="176"/>
      <c r="D17" s="168">
        <v>1</v>
      </c>
      <c r="E17" s="177" t="s">
        <v>1</v>
      </c>
      <c r="F17" s="178"/>
      <c r="G17" s="179"/>
      <c r="H17" s="219">
        <f t="shared" si="0"/>
        <v>0</v>
      </c>
      <c r="I17" s="153"/>
      <c r="J17" s="153"/>
    </row>
    <row r="18" spans="1:10" x14ac:dyDescent="0.25">
      <c r="A18" s="174">
        <v>7</v>
      </c>
      <c r="B18" s="251" t="s">
        <v>14</v>
      </c>
      <c r="C18" s="176"/>
      <c r="D18" s="168">
        <v>1</v>
      </c>
      <c r="E18" s="177" t="s">
        <v>1</v>
      </c>
      <c r="F18" s="178"/>
      <c r="G18" s="179"/>
      <c r="H18" s="219">
        <f t="shared" si="0"/>
        <v>0</v>
      </c>
      <c r="I18" s="153"/>
      <c r="J18" s="153"/>
    </row>
    <row r="19" spans="1:10" x14ac:dyDescent="0.25">
      <c r="A19" s="174">
        <v>8</v>
      </c>
      <c r="B19" s="251" t="s">
        <v>18</v>
      </c>
      <c r="C19" s="187"/>
      <c r="D19" s="168">
        <v>4</v>
      </c>
      <c r="E19" s="177" t="s">
        <v>1</v>
      </c>
      <c r="F19" s="178"/>
      <c r="G19" s="179"/>
      <c r="H19" s="219">
        <f t="shared" si="0"/>
        <v>0</v>
      </c>
      <c r="I19" s="153"/>
      <c r="J19" s="153"/>
    </row>
    <row r="20" spans="1:10" x14ac:dyDescent="0.25">
      <c r="A20" s="174">
        <v>9</v>
      </c>
      <c r="B20" s="253" t="s">
        <v>88</v>
      </c>
      <c r="C20" s="187"/>
      <c r="D20" s="168">
        <v>4</v>
      </c>
      <c r="E20" s="177" t="s">
        <v>1</v>
      </c>
      <c r="F20" s="178"/>
      <c r="G20" s="179"/>
      <c r="H20" s="219">
        <f t="shared" si="0"/>
        <v>0</v>
      </c>
      <c r="I20" s="153"/>
      <c r="J20" s="153"/>
    </row>
    <row r="21" spans="1:10" x14ac:dyDescent="0.25">
      <c r="A21" s="174">
        <v>10</v>
      </c>
      <c r="B21" s="253" t="s">
        <v>86</v>
      </c>
      <c r="C21" s="176"/>
      <c r="D21" s="168">
        <v>1</v>
      </c>
      <c r="E21" s="177" t="s">
        <v>1</v>
      </c>
      <c r="F21" s="178"/>
      <c r="G21" s="179"/>
      <c r="H21" s="219">
        <f t="shared" si="0"/>
        <v>0</v>
      </c>
      <c r="I21" s="153"/>
      <c r="J21" s="153"/>
    </row>
    <row r="22" spans="1:10" s="153" customFormat="1" x14ac:dyDescent="0.25">
      <c r="A22" s="174"/>
      <c r="B22" s="186"/>
      <c r="C22" s="186"/>
      <c r="D22" s="186"/>
      <c r="E22" s="168"/>
      <c r="F22" s="197" t="s">
        <v>65</v>
      </c>
      <c r="G22" s="197"/>
      <c r="H22" s="198">
        <f>SUM(H12:H21)</f>
        <v>0</v>
      </c>
    </row>
    <row r="23" spans="1:10" x14ac:dyDescent="0.25">
      <c r="A23" s="153"/>
      <c r="B23" s="153"/>
      <c r="C23" s="153"/>
      <c r="D23" s="153"/>
      <c r="E23" s="153"/>
      <c r="F23" s="153"/>
      <c r="G23" s="153"/>
      <c r="H23" s="153"/>
      <c r="I23" s="153"/>
      <c r="J23" s="153"/>
    </row>
    <row r="24" spans="1:10" ht="15.75" x14ac:dyDescent="0.25">
      <c r="A24" s="163" t="s">
        <v>258</v>
      </c>
      <c r="B24" s="165"/>
      <c r="C24" s="165"/>
      <c r="D24" s="165"/>
      <c r="E24" s="165"/>
      <c r="F24" s="165"/>
      <c r="G24" s="165"/>
      <c r="H24" s="167"/>
      <c r="I24" s="153"/>
      <c r="J24" s="153"/>
    </row>
    <row r="25" spans="1:10" s="154" customFormat="1" ht="45.75" customHeight="1" x14ac:dyDescent="0.25">
      <c r="A25" s="199"/>
      <c r="B25" s="169" t="s">
        <v>0</v>
      </c>
      <c r="C25" s="170"/>
      <c r="D25" s="170" t="s">
        <v>71</v>
      </c>
      <c r="E25" s="170" t="s">
        <v>67</v>
      </c>
      <c r="F25" s="169"/>
      <c r="G25" s="169" t="s">
        <v>68</v>
      </c>
      <c r="H25" s="170" t="s">
        <v>72</v>
      </c>
      <c r="I25" s="172"/>
    </row>
    <row r="26" spans="1:10" s="153" customFormat="1" x14ac:dyDescent="0.25">
      <c r="A26" s="193"/>
      <c r="B26" s="175" t="s">
        <v>177</v>
      </c>
      <c r="C26" s="200"/>
      <c r="D26" s="168">
        <v>1</v>
      </c>
      <c r="E26" s="177" t="s">
        <v>176</v>
      </c>
      <c r="F26" s="200"/>
      <c r="G26" s="179"/>
      <c r="H26" s="219">
        <f>G26*D26</f>
        <v>0</v>
      </c>
    </row>
    <row r="27" spans="1:10" s="153" customFormat="1" x14ac:dyDescent="0.25">
      <c r="A27" s="201"/>
      <c r="B27" s="186"/>
      <c r="C27" s="186"/>
      <c r="D27" s="186"/>
      <c r="E27" s="168"/>
      <c r="F27" s="197" t="s">
        <v>65</v>
      </c>
      <c r="G27" s="197"/>
      <c r="H27" s="198">
        <f>H26</f>
        <v>0</v>
      </c>
    </row>
    <row r="28" spans="1:10" x14ac:dyDescent="0.25">
      <c r="A28" s="153"/>
      <c r="B28" s="153"/>
      <c r="C28" s="153"/>
      <c r="D28" s="153"/>
      <c r="E28" s="153"/>
      <c r="F28" s="153"/>
      <c r="G28" s="153"/>
      <c r="H28" s="153"/>
      <c r="I28" s="153"/>
      <c r="J28" s="153"/>
    </row>
    <row r="29" spans="1:10" s="153" customFormat="1" ht="15.75" x14ac:dyDescent="0.25">
      <c r="A29" s="163" t="s">
        <v>327</v>
      </c>
      <c r="B29" s="165"/>
      <c r="C29" s="165"/>
      <c r="D29" s="165"/>
      <c r="E29" s="166"/>
      <c r="F29" s="165"/>
      <c r="G29" s="165"/>
      <c r="H29" s="167"/>
    </row>
    <row r="30" spans="1:10" s="153" customFormat="1" ht="45" customHeight="1" x14ac:dyDescent="0.25">
      <c r="A30" s="193"/>
      <c r="B30" s="456" t="s">
        <v>165</v>
      </c>
      <c r="C30" s="456"/>
      <c r="D30" s="456"/>
      <c r="E30" s="456"/>
      <c r="F30" s="456"/>
      <c r="G30" s="456"/>
      <c r="H30" s="457"/>
    </row>
    <row r="31" spans="1:10" s="153" customFormat="1" ht="60" x14ac:dyDescent="0.25">
      <c r="A31" s="193"/>
      <c r="B31" s="169" t="s">
        <v>0</v>
      </c>
      <c r="C31" s="169" t="s">
        <v>66</v>
      </c>
      <c r="D31" s="171" t="s">
        <v>256</v>
      </c>
      <c r="E31" s="170" t="s">
        <v>67</v>
      </c>
      <c r="F31" s="171" t="s">
        <v>270</v>
      </c>
      <c r="G31" s="169" t="s">
        <v>68</v>
      </c>
      <c r="H31" s="169" t="s">
        <v>69</v>
      </c>
    </row>
    <row r="32" spans="1:10" s="153" customFormat="1" x14ac:dyDescent="0.25">
      <c r="A32" s="193"/>
      <c r="B32" s="175" t="s">
        <v>115</v>
      </c>
      <c r="C32" s="187"/>
      <c r="D32" s="195"/>
      <c r="E32" s="177" t="s">
        <v>1</v>
      </c>
      <c r="F32" s="178"/>
      <c r="G32" s="179"/>
      <c r="H32" s="180">
        <f>D32*G32</f>
        <v>0</v>
      </c>
    </row>
    <row r="33" spans="1:8" s="153" customFormat="1" ht="30" x14ac:dyDescent="0.25">
      <c r="A33" s="193"/>
      <c r="B33" s="194" t="s">
        <v>246</v>
      </c>
      <c r="C33" s="187"/>
      <c r="D33" s="243"/>
      <c r="E33" s="191" t="s">
        <v>179</v>
      </c>
      <c r="F33" s="192"/>
      <c r="G33" s="234"/>
      <c r="H33" s="235">
        <f>D33*G33</f>
        <v>0</v>
      </c>
    </row>
    <row r="34" spans="1:8" s="153" customFormat="1" x14ac:dyDescent="0.25">
      <c r="A34" s="193"/>
      <c r="B34" s="194" t="s">
        <v>95</v>
      </c>
      <c r="C34" s="187"/>
      <c r="D34" s="243"/>
      <c r="E34" s="177" t="s">
        <v>1</v>
      </c>
      <c r="F34" s="192"/>
      <c r="G34" s="234"/>
      <c r="H34" s="235">
        <f>D34*G34</f>
        <v>0</v>
      </c>
    </row>
    <row r="35" spans="1:8" s="153" customFormat="1" x14ac:dyDescent="0.25">
      <c r="A35" s="193"/>
      <c r="B35" s="186" t="s">
        <v>23</v>
      </c>
      <c r="C35" s="187" t="s">
        <v>280</v>
      </c>
      <c r="D35" s="195"/>
      <c r="E35" s="177" t="s">
        <v>170</v>
      </c>
      <c r="F35" s="178"/>
      <c r="G35" s="179"/>
      <c r="H35" s="180">
        <f>D35*G35</f>
        <v>0</v>
      </c>
    </row>
    <row r="36" spans="1:8" s="153" customFormat="1" x14ac:dyDescent="0.25">
      <c r="A36" s="193"/>
      <c r="B36" s="186" t="s">
        <v>3</v>
      </c>
      <c r="C36" s="204" t="s">
        <v>281</v>
      </c>
      <c r="D36" s="195"/>
      <c r="E36" s="177" t="s">
        <v>176</v>
      </c>
      <c r="F36" s="178"/>
      <c r="G36" s="179"/>
      <c r="H36" s="180">
        <f>D36*G36</f>
        <v>0</v>
      </c>
    </row>
    <row r="37" spans="1:8" s="153" customFormat="1" x14ac:dyDescent="0.25">
      <c r="A37" s="201"/>
      <c r="B37" s="186"/>
      <c r="C37" s="186"/>
      <c r="D37" s="186"/>
      <c r="E37" s="168"/>
      <c r="F37" s="197" t="s">
        <v>65</v>
      </c>
      <c r="G37" s="197"/>
      <c r="H37" s="198">
        <f>SUM(H32:H36)</f>
        <v>0</v>
      </c>
    </row>
    <row r="38" spans="1:8" s="153" customFormat="1" x14ac:dyDescent="0.25">
      <c r="A38" s="193"/>
      <c r="B38" s="159"/>
      <c r="C38" s="159"/>
      <c r="D38" s="159"/>
      <c r="E38" s="173"/>
      <c r="F38" s="239"/>
      <c r="G38" s="239"/>
      <c r="H38" s="240"/>
    </row>
    <row r="39" spans="1:8" s="153" customFormat="1" ht="15.75" x14ac:dyDescent="0.25">
      <c r="A39" s="163" t="s">
        <v>272</v>
      </c>
      <c r="B39" s="165"/>
      <c r="C39" s="165"/>
      <c r="D39" s="165"/>
      <c r="E39" s="166"/>
      <c r="F39" s="247"/>
      <c r="G39" s="247"/>
      <c r="H39" s="248"/>
    </row>
    <row r="40" spans="1:8" s="206" customFormat="1" ht="75.75" customHeight="1" x14ac:dyDescent="0.25">
      <c r="A40" s="205"/>
      <c r="B40" s="468" t="s">
        <v>282</v>
      </c>
      <c r="C40" s="483"/>
      <c r="D40" s="483"/>
      <c r="E40" s="483"/>
      <c r="F40" s="483"/>
      <c r="G40" s="483"/>
      <c r="H40" s="484"/>
    </row>
    <row r="41" spans="1:8" s="154" customFormat="1" ht="49.5" customHeight="1" x14ac:dyDescent="0.25">
      <c r="A41" s="199"/>
      <c r="B41" s="169" t="s">
        <v>0</v>
      </c>
      <c r="C41" s="170"/>
      <c r="D41" s="170" t="s">
        <v>71</v>
      </c>
      <c r="E41" s="170" t="s">
        <v>67</v>
      </c>
      <c r="F41" s="169"/>
      <c r="G41" s="169" t="s">
        <v>68</v>
      </c>
      <c r="H41" s="170" t="s">
        <v>72</v>
      </c>
    </row>
    <row r="42" spans="1:8" s="153" customFormat="1" x14ac:dyDescent="0.25">
      <c r="A42" s="193"/>
      <c r="B42" s="175" t="s">
        <v>178</v>
      </c>
      <c r="C42" s="207"/>
      <c r="D42" s="208">
        <v>1</v>
      </c>
      <c r="E42" s="196" t="s">
        <v>273</v>
      </c>
      <c r="F42" s="200"/>
      <c r="G42" s="179"/>
      <c r="H42" s="180">
        <f>D42*G42</f>
        <v>0</v>
      </c>
    </row>
    <row r="43" spans="1:8" s="153" customFormat="1" x14ac:dyDescent="0.25">
      <c r="A43" s="201"/>
      <c r="B43" s="174"/>
      <c r="C43" s="186"/>
      <c r="D43" s="186"/>
      <c r="E43" s="168"/>
      <c r="F43" s="197" t="s">
        <v>65</v>
      </c>
      <c r="G43" s="197"/>
      <c r="H43" s="209">
        <f>H42</f>
        <v>0</v>
      </c>
    </row>
    <row r="45" spans="1:8" s="153" customFormat="1" ht="15.75" x14ac:dyDescent="0.25">
      <c r="B45" s="485" t="s">
        <v>253</v>
      </c>
      <c r="C45" s="486"/>
      <c r="D45" s="486"/>
      <c r="E45" s="486"/>
      <c r="F45" s="486"/>
      <c r="G45" s="486"/>
      <c r="H45" s="487"/>
    </row>
    <row r="46" spans="1:8" s="153" customFormat="1" ht="45" x14ac:dyDescent="0.25">
      <c r="B46" s="210"/>
      <c r="C46" s="211"/>
      <c r="D46" s="212" t="s">
        <v>254</v>
      </c>
      <c r="E46" s="213" t="s">
        <v>70</v>
      </c>
      <c r="F46" s="211"/>
      <c r="G46" s="212" t="s">
        <v>68</v>
      </c>
      <c r="H46" s="214" t="s">
        <v>72</v>
      </c>
    </row>
    <row r="47" spans="1:8" s="153" customFormat="1" x14ac:dyDescent="0.25">
      <c r="B47" s="210" t="s">
        <v>271</v>
      </c>
      <c r="C47" s="211"/>
      <c r="D47" s="213">
        <v>1</v>
      </c>
      <c r="E47" s="215" t="s">
        <v>170</v>
      </c>
      <c r="F47" s="211"/>
      <c r="G47" s="215">
        <f>H22</f>
        <v>0</v>
      </c>
      <c r="H47" s="216">
        <f>D47*G47</f>
        <v>0</v>
      </c>
    </row>
    <row r="48" spans="1:8" s="153" customFormat="1" x14ac:dyDescent="0.25">
      <c r="B48" s="210" t="s">
        <v>283</v>
      </c>
      <c r="C48" s="211"/>
      <c r="D48" s="213">
        <v>4</v>
      </c>
      <c r="E48" s="213" t="s">
        <v>1</v>
      </c>
      <c r="F48" s="211"/>
      <c r="G48" s="217">
        <f>H37</f>
        <v>0</v>
      </c>
      <c r="H48" s="216">
        <f>D48*G48</f>
        <v>0</v>
      </c>
    </row>
    <row r="49" spans="2:8" s="153" customFormat="1" x14ac:dyDescent="0.25">
      <c r="B49" s="210" t="s">
        <v>175</v>
      </c>
      <c r="C49" s="211"/>
      <c r="D49" s="213">
        <v>16</v>
      </c>
      <c r="E49" s="213" t="s">
        <v>176</v>
      </c>
      <c r="F49" s="211"/>
      <c r="G49" s="217">
        <f>H27</f>
        <v>0</v>
      </c>
      <c r="H49" s="216">
        <f>D49*G49</f>
        <v>0</v>
      </c>
    </row>
    <row r="50" spans="2:8" s="153" customFormat="1" x14ac:dyDescent="0.25">
      <c r="B50" s="210" t="s">
        <v>174</v>
      </c>
      <c r="C50" s="211"/>
      <c r="D50" s="213">
        <v>4</v>
      </c>
      <c r="E50" s="213" t="s">
        <v>1</v>
      </c>
      <c r="F50" s="211"/>
      <c r="G50" s="217">
        <f>H43</f>
        <v>0</v>
      </c>
      <c r="H50" s="216">
        <f>D50*G50</f>
        <v>0</v>
      </c>
    </row>
    <row r="51" spans="2:8" s="153" customFormat="1" ht="16.5" customHeight="1" x14ac:dyDescent="0.25">
      <c r="B51" s="210"/>
      <c r="C51" s="211"/>
      <c r="D51" s="213"/>
      <c r="E51" s="213"/>
      <c r="F51" s="458" t="s">
        <v>484</v>
      </c>
      <c r="G51" s="458"/>
      <c r="H51" s="297">
        <f>SUM(H47:H50)</f>
        <v>0</v>
      </c>
    </row>
  </sheetData>
  <mergeCells count="7">
    <mergeCell ref="F51:G51"/>
    <mergeCell ref="B6:F6"/>
    <mergeCell ref="C7:F7"/>
    <mergeCell ref="C8:F8"/>
    <mergeCell ref="B30:H30"/>
    <mergeCell ref="B40:H40"/>
    <mergeCell ref="B45:H45"/>
  </mergeCells>
  <hyperlinks>
    <hyperlink ref="B1" location="'Uvodna stran'!A1" display="Povezava na prvo stran" xr:uid="{3E1CB112-9E3C-4DDD-AB02-A738566B5CED}"/>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56">
    <tabColor rgb="FF66FF33"/>
  </sheetPr>
  <dimension ref="A1:J54"/>
  <sheetViews>
    <sheetView topLeftCell="A37" zoomScale="90" zoomScaleNormal="90" workbookViewId="0">
      <selection activeCell="H54" sqref="H54"/>
    </sheetView>
  </sheetViews>
  <sheetFormatPr defaultColWidth="9.42578125" defaultRowHeight="15" x14ac:dyDescent="0.25"/>
  <cols>
    <col min="1" max="1" width="9.42578125" style="3" customWidth="1"/>
    <col min="2" max="2" width="35.85546875" style="3" customWidth="1"/>
    <col min="3" max="3" width="19.28515625" style="3" customWidth="1"/>
    <col min="4" max="4" width="11.28515625" style="3" customWidth="1"/>
    <col min="5" max="5" width="9.140625" style="3" customWidth="1"/>
    <col min="6" max="6" width="18.42578125" style="3" customWidth="1"/>
    <col min="7" max="8" width="14.7109375" style="3" customWidth="1"/>
    <col min="9" max="10" width="9.42578125" style="3" customWidth="1"/>
    <col min="11" max="16384" width="9.42578125" style="3"/>
  </cols>
  <sheetData>
    <row r="1" spans="1:10" x14ac:dyDescent="0.25">
      <c r="A1" s="153"/>
      <c r="B1" s="401" t="s">
        <v>667</v>
      </c>
      <c r="C1" s="153"/>
      <c r="D1" s="153"/>
      <c r="E1" s="153"/>
      <c r="F1" s="153"/>
      <c r="G1" s="153"/>
      <c r="H1" s="153"/>
    </row>
    <row r="2" spans="1:10" s="153" customFormat="1" ht="15.75" thickBot="1" x14ac:dyDescent="0.3">
      <c r="A2" s="153" t="s">
        <v>4</v>
      </c>
      <c r="E2" s="154"/>
    </row>
    <row r="3" spans="1:10" s="153" customFormat="1" ht="15.75" thickTop="1" x14ac:dyDescent="0.25">
      <c r="A3" s="133" t="s">
        <v>20</v>
      </c>
      <c r="B3" s="134" t="s">
        <v>21</v>
      </c>
      <c r="C3" s="134" t="s">
        <v>22</v>
      </c>
      <c r="D3" s="155" t="s">
        <v>252</v>
      </c>
    </row>
    <row r="4" spans="1:10" s="153" customFormat="1" ht="15.75" thickBot="1" x14ac:dyDescent="0.3">
      <c r="A4" s="135">
        <v>72191</v>
      </c>
      <c r="B4" s="157" t="s">
        <v>328</v>
      </c>
      <c r="C4" s="156" t="s">
        <v>329</v>
      </c>
      <c r="D4" s="158">
        <v>1</v>
      </c>
    </row>
    <row r="5" spans="1:10" ht="16.5" thickTop="1" thickBot="1" x14ac:dyDescent="0.3">
      <c r="A5" s="153"/>
      <c r="B5" s="153"/>
      <c r="C5" s="153"/>
      <c r="D5" s="153"/>
      <c r="E5" s="153"/>
      <c r="F5" s="153"/>
      <c r="G5" s="153"/>
      <c r="H5" s="153"/>
      <c r="I5" s="153"/>
      <c r="J5" s="153"/>
    </row>
    <row r="6" spans="1:10" s="153" customFormat="1" ht="15.75" thickTop="1" x14ac:dyDescent="0.25">
      <c r="B6" s="473" t="s">
        <v>180</v>
      </c>
      <c r="C6" s="474"/>
      <c r="D6" s="474"/>
      <c r="E6" s="474"/>
      <c r="F6" s="475"/>
    </row>
    <row r="7" spans="1:10" s="153" customFormat="1" x14ac:dyDescent="0.25">
      <c r="B7" s="160" t="s">
        <v>344</v>
      </c>
      <c r="C7" s="462" t="s">
        <v>345</v>
      </c>
      <c r="D7" s="476"/>
      <c r="E7" s="477"/>
      <c r="F7" s="478"/>
    </row>
    <row r="8" spans="1:10" s="153" customFormat="1" ht="15.75" thickBot="1" x14ac:dyDescent="0.3">
      <c r="B8" s="244" t="s">
        <v>363</v>
      </c>
      <c r="C8" s="488" t="s">
        <v>330</v>
      </c>
      <c r="D8" s="489"/>
      <c r="E8" s="490"/>
      <c r="F8" s="491"/>
    </row>
    <row r="9" spans="1:10" ht="15.75" thickTop="1" x14ac:dyDescent="0.25">
      <c r="A9" s="153"/>
      <c r="B9" s="245"/>
      <c r="C9" s="153"/>
      <c r="D9" s="153"/>
      <c r="E9" s="153"/>
      <c r="F9" s="153"/>
      <c r="G9" s="153"/>
      <c r="H9" s="153"/>
      <c r="I9" s="153"/>
      <c r="J9" s="153"/>
    </row>
    <row r="10" spans="1:10" ht="15.75" x14ac:dyDescent="0.25">
      <c r="A10" s="163" t="s">
        <v>257</v>
      </c>
      <c r="B10" s="164"/>
      <c r="C10" s="165"/>
      <c r="D10" s="165"/>
      <c r="E10" s="165"/>
      <c r="F10" s="165"/>
      <c r="G10" s="165"/>
      <c r="H10" s="167"/>
      <c r="I10" s="153"/>
      <c r="J10" s="153"/>
    </row>
    <row r="11" spans="1:10" s="154" customFormat="1" ht="51" customHeight="1" x14ac:dyDescent="0.25">
      <c r="A11" s="168"/>
      <c r="B11" s="169" t="s">
        <v>0</v>
      </c>
      <c r="C11" s="170" t="s">
        <v>169</v>
      </c>
      <c r="D11" s="171" t="s">
        <v>255</v>
      </c>
      <c r="E11" s="170" t="s">
        <v>67</v>
      </c>
      <c r="F11" s="171" t="s">
        <v>270</v>
      </c>
      <c r="G11" s="169" t="s">
        <v>68</v>
      </c>
      <c r="H11" s="170" t="s">
        <v>72</v>
      </c>
      <c r="I11" s="172"/>
    </row>
    <row r="12" spans="1:10" x14ac:dyDescent="0.25">
      <c r="A12" s="174">
        <v>1</v>
      </c>
      <c r="B12" s="175" t="s">
        <v>160</v>
      </c>
      <c r="C12" s="187"/>
      <c r="D12" s="168">
        <v>1</v>
      </c>
      <c r="E12" s="177" t="s">
        <v>1</v>
      </c>
      <c r="F12" s="178"/>
      <c r="G12" s="179"/>
      <c r="H12" s="219">
        <f>G12*D12</f>
        <v>0</v>
      </c>
      <c r="I12" s="153"/>
      <c r="J12" s="153"/>
    </row>
    <row r="13" spans="1:10" x14ac:dyDescent="0.25">
      <c r="A13" s="174">
        <v>2</v>
      </c>
      <c r="B13" s="175" t="s">
        <v>158</v>
      </c>
      <c r="C13" s="187"/>
      <c r="D13" s="168">
        <v>1</v>
      </c>
      <c r="E13" s="177" t="s">
        <v>1</v>
      </c>
      <c r="F13" s="178"/>
      <c r="G13" s="179"/>
      <c r="H13" s="219">
        <f t="shared" ref="H13:H24" si="0">G13*D13</f>
        <v>0</v>
      </c>
      <c r="I13" s="153"/>
      <c r="J13" s="153"/>
    </row>
    <row r="14" spans="1:10" x14ac:dyDescent="0.25">
      <c r="A14" s="174">
        <v>3</v>
      </c>
      <c r="B14" s="186" t="s">
        <v>11</v>
      </c>
      <c r="C14" s="187"/>
      <c r="D14" s="168">
        <v>1</v>
      </c>
      <c r="E14" s="177" t="s">
        <v>1</v>
      </c>
      <c r="F14" s="178"/>
      <c r="G14" s="179"/>
      <c r="H14" s="219">
        <f t="shared" si="0"/>
        <v>0</v>
      </c>
      <c r="I14" s="153"/>
      <c r="J14" s="153"/>
    </row>
    <row r="15" spans="1:10" x14ac:dyDescent="0.25">
      <c r="A15" s="174">
        <v>4</v>
      </c>
      <c r="B15" s="175" t="s">
        <v>28</v>
      </c>
      <c r="C15" s="187"/>
      <c r="D15" s="168">
        <v>1</v>
      </c>
      <c r="E15" s="177" t="s">
        <v>1</v>
      </c>
      <c r="F15" s="178"/>
      <c r="G15" s="179"/>
      <c r="H15" s="219">
        <f t="shared" si="0"/>
        <v>0</v>
      </c>
      <c r="I15" s="153"/>
      <c r="J15" s="153"/>
    </row>
    <row r="16" spans="1:10" x14ac:dyDescent="0.25">
      <c r="A16" s="174">
        <v>5</v>
      </c>
      <c r="B16" s="175" t="s">
        <v>101</v>
      </c>
      <c r="C16" s="187"/>
      <c r="D16" s="168">
        <v>1</v>
      </c>
      <c r="E16" s="177" t="s">
        <v>1</v>
      </c>
      <c r="F16" s="178"/>
      <c r="G16" s="179"/>
      <c r="H16" s="219">
        <f t="shared" si="0"/>
        <v>0</v>
      </c>
      <c r="I16" s="153"/>
      <c r="J16" s="153"/>
    </row>
    <row r="17" spans="1:10" x14ac:dyDescent="0.25">
      <c r="A17" s="174">
        <v>6</v>
      </c>
      <c r="B17" s="175" t="s">
        <v>64</v>
      </c>
      <c r="C17" s="187"/>
      <c r="D17" s="168">
        <v>2</v>
      </c>
      <c r="E17" s="177" t="s">
        <v>1</v>
      </c>
      <c r="F17" s="178"/>
      <c r="G17" s="179"/>
      <c r="H17" s="219">
        <f t="shared" si="0"/>
        <v>0</v>
      </c>
      <c r="I17" s="153"/>
      <c r="J17" s="153"/>
    </row>
    <row r="18" spans="1:10" x14ac:dyDescent="0.25">
      <c r="A18" s="174">
        <v>7</v>
      </c>
      <c r="B18" s="186" t="s">
        <v>14</v>
      </c>
      <c r="C18" s="187"/>
      <c r="D18" s="168">
        <v>1</v>
      </c>
      <c r="E18" s="177" t="s">
        <v>1</v>
      </c>
      <c r="F18" s="178"/>
      <c r="G18" s="179"/>
      <c r="H18" s="219">
        <f t="shared" si="0"/>
        <v>0</v>
      </c>
      <c r="I18" s="153"/>
      <c r="J18" s="153"/>
    </row>
    <row r="19" spans="1:10" x14ac:dyDescent="0.25">
      <c r="A19" s="174">
        <v>8</v>
      </c>
      <c r="B19" s="186" t="s">
        <v>18</v>
      </c>
      <c r="C19" s="187"/>
      <c r="D19" s="168">
        <v>4</v>
      </c>
      <c r="E19" s="177" t="s">
        <v>1</v>
      </c>
      <c r="F19" s="178"/>
      <c r="G19" s="179"/>
      <c r="H19" s="219">
        <f t="shared" si="0"/>
        <v>0</v>
      </c>
      <c r="I19" s="153"/>
      <c r="J19" s="153"/>
    </row>
    <row r="20" spans="1:10" x14ac:dyDescent="0.25">
      <c r="A20" s="174">
        <v>9</v>
      </c>
      <c r="B20" s="175" t="s">
        <v>92</v>
      </c>
      <c r="C20" s="187"/>
      <c r="D20" s="168">
        <v>4</v>
      </c>
      <c r="E20" s="177" t="s">
        <v>1</v>
      </c>
      <c r="F20" s="178"/>
      <c r="G20" s="179"/>
      <c r="H20" s="219">
        <f t="shared" si="0"/>
        <v>0</v>
      </c>
      <c r="I20" s="153"/>
      <c r="J20" s="153"/>
    </row>
    <row r="21" spans="1:10" x14ac:dyDescent="0.25">
      <c r="A21" s="174">
        <v>10</v>
      </c>
      <c r="B21" s="175" t="s">
        <v>88</v>
      </c>
      <c r="C21" s="187"/>
      <c r="D21" s="168">
        <v>4</v>
      </c>
      <c r="E21" s="177" t="s">
        <v>1</v>
      </c>
      <c r="F21" s="178"/>
      <c r="G21" s="179"/>
      <c r="H21" s="219">
        <f t="shared" si="0"/>
        <v>0</v>
      </c>
      <c r="I21" s="153"/>
      <c r="J21" s="153"/>
    </row>
    <row r="22" spans="1:10" x14ac:dyDescent="0.25">
      <c r="A22" s="174">
        <v>11</v>
      </c>
      <c r="B22" s="175" t="s">
        <v>216</v>
      </c>
      <c r="C22" s="187"/>
      <c r="D22" s="168">
        <v>1</v>
      </c>
      <c r="E22" s="177" t="s">
        <v>1</v>
      </c>
      <c r="F22" s="178"/>
      <c r="G22" s="179"/>
      <c r="H22" s="219">
        <f t="shared" si="0"/>
        <v>0</v>
      </c>
      <c r="I22" s="153"/>
      <c r="J22" s="153"/>
    </row>
    <row r="23" spans="1:10" x14ac:dyDescent="0.25">
      <c r="A23" s="174">
        <v>12</v>
      </c>
      <c r="B23" s="203" t="s">
        <v>86</v>
      </c>
      <c r="C23" s="187"/>
      <c r="D23" s="168">
        <v>1</v>
      </c>
      <c r="E23" s="177" t="s">
        <v>1</v>
      </c>
      <c r="F23" s="178"/>
      <c r="G23" s="179"/>
      <c r="H23" s="219">
        <f t="shared" si="0"/>
        <v>0</v>
      </c>
      <c r="I23" s="153"/>
      <c r="J23" s="153"/>
    </row>
    <row r="24" spans="1:10" x14ac:dyDescent="0.25">
      <c r="A24" s="174">
        <v>13</v>
      </c>
      <c r="B24" s="175" t="s">
        <v>85</v>
      </c>
      <c r="C24" s="187"/>
      <c r="D24" s="168">
        <v>1</v>
      </c>
      <c r="E24" s="177" t="s">
        <v>1</v>
      </c>
      <c r="F24" s="178"/>
      <c r="G24" s="179"/>
      <c r="H24" s="219">
        <f t="shared" si="0"/>
        <v>0</v>
      </c>
      <c r="I24" s="153"/>
      <c r="J24" s="153"/>
    </row>
    <row r="25" spans="1:10" s="153" customFormat="1" x14ac:dyDescent="0.25">
      <c r="A25" s="174"/>
      <c r="B25" s="175"/>
      <c r="C25" s="187"/>
      <c r="D25" s="168"/>
      <c r="E25" s="168"/>
      <c r="F25" s="197" t="s">
        <v>65</v>
      </c>
      <c r="G25" s="197"/>
      <c r="H25" s="198">
        <f>SUM(H12:H24)</f>
        <v>0</v>
      </c>
    </row>
    <row r="26" spans="1:10" ht="15.75" x14ac:dyDescent="0.25">
      <c r="A26" s="163" t="s">
        <v>258</v>
      </c>
      <c r="B26" s="165"/>
      <c r="C26" s="165"/>
      <c r="D26" s="165"/>
      <c r="E26" s="165"/>
      <c r="F26" s="165"/>
      <c r="G26" s="165"/>
      <c r="H26" s="167"/>
      <c r="I26" s="153"/>
      <c r="J26" s="153"/>
    </row>
    <row r="27" spans="1:10" s="154" customFormat="1" ht="49.5" customHeight="1" x14ac:dyDescent="0.25">
      <c r="A27" s="199"/>
      <c r="B27" s="169" t="s">
        <v>0</v>
      </c>
      <c r="C27" s="170"/>
      <c r="D27" s="170" t="s">
        <v>71</v>
      </c>
      <c r="E27" s="170" t="s">
        <v>67</v>
      </c>
      <c r="F27" s="169"/>
      <c r="G27" s="169" t="s">
        <v>68</v>
      </c>
      <c r="H27" s="170" t="s">
        <v>72</v>
      </c>
      <c r="I27" s="172"/>
    </row>
    <row r="28" spans="1:10" s="153" customFormat="1" x14ac:dyDescent="0.25">
      <c r="A28" s="193"/>
      <c r="B28" s="175" t="s">
        <v>177</v>
      </c>
      <c r="C28" s="200"/>
      <c r="D28" s="168">
        <v>1</v>
      </c>
      <c r="E28" s="177" t="s">
        <v>176</v>
      </c>
      <c r="F28" s="200"/>
      <c r="G28" s="179"/>
      <c r="H28" s="219">
        <f>G28*D28</f>
        <v>0</v>
      </c>
    </row>
    <row r="29" spans="1:10" s="153" customFormat="1" x14ac:dyDescent="0.25">
      <c r="A29" s="201"/>
      <c r="B29" s="186"/>
      <c r="C29" s="186"/>
      <c r="D29" s="186"/>
      <c r="E29" s="168"/>
      <c r="F29" s="197" t="s">
        <v>65</v>
      </c>
      <c r="G29" s="197"/>
      <c r="H29" s="198">
        <f>H28</f>
        <v>0</v>
      </c>
    </row>
    <row r="30" spans="1:10" x14ac:dyDescent="0.25">
      <c r="A30" s="153"/>
      <c r="B30" s="153"/>
      <c r="C30" s="153"/>
      <c r="D30" s="153"/>
      <c r="E30" s="153"/>
      <c r="F30" s="153"/>
      <c r="G30" s="153"/>
      <c r="H30" s="153"/>
      <c r="I30" s="153"/>
      <c r="J30" s="153"/>
    </row>
    <row r="31" spans="1:10" s="153" customFormat="1" ht="15.75" x14ac:dyDescent="0.25">
      <c r="A31" s="163" t="s">
        <v>327</v>
      </c>
      <c r="B31" s="165"/>
      <c r="C31" s="165"/>
      <c r="D31" s="165"/>
      <c r="E31" s="166"/>
      <c r="F31" s="165"/>
      <c r="G31" s="165"/>
      <c r="H31" s="167"/>
    </row>
    <row r="32" spans="1:10" s="153" customFormat="1" ht="45" customHeight="1" x14ac:dyDescent="0.25">
      <c r="A32" s="193"/>
      <c r="B32" s="456" t="s">
        <v>165</v>
      </c>
      <c r="C32" s="456"/>
      <c r="D32" s="456"/>
      <c r="E32" s="456"/>
      <c r="F32" s="456"/>
      <c r="G32" s="456"/>
      <c r="H32" s="457"/>
    </row>
    <row r="33" spans="1:8" s="153" customFormat="1" ht="60" x14ac:dyDescent="0.25">
      <c r="A33" s="193"/>
      <c r="B33" s="169" t="s">
        <v>0</v>
      </c>
      <c r="C33" s="169" t="s">
        <v>66</v>
      </c>
      <c r="D33" s="171" t="s">
        <v>256</v>
      </c>
      <c r="E33" s="170" t="s">
        <v>67</v>
      </c>
      <c r="F33" s="171" t="s">
        <v>270</v>
      </c>
      <c r="G33" s="169" t="s">
        <v>68</v>
      </c>
      <c r="H33" s="169" t="s">
        <v>69</v>
      </c>
    </row>
    <row r="34" spans="1:8" s="153" customFormat="1" x14ac:dyDescent="0.25">
      <c r="A34" s="193"/>
      <c r="B34" s="175" t="s">
        <v>115</v>
      </c>
      <c r="C34" s="187"/>
      <c r="D34" s="195"/>
      <c r="E34" s="177" t="s">
        <v>1</v>
      </c>
      <c r="F34" s="178" t="s">
        <v>323</v>
      </c>
      <c r="G34" s="179"/>
      <c r="H34" s="180">
        <f t="shared" ref="H34:H39" si="1">D34*G34</f>
        <v>0</v>
      </c>
    </row>
    <row r="35" spans="1:8" s="153" customFormat="1" ht="32.25" customHeight="1" x14ac:dyDescent="0.25">
      <c r="A35" s="193"/>
      <c r="B35" s="194" t="s">
        <v>238</v>
      </c>
      <c r="C35" s="187"/>
      <c r="D35" s="243"/>
      <c r="E35" s="191" t="s">
        <v>179</v>
      </c>
      <c r="F35" s="192"/>
      <c r="G35" s="234"/>
      <c r="H35" s="235">
        <f t="shared" si="1"/>
        <v>0</v>
      </c>
    </row>
    <row r="36" spans="1:8" s="153" customFormat="1" ht="15" customHeight="1" x14ac:dyDescent="0.25">
      <c r="A36" s="193"/>
      <c r="B36" s="194" t="s">
        <v>95</v>
      </c>
      <c r="C36" s="187"/>
      <c r="D36" s="243"/>
      <c r="E36" s="177" t="s">
        <v>1</v>
      </c>
      <c r="F36" s="192"/>
      <c r="G36" s="234"/>
      <c r="H36" s="235">
        <f t="shared" si="1"/>
        <v>0</v>
      </c>
    </row>
    <row r="37" spans="1:8" s="153" customFormat="1" ht="15" customHeight="1" x14ac:dyDescent="0.25">
      <c r="A37" s="193"/>
      <c r="B37" s="175" t="s">
        <v>88</v>
      </c>
      <c r="C37" s="187"/>
      <c r="D37" s="243"/>
      <c r="E37" s="177" t="s">
        <v>1</v>
      </c>
      <c r="F37" s="192"/>
      <c r="G37" s="234"/>
      <c r="H37" s="235">
        <f t="shared" si="1"/>
        <v>0</v>
      </c>
    </row>
    <row r="38" spans="1:8" s="153" customFormat="1" x14ac:dyDescent="0.25">
      <c r="A38" s="193"/>
      <c r="B38" s="186" t="s">
        <v>23</v>
      </c>
      <c r="C38" s="187" t="s">
        <v>280</v>
      </c>
      <c r="D38" s="195"/>
      <c r="E38" s="177" t="s">
        <v>170</v>
      </c>
      <c r="F38" s="178"/>
      <c r="G38" s="179"/>
      <c r="H38" s="180">
        <f t="shared" si="1"/>
        <v>0</v>
      </c>
    </row>
    <row r="39" spans="1:8" s="153" customFormat="1" x14ac:dyDescent="0.25">
      <c r="A39" s="193"/>
      <c r="B39" s="186" t="s">
        <v>3</v>
      </c>
      <c r="C39" s="204" t="s">
        <v>281</v>
      </c>
      <c r="D39" s="195"/>
      <c r="E39" s="177" t="s">
        <v>176</v>
      </c>
      <c r="F39" s="178"/>
      <c r="G39" s="179"/>
      <c r="H39" s="180">
        <f t="shared" si="1"/>
        <v>0</v>
      </c>
    </row>
    <row r="40" spans="1:8" s="153" customFormat="1" x14ac:dyDescent="0.25">
      <c r="A40" s="201"/>
      <c r="B40" s="186"/>
      <c r="C40" s="186"/>
      <c r="D40" s="186"/>
      <c r="E40" s="168"/>
      <c r="F40" s="197" t="s">
        <v>65</v>
      </c>
      <c r="G40" s="197"/>
      <c r="H40" s="198">
        <f>SUM(H34:H39)</f>
        <v>0</v>
      </c>
    </row>
    <row r="41" spans="1:8" s="153" customFormat="1" x14ac:dyDescent="0.25">
      <c r="A41" s="193"/>
      <c r="B41" s="159"/>
      <c r="C41" s="159"/>
      <c r="D41" s="159"/>
      <c r="E41" s="173"/>
      <c r="F41" s="239"/>
      <c r="G41" s="239"/>
      <c r="H41" s="240"/>
    </row>
    <row r="42" spans="1:8" s="153" customFormat="1" ht="15.75" x14ac:dyDescent="0.25">
      <c r="A42" s="163" t="s">
        <v>272</v>
      </c>
      <c r="B42" s="165"/>
      <c r="C42" s="165"/>
      <c r="D42" s="165"/>
      <c r="E42" s="166"/>
      <c r="F42" s="247"/>
      <c r="G42" s="247"/>
      <c r="H42" s="248"/>
    </row>
    <row r="43" spans="1:8" s="206" customFormat="1" ht="81" customHeight="1" x14ac:dyDescent="0.25">
      <c r="A43" s="205"/>
      <c r="B43" s="468" t="s">
        <v>282</v>
      </c>
      <c r="C43" s="483"/>
      <c r="D43" s="483"/>
      <c r="E43" s="483"/>
      <c r="F43" s="483"/>
      <c r="G43" s="483"/>
      <c r="H43" s="484"/>
    </row>
    <row r="44" spans="1:8" s="154" customFormat="1" ht="47.25" customHeight="1" x14ac:dyDescent="0.25">
      <c r="A44" s="199"/>
      <c r="B44" s="169" t="s">
        <v>0</v>
      </c>
      <c r="C44" s="170"/>
      <c r="D44" s="170" t="s">
        <v>71</v>
      </c>
      <c r="E44" s="170" t="s">
        <v>67</v>
      </c>
      <c r="F44" s="169"/>
      <c r="G44" s="169" t="s">
        <v>68</v>
      </c>
      <c r="H44" s="170" t="s">
        <v>72</v>
      </c>
    </row>
    <row r="45" spans="1:8" s="153" customFormat="1" x14ac:dyDescent="0.25">
      <c r="A45" s="193"/>
      <c r="B45" s="175" t="s">
        <v>178</v>
      </c>
      <c r="C45" s="207"/>
      <c r="D45" s="208">
        <v>1</v>
      </c>
      <c r="E45" s="196" t="s">
        <v>273</v>
      </c>
      <c r="F45" s="200"/>
      <c r="G45" s="179"/>
      <c r="H45" s="180">
        <f>D45*G45</f>
        <v>0</v>
      </c>
    </row>
    <row r="46" spans="1:8" s="153" customFormat="1" x14ac:dyDescent="0.25">
      <c r="A46" s="201"/>
      <c r="B46" s="174"/>
      <c r="C46" s="186"/>
      <c r="D46" s="186"/>
      <c r="E46" s="168"/>
      <c r="F46" s="197" t="s">
        <v>65</v>
      </c>
      <c r="G46" s="197"/>
      <c r="H46" s="209">
        <f>H45</f>
        <v>0</v>
      </c>
    </row>
    <row r="48" spans="1:8" s="153" customFormat="1" ht="15.75" x14ac:dyDescent="0.25">
      <c r="B48" s="485" t="s">
        <v>253</v>
      </c>
      <c r="C48" s="486"/>
      <c r="D48" s="486"/>
      <c r="E48" s="486"/>
      <c r="F48" s="486"/>
      <c r="G48" s="486"/>
      <c r="H48" s="487"/>
    </row>
    <row r="49" spans="2:8" s="153" customFormat="1" ht="45" x14ac:dyDescent="0.25">
      <c r="B49" s="210"/>
      <c r="C49" s="211"/>
      <c r="D49" s="212" t="s">
        <v>254</v>
      </c>
      <c r="E49" s="213" t="s">
        <v>70</v>
      </c>
      <c r="F49" s="211"/>
      <c r="G49" s="212" t="s">
        <v>68</v>
      </c>
      <c r="H49" s="214" t="s">
        <v>72</v>
      </c>
    </row>
    <row r="50" spans="2:8" s="153" customFormat="1" x14ac:dyDescent="0.25">
      <c r="B50" s="210" t="s">
        <v>271</v>
      </c>
      <c r="C50" s="211"/>
      <c r="D50" s="213">
        <v>1</v>
      </c>
      <c r="E50" s="215" t="s">
        <v>170</v>
      </c>
      <c r="F50" s="211"/>
      <c r="G50" s="215">
        <f>H25</f>
        <v>0</v>
      </c>
      <c r="H50" s="216">
        <f>D50*G50</f>
        <v>0</v>
      </c>
    </row>
    <row r="51" spans="2:8" s="153" customFormat="1" x14ac:dyDescent="0.25">
      <c r="B51" s="210" t="s">
        <v>283</v>
      </c>
      <c r="C51" s="211"/>
      <c r="D51" s="213">
        <v>4</v>
      </c>
      <c r="E51" s="213" t="s">
        <v>1</v>
      </c>
      <c r="F51" s="211"/>
      <c r="G51" s="217">
        <f>H40</f>
        <v>0</v>
      </c>
      <c r="H51" s="216">
        <f>D51*G51</f>
        <v>0</v>
      </c>
    </row>
    <row r="52" spans="2:8" s="153" customFormat="1" x14ac:dyDescent="0.25">
      <c r="B52" s="210" t="s">
        <v>175</v>
      </c>
      <c r="C52" s="211"/>
      <c r="D52" s="213">
        <v>16</v>
      </c>
      <c r="E52" s="213" t="s">
        <v>176</v>
      </c>
      <c r="F52" s="211"/>
      <c r="G52" s="217">
        <f>H29</f>
        <v>0</v>
      </c>
      <c r="H52" s="216">
        <f>D52*G52</f>
        <v>0</v>
      </c>
    </row>
    <row r="53" spans="2:8" s="153" customFormat="1" x14ac:dyDescent="0.25">
      <c r="B53" s="210" t="s">
        <v>174</v>
      </c>
      <c r="C53" s="211"/>
      <c r="D53" s="213">
        <v>4</v>
      </c>
      <c r="E53" s="213" t="s">
        <v>1</v>
      </c>
      <c r="F53" s="211"/>
      <c r="G53" s="217">
        <f>H46</f>
        <v>0</v>
      </c>
      <c r="H53" s="216">
        <f>D53*G53</f>
        <v>0</v>
      </c>
    </row>
    <row r="54" spans="2:8" s="153" customFormat="1" ht="16.5" customHeight="1" x14ac:dyDescent="0.25">
      <c r="B54" s="210"/>
      <c r="C54" s="211"/>
      <c r="D54" s="213"/>
      <c r="E54" s="213"/>
      <c r="F54" s="458" t="s">
        <v>484</v>
      </c>
      <c r="G54" s="458"/>
      <c r="H54" s="297">
        <f>SUM(H50:H53)</f>
        <v>0</v>
      </c>
    </row>
  </sheetData>
  <mergeCells count="7">
    <mergeCell ref="F54:G54"/>
    <mergeCell ref="B6:F6"/>
    <mergeCell ref="C7:F7"/>
    <mergeCell ref="C8:F8"/>
    <mergeCell ref="B32:H32"/>
    <mergeCell ref="B43:H43"/>
    <mergeCell ref="B48:H48"/>
  </mergeCells>
  <hyperlinks>
    <hyperlink ref="B1" location="'Uvodna stran'!A1" display="Povezava na prvo stran" xr:uid="{F77BB74C-4406-4101-823A-937EBED25F5F}"/>
  </hyperlink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57">
    <tabColor rgb="FF66FF33"/>
  </sheetPr>
  <dimension ref="A1:J53"/>
  <sheetViews>
    <sheetView topLeftCell="A46" zoomScale="90" zoomScaleNormal="90" workbookViewId="0">
      <selection activeCell="L54" sqref="L54"/>
    </sheetView>
  </sheetViews>
  <sheetFormatPr defaultColWidth="9.42578125" defaultRowHeight="15" x14ac:dyDescent="0.25"/>
  <cols>
    <col min="1" max="1" width="9.42578125" style="3" customWidth="1"/>
    <col min="2" max="2" width="35.85546875" style="3" customWidth="1"/>
    <col min="3" max="3" width="18.28515625" style="3" customWidth="1"/>
    <col min="4" max="4" width="11.28515625" style="3" customWidth="1"/>
    <col min="5" max="5" width="9.140625" style="3" customWidth="1"/>
    <col min="6" max="6" width="18.42578125" style="3" customWidth="1"/>
    <col min="7" max="8" width="14.7109375" style="3" customWidth="1"/>
    <col min="9" max="10" width="9.42578125" style="3" customWidth="1"/>
    <col min="11" max="16384" width="9.42578125" style="3"/>
  </cols>
  <sheetData>
    <row r="1" spans="1:10" x14ac:dyDescent="0.25">
      <c r="A1" s="153"/>
      <c r="B1" s="401" t="s">
        <v>667</v>
      </c>
      <c r="C1" s="153"/>
      <c r="D1" s="153"/>
      <c r="E1" s="153"/>
      <c r="F1" s="153"/>
      <c r="G1" s="153"/>
      <c r="H1" s="153"/>
    </row>
    <row r="2" spans="1:10" s="153" customFormat="1" ht="15.75" thickBot="1" x14ac:dyDescent="0.3">
      <c r="A2" s="153" t="s">
        <v>4</v>
      </c>
      <c r="E2" s="154"/>
    </row>
    <row r="3" spans="1:10" s="153" customFormat="1" ht="15.75" thickTop="1" x14ac:dyDescent="0.25">
      <c r="A3" s="133" t="s">
        <v>20</v>
      </c>
      <c r="B3" s="134" t="s">
        <v>21</v>
      </c>
      <c r="C3" s="134" t="s">
        <v>22</v>
      </c>
      <c r="D3" s="155" t="s">
        <v>252</v>
      </c>
    </row>
    <row r="4" spans="1:10" s="153" customFormat="1" ht="30.75" thickBot="1" x14ac:dyDescent="0.3">
      <c r="A4" s="135">
        <v>63328</v>
      </c>
      <c r="B4" s="157" t="s">
        <v>328</v>
      </c>
      <c r="C4" s="156" t="s">
        <v>331</v>
      </c>
      <c r="D4" s="158">
        <v>1</v>
      </c>
    </row>
    <row r="5" spans="1:10" ht="16.5" thickTop="1" thickBot="1" x14ac:dyDescent="0.3">
      <c r="A5" s="153"/>
      <c r="B5" s="153"/>
      <c r="C5" s="153"/>
      <c r="D5" s="153"/>
      <c r="E5" s="153"/>
      <c r="F5" s="153"/>
      <c r="G5" s="153"/>
      <c r="H5" s="153"/>
      <c r="I5" s="153"/>
      <c r="J5" s="153"/>
    </row>
    <row r="6" spans="1:10" s="153" customFormat="1" ht="15.75" thickTop="1" x14ac:dyDescent="0.25">
      <c r="B6" s="473" t="s">
        <v>180</v>
      </c>
      <c r="C6" s="474"/>
      <c r="D6" s="474"/>
      <c r="E6" s="474"/>
      <c r="F6" s="475"/>
    </row>
    <row r="7" spans="1:10" s="153" customFormat="1" x14ac:dyDescent="0.25">
      <c r="B7" s="160" t="s">
        <v>344</v>
      </c>
      <c r="C7" s="462" t="s">
        <v>345</v>
      </c>
      <c r="D7" s="476"/>
      <c r="E7" s="477"/>
      <c r="F7" s="478"/>
    </row>
    <row r="8" spans="1:10" s="153" customFormat="1" ht="15.75" thickBot="1" x14ac:dyDescent="0.3">
      <c r="B8" s="244" t="s">
        <v>332</v>
      </c>
      <c r="C8" s="488" t="s">
        <v>333</v>
      </c>
      <c r="D8" s="489"/>
      <c r="E8" s="490"/>
      <c r="F8" s="491"/>
    </row>
    <row r="9" spans="1:10" ht="15.75" thickTop="1" x14ac:dyDescent="0.25">
      <c r="A9" s="153"/>
      <c r="B9" s="245"/>
      <c r="C9" s="153"/>
      <c r="D9" s="153"/>
      <c r="E9" s="153"/>
      <c r="F9" s="153"/>
      <c r="G9" s="153"/>
      <c r="H9" s="153"/>
      <c r="I9" s="153"/>
      <c r="J9" s="153"/>
    </row>
    <row r="10" spans="1:10" ht="15.75" x14ac:dyDescent="0.25">
      <c r="A10" s="163" t="s">
        <v>257</v>
      </c>
      <c r="B10" s="164"/>
      <c r="C10" s="165"/>
      <c r="D10" s="165"/>
      <c r="E10" s="165"/>
      <c r="F10" s="165"/>
      <c r="G10" s="165"/>
      <c r="H10" s="167"/>
      <c r="I10" s="153"/>
      <c r="J10" s="153"/>
    </row>
    <row r="11" spans="1:10" s="154" customFormat="1" ht="62.25" customHeight="1" x14ac:dyDescent="0.25">
      <c r="A11" s="168"/>
      <c r="B11" s="169" t="s">
        <v>0</v>
      </c>
      <c r="C11" s="170" t="s">
        <v>169</v>
      </c>
      <c r="D11" s="171" t="s">
        <v>255</v>
      </c>
      <c r="E11" s="170" t="s">
        <v>67</v>
      </c>
      <c r="F11" s="171" t="s">
        <v>270</v>
      </c>
      <c r="G11" s="169" t="s">
        <v>68</v>
      </c>
      <c r="H11" s="170" t="s">
        <v>72</v>
      </c>
      <c r="I11" s="172"/>
    </row>
    <row r="12" spans="1:10" x14ac:dyDescent="0.25">
      <c r="A12" s="174">
        <v>1</v>
      </c>
      <c r="B12" s="175" t="s">
        <v>160</v>
      </c>
      <c r="C12" s="176"/>
      <c r="D12" s="168">
        <v>1</v>
      </c>
      <c r="E12" s="177" t="s">
        <v>1</v>
      </c>
      <c r="F12" s="178"/>
      <c r="G12" s="179"/>
      <c r="H12" s="219">
        <f>G12*D12</f>
        <v>0</v>
      </c>
      <c r="I12" s="153"/>
      <c r="J12" s="153"/>
    </row>
    <row r="13" spans="1:10" x14ac:dyDescent="0.25">
      <c r="A13" s="174">
        <v>2</v>
      </c>
      <c r="B13" s="253" t="s">
        <v>158</v>
      </c>
      <c r="C13" s="187"/>
      <c r="D13" s="168">
        <v>1</v>
      </c>
      <c r="E13" s="177" t="s">
        <v>1</v>
      </c>
      <c r="F13" s="178"/>
      <c r="G13" s="179"/>
      <c r="H13" s="219">
        <f t="shared" ref="H13:H23" si="0">G13*D13</f>
        <v>0</v>
      </c>
      <c r="I13" s="153"/>
      <c r="J13" s="153"/>
    </row>
    <row r="14" spans="1:10" x14ac:dyDescent="0.25">
      <c r="A14" s="174">
        <v>3</v>
      </c>
      <c r="B14" s="251" t="s">
        <v>11</v>
      </c>
      <c r="C14" s="187"/>
      <c r="D14" s="168">
        <v>1</v>
      </c>
      <c r="E14" s="177" t="s">
        <v>1</v>
      </c>
      <c r="F14" s="178"/>
      <c r="G14" s="179"/>
      <c r="H14" s="219">
        <f t="shared" si="0"/>
        <v>0</v>
      </c>
      <c r="I14" s="153"/>
      <c r="J14" s="153"/>
    </row>
    <row r="15" spans="1:10" x14ac:dyDescent="0.25">
      <c r="A15" s="174">
        <v>4</v>
      </c>
      <c r="B15" s="253" t="s">
        <v>28</v>
      </c>
      <c r="C15" s="176"/>
      <c r="D15" s="168">
        <v>1</v>
      </c>
      <c r="E15" s="177" t="s">
        <v>1</v>
      </c>
      <c r="F15" s="178"/>
      <c r="G15" s="179"/>
      <c r="H15" s="219">
        <f t="shared" si="0"/>
        <v>0</v>
      </c>
      <c r="I15" s="153"/>
      <c r="J15" s="153"/>
    </row>
    <row r="16" spans="1:10" x14ac:dyDescent="0.25">
      <c r="A16" s="174">
        <v>5</v>
      </c>
      <c r="B16" s="251" t="s">
        <v>13</v>
      </c>
      <c r="C16" s="176"/>
      <c r="D16" s="168">
        <v>1</v>
      </c>
      <c r="E16" s="177" t="s">
        <v>1</v>
      </c>
      <c r="F16" s="178"/>
      <c r="G16" s="179"/>
      <c r="H16" s="219">
        <f t="shared" si="0"/>
        <v>0</v>
      </c>
      <c r="I16" s="153"/>
      <c r="J16" s="153"/>
    </row>
    <row r="17" spans="1:10" x14ac:dyDescent="0.25">
      <c r="A17" s="174">
        <v>6</v>
      </c>
      <c r="B17" s="253" t="s">
        <v>101</v>
      </c>
      <c r="C17" s="176"/>
      <c r="D17" s="168">
        <v>1</v>
      </c>
      <c r="E17" s="177" t="s">
        <v>1</v>
      </c>
      <c r="F17" s="178"/>
      <c r="G17" s="179"/>
      <c r="H17" s="219">
        <f t="shared" si="0"/>
        <v>0</v>
      </c>
      <c r="I17" s="153"/>
      <c r="J17" s="153"/>
    </row>
    <row r="18" spans="1:10" x14ac:dyDescent="0.25">
      <c r="A18" s="174">
        <v>7</v>
      </c>
      <c r="B18" s="251" t="s">
        <v>14</v>
      </c>
      <c r="C18" s="176"/>
      <c r="D18" s="168">
        <v>1</v>
      </c>
      <c r="E18" s="177" t="s">
        <v>1</v>
      </c>
      <c r="F18" s="178"/>
      <c r="G18" s="179"/>
      <c r="H18" s="219">
        <f t="shared" si="0"/>
        <v>0</v>
      </c>
      <c r="I18" s="153"/>
      <c r="J18" s="153"/>
    </row>
    <row r="19" spans="1:10" x14ac:dyDescent="0.25">
      <c r="A19" s="174">
        <v>8</v>
      </c>
      <c r="B19" s="290" t="s">
        <v>365</v>
      </c>
      <c r="C19" s="176"/>
      <c r="D19" s="168">
        <v>2</v>
      </c>
      <c r="E19" s="196" t="s">
        <v>1</v>
      </c>
      <c r="F19" s="178"/>
      <c r="G19" s="179"/>
      <c r="H19" s="219">
        <f t="shared" si="0"/>
        <v>0</v>
      </c>
      <c r="I19" s="153"/>
      <c r="J19" s="153"/>
    </row>
    <row r="20" spans="1:10" x14ac:dyDescent="0.25">
      <c r="A20" s="174">
        <v>9</v>
      </c>
      <c r="B20" s="251" t="s">
        <v>18</v>
      </c>
      <c r="C20" s="187"/>
      <c r="D20" s="168">
        <v>4</v>
      </c>
      <c r="E20" s="177" t="s">
        <v>1</v>
      </c>
      <c r="F20" s="178"/>
      <c r="G20" s="179"/>
      <c r="H20" s="219">
        <f t="shared" si="0"/>
        <v>0</v>
      </c>
      <c r="I20" s="153"/>
      <c r="J20" s="153"/>
    </row>
    <row r="21" spans="1:10" x14ac:dyDescent="0.25">
      <c r="A21" s="174">
        <v>10</v>
      </c>
      <c r="B21" s="253" t="s">
        <v>88</v>
      </c>
      <c r="C21" s="187"/>
      <c r="D21" s="168">
        <v>4</v>
      </c>
      <c r="E21" s="177" t="s">
        <v>1</v>
      </c>
      <c r="F21" s="178"/>
      <c r="G21" s="179"/>
      <c r="H21" s="219">
        <f t="shared" si="0"/>
        <v>0</v>
      </c>
      <c r="I21" s="153"/>
      <c r="J21" s="153"/>
    </row>
    <row r="22" spans="1:10" x14ac:dyDescent="0.25">
      <c r="A22" s="174">
        <v>11</v>
      </c>
      <c r="B22" s="253" t="s">
        <v>86</v>
      </c>
      <c r="C22" s="176"/>
      <c r="D22" s="168">
        <v>1</v>
      </c>
      <c r="E22" s="177" t="s">
        <v>1</v>
      </c>
      <c r="F22" s="178"/>
      <c r="G22" s="179"/>
      <c r="H22" s="219">
        <f t="shared" si="0"/>
        <v>0</v>
      </c>
      <c r="I22" s="153"/>
      <c r="J22" s="153"/>
    </row>
    <row r="23" spans="1:10" x14ac:dyDescent="0.25">
      <c r="A23" s="174">
        <v>12</v>
      </c>
      <c r="B23" s="253" t="s">
        <v>2</v>
      </c>
      <c r="C23" s="176"/>
      <c r="D23" s="168">
        <v>1</v>
      </c>
      <c r="E23" s="177" t="s">
        <v>1</v>
      </c>
      <c r="F23" s="178"/>
      <c r="G23" s="179"/>
      <c r="H23" s="219">
        <f t="shared" si="0"/>
        <v>0</v>
      </c>
      <c r="I23" s="153"/>
      <c r="J23" s="153"/>
    </row>
    <row r="24" spans="1:10" s="153" customFormat="1" x14ac:dyDescent="0.25">
      <c r="A24" s="174"/>
      <c r="B24" s="186"/>
      <c r="C24" s="186"/>
      <c r="D24" s="186"/>
      <c r="E24" s="168"/>
      <c r="F24" s="197" t="s">
        <v>65</v>
      </c>
      <c r="G24" s="197"/>
      <c r="H24" s="198">
        <f>SUM(H12:H23)</f>
        <v>0</v>
      </c>
    </row>
    <row r="25" spans="1:10" x14ac:dyDescent="0.25">
      <c r="A25" s="153"/>
      <c r="B25" s="153"/>
      <c r="C25" s="153"/>
      <c r="D25" s="153"/>
      <c r="E25" s="153"/>
      <c r="F25" s="153"/>
      <c r="G25" s="153"/>
      <c r="H25" s="153"/>
      <c r="I25" s="153"/>
      <c r="J25" s="153"/>
    </row>
    <row r="26" spans="1:10" ht="15.75" x14ac:dyDescent="0.25">
      <c r="A26" s="163" t="s">
        <v>258</v>
      </c>
      <c r="B26" s="165"/>
      <c r="C26" s="165"/>
      <c r="D26" s="165"/>
      <c r="E26" s="165"/>
      <c r="F26" s="165"/>
      <c r="G26" s="165"/>
      <c r="H26" s="167"/>
      <c r="I26" s="153"/>
      <c r="J26" s="153"/>
    </row>
    <row r="27" spans="1:10" s="154" customFormat="1" ht="48.75" customHeight="1" x14ac:dyDescent="0.25">
      <c r="A27" s="199"/>
      <c r="B27" s="169" t="s">
        <v>0</v>
      </c>
      <c r="C27" s="170"/>
      <c r="D27" s="170" t="s">
        <v>71</v>
      </c>
      <c r="E27" s="170" t="s">
        <v>67</v>
      </c>
      <c r="F27" s="169"/>
      <c r="G27" s="169" t="s">
        <v>68</v>
      </c>
      <c r="H27" s="170" t="s">
        <v>72</v>
      </c>
      <c r="I27" s="172"/>
    </row>
    <row r="28" spans="1:10" s="153" customFormat="1" x14ac:dyDescent="0.25">
      <c r="A28" s="193"/>
      <c r="B28" s="175" t="s">
        <v>177</v>
      </c>
      <c r="C28" s="200"/>
      <c r="D28" s="168">
        <v>1</v>
      </c>
      <c r="E28" s="177" t="s">
        <v>176</v>
      </c>
      <c r="F28" s="200"/>
      <c r="G28" s="179"/>
      <c r="H28" s="219">
        <f>G28*D28</f>
        <v>0</v>
      </c>
    </row>
    <row r="29" spans="1:10" s="153" customFormat="1" x14ac:dyDescent="0.25">
      <c r="A29" s="201"/>
      <c r="B29" s="186"/>
      <c r="C29" s="186"/>
      <c r="D29" s="186"/>
      <c r="E29" s="168"/>
      <c r="F29" s="197" t="s">
        <v>65</v>
      </c>
      <c r="G29" s="197"/>
      <c r="H29" s="198">
        <f>H28</f>
        <v>0</v>
      </c>
    </row>
    <row r="30" spans="1:10" x14ac:dyDescent="0.25">
      <c r="A30" s="153"/>
      <c r="B30" s="153"/>
      <c r="C30" s="153"/>
      <c r="D30" s="153"/>
      <c r="E30" s="153"/>
      <c r="F30" s="153"/>
      <c r="G30" s="153"/>
      <c r="H30" s="153"/>
      <c r="I30" s="153"/>
      <c r="J30" s="153"/>
    </row>
    <row r="31" spans="1:10" s="153" customFormat="1" ht="15.75" x14ac:dyDescent="0.25">
      <c r="A31" s="163" t="s">
        <v>327</v>
      </c>
      <c r="B31" s="165"/>
      <c r="C31" s="165"/>
      <c r="D31" s="165"/>
      <c r="E31" s="166"/>
      <c r="F31" s="165"/>
      <c r="G31" s="165"/>
      <c r="H31" s="167"/>
    </row>
    <row r="32" spans="1:10" s="153" customFormat="1" ht="45" customHeight="1" x14ac:dyDescent="0.25">
      <c r="A32" s="193"/>
      <c r="B32" s="456" t="s">
        <v>165</v>
      </c>
      <c r="C32" s="456"/>
      <c r="D32" s="456"/>
      <c r="E32" s="456"/>
      <c r="F32" s="456"/>
      <c r="G32" s="456"/>
      <c r="H32" s="457"/>
    </row>
    <row r="33" spans="1:8" s="153" customFormat="1" ht="60" x14ac:dyDescent="0.25">
      <c r="A33" s="193"/>
      <c r="B33" s="169" t="s">
        <v>0</v>
      </c>
      <c r="C33" s="169" t="s">
        <v>66</v>
      </c>
      <c r="D33" s="171" t="s">
        <v>256</v>
      </c>
      <c r="E33" s="170" t="s">
        <v>67</v>
      </c>
      <c r="F33" s="171" t="s">
        <v>270</v>
      </c>
      <c r="G33" s="169" t="s">
        <v>68</v>
      </c>
      <c r="H33" s="169" t="s">
        <v>69</v>
      </c>
    </row>
    <row r="34" spans="1:8" s="153" customFormat="1" x14ac:dyDescent="0.25">
      <c r="A34" s="193"/>
      <c r="B34" s="175" t="s">
        <v>115</v>
      </c>
      <c r="C34" s="187"/>
      <c r="D34" s="195"/>
      <c r="E34" s="177" t="s">
        <v>1</v>
      </c>
      <c r="F34" s="178"/>
      <c r="G34" s="179"/>
      <c r="H34" s="180">
        <f>D34*G34</f>
        <v>0</v>
      </c>
    </row>
    <row r="35" spans="1:8" s="153" customFormat="1" ht="30" customHeight="1" x14ac:dyDescent="0.25">
      <c r="A35" s="193"/>
      <c r="B35" s="194" t="s">
        <v>334</v>
      </c>
      <c r="C35" s="187"/>
      <c r="D35" s="243"/>
      <c r="E35" s="191" t="s">
        <v>179</v>
      </c>
      <c r="F35" s="192"/>
      <c r="G35" s="234"/>
      <c r="H35" s="235">
        <f>D35*G35</f>
        <v>0</v>
      </c>
    </row>
    <row r="36" spans="1:8" s="153" customFormat="1" ht="16.5" customHeight="1" x14ac:dyDescent="0.25">
      <c r="A36" s="193"/>
      <c r="B36" s="241" t="s">
        <v>95</v>
      </c>
      <c r="C36" s="187"/>
      <c r="D36" s="243"/>
      <c r="E36" s="177" t="s">
        <v>1</v>
      </c>
      <c r="F36" s="192"/>
      <c r="G36" s="234"/>
      <c r="H36" s="235">
        <f>D36*G36</f>
        <v>0</v>
      </c>
    </row>
    <row r="37" spans="1:8" s="153" customFormat="1" x14ac:dyDescent="0.25">
      <c r="A37" s="193"/>
      <c r="B37" s="186" t="s">
        <v>23</v>
      </c>
      <c r="C37" s="187" t="s">
        <v>280</v>
      </c>
      <c r="D37" s="195"/>
      <c r="E37" s="177" t="s">
        <v>170</v>
      </c>
      <c r="F37" s="178"/>
      <c r="G37" s="179"/>
      <c r="H37" s="180">
        <f>D37*G37</f>
        <v>0</v>
      </c>
    </row>
    <row r="38" spans="1:8" s="153" customFormat="1" x14ac:dyDescent="0.25">
      <c r="A38" s="193"/>
      <c r="B38" s="186" t="s">
        <v>3</v>
      </c>
      <c r="C38" s="204" t="s">
        <v>281</v>
      </c>
      <c r="D38" s="195"/>
      <c r="E38" s="177" t="s">
        <v>176</v>
      </c>
      <c r="F38" s="178"/>
      <c r="G38" s="179"/>
      <c r="H38" s="180">
        <f>D38*G38</f>
        <v>0</v>
      </c>
    </row>
    <row r="39" spans="1:8" s="153" customFormat="1" x14ac:dyDescent="0.25">
      <c r="A39" s="201"/>
      <c r="B39" s="186"/>
      <c r="C39" s="186"/>
      <c r="D39" s="186"/>
      <c r="E39" s="168"/>
      <c r="F39" s="197" t="s">
        <v>65</v>
      </c>
      <c r="G39" s="197"/>
      <c r="H39" s="198">
        <f>SUM(H34:H38)</f>
        <v>0</v>
      </c>
    </row>
    <row r="40" spans="1:8" s="153" customFormat="1" x14ac:dyDescent="0.25">
      <c r="A40" s="193"/>
      <c r="B40" s="159"/>
      <c r="C40" s="159"/>
      <c r="D40" s="159"/>
      <c r="E40" s="173"/>
      <c r="F40" s="239"/>
      <c r="G40" s="239"/>
      <c r="H40" s="240"/>
    </row>
    <row r="41" spans="1:8" s="153" customFormat="1" ht="15.75" x14ac:dyDescent="0.25">
      <c r="A41" s="163" t="s">
        <v>272</v>
      </c>
      <c r="B41" s="165"/>
      <c r="C41" s="165"/>
      <c r="D41" s="165"/>
      <c r="E41" s="166"/>
      <c r="F41" s="247"/>
      <c r="G41" s="247"/>
      <c r="H41" s="248"/>
    </row>
    <row r="42" spans="1:8" s="206" customFormat="1" ht="79.5" customHeight="1" x14ac:dyDescent="0.25">
      <c r="A42" s="205"/>
      <c r="B42" s="468" t="s">
        <v>282</v>
      </c>
      <c r="C42" s="483"/>
      <c r="D42" s="483"/>
      <c r="E42" s="483"/>
      <c r="F42" s="483"/>
      <c r="G42" s="483"/>
      <c r="H42" s="484"/>
    </row>
    <row r="43" spans="1:8" s="154" customFormat="1" ht="58.5" customHeight="1" x14ac:dyDescent="0.25">
      <c r="A43" s="199"/>
      <c r="B43" s="169" t="s">
        <v>0</v>
      </c>
      <c r="C43" s="170"/>
      <c r="D43" s="170" t="s">
        <v>71</v>
      </c>
      <c r="E43" s="170" t="s">
        <v>67</v>
      </c>
      <c r="F43" s="169"/>
      <c r="G43" s="169" t="s">
        <v>68</v>
      </c>
      <c r="H43" s="170" t="s">
        <v>72</v>
      </c>
    </row>
    <row r="44" spans="1:8" s="153" customFormat="1" x14ac:dyDescent="0.25">
      <c r="A44" s="193"/>
      <c r="B44" s="175" t="s">
        <v>178</v>
      </c>
      <c r="C44" s="207"/>
      <c r="D44" s="208">
        <v>1</v>
      </c>
      <c r="E44" s="196" t="s">
        <v>273</v>
      </c>
      <c r="F44" s="200"/>
      <c r="G44" s="179"/>
      <c r="H44" s="180">
        <f>D44*G44</f>
        <v>0</v>
      </c>
    </row>
    <row r="45" spans="1:8" s="153" customFormat="1" x14ac:dyDescent="0.25">
      <c r="A45" s="201"/>
      <c r="B45" s="174"/>
      <c r="C45" s="186"/>
      <c r="D45" s="186"/>
      <c r="E45" s="168"/>
      <c r="F45" s="197" t="s">
        <v>65</v>
      </c>
      <c r="G45" s="197"/>
      <c r="H45" s="209">
        <f>H44</f>
        <v>0</v>
      </c>
    </row>
    <row r="47" spans="1:8" s="153" customFormat="1" ht="15.75" x14ac:dyDescent="0.25">
      <c r="B47" s="485" t="s">
        <v>253</v>
      </c>
      <c r="C47" s="486"/>
      <c r="D47" s="486"/>
      <c r="E47" s="486"/>
      <c r="F47" s="486"/>
      <c r="G47" s="486"/>
      <c r="H47" s="487"/>
    </row>
    <row r="48" spans="1:8" s="153" customFormat="1" ht="45" x14ac:dyDescent="0.25">
      <c r="B48" s="210"/>
      <c r="C48" s="211"/>
      <c r="D48" s="212" t="s">
        <v>254</v>
      </c>
      <c r="E48" s="213" t="s">
        <v>70</v>
      </c>
      <c r="F48" s="211"/>
      <c r="G48" s="212" t="s">
        <v>68</v>
      </c>
      <c r="H48" s="214" t="s">
        <v>72</v>
      </c>
    </row>
    <row r="49" spans="2:8" s="153" customFormat="1" x14ac:dyDescent="0.25">
      <c r="B49" s="210" t="s">
        <v>271</v>
      </c>
      <c r="C49" s="211"/>
      <c r="D49" s="213">
        <v>1</v>
      </c>
      <c r="E49" s="215" t="s">
        <v>170</v>
      </c>
      <c r="F49" s="211"/>
      <c r="G49" s="215">
        <f>H24</f>
        <v>0</v>
      </c>
      <c r="H49" s="216">
        <f>D49*G49</f>
        <v>0</v>
      </c>
    </row>
    <row r="50" spans="2:8" s="153" customFormat="1" x14ac:dyDescent="0.25">
      <c r="B50" s="210" t="s">
        <v>283</v>
      </c>
      <c r="C50" s="211"/>
      <c r="D50" s="213">
        <v>4</v>
      </c>
      <c r="E50" s="213" t="s">
        <v>1</v>
      </c>
      <c r="F50" s="211"/>
      <c r="G50" s="217">
        <f>H39</f>
        <v>0</v>
      </c>
      <c r="H50" s="216">
        <f>D50*G50</f>
        <v>0</v>
      </c>
    </row>
    <row r="51" spans="2:8" s="153" customFormat="1" x14ac:dyDescent="0.25">
      <c r="B51" s="210" t="s">
        <v>175</v>
      </c>
      <c r="C51" s="211"/>
      <c r="D51" s="213">
        <v>16</v>
      </c>
      <c r="E51" s="213" t="s">
        <v>176</v>
      </c>
      <c r="F51" s="211"/>
      <c r="G51" s="217">
        <f>H29</f>
        <v>0</v>
      </c>
      <c r="H51" s="216">
        <f>D51*G51</f>
        <v>0</v>
      </c>
    </row>
    <row r="52" spans="2:8" s="153" customFormat="1" x14ac:dyDescent="0.25">
      <c r="B52" s="210" t="s">
        <v>174</v>
      </c>
      <c r="C52" s="211"/>
      <c r="D52" s="213">
        <v>4</v>
      </c>
      <c r="E52" s="213" t="s">
        <v>1</v>
      </c>
      <c r="F52" s="211"/>
      <c r="G52" s="217">
        <f>H45</f>
        <v>0</v>
      </c>
      <c r="H52" s="216">
        <f>D52*G52</f>
        <v>0</v>
      </c>
    </row>
    <row r="53" spans="2:8" s="153" customFormat="1" ht="15.75" customHeight="1" x14ac:dyDescent="0.25">
      <c r="B53" s="210"/>
      <c r="C53" s="211"/>
      <c r="D53" s="213"/>
      <c r="E53" s="213"/>
      <c r="F53" s="458" t="s">
        <v>484</v>
      </c>
      <c r="G53" s="458"/>
      <c r="H53" s="297">
        <f>SUM(H49:H52)</f>
        <v>0</v>
      </c>
    </row>
  </sheetData>
  <mergeCells count="7">
    <mergeCell ref="F53:G53"/>
    <mergeCell ref="B6:F6"/>
    <mergeCell ref="C7:F7"/>
    <mergeCell ref="C8:F8"/>
    <mergeCell ref="B32:H32"/>
    <mergeCell ref="B42:H42"/>
    <mergeCell ref="B47:H47"/>
  </mergeCells>
  <hyperlinks>
    <hyperlink ref="B1" location="'Uvodna stran'!A1" display="Povezava na prvo stran" xr:uid="{2543849A-7D04-4412-B8B8-07A15A51FB63}"/>
  </hyperlink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58">
    <tabColor rgb="FF66FF33"/>
  </sheetPr>
  <dimension ref="A1:J54"/>
  <sheetViews>
    <sheetView topLeftCell="A46" zoomScale="90" zoomScaleNormal="90" workbookViewId="0">
      <selection activeCell="K48" sqref="K48"/>
    </sheetView>
  </sheetViews>
  <sheetFormatPr defaultColWidth="9.42578125" defaultRowHeight="15" x14ac:dyDescent="0.25"/>
  <cols>
    <col min="1" max="1" width="9.42578125" style="3" customWidth="1"/>
    <col min="2" max="2" width="35.85546875" style="3" customWidth="1"/>
    <col min="3" max="3" width="18.28515625" style="3" customWidth="1"/>
    <col min="4" max="4" width="11.28515625" style="3" customWidth="1"/>
    <col min="5" max="5" width="9.140625" style="3" customWidth="1"/>
    <col min="6" max="6" width="18.42578125" style="3" customWidth="1"/>
    <col min="7" max="8" width="14.7109375" style="3" customWidth="1"/>
    <col min="9" max="10" width="9.42578125" style="3" customWidth="1"/>
    <col min="11" max="16384" width="9.42578125" style="3"/>
  </cols>
  <sheetData>
    <row r="1" spans="1:10" x14ac:dyDescent="0.25">
      <c r="A1" s="153"/>
      <c r="B1" s="401" t="s">
        <v>667</v>
      </c>
      <c r="C1" s="153"/>
      <c r="D1" s="153"/>
      <c r="E1" s="153"/>
      <c r="F1" s="153"/>
      <c r="G1" s="153"/>
      <c r="H1" s="153"/>
    </row>
    <row r="2" spans="1:10" s="153" customFormat="1" ht="15.75" thickBot="1" x14ac:dyDescent="0.3">
      <c r="A2" s="153" t="s">
        <v>4</v>
      </c>
      <c r="E2" s="154"/>
    </row>
    <row r="3" spans="1:10" s="153" customFormat="1" ht="15.75" thickTop="1" x14ac:dyDescent="0.25">
      <c r="A3" s="133" t="s">
        <v>20</v>
      </c>
      <c r="B3" s="134" t="s">
        <v>21</v>
      </c>
      <c r="C3" s="134" t="s">
        <v>22</v>
      </c>
      <c r="D3" s="155" t="s">
        <v>252</v>
      </c>
    </row>
    <row r="4" spans="1:10" s="153" customFormat="1" ht="15.75" thickBot="1" x14ac:dyDescent="0.3">
      <c r="A4" s="135">
        <v>72191</v>
      </c>
      <c r="B4" s="157" t="s">
        <v>328</v>
      </c>
      <c r="C4" s="156" t="s">
        <v>335</v>
      </c>
      <c r="D4" s="158">
        <v>1</v>
      </c>
    </row>
    <row r="5" spans="1:10" ht="16.5" thickTop="1" thickBot="1" x14ac:dyDescent="0.3">
      <c r="A5" s="153"/>
      <c r="B5" s="153"/>
      <c r="C5" s="153"/>
      <c r="D5" s="153"/>
      <c r="E5" s="153"/>
      <c r="F5" s="153"/>
      <c r="G5" s="153"/>
      <c r="H5" s="153"/>
      <c r="I5" s="153"/>
      <c r="J5" s="153"/>
    </row>
    <row r="6" spans="1:10" s="153" customFormat="1" ht="15.75" thickTop="1" x14ac:dyDescent="0.25">
      <c r="B6" s="473" t="s">
        <v>180</v>
      </c>
      <c r="C6" s="474"/>
      <c r="D6" s="474"/>
      <c r="E6" s="474"/>
      <c r="F6" s="475"/>
    </row>
    <row r="7" spans="1:10" s="153" customFormat="1" x14ac:dyDescent="0.25">
      <c r="B7" s="160" t="s">
        <v>344</v>
      </c>
      <c r="C7" s="462" t="s">
        <v>345</v>
      </c>
      <c r="D7" s="476"/>
      <c r="E7" s="477"/>
      <c r="F7" s="478"/>
    </row>
    <row r="8" spans="1:10" s="153" customFormat="1" ht="15.75" thickBot="1" x14ac:dyDescent="0.3">
      <c r="B8" s="244" t="s">
        <v>336</v>
      </c>
      <c r="C8" s="488" t="s">
        <v>330</v>
      </c>
      <c r="D8" s="489"/>
      <c r="E8" s="490"/>
      <c r="F8" s="491"/>
    </row>
    <row r="9" spans="1:10" ht="15.75" thickTop="1" x14ac:dyDescent="0.25">
      <c r="A9" s="153"/>
      <c r="B9" s="245"/>
      <c r="C9" s="153"/>
      <c r="D9" s="153"/>
      <c r="E9" s="153"/>
      <c r="F9" s="153"/>
      <c r="G9" s="153"/>
      <c r="H9" s="153"/>
      <c r="I9" s="153"/>
      <c r="J9" s="153"/>
    </row>
    <row r="10" spans="1:10" ht="15.75" x14ac:dyDescent="0.25">
      <c r="A10" s="163" t="s">
        <v>257</v>
      </c>
      <c r="B10" s="164"/>
      <c r="C10" s="165"/>
      <c r="D10" s="165"/>
      <c r="E10" s="165"/>
      <c r="F10" s="165"/>
      <c r="G10" s="165"/>
      <c r="H10" s="167"/>
      <c r="I10" s="153"/>
      <c r="J10" s="153"/>
    </row>
    <row r="11" spans="1:10" s="154" customFormat="1" ht="53.25" customHeight="1" x14ac:dyDescent="0.25">
      <c r="A11" s="168"/>
      <c r="B11" s="169" t="s">
        <v>0</v>
      </c>
      <c r="C11" s="170" t="s">
        <v>169</v>
      </c>
      <c r="D11" s="171" t="s">
        <v>255</v>
      </c>
      <c r="E11" s="170" t="s">
        <v>67</v>
      </c>
      <c r="F11" s="171" t="s">
        <v>270</v>
      </c>
      <c r="G11" s="169" t="s">
        <v>68</v>
      </c>
      <c r="H11" s="170" t="s">
        <v>72</v>
      </c>
      <c r="I11" s="172"/>
    </row>
    <row r="12" spans="1:10" x14ac:dyDescent="0.25">
      <c r="A12" s="174">
        <v>1</v>
      </c>
      <c r="B12" s="175" t="s">
        <v>160</v>
      </c>
      <c r="C12" s="187"/>
      <c r="D12" s="168">
        <v>1</v>
      </c>
      <c r="E12" s="177" t="s">
        <v>1</v>
      </c>
      <c r="F12" s="178"/>
      <c r="G12" s="179"/>
      <c r="H12" s="219">
        <f>G12*D12</f>
        <v>0</v>
      </c>
      <c r="I12" s="153"/>
      <c r="J12" s="153"/>
    </row>
    <row r="13" spans="1:10" x14ac:dyDescent="0.25">
      <c r="A13" s="174">
        <v>2</v>
      </c>
      <c r="B13" s="175" t="s">
        <v>158</v>
      </c>
      <c r="C13" s="187"/>
      <c r="D13" s="168">
        <v>1</v>
      </c>
      <c r="E13" s="177" t="s">
        <v>1</v>
      </c>
      <c r="F13" s="178"/>
      <c r="G13" s="179"/>
      <c r="H13" s="219">
        <f t="shared" ref="H13:H24" si="0">G13*D13</f>
        <v>0</v>
      </c>
      <c r="I13" s="153"/>
      <c r="J13" s="153"/>
    </row>
    <row r="14" spans="1:10" x14ac:dyDescent="0.25">
      <c r="A14" s="174">
        <v>3</v>
      </c>
      <c r="B14" s="186" t="s">
        <v>11</v>
      </c>
      <c r="C14" s="187"/>
      <c r="D14" s="168">
        <v>1</v>
      </c>
      <c r="E14" s="177" t="s">
        <v>1</v>
      </c>
      <c r="F14" s="178"/>
      <c r="G14" s="179"/>
      <c r="H14" s="219">
        <f t="shared" si="0"/>
        <v>0</v>
      </c>
      <c r="I14" s="153"/>
      <c r="J14" s="153"/>
    </row>
    <row r="15" spans="1:10" x14ac:dyDescent="0.25">
      <c r="A15" s="174">
        <v>4</v>
      </c>
      <c r="B15" s="175" t="s">
        <v>28</v>
      </c>
      <c r="C15" s="187"/>
      <c r="D15" s="168">
        <v>1</v>
      </c>
      <c r="E15" s="177" t="s">
        <v>1</v>
      </c>
      <c r="F15" s="178"/>
      <c r="G15" s="179"/>
      <c r="H15" s="219">
        <f t="shared" si="0"/>
        <v>0</v>
      </c>
      <c r="I15" s="153"/>
      <c r="J15" s="153"/>
    </row>
    <row r="16" spans="1:10" x14ac:dyDescent="0.25">
      <c r="A16" s="174">
        <v>5</v>
      </c>
      <c r="B16" s="175" t="s">
        <v>101</v>
      </c>
      <c r="C16" s="187"/>
      <c r="D16" s="168">
        <v>1</v>
      </c>
      <c r="E16" s="177" t="s">
        <v>1</v>
      </c>
      <c r="F16" s="178"/>
      <c r="G16" s="179"/>
      <c r="H16" s="219">
        <f t="shared" si="0"/>
        <v>0</v>
      </c>
      <c r="I16" s="153"/>
      <c r="J16" s="153"/>
    </row>
    <row r="17" spans="1:10" x14ac:dyDescent="0.25">
      <c r="A17" s="174">
        <v>6</v>
      </c>
      <c r="B17" s="175" t="s">
        <v>64</v>
      </c>
      <c r="C17" s="187"/>
      <c r="D17" s="168">
        <v>2</v>
      </c>
      <c r="E17" s="177" t="s">
        <v>1</v>
      </c>
      <c r="F17" s="178"/>
      <c r="G17" s="179"/>
      <c r="H17" s="219">
        <f t="shared" si="0"/>
        <v>0</v>
      </c>
      <c r="I17" s="153"/>
      <c r="J17" s="153"/>
    </row>
    <row r="18" spans="1:10" x14ac:dyDescent="0.25">
      <c r="A18" s="174">
        <v>7</v>
      </c>
      <c r="B18" s="186" t="s">
        <v>14</v>
      </c>
      <c r="C18" s="187"/>
      <c r="D18" s="168">
        <v>1</v>
      </c>
      <c r="E18" s="177" t="s">
        <v>1</v>
      </c>
      <c r="F18" s="178"/>
      <c r="G18" s="179"/>
      <c r="H18" s="219">
        <f t="shared" si="0"/>
        <v>0</v>
      </c>
      <c r="I18" s="153"/>
      <c r="J18" s="153"/>
    </row>
    <row r="19" spans="1:10" x14ac:dyDescent="0.25">
      <c r="A19" s="174">
        <v>8</v>
      </c>
      <c r="B19" s="186" t="s">
        <v>18</v>
      </c>
      <c r="C19" s="187"/>
      <c r="D19" s="168">
        <v>4</v>
      </c>
      <c r="E19" s="177" t="s">
        <v>1</v>
      </c>
      <c r="F19" s="178"/>
      <c r="G19" s="179"/>
      <c r="H19" s="219">
        <f t="shared" si="0"/>
        <v>0</v>
      </c>
      <c r="I19" s="153"/>
      <c r="J19" s="153"/>
    </row>
    <row r="20" spans="1:10" x14ac:dyDescent="0.25">
      <c r="A20" s="174">
        <v>9</v>
      </c>
      <c r="B20" s="175" t="s">
        <v>92</v>
      </c>
      <c r="C20" s="187"/>
      <c r="D20" s="168">
        <v>4</v>
      </c>
      <c r="E20" s="177" t="s">
        <v>1</v>
      </c>
      <c r="F20" s="178"/>
      <c r="G20" s="179"/>
      <c r="H20" s="219">
        <f t="shared" si="0"/>
        <v>0</v>
      </c>
      <c r="I20" s="153"/>
      <c r="J20" s="153"/>
    </row>
    <row r="21" spans="1:10" x14ac:dyDescent="0.25">
      <c r="A21" s="174">
        <v>10</v>
      </c>
      <c r="B21" s="175" t="s">
        <v>88</v>
      </c>
      <c r="C21" s="187"/>
      <c r="D21" s="168">
        <v>4</v>
      </c>
      <c r="E21" s="177" t="s">
        <v>1</v>
      </c>
      <c r="F21" s="178"/>
      <c r="G21" s="179"/>
      <c r="H21" s="219">
        <f t="shared" si="0"/>
        <v>0</v>
      </c>
      <c r="I21" s="153"/>
      <c r="J21" s="153"/>
    </row>
    <row r="22" spans="1:10" x14ac:dyDescent="0.25">
      <c r="A22" s="174">
        <v>11</v>
      </c>
      <c r="B22" s="175" t="s">
        <v>216</v>
      </c>
      <c r="C22" s="187"/>
      <c r="D22" s="168">
        <v>1</v>
      </c>
      <c r="E22" s="177" t="s">
        <v>1</v>
      </c>
      <c r="F22" s="178"/>
      <c r="G22" s="179"/>
      <c r="H22" s="219">
        <f t="shared" si="0"/>
        <v>0</v>
      </c>
      <c r="I22" s="153"/>
      <c r="J22" s="153"/>
    </row>
    <row r="23" spans="1:10" x14ac:dyDescent="0.25">
      <c r="A23" s="174">
        <v>12</v>
      </c>
      <c r="B23" s="203" t="s">
        <v>86</v>
      </c>
      <c r="C23" s="187"/>
      <c r="D23" s="168">
        <v>1</v>
      </c>
      <c r="E23" s="177" t="s">
        <v>1</v>
      </c>
      <c r="F23" s="178"/>
      <c r="G23" s="179"/>
      <c r="H23" s="219">
        <f t="shared" si="0"/>
        <v>0</v>
      </c>
      <c r="I23" s="153"/>
      <c r="J23" s="153"/>
    </row>
    <row r="24" spans="1:10" x14ac:dyDescent="0.25">
      <c r="A24" s="174">
        <v>13</v>
      </c>
      <c r="B24" s="175" t="s">
        <v>85</v>
      </c>
      <c r="C24" s="187"/>
      <c r="D24" s="168">
        <v>1</v>
      </c>
      <c r="E24" s="177" t="s">
        <v>1</v>
      </c>
      <c r="F24" s="178"/>
      <c r="G24" s="179"/>
      <c r="H24" s="219">
        <f t="shared" si="0"/>
        <v>0</v>
      </c>
      <c r="I24" s="153"/>
      <c r="J24" s="153"/>
    </row>
    <row r="25" spans="1:10" s="153" customFormat="1" x14ac:dyDescent="0.25">
      <c r="A25" s="174"/>
      <c r="B25" s="186"/>
      <c r="C25" s="186"/>
      <c r="D25" s="186"/>
      <c r="E25" s="168"/>
      <c r="F25" s="197" t="s">
        <v>65</v>
      </c>
      <c r="G25" s="197"/>
      <c r="H25" s="198">
        <f>SUM(H12:H24)</f>
        <v>0</v>
      </c>
    </row>
    <row r="26" spans="1:10" x14ac:dyDescent="0.25">
      <c r="A26" s="153"/>
      <c r="B26" s="153"/>
      <c r="C26" s="153"/>
      <c r="D26" s="153"/>
      <c r="E26" s="153"/>
      <c r="F26" s="153"/>
      <c r="G26" s="153"/>
      <c r="H26" s="153"/>
      <c r="I26" s="153"/>
      <c r="J26" s="153"/>
    </row>
    <row r="27" spans="1:10" ht="15.75" x14ac:dyDescent="0.25">
      <c r="A27" s="163" t="s">
        <v>258</v>
      </c>
      <c r="B27" s="165"/>
      <c r="C27" s="165"/>
      <c r="D27" s="165"/>
      <c r="E27" s="165"/>
      <c r="F27" s="165"/>
      <c r="G27" s="165"/>
      <c r="H27" s="167"/>
      <c r="I27" s="153"/>
      <c r="J27" s="153"/>
    </row>
    <row r="28" spans="1:10" s="154" customFormat="1" ht="48" customHeight="1" x14ac:dyDescent="0.25">
      <c r="A28" s="199"/>
      <c r="B28" s="169" t="s">
        <v>0</v>
      </c>
      <c r="C28" s="170"/>
      <c r="D28" s="170" t="s">
        <v>71</v>
      </c>
      <c r="E28" s="170" t="s">
        <v>67</v>
      </c>
      <c r="F28" s="169"/>
      <c r="G28" s="169" t="s">
        <v>68</v>
      </c>
      <c r="H28" s="170" t="s">
        <v>72</v>
      </c>
      <c r="I28" s="172"/>
    </row>
    <row r="29" spans="1:10" s="153" customFormat="1" x14ac:dyDescent="0.25">
      <c r="A29" s="193"/>
      <c r="B29" s="175" t="s">
        <v>177</v>
      </c>
      <c r="C29" s="200"/>
      <c r="D29" s="168">
        <v>1</v>
      </c>
      <c r="E29" s="177" t="s">
        <v>176</v>
      </c>
      <c r="F29" s="200"/>
      <c r="G29" s="179"/>
      <c r="H29" s="219">
        <f>G29*D29</f>
        <v>0</v>
      </c>
    </row>
    <row r="30" spans="1:10" s="153" customFormat="1" x14ac:dyDescent="0.25">
      <c r="A30" s="201"/>
      <c r="B30" s="186"/>
      <c r="C30" s="186"/>
      <c r="D30" s="186"/>
      <c r="E30" s="168"/>
      <c r="F30" s="197" t="s">
        <v>65</v>
      </c>
      <c r="G30" s="197"/>
      <c r="H30" s="198">
        <f>H29</f>
        <v>0</v>
      </c>
    </row>
    <row r="31" spans="1:10" x14ac:dyDescent="0.25">
      <c r="A31" s="153"/>
      <c r="B31" s="153"/>
      <c r="C31" s="153"/>
      <c r="D31" s="153"/>
      <c r="E31" s="153"/>
      <c r="F31" s="153"/>
      <c r="G31" s="153"/>
      <c r="H31" s="153"/>
      <c r="I31" s="153"/>
      <c r="J31" s="153"/>
    </row>
    <row r="32" spans="1:10" s="153" customFormat="1" ht="15.75" x14ac:dyDescent="0.25">
      <c r="A32" s="163" t="s">
        <v>327</v>
      </c>
      <c r="B32" s="165"/>
      <c r="C32" s="165"/>
      <c r="D32" s="165"/>
      <c r="E32" s="166"/>
      <c r="F32" s="165"/>
      <c r="G32" s="165"/>
      <c r="H32" s="167"/>
    </row>
    <row r="33" spans="1:8" s="153" customFormat="1" ht="45" customHeight="1" x14ac:dyDescent="0.25">
      <c r="A33" s="193"/>
      <c r="B33" s="456" t="s">
        <v>165</v>
      </c>
      <c r="C33" s="456"/>
      <c r="D33" s="456"/>
      <c r="E33" s="456"/>
      <c r="F33" s="456"/>
      <c r="G33" s="456"/>
      <c r="H33" s="457"/>
    </row>
    <row r="34" spans="1:8" s="153" customFormat="1" ht="60" x14ac:dyDescent="0.25">
      <c r="A34" s="193"/>
      <c r="B34" s="169" t="s">
        <v>0</v>
      </c>
      <c r="C34" s="169" t="s">
        <v>66</v>
      </c>
      <c r="D34" s="171" t="s">
        <v>256</v>
      </c>
      <c r="E34" s="170" t="s">
        <v>67</v>
      </c>
      <c r="F34" s="171" t="s">
        <v>270</v>
      </c>
      <c r="G34" s="169" t="s">
        <v>68</v>
      </c>
      <c r="H34" s="169" t="s">
        <v>69</v>
      </c>
    </row>
    <row r="35" spans="1:8" s="153" customFormat="1" x14ac:dyDescent="0.25">
      <c r="A35" s="193"/>
      <c r="B35" s="175" t="s">
        <v>115</v>
      </c>
      <c r="C35" s="187"/>
      <c r="D35" s="195"/>
      <c r="E35" s="177" t="s">
        <v>1</v>
      </c>
      <c r="F35" s="178"/>
      <c r="G35" s="179"/>
      <c r="H35" s="180">
        <f>D35*G35</f>
        <v>0</v>
      </c>
    </row>
    <row r="36" spans="1:8" s="153" customFormat="1" ht="45" x14ac:dyDescent="0.25">
      <c r="A36" s="193"/>
      <c r="B36" s="194" t="s">
        <v>238</v>
      </c>
      <c r="C36" s="187"/>
      <c r="D36" s="243"/>
      <c r="E36" s="191" t="s">
        <v>179</v>
      </c>
      <c r="F36" s="192"/>
      <c r="G36" s="234"/>
      <c r="H36" s="235">
        <f>D36*G36</f>
        <v>0</v>
      </c>
    </row>
    <row r="37" spans="1:8" s="153" customFormat="1" x14ac:dyDescent="0.25">
      <c r="A37" s="193"/>
      <c r="B37" s="194" t="s">
        <v>95</v>
      </c>
      <c r="C37" s="187"/>
      <c r="D37" s="243"/>
      <c r="E37" s="177" t="s">
        <v>1</v>
      </c>
      <c r="F37" s="192"/>
      <c r="G37" s="234"/>
      <c r="H37" s="235">
        <f>D37*G37</f>
        <v>0</v>
      </c>
    </row>
    <row r="38" spans="1:8" s="153" customFormat="1" x14ac:dyDescent="0.25">
      <c r="A38" s="193"/>
      <c r="B38" s="186" t="s">
        <v>23</v>
      </c>
      <c r="C38" s="187" t="s">
        <v>280</v>
      </c>
      <c r="D38" s="195"/>
      <c r="E38" s="177" t="s">
        <v>170</v>
      </c>
      <c r="F38" s="178"/>
      <c r="G38" s="179"/>
      <c r="H38" s="180">
        <f>D38*G38</f>
        <v>0</v>
      </c>
    </row>
    <row r="39" spans="1:8" s="153" customFormat="1" x14ac:dyDescent="0.25">
      <c r="A39" s="193"/>
      <c r="B39" s="186" t="s">
        <v>3</v>
      </c>
      <c r="C39" s="204" t="s">
        <v>281</v>
      </c>
      <c r="D39" s="195"/>
      <c r="E39" s="177" t="s">
        <v>176</v>
      </c>
      <c r="F39" s="178"/>
      <c r="G39" s="179"/>
      <c r="H39" s="180">
        <f>D39*G39</f>
        <v>0</v>
      </c>
    </row>
    <row r="40" spans="1:8" s="153" customFormat="1" x14ac:dyDescent="0.25">
      <c r="A40" s="201"/>
      <c r="B40" s="186"/>
      <c r="C40" s="186"/>
      <c r="D40" s="186"/>
      <c r="E40" s="168"/>
      <c r="F40" s="197" t="s">
        <v>65</v>
      </c>
      <c r="G40" s="197"/>
      <c r="H40" s="198">
        <f>SUM(H35:H39)</f>
        <v>0</v>
      </c>
    </row>
    <row r="41" spans="1:8" s="153" customFormat="1" x14ac:dyDescent="0.25">
      <c r="A41" s="193"/>
      <c r="B41" s="159"/>
      <c r="C41" s="159"/>
      <c r="D41" s="159"/>
      <c r="E41" s="173"/>
      <c r="F41" s="239"/>
      <c r="G41" s="239"/>
      <c r="H41" s="240"/>
    </row>
    <row r="42" spans="1:8" s="153" customFormat="1" ht="15.75" x14ac:dyDescent="0.25">
      <c r="A42" s="163" t="s">
        <v>272</v>
      </c>
      <c r="B42" s="165"/>
      <c r="C42" s="165"/>
      <c r="D42" s="165"/>
      <c r="E42" s="166"/>
      <c r="F42" s="247"/>
      <c r="G42" s="247"/>
      <c r="H42" s="248"/>
    </row>
    <row r="43" spans="1:8" s="206" customFormat="1" ht="74.25" customHeight="1" x14ac:dyDescent="0.25">
      <c r="A43" s="205"/>
      <c r="B43" s="468" t="s">
        <v>282</v>
      </c>
      <c r="C43" s="483"/>
      <c r="D43" s="483"/>
      <c r="E43" s="483"/>
      <c r="F43" s="483"/>
      <c r="G43" s="483"/>
      <c r="H43" s="484"/>
    </row>
    <row r="44" spans="1:8" s="154" customFormat="1" ht="49.5" customHeight="1" x14ac:dyDescent="0.25">
      <c r="A44" s="199"/>
      <c r="B44" s="169" t="s">
        <v>0</v>
      </c>
      <c r="C44" s="170"/>
      <c r="D44" s="170" t="s">
        <v>71</v>
      </c>
      <c r="E44" s="170" t="s">
        <v>67</v>
      </c>
      <c r="F44" s="169"/>
      <c r="G44" s="169" t="s">
        <v>68</v>
      </c>
      <c r="H44" s="170" t="s">
        <v>72</v>
      </c>
    </row>
    <row r="45" spans="1:8" s="153" customFormat="1" x14ac:dyDescent="0.25">
      <c r="A45" s="193"/>
      <c r="B45" s="175" t="s">
        <v>178</v>
      </c>
      <c r="C45" s="207"/>
      <c r="D45" s="208">
        <v>1</v>
      </c>
      <c r="E45" s="196" t="s">
        <v>273</v>
      </c>
      <c r="F45" s="200"/>
      <c r="G45" s="179"/>
      <c r="H45" s="180">
        <f>D45*G45</f>
        <v>0</v>
      </c>
    </row>
    <row r="46" spans="1:8" s="153" customFormat="1" x14ac:dyDescent="0.25">
      <c r="A46" s="201"/>
      <c r="B46" s="174"/>
      <c r="C46" s="186"/>
      <c r="D46" s="186"/>
      <c r="E46" s="168"/>
      <c r="F46" s="197" t="s">
        <v>65</v>
      </c>
      <c r="G46" s="197"/>
      <c r="H46" s="209">
        <f>H45</f>
        <v>0</v>
      </c>
    </row>
    <row r="48" spans="1:8" s="153" customFormat="1" ht="15.75" x14ac:dyDescent="0.25">
      <c r="B48" s="485" t="s">
        <v>253</v>
      </c>
      <c r="C48" s="486"/>
      <c r="D48" s="486"/>
      <c r="E48" s="486"/>
      <c r="F48" s="486"/>
      <c r="G48" s="486"/>
      <c r="H48" s="487"/>
    </row>
    <row r="49" spans="2:8" s="153" customFormat="1" ht="45" x14ac:dyDescent="0.25">
      <c r="B49" s="210"/>
      <c r="C49" s="211"/>
      <c r="D49" s="212" t="s">
        <v>254</v>
      </c>
      <c r="E49" s="213" t="s">
        <v>70</v>
      </c>
      <c r="F49" s="211"/>
      <c r="G49" s="212" t="s">
        <v>68</v>
      </c>
      <c r="H49" s="214" t="s">
        <v>72</v>
      </c>
    </row>
    <row r="50" spans="2:8" s="153" customFormat="1" x14ac:dyDescent="0.25">
      <c r="B50" s="210" t="s">
        <v>271</v>
      </c>
      <c r="C50" s="211"/>
      <c r="D50" s="213">
        <v>1</v>
      </c>
      <c r="E50" s="215" t="s">
        <v>170</v>
      </c>
      <c r="F50" s="211"/>
      <c r="G50" s="215">
        <f>H25</f>
        <v>0</v>
      </c>
      <c r="H50" s="216">
        <f>D50*G50</f>
        <v>0</v>
      </c>
    </row>
    <row r="51" spans="2:8" s="153" customFormat="1" x14ac:dyDescent="0.25">
      <c r="B51" s="210" t="s">
        <v>283</v>
      </c>
      <c r="C51" s="211"/>
      <c r="D51" s="213">
        <v>12</v>
      </c>
      <c r="E51" s="213" t="s">
        <v>1</v>
      </c>
      <c r="F51" s="211"/>
      <c r="G51" s="217">
        <f>H40</f>
        <v>0</v>
      </c>
      <c r="H51" s="216">
        <f>D51*G51</f>
        <v>0</v>
      </c>
    </row>
    <row r="52" spans="2:8" s="153" customFormat="1" x14ac:dyDescent="0.25">
      <c r="B52" s="210" t="s">
        <v>175</v>
      </c>
      <c r="C52" s="211"/>
      <c r="D52" s="213">
        <v>60</v>
      </c>
      <c r="E52" s="213" t="s">
        <v>176</v>
      </c>
      <c r="F52" s="211"/>
      <c r="G52" s="217">
        <f>H30</f>
        <v>0</v>
      </c>
      <c r="H52" s="216">
        <f>D52*G52</f>
        <v>0</v>
      </c>
    </row>
    <row r="53" spans="2:8" s="153" customFormat="1" x14ac:dyDescent="0.25">
      <c r="B53" s="210" t="s">
        <v>174</v>
      </c>
      <c r="C53" s="211"/>
      <c r="D53" s="213">
        <v>12</v>
      </c>
      <c r="E53" s="213" t="s">
        <v>1</v>
      </c>
      <c r="F53" s="211"/>
      <c r="G53" s="217">
        <f>H46</f>
        <v>0</v>
      </c>
      <c r="H53" s="216">
        <f>D53*G53</f>
        <v>0</v>
      </c>
    </row>
    <row r="54" spans="2:8" s="153" customFormat="1" ht="18.75" customHeight="1" x14ac:dyDescent="0.25">
      <c r="B54" s="210"/>
      <c r="C54" s="211"/>
      <c r="D54" s="213"/>
      <c r="E54" s="213"/>
      <c r="F54" s="458" t="s">
        <v>484</v>
      </c>
      <c r="G54" s="458"/>
      <c r="H54" s="297">
        <f>SUM(H50:H53)</f>
        <v>0</v>
      </c>
    </row>
  </sheetData>
  <mergeCells count="7">
    <mergeCell ref="F54:G54"/>
    <mergeCell ref="B6:F6"/>
    <mergeCell ref="C7:F7"/>
    <mergeCell ref="C8:F8"/>
    <mergeCell ref="B33:H33"/>
    <mergeCell ref="B43:H43"/>
    <mergeCell ref="B48:H48"/>
  </mergeCells>
  <hyperlinks>
    <hyperlink ref="B1" location="'Uvodna stran'!A1" display="Povezava na prvo stran" xr:uid="{262EF63C-22DF-4EEB-956B-804A174FD97B}"/>
  </hyperlink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List2">
    <tabColor rgb="FF66FF33"/>
  </sheetPr>
  <dimension ref="A1:J55"/>
  <sheetViews>
    <sheetView topLeftCell="A10" zoomScale="90" zoomScaleNormal="90" workbookViewId="0">
      <selection activeCell="D55" sqref="D55"/>
    </sheetView>
  </sheetViews>
  <sheetFormatPr defaultColWidth="9.42578125" defaultRowHeight="15" x14ac:dyDescent="0.25"/>
  <cols>
    <col min="1" max="1" width="9.42578125" style="3" customWidth="1"/>
    <col min="2" max="2" width="36" style="3" customWidth="1"/>
    <col min="3" max="3" width="18.28515625" style="3" customWidth="1"/>
    <col min="4" max="4" width="11.28515625" style="3" customWidth="1"/>
    <col min="5" max="5" width="9.140625" style="3" customWidth="1"/>
    <col min="6" max="6" width="18.42578125" style="3" customWidth="1"/>
    <col min="7" max="8" width="14.7109375" style="3" customWidth="1"/>
    <col min="9" max="10" width="9.42578125" style="3" customWidth="1"/>
    <col min="11" max="16384" width="9.42578125" style="3"/>
  </cols>
  <sheetData>
    <row r="1" spans="1:10" ht="16.5" thickBot="1" x14ac:dyDescent="0.3">
      <c r="A1" s="275"/>
      <c r="B1" s="402" t="s">
        <v>667</v>
      </c>
      <c r="C1" s="153"/>
      <c r="D1" s="153"/>
      <c r="E1" s="153"/>
      <c r="F1" s="153"/>
      <c r="G1" s="153"/>
      <c r="H1" s="153"/>
      <c r="I1" s="153"/>
      <c r="J1" s="153"/>
    </row>
    <row r="2" spans="1:10" s="153" customFormat="1" ht="15.75" thickBot="1" x14ac:dyDescent="0.3">
      <c r="A2" s="153" t="s">
        <v>4</v>
      </c>
      <c r="E2" s="154"/>
    </row>
    <row r="3" spans="1:10" s="153" customFormat="1" ht="15.75" thickTop="1" x14ac:dyDescent="0.25">
      <c r="A3" s="133" t="s">
        <v>20</v>
      </c>
      <c r="B3" s="134" t="s">
        <v>21</v>
      </c>
      <c r="C3" s="134" t="s">
        <v>22</v>
      </c>
      <c r="D3" s="276" t="s">
        <v>252</v>
      </c>
      <c r="E3" s="154"/>
    </row>
    <row r="4" spans="1:10" s="153" customFormat="1" ht="15.75" thickBot="1" x14ac:dyDescent="0.3">
      <c r="A4" s="135">
        <v>410130</v>
      </c>
      <c r="B4" s="157" t="s">
        <v>388</v>
      </c>
      <c r="C4" s="280" t="s">
        <v>384</v>
      </c>
      <c r="D4" s="277">
        <v>3</v>
      </c>
      <c r="E4" s="154"/>
    </row>
    <row r="5" spans="1:10" ht="16.5" thickTop="1" thickBot="1" x14ac:dyDescent="0.3">
      <c r="A5" s="153"/>
      <c r="B5" s="153"/>
      <c r="C5" s="153"/>
      <c r="D5" s="153"/>
      <c r="E5" s="153"/>
      <c r="F5" s="153"/>
      <c r="G5" s="153"/>
      <c r="H5" s="153"/>
      <c r="I5" s="153"/>
      <c r="J5" s="153"/>
    </row>
    <row r="6" spans="1:10" s="153" customFormat="1" ht="15.75" thickTop="1" x14ac:dyDescent="0.25">
      <c r="B6" s="473" t="s">
        <v>180</v>
      </c>
      <c r="C6" s="474"/>
      <c r="D6" s="474"/>
      <c r="E6" s="474"/>
      <c r="F6" s="475"/>
    </row>
    <row r="7" spans="1:10" s="153" customFormat="1" x14ac:dyDescent="0.25">
      <c r="B7" s="278" t="s">
        <v>9</v>
      </c>
      <c r="C7" s="492" t="s">
        <v>10</v>
      </c>
      <c r="D7" s="492"/>
      <c r="E7" s="493" t="s">
        <v>73</v>
      </c>
      <c r="F7" s="494"/>
    </row>
    <row r="8" spans="1:10" s="153" customFormat="1" ht="15.75" thickBot="1" x14ac:dyDescent="0.3">
      <c r="B8" s="244" t="s">
        <v>385</v>
      </c>
      <c r="C8" s="495" t="s">
        <v>386</v>
      </c>
      <c r="D8" s="496"/>
      <c r="E8" s="497"/>
      <c r="F8" s="430"/>
    </row>
    <row r="9" spans="1:10" ht="15.75" thickTop="1" x14ac:dyDescent="0.25">
      <c r="A9" s="153"/>
      <c r="B9" s="245"/>
      <c r="C9" s="153"/>
      <c r="D9" s="153"/>
      <c r="E9" s="153"/>
      <c r="F9" s="153"/>
      <c r="G9" s="153"/>
      <c r="H9" s="153"/>
      <c r="I9" s="153"/>
      <c r="J9" s="153"/>
    </row>
    <row r="10" spans="1:10" ht="15.75" x14ac:dyDescent="0.25">
      <c r="A10" s="163" t="s">
        <v>257</v>
      </c>
      <c r="B10" s="164"/>
      <c r="C10" s="165"/>
      <c r="D10" s="165"/>
      <c r="E10" s="165"/>
      <c r="F10" s="165"/>
      <c r="G10" s="165"/>
      <c r="H10" s="167"/>
      <c r="I10" s="153"/>
      <c r="J10" s="153"/>
    </row>
    <row r="11" spans="1:10" s="154" customFormat="1" ht="54" customHeight="1" x14ac:dyDescent="0.25">
      <c r="A11" s="168"/>
      <c r="B11" s="169" t="s">
        <v>0</v>
      </c>
      <c r="C11" s="170" t="s">
        <v>169</v>
      </c>
      <c r="D11" s="171" t="s">
        <v>255</v>
      </c>
      <c r="E11" s="170" t="s">
        <v>67</v>
      </c>
      <c r="F11" s="171" t="s">
        <v>270</v>
      </c>
      <c r="G11" s="169" t="s">
        <v>68</v>
      </c>
      <c r="H11" s="170" t="s">
        <v>72</v>
      </c>
      <c r="I11" s="172"/>
    </row>
    <row r="12" spans="1:10" x14ac:dyDescent="0.25">
      <c r="A12" s="174">
        <v>1</v>
      </c>
      <c r="B12" s="203" t="s">
        <v>371</v>
      </c>
      <c r="C12" s="176"/>
      <c r="D12" s="168">
        <v>12</v>
      </c>
      <c r="E12" s="186" t="s">
        <v>1</v>
      </c>
      <c r="F12" s="179"/>
      <c r="G12" s="179"/>
      <c r="H12" s="219">
        <f>G12*D12</f>
        <v>0</v>
      </c>
      <c r="I12" s="153"/>
      <c r="J12" s="153"/>
    </row>
    <row r="13" spans="1:10" x14ac:dyDescent="0.25">
      <c r="A13" s="174">
        <v>2</v>
      </c>
      <c r="B13" s="203" t="s">
        <v>88</v>
      </c>
      <c r="C13" s="176"/>
      <c r="D13" s="168">
        <v>12</v>
      </c>
      <c r="E13" s="186" t="s">
        <v>1</v>
      </c>
      <c r="F13" s="179"/>
      <c r="G13" s="179"/>
      <c r="H13" s="219">
        <f t="shared" ref="H13:H24" si="0">G13*D13</f>
        <v>0</v>
      </c>
      <c r="I13" s="153"/>
      <c r="J13" s="153"/>
    </row>
    <row r="14" spans="1:10" x14ac:dyDescent="0.25">
      <c r="A14" s="174">
        <v>3</v>
      </c>
      <c r="B14" s="203" t="s">
        <v>95</v>
      </c>
      <c r="C14" s="176"/>
      <c r="D14" s="168">
        <v>12</v>
      </c>
      <c r="E14" s="186" t="s">
        <v>1</v>
      </c>
      <c r="F14" s="179"/>
      <c r="G14" s="179"/>
      <c r="H14" s="219">
        <f t="shared" si="0"/>
        <v>0</v>
      </c>
      <c r="I14" s="153"/>
      <c r="J14" s="153"/>
    </row>
    <row r="15" spans="1:10" x14ac:dyDescent="0.25">
      <c r="A15" s="174">
        <v>4</v>
      </c>
      <c r="B15" s="203" t="s">
        <v>365</v>
      </c>
      <c r="C15" s="176"/>
      <c r="D15" s="168">
        <v>6</v>
      </c>
      <c r="E15" s="186" t="s">
        <v>1</v>
      </c>
      <c r="F15" s="179"/>
      <c r="G15" s="179"/>
      <c r="H15" s="219">
        <f t="shared" si="0"/>
        <v>0</v>
      </c>
      <c r="I15" s="153"/>
      <c r="J15" s="153"/>
    </row>
    <row r="16" spans="1:10" x14ac:dyDescent="0.25">
      <c r="A16" s="174">
        <v>5</v>
      </c>
      <c r="B16" s="203" t="s">
        <v>372</v>
      </c>
      <c r="C16" s="176"/>
      <c r="D16" s="168">
        <v>2</v>
      </c>
      <c r="E16" s="186" t="s">
        <v>1</v>
      </c>
      <c r="F16" s="179"/>
      <c r="G16" s="179"/>
      <c r="H16" s="219">
        <f t="shared" si="0"/>
        <v>0</v>
      </c>
      <c r="I16" s="153"/>
      <c r="J16" s="153"/>
    </row>
    <row r="17" spans="1:10" x14ac:dyDescent="0.25">
      <c r="A17" s="174">
        <v>6</v>
      </c>
      <c r="B17" s="203" t="s">
        <v>373</v>
      </c>
      <c r="C17" s="176"/>
      <c r="D17" s="168">
        <v>2</v>
      </c>
      <c r="E17" s="186" t="s">
        <v>1</v>
      </c>
      <c r="F17" s="179"/>
      <c r="G17" s="179"/>
      <c r="H17" s="219">
        <f t="shared" si="0"/>
        <v>0</v>
      </c>
      <c r="I17" s="153"/>
      <c r="J17" s="153"/>
    </row>
    <row r="18" spans="1:10" x14ac:dyDescent="0.25">
      <c r="A18" s="174">
        <v>7</v>
      </c>
      <c r="B18" s="203" t="s">
        <v>366</v>
      </c>
      <c r="C18" s="176"/>
      <c r="D18" s="168">
        <v>1</v>
      </c>
      <c r="E18" s="186" t="s">
        <v>1</v>
      </c>
      <c r="F18" s="179"/>
      <c r="G18" s="179"/>
      <c r="H18" s="219">
        <f t="shared" si="0"/>
        <v>0</v>
      </c>
      <c r="I18" s="153"/>
      <c r="J18" s="153"/>
    </row>
    <row r="19" spans="1:10" x14ac:dyDescent="0.25">
      <c r="A19" s="174">
        <v>8</v>
      </c>
      <c r="B19" s="203" t="s">
        <v>374</v>
      </c>
      <c r="C19" s="176"/>
      <c r="D19" s="168">
        <v>1</v>
      </c>
      <c r="E19" s="186" t="s">
        <v>1</v>
      </c>
      <c r="F19" s="179"/>
      <c r="G19" s="179"/>
      <c r="H19" s="219">
        <f t="shared" si="0"/>
        <v>0</v>
      </c>
      <c r="I19" s="153"/>
      <c r="J19" s="153"/>
    </row>
    <row r="20" spans="1:10" x14ac:dyDescent="0.25">
      <c r="A20" s="174">
        <v>9</v>
      </c>
      <c r="B20" s="203" t="s">
        <v>367</v>
      </c>
      <c r="C20" s="176"/>
      <c r="D20" s="168">
        <v>1</v>
      </c>
      <c r="E20" s="186" t="s">
        <v>1</v>
      </c>
      <c r="F20" s="179"/>
      <c r="G20" s="179"/>
      <c r="H20" s="219">
        <f t="shared" si="0"/>
        <v>0</v>
      </c>
      <c r="I20" s="153"/>
      <c r="J20" s="153"/>
    </row>
    <row r="21" spans="1:10" x14ac:dyDescent="0.25">
      <c r="A21" s="174">
        <v>10</v>
      </c>
      <c r="B21" s="203" t="s">
        <v>375</v>
      </c>
      <c r="C21" s="176"/>
      <c r="D21" s="168">
        <v>1</v>
      </c>
      <c r="E21" s="186" t="s">
        <v>1</v>
      </c>
      <c r="F21" s="179"/>
      <c r="G21" s="179"/>
      <c r="H21" s="219">
        <f t="shared" si="0"/>
        <v>0</v>
      </c>
      <c r="I21" s="153"/>
      <c r="J21" s="153"/>
    </row>
    <row r="22" spans="1:10" x14ac:dyDescent="0.25">
      <c r="A22" s="174">
        <v>11</v>
      </c>
      <c r="B22" s="203" t="s">
        <v>376</v>
      </c>
      <c r="C22" s="176"/>
      <c r="D22" s="168">
        <v>1</v>
      </c>
      <c r="E22" s="175" t="s">
        <v>1</v>
      </c>
      <c r="F22" s="179"/>
      <c r="G22" s="179"/>
      <c r="H22" s="219">
        <f t="shared" si="0"/>
        <v>0</v>
      </c>
      <c r="I22" s="153"/>
      <c r="J22" s="153"/>
    </row>
    <row r="23" spans="1:10" x14ac:dyDescent="0.25">
      <c r="A23" s="174">
        <v>12</v>
      </c>
      <c r="B23" s="203" t="s">
        <v>368</v>
      </c>
      <c r="C23" s="176"/>
      <c r="D23" s="168">
        <v>1</v>
      </c>
      <c r="E23" s="186" t="s">
        <v>1</v>
      </c>
      <c r="F23" s="179"/>
      <c r="G23" s="179"/>
      <c r="H23" s="219">
        <f t="shared" si="0"/>
        <v>0</v>
      </c>
      <c r="I23" s="153"/>
      <c r="J23" s="153"/>
    </row>
    <row r="24" spans="1:10" ht="14.25" customHeight="1" x14ac:dyDescent="0.25">
      <c r="A24" s="174">
        <v>13</v>
      </c>
      <c r="B24" s="194" t="s">
        <v>470</v>
      </c>
      <c r="C24" s="176"/>
      <c r="D24" s="168">
        <v>1</v>
      </c>
      <c r="E24" s="186" t="s">
        <v>1</v>
      </c>
      <c r="F24" s="179"/>
      <c r="G24" s="179"/>
      <c r="H24" s="219">
        <f t="shared" si="0"/>
        <v>0</v>
      </c>
      <c r="I24" s="153"/>
      <c r="J24" s="153"/>
    </row>
    <row r="25" spans="1:10" s="153" customFormat="1" x14ac:dyDescent="0.25">
      <c r="A25" s="186"/>
      <c r="B25" s="186"/>
      <c r="C25" s="186"/>
      <c r="D25" s="186"/>
      <c r="E25" s="168"/>
      <c r="F25" s="197" t="s">
        <v>65</v>
      </c>
      <c r="G25" s="197"/>
      <c r="H25" s="198">
        <f>SUM(H12:H24)</f>
        <v>0</v>
      </c>
    </row>
    <row r="26" spans="1:10" x14ac:dyDescent="0.25">
      <c r="A26" s="153"/>
      <c r="B26" s="153"/>
      <c r="C26" s="153"/>
      <c r="D26" s="153"/>
      <c r="E26" s="153"/>
      <c r="F26" s="153"/>
      <c r="G26" s="153"/>
      <c r="H26" s="153"/>
      <c r="I26" s="153"/>
      <c r="J26" s="153"/>
    </row>
    <row r="27" spans="1:10" ht="15.75" x14ac:dyDescent="0.25">
      <c r="A27" s="163" t="s">
        <v>258</v>
      </c>
      <c r="B27" s="165"/>
      <c r="C27" s="165"/>
      <c r="D27" s="165"/>
      <c r="E27" s="165"/>
      <c r="F27" s="165"/>
      <c r="G27" s="165"/>
      <c r="H27" s="167"/>
      <c r="I27" s="153"/>
      <c r="J27" s="153"/>
    </row>
    <row r="28" spans="1:10" s="154" customFormat="1" ht="42.75" customHeight="1" x14ac:dyDescent="0.25">
      <c r="A28" s="199"/>
      <c r="B28" s="169" t="s">
        <v>0</v>
      </c>
      <c r="C28" s="170"/>
      <c r="D28" s="170" t="s">
        <v>71</v>
      </c>
      <c r="E28" s="170" t="s">
        <v>67</v>
      </c>
      <c r="F28" s="169"/>
      <c r="G28" s="169" t="s">
        <v>68</v>
      </c>
      <c r="H28" s="170" t="s">
        <v>72</v>
      </c>
      <c r="I28" s="172"/>
    </row>
    <row r="29" spans="1:10" s="153" customFormat="1" x14ac:dyDescent="0.25">
      <c r="A29" s="193"/>
      <c r="B29" s="175" t="s">
        <v>177</v>
      </c>
      <c r="C29" s="200"/>
      <c r="D29" s="168">
        <v>1</v>
      </c>
      <c r="E29" s="177" t="s">
        <v>176</v>
      </c>
      <c r="F29" s="200"/>
      <c r="G29" s="179"/>
      <c r="H29" s="219">
        <f>G29*D29</f>
        <v>0</v>
      </c>
    </row>
    <row r="30" spans="1:10" s="153" customFormat="1" x14ac:dyDescent="0.25">
      <c r="A30" s="201"/>
      <c r="B30" s="186"/>
      <c r="C30" s="186"/>
      <c r="D30" s="186"/>
      <c r="E30" s="168"/>
      <c r="F30" s="197" t="s">
        <v>65</v>
      </c>
      <c r="G30" s="197"/>
      <c r="H30" s="198">
        <f>H29</f>
        <v>0</v>
      </c>
    </row>
    <row r="31" spans="1:10" x14ac:dyDescent="0.25">
      <c r="A31" s="153"/>
      <c r="B31" s="153"/>
      <c r="C31" s="153"/>
      <c r="D31" s="153"/>
      <c r="E31" s="153"/>
      <c r="F31" s="153"/>
      <c r="G31" s="153"/>
      <c r="H31" s="153"/>
      <c r="I31" s="153"/>
      <c r="J31" s="153"/>
    </row>
    <row r="32" spans="1:10" s="153" customFormat="1" ht="15.75" x14ac:dyDescent="0.25">
      <c r="A32" s="163" t="s">
        <v>369</v>
      </c>
      <c r="B32" s="165"/>
      <c r="C32" s="165"/>
      <c r="D32" s="165"/>
      <c r="E32" s="166"/>
      <c r="F32" s="165"/>
      <c r="G32" s="165"/>
      <c r="H32" s="167"/>
    </row>
    <row r="33" spans="1:8" s="153" customFormat="1" ht="60" customHeight="1" x14ac:dyDescent="0.25">
      <c r="A33" s="193"/>
      <c r="B33" s="482" t="s">
        <v>370</v>
      </c>
      <c r="C33" s="456"/>
      <c r="D33" s="456"/>
      <c r="E33" s="456"/>
      <c r="F33" s="456"/>
      <c r="G33" s="456"/>
      <c r="H33" s="457"/>
    </row>
    <row r="34" spans="1:8" s="153" customFormat="1" ht="60" x14ac:dyDescent="0.25">
      <c r="A34" s="193"/>
      <c r="B34" s="169" t="s">
        <v>0</v>
      </c>
      <c r="C34" s="169" t="s">
        <v>66</v>
      </c>
      <c r="D34" s="171" t="s">
        <v>256</v>
      </c>
      <c r="E34" s="170" t="s">
        <v>67</v>
      </c>
      <c r="F34" s="171" t="s">
        <v>270</v>
      </c>
      <c r="G34" s="169" t="s">
        <v>68</v>
      </c>
      <c r="H34" s="169" t="s">
        <v>69</v>
      </c>
    </row>
    <row r="35" spans="1:8" s="153" customFormat="1" ht="30" x14ac:dyDescent="0.25">
      <c r="A35" s="193"/>
      <c r="B35" s="194" t="s">
        <v>245</v>
      </c>
      <c r="C35" s="176"/>
      <c r="D35" s="202"/>
      <c r="E35" s="177" t="s">
        <v>179</v>
      </c>
      <c r="F35" s="176"/>
      <c r="G35" s="179"/>
      <c r="H35" s="180">
        <f t="shared" ref="H35:H40" si="1">D35*G35</f>
        <v>0</v>
      </c>
    </row>
    <row r="36" spans="1:8" s="153" customFormat="1" x14ac:dyDescent="0.25">
      <c r="A36" s="193"/>
      <c r="B36" s="175" t="s">
        <v>88</v>
      </c>
      <c r="C36" s="176"/>
      <c r="D36" s="202"/>
      <c r="E36" s="177" t="s">
        <v>1</v>
      </c>
      <c r="F36" s="176"/>
      <c r="G36" s="179"/>
      <c r="H36" s="180">
        <f t="shared" si="1"/>
        <v>0</v>
      </c>
    </row>
    <row r="37" spans="1:8" s="153" customFormat="1" ht="15" customHeight="1" x14ac:dyDescent="0.25">
      <c r="A37" s="193"/>
      <c r="B37" s="175" t="s">
        <v>113</v>
      </c>
      <c r="C37" s="176"/>
      <c r="D37" s="202"/>
      <c r="E37" s="177" t="s">
        <v>1</v>
      </c>
      <c r="F37" s="176"/>
      <c r="G37" s="179"/>
      <c r="H37" s="180">
        <f t="shared" si="1"/>
        <v>0</v>
      </c>
    </row>
    <row r="38" spans="1:8" s="153" customFormat="1" x14ac:dyDescent="0.25">
      <c r="A38" s="193"/>
      <c r="B38" s="175" t="s">
        <v>18</v>
      </c>
      <c r="C38" s="176"/>
      <c r="D38" s="202"/>
      <c r="E38" s="177" t="s">
        <v>1</v>
      </c>
      <c r="F38" s="176"/>
      <c r="G38" s="179"/>
      <c r="H38" s="180">
        <f>D38*G38</f>
        <v>0</v>
      </c>
    </row>
    <row r="39" spans="1:8" s="153" customFormat="1" x14ac:dyDescent="0.25">
      <c r="A39" s="193"/>
      <c r="B39" s="186" t="s">
        <v>23</v>
      </c>
      <c r="C39" s="176"/>
      <c r="D39" s="202"/>
      <c r="E39" s="177" t="s">
        <v>170</v>
      </c>
      <c r="F39" s="176"/>
      <c r="G39" s="179"/>
      <c r="H39" s="180">
        <f t="shared" si="1"/>
        <v>0</v>
      </c>
    </row>
    <row r="40" spans="1:8" s="153" customFormat="1" x14ac:dyDescent="0.25">
      <c r="A40" s="193"/>
      <c r="B40" s="186" t="s">
        <v>3</v>
      </c>
      <c r="C40" s="279"/>
      <c r="D40" s="202"/>
      <c r="E40" s="177" t="s">
        <v>176</v>
      </c>
      <c r="F40" s="176"/>
      <c r="G40" s="179"/>
      <c r="H40" s="180">
        <f t="shared" si="1"/>
        <v>0</v>
      </c>
    </row>
    <row r="41" spans="1:8" s="153" customFormat="1" x14ac:dyDescent="0.25">
      <c r="A41" s="201"/>
      <c r="B41" s="186"/>
      <c r="C41" s="186"/>
      <c r="D41" s="186"/>
      <c r="E41" s="168"/>
      <c r="F41" s="197" t="s">
        <v>65</v>
      </c>
      <c r="G41" s="197"/>
      <c r="H41" s="198">
        <f>SUM(H35:H40)</f>
        <v>0</v>
      </c>
    </row>
    <row r="42" spans="1:8" s="153" customFormat="1" x14ac:dyDescent="0.25">
      <c r="A42" s="193"/>
      <c r="B42" s="159"/>
      <c r="C42" s="159"/>
      <c r="D42" s="159"/>
      <c r="E42" s="173"/>
      <c r="F42" s="239"/>
      <c r="G42" s="239"/>
      <c r="H42" s="240"/>
    </row>
    <row r="43" spans="1:8" s="153" customFormat="1" ht="15.75" x14ac:dyDescent="0.25">
      <c r="A43" s="163" t="s">
        <v>272</v>
      </c>
      <c r="B43" s="165"/>
      <c r="C43" s="165"/>
      <c r="D43" s="165"/>
      <c r="E43" s="166"/>
      <c r="F43" s="247"/>
      <c r="G43" s="247"/>
      <c r="H43" s="248"/>
    </row>
    <row r="44" spans="1:8" s="206" customFormat="1" ht="78" customHeight="1" x14ac:dyDescent="0.25">
      <c r="A44" s="205"/>
      <c r="B44" s="468" t="s">
        <v>282</v>
      </c>
      <c r="C44" s="483"/>
      <c r="D44" s="483"/>
      <c r="E44" s="483"/>
      <c r="F44" s="483"/>
      <c r="G44" s="483"/>
      <c r="H44" s="484"/>
    </row>
    <row r="45" spans="1:8" s="154" customFormat="1" ht="51" customHeight="1" x14ac:dyDescent="0.25">
      <c r="A45" s="199"/>
      <c r="B45" s="169" t="s">
        <v>0</v>
      </c>
      <c r="C45" s="170"/>
      <c r="D45" s="170" t="s">
        <v>71</v>
      </c>
      <c r="E45" s="170" t="s">
        <v>67</v>
      </c>
      <c r="F45" s="169"/>
      <c r="G45" s="169" t="s">
        <v>68</v>
      </c>
      <c r="H45" s="170" t="s">
        <v>72</v>
      </c>
    </row>
    <row r="46" spans="1:8" s="153" customFormat="1" x14ac:dyDescent="0.25">
      <c r="A46" s="193"/>
      <c r="B46" s="175" t="s">
        <v>178</v>
      </c>
      <c r="C46" s="207"/>
      <c r="D46" s="208">
        <v>1</v>
      </c>
      <c r="E46" s="196" t="s">
        <v>273</v>
      </c>
      <c r="F46" s="200"/>
      <c r="G46" s="179"/>
      <c r="H46" s="180">
        <f>D46*G46</f>
        <v>0</v>
      </c>
    </row>
    <row r="47" spans="1:8" s="153" customFormat="1" x14ac:dyDescent="0.25">
      <c r="A47" s="201"/>
      <c r="B47" s="174"/>
      <c r="C47" s="186"/>
      <c r="D47" s="186"/>
      <c r="E47" s="168"/>
      <c r="F47" s="197" t="s">
        <v>65</v>
      </c>
      <c r="G47" s="197"/>
      <c r="H47" s="209">
        <f>H46</f>
        <v>0</v>
      </c>
    </row>
    <row r="49" spans="2:8" s="153" customFormat="1" ht="15.75" x14ac:dyDescent="0.25">
      <c r="B49" s="485" t="s">
        <v>253</v>
      </c>
      <c r="C49" s="486"/>
      <c r="D49" s="486"/>
      <c r="E49" s="486"/>
      <c r="F49" s="486"/>
      <c r="G49" s="486"/>
      <c r="H49" s="487"/>
    </row>
    <row r="50" spans="2:8" s="153" customFormat="1" ht="45" x14ac:dyDescent="0.25">
      <c r="B50" s="210"/>
      <c r="C50" s="211"/>
      <c r="D50" s="212" t="s">
        <v>254</v>
      </c>
      <c r="E50" s="213" t="s">
        <v>70</v>
      </c>
      <c r="F50" s="211"/>
      <c r="G50" s="212" t="s">
        <v>68</v>
      </c>
      <c r="H50" s="214" t="s">
        <v>72</v>
      </c>
    </row>
    <row r="51" spans="2:8" s="153" customFormat="1" x14ac:dyDescent="0.25">
      <c r="B51" s="210" t="s">
        <v>271</v>
      </c>
      <c r="C51" s="211"/>
      <c r="D51" s="213">
        <v>1</v>
      </c>
      <c r="E51" s="215" t="s">
        <v>170</v>
      </c>
      <c r="F51" s="211"/>
      <c r="G51" s="215">
        <f>H25</f>
        <v>0</v>
      </c>
      <c r="H51" s="216">
        <f>D51*G51</f>
        <v>0</v>
      </c>
    </row>
    <row r="52" spans="2:8" s="153" customFormat="1" x14ac:dyDescent="0.25">
      <c r="B52" s="210" t="s">
        <v>184</v>
      </c>
      <c r="C52" s="211"/>
      <c r="D52" s="213">
        <v>12</v>
      </c>
      <c r="E52" s="213" t="s">
        <v>1</v>
      </c>
      <c r="F52" s="211"/>
      <c r="G52" s="217">
        <f>H41</f>
        <v>0</v>
      </c>
      <c r="H52" s="216">
        <f>D52*G52</f>
        <v>0</v>
      </c>
    </row>
    <row r="53" spans="2:8" s="153" customFormat="1" x14ac:dyDescent="0.25">
      <c r="B53" s="210" t="s">
        <v>175</v>
      </c>
      <c r="C53" s="211"/>
      <c r="D53" s="213">
        <v>50</v>
      </c>
      <c r="E53" s="213" t="s">
        <v>176</v>
      </c>
      <c r="F53" s="211"/>
      <c r="G53" s="217">
        <f>H30</f>
        <v>0</v>
      </c>
      <c r="H53" s="216">
        <f>D53*G53</f>
        <v>0</v>
      </c>
    </row>
    <row r="54" spans="2:8" s="153" customFormat="1" x14ac:dyDescent="0.25">
      <c r="B54" s="210" t="s">
        <v>174</v>
      </c>
      <c r="C54" s="211"/>
      <c r="D54" s="213">
        <v>12</v>
      </c>
      <c r="E54" s="213" t="s">
        <v>1</v>
      </c>
      <c r="F54" s="211"/>
      <c r="G54" s="217">
        <f>H47</f>
        <v>0</v>
      </c>
      <c r="H54" s="216">
        <f>D54*G54</f>
        <v>0</v>
      </c>
    </row>
    <row r="55" spans="2:8" s="153" customFormat="1" ht="16.5" customHeight="1" x14ac:dyDescent="0.25">
      <c r="B55" s="210"/>
      <c r="C55" s="211"/>
      <c r="D55" s="213"/>
      <c r="E55" s="213"/>
      <c r="F55" s="458" t="s">
        <v>484</v>
      </c>
      <c r="G55" s="458"/>
      <c r="H55" s="297">
        <f>SUM(H51:H54)</f>
        <v>0</v>
      </c>
    </row>
  </sheetData>
  <mergeCells count="9">
    <mergeCell ref="B33:H33"/>
    <mergeCell ref="B44:H44"/>
    <mergeCell ref="B49:H49"/>
    <mergeCell ref="F55:G55"/>
    <mergeCell ref="B6:F6"/>
    <mergeCell ref="C7:D7"/>
    <mergeCell ref="E7:F7"/>
    <mergeCell ref="C8:D8"/>
    <mergeCell ref="E8:F8"/>
  </mergeCells>
  <hyperlinks>
    <hyperlink ref="B1" location="'Uvodna stran'!A1" display="Povezava na prvo stran" xr:uid="{A81B8BDB-AEAF-4343-B0D9-E8333BA93ED6}"/>
  </hyperlink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List3">
    <tabColor rgb="FF66FF33"/>
  </sheetPr>
  <dimension ref="A1:X76"/>
  <sheetViews>
    <sheetView topLeftCell="A28" zoomScale="90" zoomScaleNormal="90" workbookViewId="0">
      <selection activeCell="L63" sqref="L63"/>
    </sheetView>
  </sheetViews>
  <sheetFormatPr defaultColWidth="9.42578125" defaultRowHeight="15" x14ac:dyDescent="0.25"/>
  <cols>
    <col min="1" max="1" width="9.42578125" style="3" customWidth="1"/>
    <col min="2" max="2" width="35.85546875" style="3" customWidth="1"/>
    <col min="3" max="3" width="18.28515625" style="3" customWidth="1"/>
    <col min="4" max="4" width="11.28515625" style="3" customWidth="1"/>
    <col min="5" max="5" width="9.140625" style="3" customWidth="1"/>
    <col min="6" max="6" width="18.42578125" style="3" customWidth="1"/>
    <col min="7" max="8" width="14.7109375" style="3" customWidth="1"/>
    <col min="9" max="11" width="9.42578125" style="3" customWidth="1"/>
    <col min="12" max="12" width="12.85546875" style="3" customWidth="1"/>
    <col min="13" max="16384" width="9.42578125" style="3"/>
  </cols>
  <sheetData>
    <row r="1" spans="1:24" x14ac:dyDescent="0.25">
      <c r="B1" s="401" t="s">
        <v>667</v>
      </c>
    </row>
    <row r="2" spans="1:24" s="153" customFormat="1" ht="15.75" thickBot="1" x14ac:dyDescent="0.3">
      <c r="A2" s="153" t="s">
        <v>4</v>
      </c>
      <c r="E2" s="154"/>
    </row>
    <row r="3" spans="1:24" s="153" customFormat="1" ht="15.75" thickTop="1" x14ac:dyDescent="0.25">
      <c r="A3" s="133" t="s">
        <v>20</v>
      </c>
      <c r="B3" s="134" t="s">
        <v>21</v>
      </c>
      <c r="C3" s="134" t="s">
        <v>22</v>
      </c>
      <c r="D3" s="276" t="s">
        <v>252</v>
      </c>
      <c r="E3" s="154"/>
    </row>
    <row r="4" spans="1:24" s="153" customFormat="1" ht="16.5" customHeight="1" thickBot="1" x14ac:dyDescent="0.3">
      <c r="A4" s="156" t="s">
        <v>387</v>
      </c>
      <c r="B4" s="157" t="s">
        <v>5</v>
      </c>
      <c r="C4" s="136" t="s">
        <v>377</v>
      </c>
      <c r="D4" s="277">
        <v>17</v>
      </c>
      <c r="E4" s="154"/>
      <c r="K4" s="159"/>
      <c r="L4" s="159"/>
      <c r="M4" s="159"/>
      <c r="N4" s="159"/>
      <c r="O4" s="159"/>
      <c r="P4" s="159"/>
      <c r="Q4" s="159"/>
      <c r="R4" s="159"/>
      <c r="S4" s="159"/>
      <c r="T4" s="159"/>
      <c r="U4" s="159"/>
      <c r="V4" s="159"/>
      <c r="W4" s="159"/>
      <c r="X4" s="159"/>
    </row>
    <row r="5" spans="1:24" ht="16.5" thickTop="1" thickBot="1" x14ac:dyDescent="0.3">
      <c r="A5" s="153"/>
      <c r="B5" s="153"/>
      <c r="C5" s="153"/>
      <c r="D5" s="153"/>
      <c r="E5" s="153"/>
      <c r="F5" s="153"/>
      <c r="G5" s="153"/>
      <c r="H5" s="153"/>
      <c r="I5" s="153"/>
      <c r="J5" s="153"/>
      <c r="K5" s="111"/>
      <c r="L5" s="111"/>
      <c r="M5" s="111"/>
      <c r="N5" s="111"/>
      <c r="O5" s="111"/>
      <c r="P5" s="111"/>
      <c r="Q5" s="111"/>
      <c r="R5" s="111"/>
      <c r="S5" s="111"/>
      <c r="T5" s="111"/>
      <c r="U5" s="111"/>
      <c r="V5" s="111"/>
      <c r="W5" s="111"/>
      <c r="X5" s="111"/>
    </row>
    <row r="6" spans="1:24" s="153" customFormat="1" ht="15.75" thickTop="1" x14ac:dyDescent="0.25">
      <c r="B6" s="473" t="s">
        <v>180</v>
      </c>
      <c r="C6" s="474"/>
      <c r="D6" s="474"/>
      <c r="E6" s="474"/>
      <c r="F6" s="475"/>
      <c r="K6" s="159"/>
      <c r="L6" s="159"/>
      <c r="M6" s="159"/>
      <c r="N6" s="159"/>
      <c r="O6" s="159"/>
      <c r="P6" s="159"/>
      <c r="Q6" s="159"/>
      <c r="R6" s="159"/>
      <c r="S6" s="159"/>
      <c r="T6" s="159"/>
      <c r="U6" s="159"/>
      <c r="V6" s="159"/>
      <c r="W6" s="159"/>
      <c r="X6" s="159"/>
    </row>
    <row r="7" spans="1:24" s="153" customFormat="1" x14ac:dyDescent="0.25">
      <c r="B7" s="278" t="s">
        <v>9</v>
      </c>
      <c r="C7" s="492" t="s">
        <v>10</v>
      </c>
      <c r="D7" s="492"/>
      <c r="E7" s="493" t="s">
        <v>73</v>
      </c>
      <c r="F7" s="494"/>
      <c r="K7" s="159"/>
      <c r="L7" s="159"/>
      <c r="M7" s="159"/>
      <c r="N7" s="159"/>
      <c r="O7" s="159"/>
      <c r="P7" s="159"/>
      <c r="Q7" s="159"/>
      <c r="R7" s="159"/>
      <c r="S7" s="159"/>
      <c r="T7" s="159"/>
      <c r="U7" s="159"/>
      <c r="V7" s="159"/>
      <c r="W7" s="159"/>
      <c r="X7" s="159"/>
    </row>
    <row r="8" spans="1:24" s="153" customFormat="1" ht="15.75" thickBot="1" x14ac:dyDescent="0.3">
      <c r="B8" s="281" t="s">
        <v>378</v>
      </c>
      <c r="C8" s="498" t="s">
        <v>379</v>
      </c>
      <c r="D8" s="496"/>
      <c r="E8" s="499"/>
      <c r="F8" s="430"/>
      <c r="K8" s="159"/>
      <c r="L8" s="159"/>
      <c r="M8" s="159"/>
      <c r="N8" s="159"/>
      <c r="O8" s="159"/>
      <c r="P8" s="159"/>
      <c r="Q8" s="159"/>
      <c r="R8" s="159"/>
      <c r="S8" s="159"/>
      <c r="T8" s="159"/>
      <c r="U8" s="159"/>
      <c r="V8" s="159"/>
      <c r="W8" s="159"/>
      <c r="X8" s="159"/>
    </row>
    <row r="9" spans="1:24" s="153" customFormat="1" ht="15.75" thickTop="1" x14ac:dyDescent="0.25">
      <c r="E9" s="154"/>
      <c r="K9" s="159"/>
      <c r="L9" s="159"/>
      <c r="M9" s="159"/>
      <c r="N9" s="159"/>
      <c r="O9" s="159"/>
      <c r="P9" s="159"/>
      <c r="Q9" s="159"/>
      <c r="R9" s="159"/>
      <c r="S9" s="159"/>
      <c r="T9" s="159"/>
      <c r="U9" s="159"/>
      <c r="V9" s="159"/>
      <c r="W9" s="159"/>
      <c r="X9" s="159"/>
    </row>
    <row r="10" spans="1:24" s="153" customFormat="1" ht="15.75" x14ac:dyDescent="0.25">
      <c r="A10" s="163" t="s">
        <v>257</v>
      </c>
      <c r="B10" s="164"/>
      <c r="C10" s="165"/>
      <c r="D10" s="165"/>
      <c r="E10" s="166"/>
      <c r="F10" s="165"/>
      <c r="G10" s="165"/>
      <c r="H10" s="167"/>
      <c r="K10" s="159"/>
      <c r="L10" s="159"/>
      <c r="M10" s="159"/>
      <c r="N10" s="159"/>
      <c r="O10" s="159"/>
      <c r="P10" s="159"/>
      <c r="Q10" s="159"/>
      <c r="R10" s="159"/>
      <c r="S10" s="159"/>
      <c r="T10" s="159"/>
      <c r="U10" s="159"/>
      <c r="V10" s="159"/>
      <c r="W10" s="159"/>
      <c r="X10" s="159"/>
    </row>
    <row r="11" spans="1:24" s="154" customFormat="1" ht="49.5" customHeight="1" x14ac:dyDescent="0.25">
      <c r="A11" s="168"/>
      <c r="B11" s="169" t="s">
        <v>0</v>
      </c>
      <c r="C11" s="170" t="s">
        <v>169</v>
      </c>
      <c r="D11" s="171" t="s">
        <v>255</v>
      </c>
      <c r="E11" s="170" t="s">
        <v>67</v>
      </c>
      <c r="F11" s="171" t="s">
        <v>270</v>
      </c>
      <c r="G11" s="169" t="s">
        <v>68</v>
      </c>
      <c r="H11" s="170" t="s">
        <v>72</v>
      </c>
      <c r="I11" s="172"/>
      <c r="K11" s="173"/>
      <c r="L11" s="173"/>
      <c r="M11" s="173"/>
      <c r="N11" s="173"/>
      <c r="O11" s="173"/>
      <c r="P11" s="173"/>
      <c r="Q11" s="173"/>
      <c r="R11" s="173"/>
      <c r="S11" s="173"/>
      <c r="T11" s="173"/>
      <c r="U11" s="173"/>
      <c r="V11" s="173"/>
      <c r="W11" s="173"/>
      <c r="X11" s="173"/>
    </row>
    <row r="12" spans="1:24" s="153" customFormat="1" x14ac:dyDescent="0.25">
      <c r="A12" s="174">
        <v>1</v>
      </c>
      <c r="B12" s="186" t="s">
        <v>148</v>
      </c>
      <c r="C12" s="176"/>
      <c r="D12" s="168">
        <v>2</v>
      </c>
      <c r="E12" s="177" t="s">
        <v>1</v>
      </c>
      <c r="F12" s="283"/>
      <c r="G12" s="283"/>
      <c r="H12" s="219">
        <f t="shared" ref="H12:H21" si="0">G12*D12</f>
        <v>0</v>
      </c>
      <c r="I12" s="181"/>
      <c r="J12" s="181"/>
      <c r="K12" s="185"/>
      <c r="L12" s="229"/>
      <c r="M12" s="230"/>
      <c r="N12" s="159"/>
      <c r="O12" s="159"/>
      <c r="P12" s="173"/>
      <c r="Q12" s="184"/>
      <c r="R12" s="185"/>
      <c r="S12" s="185"/>
      <c r="T12" s="159"/>
      <c r="U12" s="159"/>
      <c r="V12" s="159"/>
      <c r="W12" s="159"/>
      <c r="X12" s="159"/>
    </row>
    <row r="13" spans="1:24" s="153" customFormat="1" ht="15.75" customHeight="1" x14ac:dyDescent="0.25">
      <c r="A13" s="174">
        <v>2</v>
      </c>
      <c r="B13" s="186" t="s">
        <v>12</v>
      </c>
      <c r="C13" s="176"/>
      <c r="D13" s="168">
        <v>2</v>
      </c>
      <c r="E13" s="177" t="s">
        <v>1</v>
      </c>
      <c r="F13" s="179"/>
      <c r="G13" s="179"/>
      <c r="H13" s="219">
        <f t="shared" si="0"/>
        <v>0</v>
      </c>
      <c r="I13" s="181"/>
      <c r="J13" s="181"/>
      <c r="K13" s="185"/>
      <c r="L13" s="229"/>
      <c r="M13" s="230"/>
      <c r="N13" s="159"/>
      <c r="O13" s="159"/>
      <c r="P13" s="173"/>
      <c r="Q13" s="184"/>
      <c r="R13" s="185"/>
      <c r="S13" s="185"/>
      <c r="T13" s="159"/>
      <c r="U13" s="159"/>
      <c r="V13" s="159"/>
      <c r="W13" s="159"/>
      <c r="X13" s="159"/>
    </row>
    <row r="14" spans="1:24" s="153" customFormat="1" x14ac:dyDescent="0.25">
      <c r="A14" s="174">
        <v>3</v>
      </c>
      <c r="B14" s="207" t="s">
        <v>81</v>
      </c>
      <c r="C14" s="282"/>
      <c r="D14" s="168">
        <v>2</v>
      </c>
      <c r="E14" s="226" t="s">
        <v>1</v>
      </c>
      <c r="F14" s="179"/>
      <c r="G14" s="179"/>
      <c r="H14" s="232">
        <f t="shared" si="0"/>
        <v>0</v>
      </c>
      <c r="I14" s="181"/>
      <c r="J14" s="181"/>
      <c r="K14" s="185"/>
      <c r="L14" s="229"/>
      <c r="M14" s="230"/>
      <c r="N14" s="231"/>
      <c r="O14" s="284"/>
      <c r="P14" s="237"/>
      <c r="Q14" s="238"/>
      <c r="R14" s="189"/>
      <c r="S14" s="189"/>
      <c r="T14" s="159"/>
      <c r="U14" s="159"/>
      <c r="V14" s="159"/>
      <c r="W14" s="159"/>
      <c r="X14" s="159"/>
    </row>
    <row r="15" spans="1:24" s="233" customFormat="1" x14ac:dyDescent="0.25">
      <c r="A15" s="174">
        <v>4</v>
      </c>
      <c r="B15" s="186" t="s">
        <v>19</v>
      </c>
      <c r="C15" s="176"/>
      <c r="D15" s="168">
        <v>2</v>
      </c>
      <c r="E15" s="177" t="s">
        <v>1</v>
      </c>
      <c r="F15" s="179"/>
      <c r="G15" s="179"/>
      <c r="H15" s="219">
        <f t="shared" si="0"/>
        <v>0</v>
      </c>
      <c r="I15" s="249"/>
      <c r="J15" s="249"/>
      <c r="K15" s="189"/>
      <c r="L15" s="229"/>
      <c r="M15" s="230"/>
      <c r="N15" s="159"/>
      <c r="O15" s="159"/>
      <c r="P15" s="173"/>
      <c r="Q15" s="184"/>
      <c r="R15" s="185"/>
      <c r="S15" s="185"/>
      <c r="T15" s="188"/>
      <c r="U15" s="188"/>
      <c r="V15" s="188"/>
      <c r="W15" s="188"/>
      <c r="X15" s="188"/>
    </row>
    <row r="16" spans="1:24" s="153" customFormat="1" ht="15" customHeight="1" x14ac:dyDescent="0.25">
      <c r="A16" s="174">
        <v>5</v>
      </c>
      <c r="B16" s="203" t="s">
        <v>2</v>
      </c>
      <c r="C16" s="176"/>
      <c r="D16" s="168">
        <v>6</v>
      </c>
      <c r="E16" s="177" t="s">
        <v>1</v>
      </c>
      <c r="F16" s="179"/>
      <c r="G16" s="179"/>
      <c r="H16" s="219">
        <f t="shared" si="0"/>
        <v>0</v>
      </c>
      <c r="I16" s="181"/>
      <c r="J16" s="181"/>
      <c r="K16" s="185"/>
      <c r="L16" s="229"/>
      <c r="M16" s="230"/>
      <c r="N16" s="183"/>
      <c r="O16" s="188"/>
      <c r="P16" s="173"/>
      <c r="Q16" s="184"/>
      <c r="R16" s="189"/>
      <c r="S16" s="189"/>
      <c r="T16" s="159"/>
      <c r="U16" s="159"/>
      <c r="V16" s="159"/>
      <c r="W16" s="159"/>
      <c r="X16" s="159"/>
    </row>
    <row r="17" spans="1:24" s="153" customFormat="1" ht="15" customHeight="1" x14ac:dyDescent="0.25">
      <c r="A17" s="174">
        <v>6</v>
      </c>
      <c r="B17" s="186" t="s">
        <v>29</v>
      </c>
      <c r="C17" s="176"/>
      <c r="D17" s="168">
        <v>2</v>
      </c>
      <c r="E17" s="177" t="s">
        <v>1</v>
      </c>
      <c r="F17" s="179"/>
      <c r="G17" s="179"/>
      <c r="H17" s="219">
        <f t="shared" si="0"/>
        <v>0</v>
      </c>
      <c r="I17" s="181"/>
      <c r="J17" s="181"/>
      <c r="K17" s="185"/>
      <c r="L17" s="229"/>
      <c r="M17" s="230"/>
      <c r="N17" s="159"/>
      <c r="O17" s="159"/>
      <c r="P17" s="173"/>
      <c r="Q17" s="184"/>
      <c r="R17" s="185"/>
      <c r="S17" s="185"/>
      <c r="T17" s="159"/>
      <c r="U17" s="159"/>
      <c r="V17" s="159"/>
      <c r="W17" s="159"/>
      <c r="X17" s="159"/>
    </row>
    <row r="18" spans="1:24" s="153" customFormat="1" ht="15.75" customHeight="1" x14ac:dyDescent="0.25">
      <c r="A18" s="174">
        <v>7</v>
      </c>
      <c r="B18" s="175" t="s">
        <v>101</v>
      </c>
      <c r="C18" s="176"/>
      <c r="D18" s="168">
        <v>2</v>
      </c>
      <c r="E18" s="177" t="s">
        <v>1</v>
      </c>
      <c r="F18" s="179"/>
      <c r="G18" s="179"/>
      <c r="H18" s="219">
        <f t="shared" si="0"/>
        <v>0</v>
      </c>
      <c r="I18" s="181"/>
      <c r="J18" s="181"/>
      <c r="K18" s="185"/>
      <c r="L18" s="229"/>
      <c r="M18" s="230"/>
      <c r="N18" s="159"/>
      <c r="O18" s="159"/>
      <c r="P18" s="173"/>
      <c r="Q18" s="184"/>
      <c r="R18" s="185"/>
      <c r="S18" s="185"/>
      <c r="T18" s="159"/>
      <c r="U18" s="159"/>
      <c r="V18" s="159"/>
      <c r="W18" s="159"/>
      <c r="X18" s="159"/>
    </row>
    <row r="19" spans="1:24" s="153" customFormat="1" ht="15.75" customHeight="1" x14ac:dyDescent="0.25">
      <c r="A19" s="174">
        <v>8</v>
      </c>
      <c r="B19" s="186" t="s">
        <v>15</v>
      </c>
      <c r="C19" s="176"/>
      <c r="D19" s="168">
        <v>2</v>
      </c>
      <c r="E19" s="177" t="s">
        <v>1</v>
      </c>
      <c r="F19" s="179"/>
      <c r="G19" s="179"/>
      <c r="H19" s="219">
        <f t="shared" si="0"/>
        <v>0</v>
      </c>
      <c r="K19" s="185"/>
      <c r="L19" s="229"/>
      <c r="M19" s="230"/>
      <c r="N19" s="159"/>
      <c r="O19" s="159"/>
      <c r="P19" s="173"/>
      <c r="Q19" s="184"/>
      <c r="R19" s="185"/>
      <c r="S19" s="185"/>
      <c r="T19" s="159"/>
      <c r="U19" s="159"/>
      <c r="V19" s="159"/>
      <c r="W19" s="159"/>
      <c r="X19" s="159"/>
    </row>
    <row r="20" spans="1:24" s="153" customFormat="1" ht="15.75" customHeight="1" x14ac:dyDescent="0.25">
      <c r="A20" s="174">
        <v>9</v>
      </c>
      <c r="B20" s="175" t="s">
        <v>77</v>
      </c>
      <c r="C20" s="176"/>
      <c r="D20" s="168">
        <v>6</v>
      </c>
      <c r="E20" s="177" t="s">
        <v>1</v>
      </c>
      <c r="F20" s="179"/>
      <c r="G20" s="179"/>
      <c r="H20" s="219">
        <f t="shared" si="0"/>
        <v>0</v>
      </c>
      <c r="K20" s="185"/>
      <c r="L20" s="229"/>
      <c r="M20" s="230"/>
      <c r="N20" s="159"/>
      <c r="O20" s="159"/>
      <c r="P20" s="173"/>
      <c r="Q20" s="184"/>
      <c r="R20" s="185"/>
      <c r="S20" s="185"/>
      <c r="T20" s="159"/>
      <c r="U20" s="159"/>
      <c r="V20" s="159"/>
      <c r="W20" s="159"/>
      <c r="X20" s="159"/>
    </row>
    <row r="21" spans="1:24" s="153" customFormat="1" ht="16.5" customHeight="1" x14ac:dyDescent="0.25">
      <c r="A21" s="174">
        <v>10</v>
      </c>
      <c r="B21" s="203" t="s">
        <v>95</v>
      </c>
      <c r="C21" s="176"/>
      <c r="D21" s="168">
        <v>6</v>
      </c>
      <c r="E21" s="177" t="s">
        <v>1</v>
      </c>
      <c r="F21" s="179"/>
      <c r="G21" s="179"/>
      <c r="H21" s="219">
        <f t="shared" si="0"/>
        <v>0</v>
      </c>
      <c r="K21" s="185"/>
      <c r="L21" s="229"/>
      <c r="M21" s="230"/>
      <c r="N21" s="159"/>
      <c r="O21" s="159"/>
      <c r="P21" s="173"/>
      <c r="Q21" s="184"/>
      <c r="R21" s="185"/>
      <c r="S21" s="185"/>
      <c r="T21" s="159"/>
      <c r="U21" s="159"/>
      <c r="V21" s="159"/>
      <c r="W21" s="159"/>
      <c r="X21" s="159"/>
    </row>
    <row r="22" spans="1:24" s="153" customFormat="1" ht="16.5" customHeight="1" x14ac:dyDescent="0.25">
      <c r="A22" s="186"/>
      <c r="B22" s="186"/>
      <c r="C22" s="186"/>
      <c r="D22" s="186"/>
      <c r="E22" s="168"/>
      <c r="F22" s="197" t="s">
        <v>65</v>
      </c>
      <c r="G22" s="197"/>
      <c r="H22" s="198">
        <f>SUM(H12:H21)</f>
        <v>0</v>
      </c>
      <c r="K22" s="185"/>
      <c r="L22" s="229"/>
      <c r="M22" s="230"/>
      <c r="N22" s="159"/>
      <c r="O22" s="159"/>
      <c r="P22" s="173"/>
      <c r="Q22" s="184"/>
      <c r="R22" s="185"/>
      <c r="S22" s="185"/>
      <c r="T22" s="159"/>
      <c r="U22" s="159"/>
      <c r="V22" s="159"/>
      <c r="W22" s="159"/>
      <c r="X22" s="159"/>
    </row>
    <row r="23" spans="1:24" s="153" customFormat="1" ht="18" customHeight="1" x14ac:dyDescent="0.25">
      <c r="E23" s="154"/>
      <c r="K23" s="185"/>
      <c r="L23" s="229"/>
      <c r="M23" s="230"/>
      <c r="N23" s="183"/>
      <c r="O23" s="159"/>
      <c r="P23" s="173"/>
      <c r="Q23" s="184"/>
      <c r="R23" s="185"/>
      <c r="S23" s="185"/>
      <c r="T23" s="159"/>
      <c r="U23" s="159"/>
      <c r="V23" s="159"/>
      <c r="W23" s="159"/>
      <c r="X23" s="159"/>
    </row>
    <row r="24" spans="1:24" s="153" customFormat="1" ht="15.75" x14ac:dyDescent="0.25">
      <c r="A24" s="163" t="s">
        <v>258</v>
      </c>
      <c r="B24" s="165"/>
      <c r="C24" s="165"/>
      <c r="D24" s="165"/>
      <c r="E24" s="166"/>
      <c r="F24" s="165"/>
      <c r="G24" s="165"/>
      <c r="H24" s="167"/>
      <c r="K24" s="159"/>
      <c r="L24" s="159"/>
      <c r="M24" s="230"/>
      <c r="N24" s="159"/>
      <c r="O24" s="159"/>
      <c r="P24" s="173"/>
      <c r="Q24" s="184"/>
      <c r="R24" s="159"/>
      <c r="S24" s="159"/>
      <c r="T24" s="159"/>
      <c r="U24" s="159"/>
      <c r="V24" s="159"/>
      <c r="W24" s="159"/>
      <c r="X24" s="159"/>
    </row>
    <row r="25" spans="1:24" s="153" customFormat="1" ht="45" x14ac:dyDescent="0.25">
      <c r="A25" s="199"/>
      <c r="B25" s="169" t="s">
        <v>0</v>
      </c>
      <c r="C25" s="170"/>
      <c r="D25" s="170" t="s">
        <v>71</v>
      </c>
      <c r="E25" s="170" t="s">
        <v>67</v>
      </c>
      <c r="F25" s="169"/>
      <c r="G25" s="169" t="s">
        <v>68</v>
      </c>
      <c r="H25" s="170" t="s">
        <v>72</v>
      </c>
      <c r="K25" s="159"/>
      <c r="L25" s="159"/>
      <c r="M25" s="159"/>
      <c r="N25" s="159"/>
      <c r="O25" s="159"/>
      <c r="P25" s="159"/>
      <c r="Q25" s="159"/>
      <c r="R25" s="159"/>
      <c r="S25" s="159"/>
      <c r="T25" s="159"/>
      <c r="U25" s="159"/>
      <c r="V25" s="159"/>
      <c r="W25" s="159"/>
      <c r="X25" s="159"/>
    </row>
    <row r="26" spans="1:24" s="153" customFormat="1" ht="18" customHeight="1" x14ac:dyDescent="0.25">
      <c r="A26" s="193"/>
      <c r="B26" s="175" t="s">
        <v>177</v>
      </c>
      <c r="C26" s="200"/>
      <c r="D26" s="168">
        <v>1</v>
      </c>
      <c r="E26" s="177" t="s">
        <v>176</v>
      </c>
      <c r="F26" s="200"/>
      <c r="G26" s="179"/>
      <c r="H26" s="219">
        <f>G26*D26</f>
        <v>0</v>
      </c>
      <c r="K26" s="159"/>
      <c r="L26" s="159"/>
      <c r="M26" s="159"/>
      <c r="N26" s="159"/>
      <c r="O26" s="159"/>
      <c r="P26" s="159"/>
      <c r="Q26" s="159"/>
      <c r="R26" s="159"/>
      <c r="S26" s="159"/>
      <c r="T26" s="159"/>
      <c r="U26" s="159"/>
      <c r="V26" s="159"/>
      <c r="W26" s="159"/>
      <c r="X26" s="159"/>
    </row>
    <row r="27" spans="1:24" s="154" customFormat="1" ht="17.25" customHeight="1" x14ac:dyDescent="0.25">
      <c r="A27" s="201"/>
      <c r="B27" s="186"/>
      <c r="C27" s="186"/>
      <c r="D27" s="186"/>
      <c r="E27" s="168"/>
      <c r="F27" s="197" t="s">
        <v>65</v>
      </c>
      <c r="G27" s="197"/>
      <c r="H27" s="198">
        <f>H26</f>
        <v>0</v>
      </c>
      <c r="I27" s="172"/>
      <c r="K27" s="173"/>
      <c r="L27" s="173"/>
      <c r="M27" s="173"/>
      <c r="N27" s="173"/>
      <c r="O27" s="173"/>
      <c r="P27" s="173"/>
      <c r="Q27" s="173"/>
      <c r="R27" s="173"/>
      <c r="S27" s="173"/>
      <c r="T27" s="173"/>
      <c r="U27" s="173"/>
      <c r="V27" s="173"/>
      <c r="W27" s="173"/>
      <c r="X27" s="173"/>
    </row>
    <row r="28" spans="1:24" s="153" customFormat="1" x14ac:dyDescent="0.25">
      <c r="E28" s="154"/>
      <c r="K28" s="159"/>
      <c r="L28" s="159"/>
      <c r="M28" s="159"/>
      <c r="N28" s="159"/>
      <c r="O28" s="159"/>
      <c r="P28" s="159"/>
      <c r="Q28" s="159"/>
      <c r="R28" s="159"/>
      <c r="S28" s="159"/>
      <c r="T28" s="159"/>
      <c r="U28" s="159"/>
      <c r="V28" s="159"/>
      <c r="W28" s="159"/>
      <c r="X28" s="159"/>
    </row>
    <row r="29" spans="1:24" s="153" customFormat="1" ht="15.75" x14ac:dyDescent="0.25">
      <c r="A29" s="163" t="s">
        <v>259</v>
      </c>
      <c r="B29" s="165"/>
      <c r="C29" s="165"/>
      <c r="D29" s="165"/>
      <c r="E29" s="166"/>
      <c r="F29" s="165"/>
      <c r="G29" s="165"/>
      <c r="H29" s="167"/>
      <c r="K29" s="159"/>
      <c r="L29" s="159"/>
      <c r="M29" s="159"/>
      <c r="N29" s="159"/>
      <c r="O29" s="159"/>
      <c r="P29" s="159"/>
      <c r="Q29" s="159"/>
      <c r="R29" s="159"/>
      <c r="S29" s="159"/>
      <c r="T29" s="159"/>
      <c r="U29" s="159"/>
      <c r="V29" s="159"/>
      <c r="W29" s="159"/>
      <c r="X29" s="159"/>
    </row>
    <row r="30" spans="1:24" s="153" customFormat="1" ht="30" customHeight="1" x14ac:dyDescent="0.25">
      <c r="A30" s="193"/>
      <c r="B30" s="456" t="s">
        <v>233</v>
      </c>
      <c r="C30" s="456"/>
      <c r="D30" s="456"/>
      <c r="E30" s="456"/>
      <c r="F30" s="456"/>
      <c r="G30" s="456"/>
      <c r="H30" s="457"/>
      <c r="K30" s="159"/>
      <c r="L30" s="159"/>
      <c r="M30" s="159"/>
      <c r="N30" s="159"/>
      <c r="O30" s="159"/>
      <c r="P30" s="159"/>
      <c r="Q30" s="159"/>
      <c r="R30" s="159"/>
      <c r="S30" s="159"/>
      <c r="T30" s="159"/>
      <c r="U30" s="159"/>
      <c r="V30" s="159"/>
      <c r="W30" s="159"/>
      <c r="X30" s="159"/>
    </row>
    <row r="31" spans="1:24" s="153" customFormat="1" ht="50.25" customHeight="1" x14ac:dyDescent="0.25">
      <c r="A31" s="199"/>
      <c r="B31" s="169" t="s">
        <v>0</v>
      </c>
      <c r="C31" s="170" t="s">
        <v>169</v>
      </c>
      <c r="D31" s="171" t="s">
        <v>256</v>
      </c>
      <c r="E31" s="170" t="s">
        <v>67</v>
      </c>
      <c r="F31" s="171" t="s">
        <v>270</v>
      </c>
      <c r="G31" s="169" t="s">
        <v>68</v>
      </c>
      <c r="H31" s="170" t="s">
        <v>72</v>
      </c>
    </row>
    <row r="32" spans="1:24" s="153" customFormat="1" ht="30" x14ac:dyDescent="0.25">
      <c r="A32" s="193"/>
      <c r="B32" s="194" t="s">
        <v>236</v>
      </c>
      <c r="C32" s="176"/>
      <c r="D32" s="202"/>
      <c r="E32" s="177" t="s">
        <v>179</v>
      </c>
      <c r="F32" s="176"/>
      <c r="G32" s="179"/>
      <c r="H32" s="180">
        <f>D32*G32</f>
        <v>0</v>
      </c>
    </row>
    <row r="33" spans="1:9" s="154" customFormat="1" ht="15" customHeight="1" x14ac:dyDescent="0.25">
      <c r="A33" s="193"/>
      <c r="B33" s="186" t="s">
        <v>23</v>
      </c>
      <c r="C33" s="176"/>
      <c r="D33" s="202"/>
      <c r="E33" s="177" t="s">
        <v>170</v>
      </c>
      <c r="F33" s="176"/>
      <c r="G33" s="179"/>
      <c r="H33" s="180">
        <f>D33*G33</f>
        <v>0</v>
      </c>
      <c r="I33" s="172"/>
    </row>
    <row r="34" spans="1:9" s="153" customFormat="1" ht="15" customHeight="1" x14ac:dyDescent="0.25">
      <c r="A34" s="193"/>
      <c r="B34" s="186" t="s">
        <v>3</v>
      </c>
      <c r="C34" s="279"/>
      <c r="D34" s="202"/>
      <c r="E34" s="177" t="s">
        <v>176</v>
      </c>
      <c r="F34" s="279"/>
      <c r="G34" s="179"/>
      <c r="H34" s="180">
        <f>D34*G34</f>
        <v>0</v>
      </c>
    </row>
    <row r="35" spans="1:9" s="153" customFormat="1" ht="18" customHeight="1" x14ac:dyDescent="0.25">
      <c r="A35" s="201"/>
      <c r="B35" s="186"/>
      <c r="C35" s="186"/>
      <c r="D35" s="186"/>
      <c r="E35" s="168"/>
      <c r="F35" s="197" t="s">
        <v>65</v>
      </c>
      <c r="G35" s="197"/>
      <c r="H35" s="198">
        <f>SUM(H32:H34)</f>
        <v>0</v>
      </c>
    </row>
    <row r="36" spans="1:9" s="153" customFormat="1" x14ac:dyDescent="0.25">
      <c r="E36" s="154"/>
    </row>
    <row r="37" spans="1:9" s="153" customFormat="1" ht="15.75" x14ac:dyDescent="0.25">
      <c r="A37" s="163" t="s">
        <v>448</v>
      </c>
      <c r="B37" s="165"/>
      <c r="C37" s="165"/>
      <c r="D37" s="165"/>
      <c r="E37" s="166"/>
      <c r="F37" s="165"/>
      <c r="G37" s="165"/>
      <c r="H37" s="167"/>
    </row>
    <row r="38" spans="1:9" s="153" customFormat="1" ht="46.5" customHeight="1" x14ac:dyDescent="0.25">
      <c r="A38" s="193"/>
      <c r="B38" s="456" t="s">
        <v>79</v>
      </c>
      <c r="C38" s="456"/>
      <c r="D38" s="456"/>
      <c r="E38" s="456"/>
      <c r="F38" s="456"/>
      <c r="G38" s="456"/>
      <c r="H38" s="457"/>
    </row>
    <row r="39" spans="1:9" s="153" customFormat="1" ht="45" x14ac:dyDescent="0.25">
      <c r="A39" s="199"/>
      <c r="B39" s="169" t="s">
        <v>0</v>
      </c>
      <c r="C39" s="170" t="s">
        <v>169</v>
      </c>
      <c r="D39" s="171" t="s">
        <v>256</v>
      </c>
      <c r="E39" s="170" t="s">
        <v>67</v>
      </c>
      <c r="F39" s="171" t="s">
        <v>270</v>
      </c>
      <c r="G39" s="169" t="s">
        <v>68</v>
      </c>
      <c r="H39" s="170" t="s">
        <v>72</v>
      </c>
    </row>
    <row r="40" spans="1:9" s="153" customFormat="1" ht="21" customHeight="1" x14ac:dyDescent="0.25">
      <c r="A40" s="193"/>
      <c r="B40" s="203" t="s">
        <v>2</v>
      </c>
      <c r="C40" s="176"/>
      <c r="D40" s="202"/>
      <c r="E40" s="177" t="s">
        <v>1</v>
      </c>
      <c r="F40" s="176"/>
      <c r="G40" s="179"/>
      <c r="H40" s="180">
        <f t="shared" ref="H40:H45" si="1">D40*G40</f>
        <v>0</v>
      </c>
    </row>
    <row r="41" spans="1:9" s="154" customFormat="1" ht="30" x14ac:dyDescent="0.25">
      <c r="A41" s="193"/>
      <c r="B41" s="194" t="s">
        <v>236</v>
      </c>
      <c r="C41" s="176"/>
      <c r="D41" s="202"/>
      <c r="E41" s="177" t="s">
        <v>179</v>
      </c>
      <c r="F41" s="176"/>
      <c r="G41" s="179"/>
      <c r="H41" s="180">
        <f t="shared" si="1"/>
        <v>0</v>
      </c>
      <c r="I41" s="172"/>
    </row>
    <row r="42" spans="1:9" s="153" customFormat="1" x14ac:dyDescent="0.25">
      <c r="A42" s="193"/>
      <c r="B42" s="175" t="s">
        <v>78</v>
      </c>
      <c r="C42" s="176"/>
      <c r="D42" s="202"/>
      <c r="E42" s="177" t="s">
        <v>1</v>
      </c>
      <c r="F42" s="176"/>
      <c r="G42" s="179"/>
      <c r="H42" s="180">
        <f t="shared" si="1"/>
        <v>0</v>
      </c>
    </row>
    <row r="43" spans="1:9" s="153" customFormat="1" x14ac:dyDescent="0.25">
      <c r="A43" s="193"/>
      <c r="B43" s="186" t="s">
        <v>18</v>
      </c>
      <c r="C43" s="176"/>
      <c r="D43" s="202"/>
      <c r="E43" s="177" t="s">
        <v>1</v>
      </c>
      <c r="F43" s="176"/>
      <c r="G43" s="179"/>
      <c r="H43" s="180">
        <f t="shared" si="1"/>
        <v>0</v>
      </c>
    </row>
    <row r="44" spans="1:9" s="153" customFormat="1" x14ac:dyDescent="0.25">
      <c r="A44" s="193"/>
      <c r="B44" s="186" t="s">
        <v>23</v>
      </c>
      <c r="C44" s="176"/>
      <c r="D44" s="202"/>
      <c r="E44" s="177" t="s">
        <v>170</v>
      </c>
      <c r="F44" s="176"/>
      <c r="G44" s="179"/>
      <c r="H44" s="180">
        <f t="shared" si="1"/>
        <v>0</v>
      </c>
    </row>
    <row r="45" spans="1:9" s="153" customFormat="1" x14ac:dyDescent="0.25">
      <c r="A45" s="193"/>
      <c r="B45" s="186" t="s">
        <v>3</v>
      </c>
      <c r="C45" s="279"/>
      <c r="D45" s="202"/>
      <c r="E45" s="177" t="s">
        <v>176</v>
      </c>
      <c r="F45" s="176"/>
      <c r="G45" s="179"/>
      <c r="H45" s="180">
        <f t="shared" si="1"/>
        <v>0</v>
      </c>
    </row>
    <row r="46" spans="1:9" s="153" customFormat="1" x14ac:dyDescent="0.25">
      <c r="A46" s="201"/>
      <c r="B46" s="186"/>
      <c r="C46" s="186"/>
      <c r="D46" s="186"/>
      <c r="E46" s="168"/>
      <c r="F46" s="197" t="s">
        <v>65</v>
      </c>
      <c r="G46" s="197"/>
      <c r="H46" s="198">
        <f>SUM(H40:H45)</f>
        <v>0</v>
      </c>
    </row>
    <row r="47" spans="1:9" s="153" customFormat="1" x14ac:dyDescent="0.25">
      <c r="E47" s="154"/>
    </row>
    <row r="48" spans="1:9" s="153" customFormat="1" ht="15.75" x14ac:dyDescent="0.25">
      <c r="A48" s="163" t="s">
        <v>449</v>
      </c>
      <c r="B48" s="165"/>
      <c r="C48" s="165"/>
      <c r="D48" s="165"/>
      <c r="E48" s="166"/>
      <c r="F48" s="165"/>
      <c r="G48" s="165"/>
      <c r="H48" s="167"/>
    </row>
    <row r="49" spans="1:19" s="153" customFormat="1" ht="45.75" customHeight="1" x14ac:dyDescent="0.25">
      <c r="A49" s="193"/>
      <c r="B49" s="456" t="s">
        <v>80</v>
      </c>
      <c r="C49" s="456"/>
      <c r="D49" s="456"/>
      <c r="E49" s="456"/>
      <c r="F49" s="456"/>
      <c r="G49" s="456"/>
      <c r="H49" s="457"/>
    </row>
    <row r="50" spans="1:19" s="153" customFormat="1" ht="45" x14ac:dyDescent="0.25">
      <c r="A50" s="199"/>
      <c r="B50" s="169" t="s">
        <v>0</v>
      </c>
      <c r="C50" s="170" t="s">
        <v>169</v>
      </c>
      <c r="D50" s="171" t="s">
        <v>256</v>
      </c>
      <c r="E50" s="170" t="s">
        <v>67</v>
      </c>
      <c r="F50" s="171" t="s">
        <v>270</v>
      </c>
      <c r="G50" s="169" t="s">
        <v>68</v>
      </c>
      <c r="H50" s="170" t="s">
        <v>72</v>
      </c>
    </row>
    <row r="51" spans="1:19" s="153" customFormat="1" ht="15" customHeight="1" x14ac:dyDescent="0.25">
      <c r="A51" s="193"/>
      <c r="B51" s="203" t="s">
        <v>477</v>
      </c>
      <c r="C51" s="176"/>
      <c r="D51" s="202"/>
      <c r="E51" s="177" t="s">
        <v>1</v>
      </c>
      <c r="F51" s="176"/>
      <c r="G51" s="179"/>
      <c r="H51" s="180">
        <f t="shared" ref="H51:H57" si="2">D51*G51</f>
        <v>0</v>
      </c>
    </row>
    <row r="52" spans="1:19" s="154" customFormat="1" ht="30" x14ac:dyDescent="0.25">
      <c r="A52" s="193"/>
      <c r="B52" s="194" t="s">
        <v>236</v>
      </c>
      <c r="C52" s="176"/>
      <c r="D52" s="202"/>
      <c r="E52" s="177" t="s">
        <v>179</v>
      </c>
      <c r="F52" s="176"/>
      <c r="G52" s="179"/>
      <c r="H52" s="180">
        <f t="shared" si="2"/>
        <v>0</v>
      </c>
      <c r="I52" s="172"/>
    </row>
    <row r="53" spans="1:19" s="153" customFormat="1" ht="13.5" customHeight="1" x14ac:dyDescent="0.25">
      <c r="A53" s="193"/>
      <c r="B53" s="175" t="s">
        <v>78</v>
      </c>
      <c r="C53" s="176"/>
      <c r="D53" s="202"/>
      <c r="E53" s="177" t="s">
        <v>1</v>
      </c>
      <c r="F53" s="176"/>
      <c r="G53" s="179"/>
      <c r="H53" s="180">
        <f t="shared" si="2"/>
        <v>0</v>
      </c>
    </row>
    <row r="54" spans="1:19" s="153" customFormat="1" ht="14.25" customHeight="1" x14ac:dyDescent="0.25">
      <c r="A54" s="193"/>
      <c r="B54" s="186" t="s">
        <v>18</v>
      </c>
      <c r="C54" s="176"/>
      <c r="D54" s="202"/>
      <c r="E54" s="177" t="s">
        <v>1</v>
      </c>
      <c r="F54" s="176"/>
      <c r="G54" s="179"/>
      <c r="H54" s="180">
        <f t="shared" si="2"/>
        <v>0</v>
      </c>
    </row>
    <row r="55" spans="1:19" s="153" customFormat="1" ht="14.25" customHeight="1" x14ac:dyDescent="0.25">
      <c r="A55" s="250"/>
      <c r="B55" s="175" t="s">
        <v>101</v>
      </c>
      <c r="C55" s="176"/>
      <c r="D55" s="202"/>
      <c r="E55" s="177" t="s">
        <v>1</v>
      </c>
      <c r="F55" s="179"/>
      <c r="G55" s="179"/>
      <c r="H55" s="219">
        <f>D55*G55</f>
        <v>0</v>
      </c>
      <c r="I55" s="181"/>
      <c r="J55" s="181"/>
      <c r="K55" s="181"/>
      <c r="L55" s="182"/>
      <c r="M55" s="250"/>
      <c r="N55" s="159"/>
      <c r="O55" s="159"/>
      <c r="P55" s="173"/>
      <c r="Q55" s="184"/>
      <c r="R55" s="185"/>
      <c r="S55" s="185"/>
    </row>
    <row r="56" spans="1:19" s="153" customFormat="1" ht="14.25" customHeight="1" x14ac:dyDescent="0.25">
      <c r="A56" s="193"/>
      <c r="B56" s="186" t="s">
        <v>23</v>
      </c>
      <c r="C56" s="176"/>
      <c r="D56" s="202"/>
      <c r="E56" s="177" t="s">
        <v>170</v>
      </c>
      <c r="F56" s="176"/>
      <c r="G56" s="179"/>
      <c r="H56" s="180">
        <f t="shared" si="2"/>
        <v>0</v>
      </c>
    </row>
    <row r="57" spans="1:19" s="153" customFormat="1" x14ac:dyDescent="0.25">
      <c r="A57" s="193"/>
      <c r="B57" s="186" t="s">
        <v>3</v>
      </c>
      <c r="C57" s="279"/>
      <c r="D57" s="202"/>
      <c r="E57" s="177" t="s">
        <v>176</v>
      </c>
      <c r="F57" s="176"/>
      <c r="G57" s="179"/>
      <c r="H57" s="180">
        <f t="shared" si="2"/>
        <v>0</v>
      </c>
    </row>
    <row r="58" spans="1:19" s="153" customFormat="1" x14ac:dyDescent="0.25">
      <c r="A58" s="201"/>
      <c r="B58" s="186"/>
      <c r="C58" s="186"/>
      <c r="D58" s="168"/>
      <c r="E58" s="168"/>
      <c r="F58" s="197" t="s">
        <v>65</v>
      </c>
      <c r="G58" s="197"/>
      <c r="H58" s="198">
        <f>SUM(H51:H57)</f>
        <v>0</v>
      </c>
    </row>
    <row r="59" spans="1:19" s="153" customFormat="1" x14ac:dyDescent="0.25">
      <c r="A59" s="3"/>
      <c r="B59" s="3"/>
      <c r="C59" s="3"/>
      <c r="D59" s="3"/>
      <c r="E59" s="3"/>
      <c r="F59" s="3"/>
      <c r="G59" s="3"/>
      <c r="H59" s="3"/>
    </row>
    <row r="60" spans="1:19" s="153" customFormat="1" ht="15.75" x14ac:dyDescent="0.25">
      <c r="A60" s="163" t="s">
        <v>450</v>
      </c>
      <c r="B60" s="165"/>
      <c r="C60" s="165"/>
      <c r="D60" s="165"/>
      <c r="E60" s="166"/>
      <c r="F60" s="165"/>
      <c r="G60" s="165"/>
      <c r="H60" s="167"/>
    </row>
    <row r="61" spans="1:19" s="153" customFormat="1" ht="62.25" customHeight="1" x14ac:dyDescent="0.25">
      <c r="A61" s="205"/>
      <c r="B61" s="483" t="s">
        <v>63</v>
      </c>
      <c r="C61" s="483"/>
      <c r="D61" s="483"/>
      <c r="E61" s="483"/>
      <c r="F61" s="483"/>
      <c r="G61" s="483"/>
      <c r="H61" s="484"/>
    </row>
    <row r="62" spans="1:19" s="153" customFormat="1" ht="45" x14ac:dyDescent="0.25">
      <c r="A62" s="199"/>
      <c r="B62" s="169" t="s">
        <v>0</v>
      </c>
      <c r="C62" s="170"/>
      <c r="D62" s="170" t="s">
        <v>71</v>
      </c>
      <c r="E62" s="170" t="s">
        <v>67</v>
      </c>
      <c r="F62" s="169"/>
      <c r="G62" s="169" t="s">
        <v>68</v>
      </c>
      <c r="H62" s="170" t="s">
        <v>72</v>
      </c>
    </row>
    <row r="63" spans="1:19" s="206" customFormat="1" ht="18.75" customHeight="1" x14ac:dyDescent="0.25">
      <c r="A63" s="193"/>
      <c r="B63" s="175" t="s">
        <v>178</v>
      </c>
      <c r="C63" s="207"/>
      <c r="D63" s="208">
        <v>1</v>
      </c>
      <c r="E63" s="196" t="s">
        <v>273</v>
      </c>
      <c r="F63" s="200"/>
      <c r="G63" s="179"/>
      <c r="H63" s="180">
        <f>D63*G63</f>
        <v>0</v>
      </c>
    </row>
    <row r="64" spans="1:19" s="154" customFormat="1" ht="14.25" customHeight="1" x14ac:dyDescent="0.25">
      <c r="A64" s="201"/>
      <c r="B64" s="174"/>
      <c r="C64" s="186"/>
      <c r="D64" s="186"/>
      <c r="E64" s="168"/>
      <c r="F64" s="197" t="s">
        <v>65</v>
      </c>
      <c r="G64" s="197"/>
      <c r="H64" s="209">
        <f>H63</f>
        <v>0</v>
      </c>
    </row>
    <row r="65" spans="1:8" s="153" customFormat="1" x14ac:dyDescent="0.25">
      <c r="A65" s="3"/>
      <c r="B65" s="3"/>
      <c r="C65" s="3"/>
      <c r="D65" s="3"/>
      <c r="E65" s="3"/>
      <c r="F65" s="3"/>
      <c r="G65" s="3"/>
      <c r="H65" s="3"/>
    </row>
    <row r="66" spans="1:8" s="153" customFormat="1" ht="15.75" x14ac:dyDescent="0.25">
      <c r="B66" s="485" t="s">
        <v>253</v>
      </c>
      <c r="C66" s="486"/>
      <c r="D66" s="486"/>
      <c r="E66" s="486"/>
      <c r="F66" s="486"/>
      <c r="G66" s="486"/>
      <c r="H66" s="487"/>
    </row>
    <row r="67" spans="1:8" ht="43.5" customHeight="1" x14ac:dyDescent="0.25">
      <c r="A67" s="153"/>
      <c r="B67" s="210"/>
      <c r="C67" s="211"/>
      <c r="D67" s="212" t="s">
        <v>254</v>
      </c>
      <c r="E67" s="213" t="s">
        <v>70</v>
      </c>
      <c r="F67" s="211"/>
      <c r="G67" s="212" t="s">
        <v>68</v>
      </c>
      <c r="H67" s="214" t="s">
        <v>72</v>
      </c>
    </row>
    <row r="68" spans="1:8" s="153" customFormat="1" x14ac:dyDescent="0.25">
      <c r="B68" s="210" t="s">
        <v>271</v>
      </c>
      <c r="C68" s="211"/>
      <c r="D68" s="213">
        <v>1</v>
      </c>
      <c r="E68" s="215" t="s">
        <v>170</v>
      </c>
      <c r="F68" s="211"/>
      <c r="G68" s="215">
        <f>H22</f>
        <v>0</v>
      </c>
      <c r="H68" s="216">
        <f t="shared" ref="H68:H73" si="3">D68*G68</f>
        <v>0</v>
      </c>
    </row>
    <row r="69" spans="1:8" s="153" customFormat="1" x14ac:dyDescent="0.25">
      <c r="B69" s="210" t="s">
        <v>171</v>
      </c>
      <c r="C69" s="211"/>
      <c r="D69" s="213">
        <v>6</v>
      </c>
      <c r="E69" s="213" t="s">
        <v>1</v>
      </c>
      <c r="F69" s="211"/>
      <c r="G69" s="217">
        <f>H35</f>
        <v>0</v>
      </c>
      <c r="H69" s="216">
        <f t="shared" si="3"/>
        <v>0</v>
      </c>
    </row>
    <row r="70" spans="1:8" s="153" customFormat="1" x14ac:dyDescent="0.25">
      <c r="B70" s="210" t="s">
        <v>172</v>
      </c>
      <c r="C70" s="211"/>
      <c r="D70" s="213">
        <v>4</v>
      </c>
      <c r="E70" s="213" t="s">
        <v>1</v>
      </c>
      <c r="F70" s="211"/>
      <c r="G70" s="217">
        <f>H46</f>
        <v>0</v>
      </c>
      <c r="H70" s="216">
        <f t="shared" si="3"/>
        <v>0</v>
      </c>
    </row>
    <row r="71" spans="1:8" s="153" customFormat="1" x14ac:dyDescent="0.25">
      <c r="B71" s="210" t="s">
        <v>173</v>
      </c>
      <c r="C71" s="211"/>
      <c r="D71" s="213">
        <v>2</v>
      </c>
      <c r="E71" s="213" t="s">
        <v>1</v>
      </c>
      <c r="F71" s="211"/>
      <c r="G71" s="217">
        <f>H58</f>
        <v>0</v>
      </c>
      <c r="H71" s="216">
        <f>D71*G71</f>
        <v>0</v>
      </c>
    </row>
    <row r="72" spans="1:8" s="153" customFormat="1" x14ac:dyDescent="0.25">
      <c r="B72" s="210" t="s">
        <v>175</v>
      </c>
      <c r="C72" s="211"/>
      <c r="D72" s="213">
        <v>25</v>
      </c>
      <c r="E72" s="213" t="s">
        <v>176</v>
      </c>
      <c r="F72" s="211"/>
      <c r="G72" s="217">
        <f>H27</f>
        <v>0</v>
      </c>
      <c r="H72" s="216">
        <f t="shared" si="3"/>
        <v>0</v>
      </c>
    </row>
    <row r="73" spans="1:8" s="153" customFormat="1" x14ac:dyDescent="0.25">
      <c r="B73" s="210" t="s">
        <v>174</v>
      </c>
      <c r="C73" s="211"/>
      <c r="D73" s="213">
        <v>12</v>
      </c>
      <c r="E73" s="213" t="s">
        <v>1</v>
      </c>
      <c r="F73" s="211"/>
      <c r="G73" s="217">
        <f>H64</f>
        <v>0</v>
      </c>
      <c r="H73" s="216">
        <f t="shared" si="3"/>
        <v>0</v>
      </c>
    </row>
    <row r="74" spans="1:8" s="153" customFormat="1" ht="16.5" customHeight="1" x14ac:dyDescent="0.25">
      <c r="B74" s="210"/>
      <c r="C74" s="211"/>
      <c r="D74" s="213"/>
      <c r="E74" s="213"/>
      <c r="F74" s="458" t="s">
        <v>484</v>
      </c>
      <c r="G74" s="458"/>
      <c r="H74" s="297">
        <f>SUM(H68:H73)</f>
        <v>0</v>
      </c>
    </row>
    <row r="75" spans="1:8" s="153" customFormat="1" x14ac:dyDescent="0.25">
      <c r="A75" s="3"/>
      <c r="B75" s="3"/>
      <c r="C75" s="3"/>
      <c r="D75" s="3"/>
      <c r="E75" s="3"/>
      <c r="F75" s="3"/>
      <c r="G75" s="3"/>
      <c r="H75" s="3"/>
    </row>
    <row r="76" spans="1:8" s="153" customFormat="1" x14ac:dyDescent="0.25">
      <c r="A76" s="3"/>
      <c r="B76" s="3"/>
      <c r="C76" s="3"/>
      <c r="D76" s="3"/>
      <c r="E76" s="3"/>
      <c r="F76" s="3"/>
      <c r="G76" s="3"/>
      <c r="H76" s="3"/>
    </row>
  </sheetData>
  <mergeCells count="11">
    <mergeCell ref="B38:H38"/>
    <mergeCell ref="B49:H49"/>
    <mergeCell ref="B61:H61"/>
    <mergeCell ref="B66:H66"/>
    <mergeCell ref="F74:G74"/>
    <mergeCell ref="B30:H30"/>
    <mergeCell ref="B6:F6"/>
    <mergeCell ref="C7:D7"/>
    <mergeCell ref="E7:F7"/>
    <mergeCell ref="C8:D8"/>
    <mergeCell ref="E8:F8"/>
  </mergeCells>
  <hyperlinks>
    <hyperlink ref="B1" location="'Uvodna stran'!A1" display="Povezava na prvo stran" xr:uid="{9B343DC7-E826-4B48-B67E-7A598645C0D2}"/>
  </hyperlink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List4">
    <tabColor rgb="FF66FF33"/>
  </sheetPr>
  <dimension ref="A1:U75"/>
  <sheetViews>
    <sheetView topLeftCell="A52" zoomScale="90" zoomScaleNormal="90" workbookViewId="0">
      <selection activeCell="D74" sqref="D74"/>
    </sheetView>
  </sheetViews>
  <sheetFormatPr defaultColWidth="9.42578125" defaultRowHeight="15" x14ac:dyDescent="0.25"/>
  <cols>
    <col min="1" max="1" width="9.42578125" style="3" customWidth="1"/>
    <col min="2" max="2" width="35.85546875" style="3" customWidth="1"/>
    <col min="3" max="3" width="18.28515625" style="3" customWidth="1"/>
    <col min="4" max="4" width="11.28515625" style="3" customWidth="1"/>
    <col min="5" max="5" width="9.140625" style="3" customWidth="1"/>
    <col min="6" max="6" width="18.42578125" style="3" customWidth="1"/>
    <col min="7" max="8" width="14.7109375" style="3" customWidth="1"/>
    <col min="9" max="11" width="9.42578125" style="3" customWidth="1"/>
    <col min="12" max="12" width="12.85546875" style="3" customWidth="1"/>
    <col min="13" max="16384" width="9.42578125" style="3"/>
  </cols>
  <sheetData>
    <row r="1" spans="1:21" x14ac:dyDescent="0.25">
      <c r="B1" s="401" t="s">
        <v>667</v>
      </c>
    </row>
    <row r="2" spans="1:21" s="153" customFormat="1" ht="15.75" thickBot="1" x14ac:dyDescent="0.3">
      <c r="A2" s="153" t="s">
        <v>4</v>
      </c>
      <c r="E2" s="154"/>
    </row>
    <row r="3" spans="1:21" s="153" customFormat="1" ht="15.75" thickTop="1" x14ac:dyDescent="0.25">
      <c r="A3" s="133" t="s">
        <v>20</v>
      </c>
      <c r="B3" s="134" t="s">
        <v>21</v>
      </c>
      <c r="C3" s="134" t="s">
        <v>22</v>
      </c>
      <c r="D3" s="276" t="s">
        <v>252</v>
      </c>
      <c r="E3" s="154"/>
    </row>
    <row r="4" spans="1:21" s="153" customFormat="1" ht="15.75" customHeight="1" thickBot="1" x14ac:dyDescent="0.3">
      <c r="A4" s="135">
        <v>24.27</v>
      </c>
      <c r="B4" s="157" t="s">
        <v>5</v>
      </c>
      <c r="C4" s="136" t="s">
        <v>380</v>
      </c>
      <c r="D4" s="277">
        <v>6</v>
      </c>
      <c r="E4" s="154"/>
    </row>
    <row r="5" spans="1:21" ht="16.5" thickTop="1" thickBot="1" x14ac:dyDescent="0.3">
      <c r="A5" s="153"/>
      <c r="B5" s="153"/>
      <c r="C5" s="153"/>
      <c r="D5" s="153"/>
      <c r="E5" s="153"/>
      <c r="F5" s="153"/>
      <c r="G5" s="153"/>
      <c r="H5" s="153"/>
      <c r="I5" s="153"/>
      <c r="J5" s="153"/>
    </row>
    <row r="6" spans="1:21" s="153" customFormat="1" ht="15.75" thickTop="1" x14ac:dyDescent="0.25">
      <c r="B6" s="473" t="s">
        <v>180</v>
      </c>
      <c r="C6" s="474"/>
      <c r="D6" s="474"/>
      <c r="E6" s="474"/>
      <c r="F6" s="475"/>
    </row>
    <row r="7" spans="1:21" s="153" customFormat="1" x14ac:dyDescent="0.25">
      <c r="B7" s="278" t="s">
        <v>9</v>
      </c>
      <c r="C7" s="492" t="s">
        <v>10</v>
      </c>
      <c r="D7" s="492"/>
      <c r="E7" s="493" t="s">
        <v>73</v>
      </c>
      <c r="F7" s="494"/>
    </row>
    <row r="8" spans="1:21" s="153" customFormat="1" ht="15.75" thickBot="1" x14ac:dyDescent="0.3">
      <c r="B8" s="281" t="s">
        <v>378</v>
      </c>
      <c r="C8" s="498" t="s">
        <v>381</v>
      </c>
      <c r="D8" s="496"/>
      <c r="E8" s="499"/>
      <c r="F8" s="430"/>
    </row>
    <row r="9" spans="1:21" s="153" customFormat="1" ht="15.75" thickTop="1" x14ac:dyDescent="0.25">
      <c r="E9" s="154"/>
    </row>
    <row r="10" spans="1:21" s="153" customFormat="1" ht="15.75" x14ac:dyDescent="0.25">
      <c r="A10" s="163" t="s">
        <v>257</v>
      </c>
      <c r="B10" s="164"/>
      <c r="C10" s="165"/>
      <c r="D10" s="165"/>
      <c r="E10" s="166"/>
      <c r="F10" s="165"/>
      <c r="G10" s="165"/>
      <c r="H10" s="167"/>
    </row>
    <row r="11" spans="1:21" s="154" customFormat="1" ht="46.5" customHeight="1" x14ac:dyDescent="0.25">
      <c r="A11" s="168"/>
      <c r="B11" s="169" t="s">
        <v>0</v>
      </c>
      <c r="C11" s="170" t="s">
        <v>169</v>
      </c>
      <c r="D11" s="171" t="s">
        <v>255</v>
      </c>
      <c r="E11" s="170" t="s">
        <v>67</v>
      </c>
      <c r="F11" s="171" t="s">
        <v>270</v>
      </c>
      <c r="G11" s="169" t="s">
        <v>68</v>
      </c>
      <c r="H11" s="170" t="s">
        <v>72</v>
      </c>
      <c r="I11" s="172"/>
      <c r="K11" s="173"/>
      <c r="L11" s="173"/>
      <c r="M11" s="173"/>
      <c r="N11" s="173"/>
      <c r="O11" s="173"/>
      <c r="P11" s="173"/>
      <c r="Q11" s="173"/>
      <c r="R11" s="173"/>
      <c r="S11" s="173"/>
      <c r="T11" s="173"/>
      <c r="U11" s="173"/>
    </row>
    <row r="12" spans="1:21" s="153" customFormat="1" ht="15.75" customHeight="1" x14ac:dyDescent="0.25">
      <c r="A12" s="174">
        <v>1</v>
      </c>
      <c r="B12" s="186" t="s">
        <v>148</v>
      </c>
      <c r="C12" s="176"/>
      <c r="D12" s="168">
        <v>1</v>
      </c>
      <c r="E12" s="177" t="s">
        <v>1</v>
      </c>
      <c r="F12" s="179"/>
      <c r="G12" s="179"/>
      <c r="H12" s="219">
        <f t="shared" ref="H12:H21" si="0">G12*D12</f>
        <v>0</v>
      </c>
      <c r="I12" s="181"/>
      <c r="J12" s="181"/>
      <c r="K12" s="185"/>
      <c r="L12" s="229"/>
      <c r="M12" s="230"/>
      <c r="N12" s="159"/>
      <c r="O12" s="159"/>
      <c r="P12" s="173"/>
      <c r="Q12" s="184"/>
      <c r="R12" s="185"/>
      <c r="S12" s="185"/>
      <c r="T12" s="159"/>
      <c r="U12" s="159"/>
    </row>
    <row r="13" spans="1:21" s="153" customFormat="1" ht="12.75" customHeight="1" x14ac:dyDescent="0.25">
      <c r="A13" s="174">
        <v>2</v>
      </c>
      <c r="B13" s="186" t="s">
        <v>12</v>
      </c>
      <c r="C13" s="176"/>
      <c r="D13" s="168">
        <v>1</v>
      </c>
      <c r="E13" s="177" t="s">
        <v>1</v>
      </c>
      <c r="F13" s="179"/>
      <c r="G13" s="179"/>
      <c r="H13" s="219">
        <f t="shared" si="0"/>
        <v>0</v>
      </c>
      <c r="I13" s="181"/>
      <c r="J13" s="181"/>
      <c r="K13" s="185"/>
      <c r="L13" s="229"/>
      <c r="M13" s="230"/>
      <c r="N13" s="159"/>
      <c r="O13" s="159"/>
      <c r="P13" s="173"/>
      <c r="Q13" s="184"/>
      <c r="R13" s="185"/>
      <c r="S13" s="185"/>
      <c r="T13" s="159"/>
      <c r="U13" s="159"/>
    </row>
    <row r="14" spans="1:21" s="233" customFormat="1" ht="12" customHeight="1" x14ac:dyDescent="0.25">
      <c r="A14" s="174">
        <v>3</v>
      </c>
      <c r="B14" s="207" t="s">
        <v>81</v>
      </c>
      <c r="C14" s="282"/>
      <c r="D14" s="168">
        <v>1</v>
      </c>
      <c r="E14" s="226" t="s">
        <v>1</v>
      </c>
      <c r="F14" s="179"/>
      <c r="G14" s="179"/>
      <c r="H14" s="232">
        <f t="shared" si="0"/>
        <v>0</v>
      </c>
      <c r="I14" s="249"/>
      <c r="J14" s="249"/>
      <c r="K14" s="189"/>
      <c r="L14" s="229"/>
      <c r="M14" s="230"/>
      <c r="N14" s="231"/>
      <c r="O14" s="284"/>
      <c r="P14" s="237"/>
      <c r="Q14" s="238"/>
      <c r="R14" s="189"/>
      <c r="S14" s="189"/>
      <c r="T14" s="188"/>
      <c r="U14" s="188"/>
    </row>
    <row r="15" spans="1:21" s="153" customFormat="1" ht="12.75" customHeight="1" x14ac:dyDescent="0.25">
      <c r="A15" s="174">
        <v>4</v>
      </c>
      <c r="B15" s="186" t="s">
        <v>19</v>
      </c>
      <c r="C15" s="176"/>
      <c r="D15" s="168">
        <v>1</v>
      </c>
      <c r="E15" s="177" t="s">
        <v>1</v>
      </c>
      <c r="F15" s="179"/>
      <c r="G15" s="179"/>
      <c r="H15" s="219">
        <f t="shared" si="0"/>
        <v>0</v>
      </c>
      <c r="I15" s="181"/>
      <c r="J15" s="181"/>
      <c r="K15" s="185"/>
      <c r="L15" s="229"/>
      <c r="M15" s="230"/>
      <c r="N15" s="159"/>
      <c r="O15" s="159"/>
      <c r="P15" s="173"/>
      <c r="Q15" s="184"/>
      <c r="R15" s="185"/>
      <c r="S15" s="185"/>
      <c r="T15" s="159"/>
      <c r="U15" s="159"/>
    </row>
    <row r="16" spans="1:21" s="153" customFormat="1" ht="13.5" customHeight="1" x14ac:dyDescent="0.25">
      <c r="A16" s="174">
        <v>5</v>
      </c>
      <c r="B16" s="203" t="s">
        <v>2</v>
      </c>
      <c r="C16" s="176"/>
      <c r="D16" s="168">
        <v>3</v>
      </c>
      <c r="E16" s="177" t="s">
        <v>1</v>
      </c>
      <c r="F16" s="179"/>
      <c r="G16" s="179"/>
      <c r="H16" s="219">
        <f t="shared" si="0"/>
        <v>0</v>
      </c>
      <c r="I16" s="181"/>
      <c r="J16" s="181"/>
      <c r="K16" s="185"/>
      <c r="L16" s="229"/>
      <c r="M16" s="230"/>
      <c r="N16" s="159"/>
      <c r="O16" s="159"/>
      <c r="P16" s="173"/>
      <c r="Q16" s="184"/>
      <c r="R16" s="185"/>
      <c r="S16" s="185"/>
      <c r="T16" s="159"/>
      <c r="U16" s="159"/>
    </row>
    <row r="17" spans="1:21" s="153" customFormat="1" ht="12.75" customHeight="1" x14ac:dyDescent="0.25">
      <c r="A17" s="174">
        <v>6</v>
      </c>
      <c r="B17" s="186" t="s">
        <v>29</v>
      </c>
      <c r="C17" s="176"/>
      <c r="D17" s="168">
        <v>1</v>
      </c>
      <c r="E17" s="177" t="s">
        <v>1</v>
      </c>
      <c r="F17" s="179"/>
      <c r="G17" s="179"/>
      <c r="H17" s="219">
        <f t="shared" si="0"/>
        <v>0</v>
      </c>
      <c r="K17" s="185"/>
      <c r="L17" s="229"/>
      <c r="M17" s="230"/>
      <c r="N17" s="159"/>
      <c r="O17" s="159"/>
      <c r="P17" s="173"/>
      <c r="Q17" s="184"/>
      <c r="R17" s="185"/>
      <c r="S17" s="185"/>
      <c r="T17" s="159"/>
      <c r="U17" s="159"/>
    </row>
    <row r="18" spans="1:21" s="153" customFormat="1" ht="12.75" customHeight="1" x14ac:dyDescent="0.25">
      <c r="A18" s="174">
        <v>7</v>
      </c>
      <c r="B18" s="175" t="s">
        <v>101</v>
      </c>
      <c r="C18" s="176"/>
      <c r="D18" s="168">
        <v>1</v>
      </c>
      <c r="E18" s="177" t="s">
        <v>1</v>
      </c>
      <c r="F18" s="179"/>
      <c r="G18" s="179"/>
      <c r="H18" s="219">
        <f t="shared" si="0"/>
        <v>0</v>
      </c>
      <c r="K18" s="185"/>
      <c r="L18" s="229"/>
      <c r="M18" s="230"/>
      <c r="N18" s="183"/>
      <c r="O18" s="159"/>
      <c r="P18" s="173"/>
      <c r="Q18" s="184"/>
      <c r="R18" s="185"/>
      <c r="S18" s="185"/>
      <c r="T18" s="159"/>
      <c r="U18" s="159"/>
    </row>
    <row r="19" spans="1:21" s="153" customFormat="1" ht="15" customHeight="1" x14ac:dyDescent="0.25">
      <c r="A19" s="174">
        <v>8</v>
      </c>
      <c r="B19" s="186" t="s">
        <v>15</v>
      </c>
      <c r="C19" s="176"/>
      <c r="D19" s="168">
        <v>1</v>
      </c>
      <c r="E19" s="177" t="s">
        <v>1</v>
      </c>
      <c r="F19" s="179"/>
      <c r="G19" s="179"/>
      <c r="H19" s="219">
        <f t="shared" si="0"/>
        <v>0</v>
      </c>
      <c r="K19" s="185"/>
      <c r="L19" s="229"/>
      <c r="M19" s="230"/>
      <c r="N19" s="159"/>
      <c r="O19" s="159"/>
      <c r="P19" s="173"/>
      <c r="Q19" s="184"/>
      <c r="R19" s="185"/>
      <c r="S19" s="185"/>
      <c r="T19" s="159"/>
      <c r="U19" s="159"/>
    </row>
    <row r="20" spans="1:21" s="153" customFormat="1" ht="12.75" customHeight="1" x14ac:dyDescent="0.25">
      <c r="A20" s="174">
        <v>9</v>
      </c>
      <c r="B20" s="175" t="s">
        <v>77</v>
      </c>
      <c r="C20" s="176"/>
      <c r="D20" s="168">
        <v>3</v>
      </c>
      <c r="E20" s="177" t="s">
        <v>1</v>
      </c>
      <c r="F20" s="179"/>
      <c r="G20" s="179"/>
      <c r="H20" s="219">
        <f t="shared" si="0"/>
        <v>0</v>
      </c>
      <c r="K20" s="185"/>
      <c r="L20" s="229"/>
      <c r="M20" s="230"/>
      <c r="N20" s="183"/>
      <c r="O20" s="159"/>
      <c r="P20" s="173"/>
      <c r="Q20" s="184"/>
      <c r="R20" s="185"/>
      <c r="S20" s="185"/>
      <c r="T20" s="159"/>
      <c r="U20" s="159"/>
    </row>
    <row r="21" spans="1:21" s="153" customFormat="1" ht="13.5" customHeight="1" x14ac:dyDescent="0.25">
      <c r="A21" s="174">
        <v>11</v>
      </c>
      <c r="B21" s="203" t="s">
        <v>95</v>
      </c>
      <c r="C21" s="176"/>
      <c r="D21" s="168">
        <v>3</v>
      </c>
      <c r="E21" s="177"/>
      <c r="F21" s="179"/>
      <c r="G21" s="179"/>
      <c r="H21" s="219">
        <f t="shared" si="0"/>
        <v>0</v>
      </c>
      <c r="K21" s="185"/>
      <c r="L21" s="229"/>
      <c r="M21" s="230"/>
      <c r="N21" s="159"/>
      <c r="O21" s="159"/>
      <c r="P21" s="173"/>
      <c r="Q21" s="184"/>
      <c r="R21" s="185"/>
      <c r="S21" s="185"/>
      <c r="T21" s="159"/>
      <c r="U21" s="159"/>
    </row>
    <row r="22" spans="1:21" s="153" customFormat="1" ht="13.5" customHeight="1" x14ac:dyDescent="0.25">
      <c r="A22" s="186"/>
      <c r="B22" s="186"/>
      <c r="C22" s="186"/>
      <c r="D22" s="186"/>
      <c r="E22" s="168"/>
      <c r="F22" s="197" t="s">
        <v>65</v>
      </c>
      <c r="G22" s="197"/>
      <c r="H22" s="198">
        <f>SUM(H12:H21)</f>
        <v>0</v>
      </c>
      <c r="K22" s="159"/>
      <c r="L22" s="159"/>
      <c r="M22" s="159"/>
      <c r="N22" s="159"/>
      <c r="O22" s="159"/>
      <c r="P22" s="159"/>
      <c r="Q22" s="159"/>
      <c r="R22" s="159"/>
      <c r="S22" s="159"/>
      <c r="T22" s="159"/>
      <c r="U22" s="159"/>
    </row>
    <row r="23" spans="1:21" s="153" customFormat="1" ht="18" customHeight="1" x14ac:dyDescent="0.25">
      <c r="E23" s="154"/>
      <c r="K23" s="159"/>
      <c r="L23" s="159"/>
      <c r="M23" s="159"/>
      <c r="N23" s="159"/>
      <c r="O23" s="159"/>
      <c r="P23" s="159"/>
      <c r="Q23" s="159"/>
      <c r="R23" s="159"/>
      <c r="S23" s="159"/>
      <c r="T23" s="159"/>
      <c r="U23" s="159"/>
    </row>
    <row r="24" spans="1:21" s="153" customFormat="1" ht="18" customHeight="1" x14ac:dyDescent="0.25">
      <c r="A24" s="163" t="s">
        <v>258</v>
      </c>
      <c r="B24" s="165"/>
      <c r="C24" s="165"/>
      <c r="D24" s="165"/>
      <c r="E24" s="166"/>
      <c r="F24" s="165"/>
      <c r="G24" s="165"/>
      <c r="H24" s="167"/>
      <c r="K24" s="159"/>
      <c r="L24" s="159"/>
      <c r="M24" s="159"/>
      <c r="N24" s="159"/>
      <c r="O24" s="159"/>
      <c r="P24" s="159"/>
      <c r="Q24" s="159"/>
      <c r="R24" s="159"/>
      <c r="S24" s="159"/>
      <c r="T24" s="159"/>
      <c r="U24" s="159"/>
    </row>
    <row r="25" spans="1:21" s="154" customFormat="1" ht="42.75" customHeight="1" x14ac:dyDescent="0.25">
      <c r="A25" s="199"/>
      <c r="B25" s="169" t="s">
        <v>0</v>
      </c>
      <c r="C25" s="170"/>
      <c r="D25" s="170" t="s">
        <v>71</v>
      </c>
      <c r="E25" s="170" t="s">
        <v>67</v>
      </c>
      <c r="F25" s="169"/>
      <c r="G25" s="169" t="s">
        <v>68</v>
      </c>
      <c r="H25" s="170" t="s">
        <v>72</v>
      </c>
      <c r="I25" s="172"/>
    </row>
    <row r="26" spans="1:21" s="153" customFormat="1" x14ac:dyDescent="0.25">
      <c r="A26" s="193"/>
      <c r="B26" s="175" t="s">
        <v>177</v>
      </c>
      <c r="C26" s="200"/>
      <c r="D26" s="168">
        <v>1</v>
      </c>
      <c r="E26" s="177" t="s">
        <v>176</v>
      </c>
      <c r="F26" s="200"/>
      <c r="G26" s="179"/>
      <c r="H26" s="219">
        <f>G26*D26</f>
        <v>0</v>
      </c>
    </row>
    <row r="27" spans="1:21" s="153" customFormat="1" x14ac:dyDescent="0.25">
      <c r="A27" s="201"/>
      <c r="B27" s="186"/>
      <c r="C27" s="186"/>
      <c r="D27" s="186"/>
      <c r="E27" s="168"/>
      <c r="F27" s="197" t="s">
        <v>65</v>
      </c>
      <c r="G27" s="197"/>
      <c r="H27" s="198">
        <f>H26</f>
        <v>0</v>
      </c>
    </row>
    <row r="28" spans="1:21" s="153" customFormat="1" ht="15" customHeight="1" x14ac:dyDescent="0.25">
      <c r="E28" s="154"/>
    </row>
    <row r="29" spans="1:21" s="153" customFormat="1" ht="18" customHeight="1" x14ac:dyDescent="0.25">
      <c r="A29" s="163" t="s">
        <v>259</v>
      </c>
      <c r="B29" s="165"/>
      <c r="C29" s="165"/>
      <c r="D29" s="165"/>
      <c r="E29" s="166"/>
      <c r="F29" s="165"/>
      <c r="G29" s="165"/>
      <c r="H29" s="167"/>
    </row>
    <row r="30" spans="1:21" s="153" customFormat="1" ht="31.5" customHeight="1" x14ac:dyDescent="0.25">
      <c r="A30" s="193"/>
      <c r="B30" s="456" t="s">
        <v>233</v>
      </c>
      <c r="C30" s="456"/>
      <c r="D30" s="456"/>
      <c r="E30" s="456"/>
      <c r="F30" s="456"/>
      <c r="G30" s="456"/>
      <c r="H30" s="457"/>
    </row>
    <row r="31" spans="1:21" s="154" customFormat="1" ht="43.5" customHeight="1" x14ac:dyDescent="0.25">
      <c r="A31" s="199"/>
      <c r="B31" s="169" t="s">
        <v>0</v>
      </c>
      <c r="C31" s="170" t="s">
        <v>169</v>
      </c>
      <c r="D31" s="171" t="s">
        <v>256</v>
      </c>
      <c r="E31" s="170" t="s">
        <v>67</v>
      </c>
      <c r="F31" s="171" t="s">
        <v>270</v>
      </c>
      <c r="G31" s="169" t="s">
        <v>68</v>
      </c>
      <c r="H31" s="170" t="s">
        <v>72</v>
      </c>
      <c r="I31" s="172"/>
    </row>
    <row r="32" spans="1:21" s="153" customFormat="1" ht="30" x14ac:dyDescent="0.25">
      <c r="A32" s="193"/>
      <c r="B32" s="194" t="s">
        <v>236</v>
      </c>
      <c r="C32" s="176"/>
      <c r="D32" s="202"/>
      <c r="E32" s="177" t="s">
        <v>179</v>
      </c>
      <c r="F32" s="176"/>
      <c r="G32" s="179"/>
      <c r="H32" s="180">
        <f>D32*G32</f>
        <v>0</v>
      </c>
    </row>
    <row r="33" spans="1:9" s="153" customFormat="1" ht="16.5" customHeight="1" x14ac:dyDescent="0.25">
      <c r="A33" s="193"/>
      <c r="B33" s="186" t="s">
        <v>23</v>
      </c>
      <c r="C33" s="176"/>
      <c r="D33" s="202"/>
      <c r="E33" s="177" t="s">
        <v>170</v>
      </c>
      <c r="F33" s="176"/>
      <c r="G33" s="179"/>
      <c r="H33" s="180">
        <f>D33*G33</f>
        <v>0</v>
      </c>
    </row>
    <row r="34" spans="1:9" s="153" customFormat="1" x14ac:dyDescent="0.25">
      <c r="A34" s="193"/>
      <c r="B34" s="186" t="s">
        <v>3</v>
      </c>
      <c r="C34" s="279"/>
      <c r="D34" s="202"/>
      <c r="E34" s="177" t="s">
        <v>176</v>
      </c>
      <c r="F34" s="176"/>
      <c r="G34" s="179"/>
      <c r="H34" s="180">
        <f>D34*G34</f>
        <v>0</v>
      </c>
    </row>
    <row r="35" spans="1:9" s="153" customFormat="1" x14ac:dyDescent="0.25">
      <c r="A35" s="201"/>
      <c r="B35" s="186"/>
      <c r="C35" s="186"/>
      <c r="D35" s="186"/>
      <c r="E35" s="168"/>
      <c r="F35" s="197" t="s">
        <v>65</v>
      </c>
      <c r="G35" s="197"/>
      <c r="H35" s="198">
        <f>SUM(H32:H34)</f>
        <v>0</v>
      </c>
    </row>
    <row r="36" spans="1:9" s="153" customFormat="1" x14ac:dyDescent="0.25">
      <c r="E36" s="154"/>
    </row>
    <row r="37" spans="1:9" s="153" customFormat="1" ht="15.75" x14ac:dyDescent="0.25">
      <c r="A37" s="163" t="s">
        <v>448</v>
      </c>
      <c r="B37" s="165"/>
      <c r="C37" s="165"/>
      <c r="D37" s="165"/>
      <c r="E37" s="166"/>
      <c r="F37" s="165"/>
      <c r="G37" s="165"/>
      <c r="H37" s="167"/>
    </row>
    <row r="38" spans="1:9" s="153" customFormat="1" ht="46.5" customHeight="1" x14ac:dyDescent="0.25">
      <c r="A38" s="193"/>
      <c r="B38" s="456" t="s">
        <v>79</v>
      </c>
      <c r="C38" s="456"/>
      <c r="D38" s="456"/>
      <c r="E38" s="456"/>
      <c r="F38" s="456"/>
      <c r="G38" s="456"/>
      <c r="H38" s="457"/>
    </row>
    <row r="39" spans="1:9" s="154" customFormat="1" ht="52.5" customHeight="1" x14ac:dyDescent="0.25">
      <c r="A39" s="199"/>
      <c r="B39" s="169" t="s">
        <v>0</v>
      </c>
      <c r="C39" s="170" t="s">
        <v>169</v>
      </c>
      <c r="D39" s="171" t="s">
        <v>256</v>
      </c>
      <c r="E39" s="170" t="s">
        <v>67</v>
      </c>
      <c r="F39" s="171" t="s">
        <v>270</v>
      </c>
      <c r="G39" s="169" t="s">
        <v>68</v>
      </c>
      <c r="H39" s="170" t="s">
        <v>72</v>
      </c>
      <c r="I39" s="172"/>
    </row>
    <row r="40" spans="1:9" s="153" customFormat="1" x14ac:dyDescent="0.25">
      <c r="A40" s="193"/>
      <c r="B40" s="203" t="s">
        <v>2</v>
      </c>
      <c r="C40" s="176"/>
      <c r="D40" s="202"/>
      <c r="E40" s="177" t="s">
        <v>1</v>
      </c>
      <c r="F40" s="176"/>
      <c r="G40" s="179"/>
      <c r="H40" s="180">
        <f t="shared" ref="H40:H46" si="1">D40*G40</f>
        <v>0</v>
      </c>
    </row>
    <row r="41" spans="1:9" s="153" customFormat="1" ht="30" x14ac:dyDescent="0.25">
      <c r="A41" s="193"/>
      <c r="B41" s="194" t="s">
        <v>236</v>
      </c>
      <c r="C41" s="176"/>
      <c r="D41" s="202"/>
      <c r="E41" s="177" t="s">
        <v>179</v>
      </c>
      <c r="F41" s="176"/>
      <c r="G41" s="179"/>
      <c r="H41" s="180">
        <f t="shared" si="1"/>
        <v>0</v>
      </c>
    </row>
    <row r="42" spans="1:9" s="153" customFormat="1" ht="13.5" customHeight="1" x14ac:dyDescent="0.25">
      <c r="A42" s="193"/>
      <c r="B42" s="175" t="s">
        <v>78</v>
      </c>
      <c r="C42" s="176"/>
      <c r="D42" s="202"/>
      <c r="E42" s="177" t="s">
        <v>1</v>
      </c>
      <c r="F42" s="176"/>
      <c r="G42" s="179"/>
      <c r="H42" s="180">
        <f t="shared" si="1"/>
        <v>0</v>
      </c>
    </row>
    <row r="43" spans="1:9" s="153" customFormat="1" ht="13.5" customHeight="1" x14ac:dyDescent="0.25">
      <c r="A43" s="193"/>
      <c r="B43" s="186" t="s">
        <v>18</v>
      </c>
      <c r="C43" s="176"/>
      <c r="D43" s="202"/>
      <c r="E43" s="177" t="s">
        <v>1</v>
      </c>
      <c r="F43" s="176"/>
      <c r="G43" s="179"/>
      <c r="H43" s="180">
        <f t="shared" si="1"/>
        <v>0</v>
      </c>
    </row>
    <row r="44" spans="1:9" s="153" customFormat="1" ht="13.5" customHeight="1" x14ac:dyDescent="0.25">
      <c r="A44" s="250"/>
      <c r="B44" s="175" t="s">
        <v>101</v>
      </c>
      <c r="C44" s="176"/>
      <c r="D44" s="202"/>
      <c r="E44" s="177" t="s">
        <v>1</v>
      </c>
      <c r="F44" s="179"/>
      <c r="G44" s="179"/>
      <c r="H44" s="180">
        <f t="shared" si="1"/>
        <v>0</v>
      </c>
    </row>
    <row r="45" spans="1:9" s="153" customFormat="1" ht="14.25" customHeight="1" x14ac:dyDescent="0.25">
      <c r="A45" s="193"/>
      <c r="B45" s="186" t="s">
        <v>23</v>
      </c>
      <c r="C45" s="176"/>
      <c r="D45" s="202"/>
      <c r="E45" s="177" t="s">
        <v>170</v>
      </c>
      <c r="F45" s="176"/>
      <c r="G45" s="179"/>
      <c r="H45" s="180">
        <f t="shared" si="1"/>
        <v>0</v>
      </c>
    </row>
    <row r="46" spans="1:9" s="153" customFormat="1" ht="13.5" customHeight="1" x14ac:dyDescent="0.25">
      <c r="A46" s="193"/>
      <c r="B46" s="186" t="s">
        <v>3</v>
      </c>
      <c r="C46" s="279"/>
      <c r="D46" s="202"/>
      <c r="E46" s="177" t="s">
        <v>176</v>
      </c>
      <c r="F46" s="176"/>
      <c r="G46" s="179"/>
      <c r="H46" s="180">
        <f t="shared" si="1"/>
        <v>0</v>
      </c>
    </row>
    <row r="47" spans="1:9" s="153" customFormat="1" x14ac:dyDescent="0.25">
      <c r="A47" s="201"/>
      <c r="B47" s="186"/>
      <c r="C47" s="186"/>
      <c r="D47" s="186"/>
      <c r="E47" s="168"/>
      <c r="F47" s="197" t="s">
        <v>65</v>
      </c>
      <c r="G47" s="197"/>
      <c r="H47" s="198">
        <f>SUM(H40:H46)</f>
        <v>0</v>
      </c>
    </row>
    <row r="48" spans="1:9" s="153" customFormat="1" x14ac:dyDescent="0.25">
      <c r="E48" s="154"/>
    </row>
    <row r="49" spans="1:9" s="153" customFormat="1" ht="15.75" x14ac:dyDescent="0.25">
      <c r="A49" s="163" t="s">
        <v>449</v>
      </c>
      <c r="B49" s="165"/>
      <c r="C49" s="165"/>
      <c r="D49" s="165"/>
      <c r="E49" s="166"/>
      <c r="F49" s="165"/>
      <c r="G49" s="165"/>
      <c r="H49" s="167"/>
    </row>
    <row r="50" spans="1:9" s="153" customFormat="1" ht="45" customHeight="1" x14ac:dyDescent="0.25">
      <c r="A50" s="193"/>
      <c r="B50" s="456" t="s">
        <v>80</v>
      </c>
      <c r="C50" s="456"/>
      <c r="D50" s="456"/>
      <c r="E50" s="456"/>
      <c r="F50" s="456"/>
      <c r="G50" s="456"/>
      <c r="H50" s="457"/>
    </row>
    <row r="51" spans="1:9" s="154" customFormat="1" ht="53.25" customHeight="1" x14ac:dyDescent="0.25">
      <c r="A51" s="199"/>
      <c r="B51" s="169" t="s">
        <v>0</v>
      </c>
      <c r="C51" s="170" t="s">
        <v>169</v>
      </c>
      <c r="D51" s="171" t="s">
        <v>256</v>
      </c>
      <c r="E51" s="170" t="s">
        <v>67</v>
      </c>
      <c r="F51" s="171" t="s">
        <v>270</v>
      </c>
      <c r="G51" s="169" t="s">
        <v>68</v>
      </c>
      <c r="H51" s="170" t="s">
        <v>72</v>
      </c>
      <c r="I51" s="172"/>
    </row>
    <row r="52" spans="1:9" s="153" customFormat="1" x14ac:dyDescent="0.25">
      <c r="A52" s="193"/>
      <c r="B52" s="175" t="s">
        <v>64</v>
      </c>
      <c r="C52" s="176"/>
      <c r="D52" s="202"/>
      <c r="E52" s="177" t="s">
        <v>1</v>
      </c>
      <c r="F52" s="176"/>
      <c r="G52" s="179"/>
      <c r="H52" s="180">
        <f t="shared" ref="H52:H58" si="2">D52*G52</f>
        <v>0</v>
      </c>
    </row>
    <row r="53" spans="1:9" s="153" customFormat="1" ht="30" x14ac:dyDescent="0.25">
      <c r="A53" s="193"/>
      <c r="B53" s="194" t="s">
        <v>236</v>
      </c>
      <c r="C53" s="176"/>
      <c r="D53" s="202"/>
      <c r="E53" s="177" t="s">
        <v>179</v>
      </c>
      <c r="F53" s="176"/>
      <c r="G53" s="179"/>
      <c r="H53" s="180">
        <f t="shared" si="2"/>
        <v>0</v>
      </c>
    </row>
    <row r="54" spans="1:9" s="153" customFormat="1" ht="13.5" customHeight="1" x14ac:dyDescent="0.25">
      <c r="A54" s="193"/>
      <c r="B54" s="175" t="s">
        <v>78</v>
      </c>
      <c r="C54" s="176"/>
      <c r="D54" s="202"/>
      <c r="E54" s="177" t="s">
        <v>1</v>
      </c>
      <c r="F54" s="176"/>
      <c r="G54" s="179"/>
      <c r="H54" s="180">
        <f t="shared" si="2"/>
        <v>0</v>
      </c>
    </row>
    <row r="55" spans="1:9" s="153" customFormat="1" ht="13.5" customHeight="1" x14ac:dyDescent="0.25">
      <c r="A55" s="193"/>
      <c r="B55" s="186" t="s">
        <v>18</v>
      </c>
      <c r="C55" s="176"/>
      <c r="D55" s="202"/>
      <c r="E55" s="177" t="s">
        <v>1</v>
      </c>
      <c r="F55" s="176"/>
      <c r="G55" s="179"/>
      <c r="H55" s="180">
        <f t="shared" si="2"/>
        <v>0</v>
      </c>
    </row>
    <row r="56" spans="1:9" s="153" customFormat="1" ht="13.5" customHeight="1" x14ac:dyDescent="0.25">
      <c r="A56" s="250"/>
      <c r="B56" s="175" t="s">
        <v>101</v>
      </c>
      <c r="C56" s="176"/>
      <c r="D56" s="202"/>
      <c r="E56" s="177" t="s">
        <v>1</v>
      </c>
      <c r="F56" s="179"/>
      <c r="G56" s="179"/>
      <c r="H56" s="180">
        <f t="shared" si="2"/>
        <v>0</v>
      </c>
    </row>
    <row r="57" spans="1:9" s="153" customFormat="1" ht="13.5" customHeight="1" x14ac:dyDescent="0.25">
      <c r="A57" s="193"/>
      <c r="B57" s="186" t="s">
        <v>23</v>
      </c>
      <c r="C57" s="176"/>
      <c r="D57" s="202"/>
      <c r="E57" s="177" t="s">
        <v>170</v>
      </c>
      <c r="F57" s="176"/>
      <c r="G57" s="179"/>
      <c r="H57" s="180">
        <f t="shared" si="2"/>
        <v>0</v>
      </c>
    </row>
    <row r="58" spans="1:9" s="153" customFormat="1" x14ac:dyDescent="0.25">
      <c r="A58" s="193"/>
      <c r="B58" s="186" t="s">
        <v>3</v>
      </c>
      <c r="C58" s="279"/>
      <c r="D58" s="202"/>
      <c r="E58" s="177" t="s">
        <v>176</v>
      </c>
      <c r="F58" s="176"/>
      <c r="G58" s="179"/>
      <c r="H58" s="180">
        <f t="shared" si="2"/>
        <v>0</v>
      </c>
    </row>
    <row r="59" spans="1:9" s="153" customFormat="1" ht="13.5" customHeight="1" x14ac:dyDescent="0.25">
      <c r="A59" s="201"/>
      <c r="B59" s="186"/>
      <c r="C59" s="186"/>
      <c r="D59" s="186"/>
      <c r="E59" s="168"/>
      <c r="F59" s="197" t="s">
        <v>65</v>
      </c>
      <c r="G59" s="197"/>
      <c r="H59" s="198">
        <f>SUM(H52:H58)</f>
        <v>0</v>
      </c>
    </row>
    <row r="61" spans="1:9" s="153" customFormat="1" ht="15.75" x14ac:dyDescent="0.25">
      <c r="A61" s="163" t="s">
        <v>450</v>
      </c>
      <c r="B61" s="165"/>
      <c r="C61" s="165"/>
      <c r="D61" s="165"/>
      <c r="E61" s="166"/>
      <c r="F61" s="165"/>
      <c r="G61" s="165"/>
      <c r="H61" s="167"/>
    </row>
    <row r="62" spans="1:9" s="206" customFormat="1" ht="65.25" customHeight="1" x14ac:dyDescent="0.25">
      <c r="A62" s="205"/>
      <c r="B62" s="483" t="s">
        <v>63</v>
      </c>
      <c r="C62" s="483"/>
      <c r="D62" s="483"/>
      <c r="E62" s="483"/>
      <c r="F62" s="483"/>
      <c r="G62" s="483"/>
      <c r="H62" s="484"/>
    </row>
    <row r="63" spans="1:9" s="154" customFormat="1" ht="46.5" customHeight="1" x14ac:dyDescent="0.25">
      <c r="A63" s="199"/>
      <c r="B63" s="169" t="s">
        <v>0</v>
      </c>
      <c r="C63" s="170"/>
      <c r="D63" s="170" t="s">
        <v>71</v>
      </c>
      <c r="E63" s="170" t="s">
        <v>67</v>
      </c>
      <c r="F63" s="169"/>
      <c r="G63" s="169" t="s">
        <v>68</v>
      </c>
      <c r="H63" s="170" t="s">
        <v>72</v>
      </c>
    </row>
    <row r="64" spans="1:9" s="153" customFormat="1" x14ac:dyDescent="0.25">
      <c r="A64" s="193"/>
      <c r="B64" s="175" t="s">
        <v>178</v>
      </c>
      <c r="C64" s="207"/>
      <c r="D64" s="208">
        <v>1</v>
      </c>
      <c r="E64" s="196" t="s">
        <v>273</v>
      </c>
      <c r="F64" s="200"/>
      <c r="G64" s="179"/>
      <c r="H64" s="180">
        <f>D64*G64</f>
        <v>0</v>
      </c>
    </row>
    <row r="65" spans="1:8" s="153" customFormat="1" x14ac:dyDescent="0.25">
      <c r="A65" s="201"/>
      <c r="B65" s="174"/>
      <c r="C65" s="186"/>
      <c r="D65" s="186"/>
      <c r="E65" s="168"/>
      <c r="F65" s="197" t="s">
        <v>65</v>
      </c>
      <c r="G65" s="197"/>
      <c r="H65" s="209">
        <f>H64</f>
        <v>0</v>
      </c>
    </row>
    <row r="67" spans="1:8" s="153" customFormat="1" ht="15.75" x14ac:dyDescent="0.25">
      <c r="B67" s="485" t="s">
        <v>253</v>
      </c>
      <c r="C67" s="486"/>
      <c r="D67" s="486"/>
      <c r="E67" s="486"/>
      <c r="F67" s="486"/>
      <c r="G67" s="486"/>
      <c r="H67" s="487"/>
    </row>
    <row r="68" spans="1:8" s="153" customFormat="1" ht="44.25" customHeight="1" x14ac:dyDescent="0.25">
      <c r="B68" s="210"/>
      <c r="C68" s="211"/>
      <c r="D68" s="212" t="s">
        <v>254</v>
      </c>
      <c r="E68" s="213" t="s">
        <v>70</v>
      </c>
      <c r="F68" s="211"/>
      <c r="G68" s="212" t="s">
        <v>68</v>
      </c>
      <c r="H68" s="214" t="s">
        <v>72</v>
      </c>
    </row>
    <row r="69" spans="1:8" s="153" customFormat="1" x14ac:dyDescent="0.25">
      <c r="B69" s="210" t="s">
        <v>271</v>
      </c>
      <c r="C69" s="211"/>
      <c r="D69" s="213">
        <v>1</v>
      </c>
      <c r="E69" s="215" t="s">
        <v>170</v>
      </c>
      <c r="F69" s="211"/>
      <c r="G69" s="215">
        <f>H22</f>
        <v>0</v>
      </c>
      <c r="H69" s="216">
        <f t="shared" ref="H69:H74" si="3">D69*G69</f>
        <v>0</v>
      </c>
    </row>
    <row r="70" spans="1:8" s="153" customFormat="1" x14ac:dyDescent="0.25">
      <c r="B70" s="210" t="s">
        <v>171</v>
      </c>
      <c r="C70" s="211"/>
      <c r="D70" s="213">
        <v>4</v>
      </c>
      <c r="E70" s="213" t="s">
        <v>1</v>
      </c>
      <c r="F70" s="211"/>
      <c r="G70" s="217">
        <f>H35</f>
        <v>0</v>
      </c>
      <c r="H70" s="216">
        <f t="shared" si="3"/>
        <v>0</v>
      </c>
    </row>
    <row r="71" spans="1:8" s="153" customFormat="1" x14ac:dyDescent="0.25">
      <c r="B71" s="210" t="s">
        <v>172</v>
      </c>
      <c r="C71" s="211"/>
      <c r="D71" s="213">
        <v>2</v>
      </c>
      <c r="E71" s="213" t="s">
        <v>1</v>
      </c>
      <c r="F71" s="211"/>
      <c r="G71" s="217">
        <f>H47</f>
        <v>0</v>
      </c>
      <c r="H71" s="216">
        <f t="shared" si="3"/>
        <v>0</v>
      </c>
    </row>
    <row r="72" spans="1:8" s="153" customFormat="1" x14ac:dyDescent="0.25">
      <c r="B72" s="210" t="s">
        <v>173</v>
      </c>
      <c r="C72" s="211"/>
      <c r="D72" s="213">
        <v>1</v>
      </c>
      <c r="E72" s="213" t="s">
        <v>1</v>
      </c>
      <c r="F72" s="211"/>
      <c r="G72" s="217">
        <f>H59</f>
        <v>0</v>
      </c>
      <c r="H72" s="216">
        <f t="shared" si="3"/>
        <v>0</v>
      </c>
    </row>
    <row r="73" spans="1:8" s="153" customFormat="1" x14ac:dyDescent="0.25">
      <c r="B73" s="210" t="s">
        <v>175</v>
      </c>
      <c r="C73" s="211"/>
      <c r="D73" s="213">
        <v>20</v>
      </c>
      <c r="E73" s="213" t="s">
        <v>176</v>
      </c>
      <c r="F73" s="211"/>
      <c r="G73" s="217">
        <f>H27</f>
        <v>0</v>
      </c>
      <c r="H73" s="216">
        <f t="shared" si="3"/>
        <v>0</v>
      </c>
    </row>
    <row r="74" spans="1:8" s="153" customFormat="1" x14ac:dyDescent="0.25">
      <c r="B74" s="210" t="s">
        <v>174</v>
      </c>
      <c r="C74" s="211"/>
      <c r="D74" s="213">
        <v>7</v>
      </c>
      <c r="E74" s="213" t="s">
        <v>1</v>
      </c>
      <c r="F74" s="211"/>
      <c r="G74" s="217">
        <f>H65</f>
        <v>0</v>
      </c>
      <c r="H74" s="216">
        <f t="shared" si="3"/>
        <v>0</v>
      </c>
    </row>
    <row r="75" spans="1:8" s="153" customFormat="1" ht="16.5" customHeight="1" x14ac:dyDescent="0.25">
      <c r="B75" s="210"/>
      <c r="C75" s="211"/>
      <c r="D75" s="213"/>
      <c r="E75" s="213"/>
      <c r="F75" s="458" t="s">
        <v>484</v>
      </c>
      <c r="G75" s="458"/>
      <c r="H75" s="297">
        <f>SUM(H69:H74)</f>
        <v>0</v>
      </c>
    </row>
  </sheetData>
  <mergeCells count="11">
    <mergeCell ref="B38:H38"/>
    <mergeCell ref="B50:H50"/>
    <mergeCell ref="B62:H62"/>
    <mergeCell ref="B67:H67"/>
    <mergeCell ref="F75:G75"/>
    <mergeCell ref="B30:H30"/>
    <mergeCell ref="B6:F6"/>
    <mergeCell ref="C7:D7"/>
    <mergeCell ref="E7:F7"/>
    <mergeCell ref="C8:D8"/>
    <mergeCell ref="E8:F8"/>
  </mergeCells>
  <hyperlinks>
    <hyperlink ref="B1" location="'Uvodna stran'!A1" display="Povezava na prvo stran" xr:uid="{3ABBACAE-AC9A-4A99-A3DE-6F9F645E98DA}"/>
  </hyperlink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071473-0629-481B-B11D-FDF7C7E4DD3C}">
  <sheetPr codeName="List5">
    <tabColor rgb="FF66FF33"/>
  </sheetPr>
  <dimension ref="A1:H74"/>
  <sheetViews>
    <sheetView topLeftCell="A52" workbookViewId="0">
      <selection activeCell="E79" sqref="E79"/>
    </sheetView>
  </sheetViews>
  <sheetFormatPr defaultRowHeight="15" x14ac:dyDescent="0.25"/>
  <cols>
    <col min="1" max="1" width="6.85546875" customWidth="1"/>
    <col min="2" max="2" width="33.85546875" customWidth="1"/>
    <col min="3" max="3" width="18.140625" customWidth="1"/>
    <col min="4" max="4" width="9.140625" customWidth="1"/>
    <col min="5" max="5" width="8" customWidth="1"/>
    <col min="6" max="6" width="18.42578125" customWidth="1"/>
    <col min="7" max="7" width="9.85546875" customWidth="1"/>
    <col min="8" max="8" width="10.42578125" customWidth="1"/>
  </cols>
  <sheetData>
    <row r="1" spans="1:8" x14ac:dyDescent="0.25">
      <c r="B1" s="403" t="s">
        <v>667</v>
      </c>
    </row>
    <row r="2" spans="1:8" ht="14.25" customHeight="1" thickBot="1" x14ac:dyDescent="0.3">
      <c r="A2" s="153" t="s">
        <v>4</v>
      </c>
      <c r="B2" s="153"/>
      <c r="C2" s="153"/>
      <c r="D2" s="153"/>
      <c r="E2" s="154"/>
      <c r="F2" s="153"/>
      <c r="G2" s="153"/>
      <c r="H2" s="153"/>
    </row>
    <row r="3" spans="1:8" ht="15" customHeight="1" thickTop="1" x14ac:dyDescent="0.25">
      <c r="A3" s="133" t="s">
        <v>20</v>
      </c>
      <c r="B3" s="134" t="s">
        <v>21</v>
      </c>
      <c r="C3" s="134" t="s">
        <v>22</v>
      </c>
      <c r="D3" s="276" t="s">
        <v>252</v>
      </c>
      <c r="E3" s="154"/>
      <c r="F3" s="153"/>
      <c r="G3" s="153"/>
      <c r="H3" s="153"/>
    </row>
    <row r="4" spans="1:8" ht="15" customHeight="1" thickBot="1" x14ac:dyDescent="0.3">
      <c r="A4" s="156">
        <v>25</v>
      </c>
      <c r="B4" s="157" t="s">
        <v>5</v>
      </c>
      <c r="C4" s="157" t="s">
        <v>389</v>
      </c>
      <c r="D4" s="277">
        <v>25</v>
      </c>
      <c r="E4" s="154"/>
      <c r="F4" s="153"/>
      <c r="G4" s="153"/>
      <c r="H4" s="153"/>
    </row>
    <row r="5" spans="1:8" ht="16.5" thickTop="1" thickBot="1" x14ac:dyDescent="0.3">
      <c r="A5" s="153"/>
      <c r="B5" s="153"/>
      <c r="C5" s="153"/>
      <c r="D5" s="153"/>
      <c r="E5" s="153"/>
      <c r="F5" s="153"/>
      <c r="G5" s="153"/>
      <c r="H5" s="153"/>
    </row>
    <row r="6" spans="1:8" ht="15.75" thickTop="1" x14ac:dyDescent="0.25">
      <c r="A6" s="153"/>
      <c r="B6" s="473" t="s">
        <v>180</v>
      </c>
      <c r="C6" s="474"/>
      <c r="D6" s="474"/>
      <c r="E6" s="474"/>
      <c r="F6" s="475"/>
      <c r="G6" s="153"/>
      <c r="H6" s="153"/>
    </row>
    <row r="7" spans="1:8" x14ac:dyDescent="0.25">
      <c r="A7" s="153"/>
      <c r="B7" s="278" t="s">
        <v>9</v>
      </c>
      <c r="C7" s="492" t="s">
        <v>10</v>
      </c>
      <c r="D7" s="492"/>
      <c r="E7" s="493" t="s">
        <v>73</v>
      </c>
      <c r="F7" s="494"/>
      <c r="G7" s="153"/>
      <c r="H7" s="153"/>
    </row>
    <row r="8" spans="1:8" ht="15" customHeight="1" thickBot="1" x14ac:dyDescent="0.3">
      <c r="A8" s="153"/>
      <c r="B8" s="281" t="s">
        <v>378</v>
      </c>
      <c r="C8" s="495" t="s">
        <v>391</v>
      </c>
      <c r="D8" s="496"/>
      <c r="E8" s="499"/>
      <c r="F8" s="430"/>
      <c r="G8" s="153"/>
      <c r="H8" s="153"/>
    </row>
    <row r="9" spans="1:8" ht="15.75" thickTop="1" x14ac:dyDescent="0.25">
      <c r="A9" s="153"/>
      <c r="B9" s="153"/>
      <c r="C9" s="153"/>
      <c r="D9" s="153"/>
      <c r="E9" s="154"/>
      <c r="F9" s="153"/>
      <c r="G9" s="153"/>
      <c r="H9" s="153"/>
    </row>
    <row r="10" spans="1:8" ht="15.75" x14ac:dyDescent="0.25">
      <c r="A10" s="163" t="s">
        <v>257</v>
      </c>
      <c r="B10" s="164"/>
      <c r="C10" s="165"/>
      <c r="D10" s="165"/>
      <c r="E10" s="166"/>
      <c r="F10" s="165"/>
      <c r="G10" s="165"/>
      <c r="H10" s="167"/>
    </row>
    <row r="11" spans="1:8" ht="55.5" customHeight="1" x14ac:dyDescent="0.25">
      <c r="A11" s="168"/>
      <c r="B11" s="169" t="s">
        <v>0</v>
      </c>
      <c r="C11" s="170" t="s">
        <v>169</v>
      </c>
      <c r="D11" s="171" t="s">
        <v>255</v>
      </c>
      <c r="E11" s="170" t="s">
        <v>67</v>
      </c>
      <c r="F11" s="171" t="s">
        <v>270</v>
      </c>
      <c r="G11" s="169" t="s">
        <v>68</v>
      </c>
      <c r="H11" s="170" t="s">
        <v>72</v>
      </c>
    </row>
    <row r="12" spans="1:8" ht="14.25" customHeight="1" x14ac:dyDescent="0.25">
      <c r="A12" s="174">
        <v>1</v>
      </c>
      <c r="B12" s="186" t="s">
        <v>148</v>
      </c>
      <c r="C12" s="176"/>
      <c r="D12" s="168">
        <v>2</v>
      </c>
      <c r="E12" s="177" t="s">
        <v>1</v>
      </c>
      <c r="F12" s="283"/>
      <c r="G12" s="283"/>
      <c r="H12" s="219">
        <f t="shared" ref="H12:H21" si="0">G12*D12</f>
        <v>0</v>
      </c>
    </row>
    <row r="13" spans="1:8" ht="12.75" customHeight="1" x14ac:dyDescent="0.25">
      <c r="A13" s="174">
        <v>2</v>
      </c>
      <c r="B13" s="186" t="s">
        <v>12</v>
      </c>
      <c r="C13" s="176"/>
      <c r="D13" s="168">
        <v>2</v>
      </c>
      <c r="E13" s="177" t="s">
        <v>1</v>
      </c>
      <c r="F13" s="179"/>
      <c r="G13" s="179"/>
      <c r="H13" s="219">
        <f t="shared" si="0"/>
        <v>0</v>
      </c>
    </row>
    <row r="14" spans="1:8" ht="12" customHeight="1" x14ac:dyDescent="0.25">
      <c r="A14" s="174">
        <v>3</v>
      </c>
      <c r="B14" s="207" t="s">
        <v>81</v>
      </c>
      <c r="C14" s="282"/>
      <c r="D14" s="168">
        <v>2</v>
      </c>
      <c r="E14" s="226" t="s">
        <v>1</v>
      </c>
      <c r="F14" s="179"/>
      <c r="G14" s="179"/>
      <c r="H14" s="232">
        <f t="shared" si="0"/>
        <v>0</v>
      </c>
    </row>
    <row r="15" spans="1:8" ht="12.75" customHeight="1" x14ac:dyDescent="0.25">
      <c r="A15" s="174">
        <v>4</v>
      </c>
      <c r="B15" s="186" t="s">
        <v>19</v>
      </c>
      <c r="C15" s="176"/>
      <c r="D15" s="168">
        <v>2</v>
      </c>
      <c r="E15" s="177" t="s">
        <v>1</v>
      </c>
      <c r="F15" s="179"/>
      <c r="G15" s="179"/>
      <c r="H15" s="219">
        <f t="shared" si="0"/>
        <v>0</v>
      </c>
    </row>
    <row r="16" spans="1:8" ht="12.75" customHeight="1" x14ac:dyDescent="0.25">
      <c r="A16" s="174">
        <v>5</v>
      </c>
      <c r="B16" s="203" t="s">
        <v>477</v>
      </c>
      <c r="C16" s="176"/>
      <c r="D16" s="168">
        <v>8</v>
      </c>
      <c r="E16" s="177" t="s">
        <v>1</v>
      </c>
      <c r="F16" s="179"/>
      <c r="G16" s="179"/>
      <c r="H16" s="219">
        <f t="shared" si="0"/>
        <v>0</v>
      </c>
    </row>
    <row r="17" spans="1:8" ht="12.75" customHeight="1" x14ac:dyDescent="0.25">
      <c r="A17" s="174">
        <v>6</v>
      </c>
      <c r="B17" s="186" t="s">
        <v>29</v>
      </c>
      <c r="C17" s="176"/>
      <c r="D17" s="168">
        <v>2</v>
      </c>
      <c r="E17" s="177" t="s">
        <v>1</v>
      </c>
      <c r="F17" s="179"/>
      <c r="G17" s="179"/>
      <c r="H17" s="219">
        <f t="shared" si="0"/>
        <v>0</v>
      </c>
    </row>
    <row r="18" spans="1:8" ht="12.75" customHeight="1" x14ac:dyDescent="0.25">
      <c r="A18" s="174">
        <v>7</v>
      </c>
      <c r="B18" s="175" t="s">
        <v>101</v>
      </c>
      <c r="C18" s="176"/>
      <c r="D18" s="168">
        <v>2</v>
      </c>
      <c r="E18" s="177" t="s">
        <v>1</v>
      </c>
      <c r="F18" s="179"/>
      <c r="G18" s="179"/>
      <c r="H18" s="219">
        <f t="shared" si="0"/>
        <v>0</v>
      </c>
    </row>
    <row r="19" spans="1:8" ht="12" customHeight="1" x14ac:dyDescent="0.25">
      <c r="A19" s="174">
        <v>8</v>
      </c>
      <c r="B19" s="186" t="s">
        <v>15</v>
      </c>
      <c r="C19" s="176"/>
      <c r="D19" s="168">
        <v>2</v>
      </c>
      <c r="E19" s="177" t="s">
        <v>1</v>
      </c>
      <c r="F19" s="179"/>
      <c r="G19" s="179"/>
      <c r="H19" s="219">
        <f t="shared" si="0"/>
        <v>0</v>
      </c>
    </row>
    <row r="20" spans="1:8" ht="12.75" customHeight="1" x14ac:dyDescent="0.25">
      <c r="A20" s="174">
        <v>9</v>
      </c>
      <c r="B20" s="175" t="s">
        <v>77</v>
      </c>
      <c r="C20" s="176"/>
      <c r="D20" s="168">
        <v>6</v>
      </c>
      <c r="E20" s="177" t="s">
        <v>1</v>
      </c>
      <c r="F20" s="179"/>
      <c r="G20" s="179"/>
      <c r="H20" s="219">
        <f t="shared" si="0"/>
        <v>0</v>
      </c>
    </row>
    <row r="21" spans="1:8" ht="13.5" customHeight="1" x14ac:dyDescent="0.25">
      <c r="A21" s="174">
        <v>10</v>
      </c>
      <c r="B21" s="203" t="s">
        <v>95</v>
      </c>
      <c r="C21" s="176"/>
      <c r="D21" s="168">
        <v>8</v>
      </c>
      <c r="E21" s="177" t="s">
        <v>1</v>
      </c>
      <c r="F21" s="179"/>
      <c r="G21" s="179"/>
      <c r="H21" s="219">
        <f t="shared" si="0"/>
        <v>0</v>
      </c>
    </row>
    <row r="22" spans="1:8" x14ac:dyDescent="0.25">
      <c r="A22" s="186"/>
      <c r="B22" s="186"/>
      <c r="C22" s="186"/>
      <c r="D22" s="186"/>
      <c r="E22" s="168"/>
      <c r="F22" s="197" t="s">
        <v>65</v>
      </c>
      <c r="G22" s="197"/>
      <c r="H22" s="198">
        <f>SUM(H12:H21)</f>
        <v>0</v>
      </c>
    </row>
    <row r="23" spans="1:8" x14ac:dyDescent="0.25">
      <c r="A23" s="153"/>
      <c r="B23" s="153"/>
      <c r="C23" s="153"/>
      <c r="D23" s="153"/>
      <c r="E23" s="154"/>
      <c r="F23" s="153"/>
      <c r="G23" s="153"/>
      <c r="H23" s="153"/>
    </row>
    <row r="24" spans="1:8" ht="15.75" x14ac:dyDescent="0.25">
      <c r="A24" s="163" t="s">
        <v>258</v>
      </c>
      <c r="B24" s="165"/>
      <c r="C24" s="165"/>
      <c r="D24" s="165"/>
      <c r="E24" s="166"/>
      <c r="F24" s="165"/>
      <c r="G24" s="165"/>
      <c r="H24" s="167"/>
    </row>
    <row r="25" spans="1:8" ht="44.25" customHeight="1" x14ac:dyDescent="0.25">
      <c r="A25" s="199"/>
      <c r="B25" s="169" t="s">
        <v>0</v>
      </c>
      <c r="C25" s="170"/>
      <c r="D25" s="170" t="s">
        <v>71</v>
      </c>
      <c r="E25" s="170" t="s">
        <v>67</v>
      </c>
      <c r="F25" s="169"/>
      <c r="G25" s="169" t="s">
        <v>68</v>
      </c>
      <c r="H25" s="170" t="s">
        <v>72</v>
      </c>
    </row>
    <row r="26" spans="1:8" x14ac:dyDescent="0.25">
      <c r="A26" s="193"/>
      <c r="B26" s="175" t="s">
        <v>177</v>
      </c>
      <c r="C26" s="200"/>
      <c r="D26" s="168">
        <v>1</v>
      </c>
      <c r="E26" s="177" t="s">
        <v>176</v>
      </c>
      <c r="F26" s="200"/>
      <c r="G26" s="179"/>
      <c r="H26" s="219">
        <f>G26*D26</f>
        <v>0</v>
      </c>
    </row>
    <row r="27" spans="1:8" ht="13.5" customHeight="1" x14ac:dyDescent="0.25">
      <c r="A27" s="201"/>
      <c r="B27" s="186"/>
      <c r="C27" s="186"/>
      <c r="D27" s="186"/>
      <c r="E27" s="168"/>
      <c r="F27" s="197" t="s">
        <v>65</v>
      </c>
      <c r="G27" s="197"/>
      <c r="H27" s="198">
        <f>H26</f>
        <v>0</v>
      </c>
    </row>
    <row r="28" spans="1:8" x14ac:dyDescent="0.25">
      <c r="A28" s="153"/>
      <c r="B28" s="153"/>
      <c r="C28" s="153"/>
      <c r="D28" s="153"/>
      <c r="E28" s="154"/>
      <c r="F28" s="153"/>
      <c r="G28" s="153"/>
      <c r="H28" s="153"/>
    </row>
    <row r="29" spans="1:8" ht="15.75" x14ac:dyDescent="0.25">
      <c r="A29" s="163" t="s">
        <v>259</v>
      </c>
      <c r="B29" s="165"/>
      <c r="C29" s="165"/>
      <c r="D29" s="165"/>
      <c r="E29" s="166"/>
      <c r="F29" s="165"/>
      <c r="G29" s="165"/>
      <c r="H29" s="167"/>
    </row>
    <row r="30" spans="1:8" ht="42" customHeight="1" x14ac:dyDescent="0.25">
      <c r="A30" s="193"/>
      <c r="B30" s="456" t="s">
        <v>233</v>
      </c>
      <c r="C30" s="456"/>
      <c r="D30" s="456"/>
      <c r="E30" s="456"/>
      <c r="F30" s="456"/>
      <c r="G30" s="456"/>
      <c r="H30" s="457"/>
    </row>
    <row r="31" spans="1:8" ht="50.25" customHeight="1" x14ac:dyDescent="0.25">
      <c r="A31" s="199"/>
      <c r="B31" s="169" t="s">
        <v>0</v>
      </c>
      <c r="C31" s="170" t="s">
        <v>169</v>
      </c>
      <c r="D31" s="171" t="s">
        <v>71</v>
      </c>
      <c r="E31" s="170" t="s">
        <v>67</v>
      </c>
      <c r="F31" s="171" t="s">
        <v>270</v>
      </c>
      <c r="G31" s="169" t="s">
        <v>68</v>
      </c>
      <c r="H31" s="170" t="s">
        <v>72</v>
      </c>
    </row>
    <row r="32" spans="1:8" ht="29.25" customHeight="1" x14ac:dyDescent="0.25">
      <c r="A32" s="193"/>
      <c r="B32" s="194" t="s">
        <v>236</v>
      </c>
      <c r="C32" s="176"/>
      <c r="D32" s="202"/>
      <c r="E32" s="177" t="s">
        <v>179</v>
      </c>
      <c r="F32" s="176"/>
      <c r="G32" s="179"/>
      <c r="H32" s="180">
        <f>D32*G32</f>
        <v>0</v>
      </c>
    </row>
    <row r="33" spans="1:8" ht="13.5" customHeight="1" x14ac:dyDescent="0.25">
      <c r="A33" s="193"/>
      <c r="B33" s="186" t="s">
        <v>23</v>
      </c>
      <c r="C33" s="176"/>
      <c r="D33" s="202"/>
      <c r="E33" s="177" t="s">
        <v>170</v>
      </c>
      <c r="F33" s="176"/>
      <c r="G33" s="179"/>
      <c r="H33" s="180">
        <f>D33*G33</f>
        <v>0</v>
      </c>
    </row>
    <row r="34" spans="1:8" ht="13.5" customHeight="1" x14ac:dyDescent="0.25">
      <c r="A34" s="193"/>
      <c r="B34" s="186" t="s">
        <v>3</v>
      </c>
      <c r="C34" s="279"/>
      <c r="D34" s="202"/>
      <c r="E34" s="177" t="s">
        <v>176</v>
      </c>
      <c r="F34" s="279"/>
      <c r="G34" s="179"/>
      <c r="H34" s="180">
        <f>D34*G34</f>
        <v>0</v>
      </c>
    </row>
    <row r="35" spans="1:8" x14ac:dyDescent="0.25">
      <c r="A35" s="201"/>
      <c r="B35" s="186"/>
      <c r="C35" s="186"/>
      <c r="D35" s="186"/>
      <c r="E35" s="168"/>
      <c r="F35" s="197" t="s">
        <v>65</v>
      </c>
      <c r="G35" s="197"/>
      <c r="H35" s="198">
        <f>SUM(H32:H34)</f>
        <v>0</v>
      </c>
    </row>
    <row r="36" spans="1:8" x14ac:dyDescent="0.25">
      <c r="A36" s="153"/>
      <c r="B36" s="153"/>
      <c r="C36" s="153"/>
      <c r="D36" s="153"/>
      <c r="E36" s="154"/>
      <c r="F36" s="153"/>
      <c r="G36" s="153"/>
      <c r="H36" s="153"/>
    </row>
    <row r="37" spans="1:8" ht="15.75" x14ac:dyDescent="0.25">
      <c r="A37" s="163" t="s">
        <v>448</v>
      </c>
      <c r="B37" s="165"/>
      <c r="C37" s="165"/>
      <c r="D37" s="165"/>
      <c r="E37" s="166"/>
      <c r="F37" s="165"/>
      <c r="G37" s="165"/>
      <c r="H37" s="167"/>
    </row>
    <row r="38" spans="1:8" x14ac:dyDescent="0.25">
      <c r="A38" s="193"/>
      <c r="B38" s="456" t="s">
        <v>79</v>
      </c>
      <c r="C38" s="456"/>
      <c r="D38" s="456"/>
      <c r="E38" s="456"/>
      <c r="F38" s="456"/>
      <c r="G38" s="456"/>
      <c r="H38" s="457"/>
    </row>
    <row r="39" spans="1:8" ht="48" customHeight="1" x14ac:dyDescent="0.25">
      <c r="A39" s="199"/>
      <c r="B39" s="169" t="s">
        <v>0</v>
      </c>
      <c r="C39" s="170" t="s">
        <v>169</v>
      </c>
      <c r="D39" s="171" t="s">
        <v>71</v>
      </c>
      <c r="E39" s="170" t="s">
        <v>67</v>
      </c>
      <c r="F39" s="171" t="s">
        <v>270</v>
      </c>
      <c r="G39" s="169" t="s">
        <v>68</v>
      </c>
      <c r="H39" s="170" t="s">
        <v>72</v>
      </c>
    </row>
    <row r="40" spans="1:8" ht="14.25" customHeight="1" x14ac:dyDescent="0.25">
      <c r="A40" s="193"/>
      <c r="B40" s="203" t="s">
        <v>477</v>
      </c>
      <c r="C40" s="176"/>
      <c r="D40" s="202"/>
      <c r="E40" s="177" t="s">
        <v>1</v>
      </c>
      <c r="F40" s="176"/>
      <c r="G40" s="179"/>
      <c r="H40" s="180">
        <f t="shared" ref="H40:H45" si="1">D40*G40</f>
        <v>0</v>
      </c>
    </row>
    <row r="41" spans="1:8" ht="30" customHeight="1" x14ac:dyDescent="0.25">
      <c r="A41" s="193"/>
      <c r="B41" s="194" t="s">
        <v>236</v>
      </c>
      <c r="C41" s="176"/>
      <c r="D41" s="202"/>
      <c r="E41" s="177" t="s">
        <v>179</v>
      </c>
      <c r="F41" s="176"/>
      <c r="G41" s="179"/>
      <c r="H41" s="180">
        <f t="shared" si="1"/>
        <v>0</v>
      </c>
    </row>
    <row r="42" spans="1:8" ht="12.75" customHeight="1" x14ac:dyDescent="0.25">
      <c r="A42" s="193"/>
      <c r="B42" s="175" t="s">
        <v>78</v>
      </c>
      <c r="C42" s="176"/>
      <c r="D42" s="202"/>
      <c r="E42" s="177" t="s">
        <v>1</v>
      </c>
      <c r="F42" s="176"/>
      <c r="G42" s="179"/>
      <c r="H42" s="180">
        <f t="shared" si="1"/>
        <v>0</v>
      </c>
    </row>
    <row r="43" spans="1:8" ht="12.75" customHeight="1" x14ac:dyDescent="0.25">
      <c r="A43" s="193"/>
      <c r="B43" s="186" t="s">
        <v>18</v>
      </c>
      <c r="C43" s="176"/>
      <c r="D43" s="202"/>
      <c r="E43" s="177" t="s">
        <v>1</v>
      </c>
      <c r="F43" s="176"/>
      <c r="G43" s="179"/>
      <c r="H43" s="180">
        <f t="shared" si="1"/>
        <v>0</v>
      </c>
    </row>
    <row r="44" spans="1:8" ht="12" customHeight="1" x14ac:dyDescent="0.25">
      <c r="A44" s="193"/>
      <c r="B44" s="186" t="s">
        <v>23</v>
      </c>
      <c r="C44" s="176"/>
      <c r="D44" s="202"/>
      <c r="E44" s="177" t="s">
        <v>170</v>
      </c>
      <c r="F44" s="176"/>
      <c r="G44" s="179"/>
      <c r="H44" s="180">
        <f t="shared" si="1"/>
        <v>0</v>
      </c>
    </row>
    <row r="45" spans="1:8" ht="13.5" customHeight="1" x14ac:dyDescent="0.25">
      <c r="A45" s="193"/>
      <c r="B45" s="186" t="s">
        <v>3</v>
      </c>
      <c r="C45" s="279"/>
      <c r="D45" s="202"/>
      <c r="E45" s="177" t="s">
        <v>176</v>
      </c>
      <c r="F45" s="176"/>
      <c r="G45" s="179"/>
      <c r="H45" s="180">
        <f t="shared" si="1"/>
        <v>0</v>
      </c>
    </row>
    <row r="46" spans="1:8" ht="13.5" customHeight="1" x14ac:dyDescent="0.25">
      <c r="A46" s="201"/>
      <c r="B46" s="186"/>
      <c r="C46" s="186"/>
      <c r="D46" s="186"/>
      <c r="E46" s="168"/>
      <c r="F46" s="197" t="s">
        <v>65</v>
      </c>
      <c r="G46" s="197"/>
      <c r="H46" s="198">
        <f>SUM(H40:H45)</f>
        <v>0</v>
      </c>
    </row>
    <row r="47" spans="1:8" x14ac:dyDescent="0.25">
      <c r="A47" s="153"/>
      <c r="B47" s="153"/>
      <c r="C47" s="153"/>
      <c r="D47" s="153"/>
      <c r="E47" s="154"/>
      <c r="F47" s="153"/>
      <c r="G47" s="153"/>
      <c r="H47" s="153"/>
    </row>
    <row r="48" spans="1:8" ht="15.75" x14ac:dyDescent="0.25">
      <c r="A48" s="163" t="s">
        <v>449</v>
      </c>
      <c r="B48" s="165"/>
      <c r="C48" s="165"/>
      <c r="D48" s="165"/>
      <c r="E48" s="166"/>
      <c r="F48" s="165"/>
      <c r="G48" s="165"/>
      <c r="H48" s="167"/>
    </row>
    <row r="49" spans="1:8" ht="60" customHeight="1" x14ac:dyDescent="0.25">
      <c r="A49" s="193"/>
      <c r="B49" s="456" t="s">
        <v>80</v>
      </c>
      <c r="C49" s="456"/>
      <c r="D49" s="456"/>
      <c r="E49" s="456"/>
      <c r="F49" s="456"/>
      <c r="G49" s="456"/>
      <c r="H49" s="457"/>
    </row>
    <row r="50" spans="1:8" ht="61.5" customHeight="1" x14ac:dyDescent="0.25">
      <c r="A50" s="199"/>
      <c r="B50" s="169" t="s">
        <v>0</v>
      </c>
      <c r="C50" s="170" t="s">
        <v>169</v>
      </c>
      <c r="D50" s="171" t="s">
        <v>390</v>
      </c>
      <c r="E50" s="170" t="s">
        <v>67</v>
      </c>
      <c r="F50" s="171" t="s">
        <v>270</v>
      </c>
      <c r="G50" s="169" t="s">
        <v>68</v>
      </c>
      <c r="H50" s="170" t="s">
        <v>72</v>
      </c>
    </row>
    <row r="51" spans="1:8" ht="14.25" customHeight="1" x14ac:dyDescent="0.25">
      <c r="A51" s="193"/>
      <c r="B51" s="203" t="s">
        <v>477</v>
      </c>
      <c r="C51" s="176"/>
      <c r="D51" s="202"/>
      <c r="E51" s="177" t="s">
        <v>1</v>
      </c>
      <c r="F51" s="176"/>
      <c r="G51" s="179"/>
      <c r="H51" s="180">
        <f t="shared" ref="H51:H57" si="2">D51*G51</f>
        <v>0</v>
      </c>
    </row>
    <row r="52" spans="1:8" ht="30.75" customHeight="1" x14ac:dyDescent="0.25">
      <c r="A52" s="193"/>
      <c r="B52" s="194" t="s">
        <v>236</v>
      </c>
      <c r="C52" s="176"/>
      <c r="D52" s="202"/>
      <c r="E52" s="177" t="s">
        <v>179</v>
      </c>
      <c r="F52" s="176"/>
      <c r="G52" s="179"/>
      <c r="H52" s="180">
        <f t="shared" si="2"/>
        <v>0</v>
      </c>
    </row>
    <row r="53" spans="1:8" ht="12" customHeight="1" x14ac:dyDescent="0.25">
      <c r="A53" s="193"/>
      <c r="B53" s="175" t="s">
        <v>78</v>
      </c>
      <c r="C53" s="176"/>
      <c r="D53" s="202"/>
      <c r="E53" s="177" t="s">
        <v>1</v>
      </c>
      <c r="F53" s="176"/>
      <c r="G53" s="179"/>
      <c r="H53" s="180">
        <f t="shared" si="2"/>
        <v>0</v>
      </c>
    </row>
    <row r="54" spans="1:8" ht="12" customHeight="1" x14ac:dyDescent="0.25">
      <c r="A54" s="193"/>
      <c r="B54" s="186" t="s">
        <v>18</v>
      </c>
      <c r="C54" s="176"/>
      <c r="D54" s="202"/>
      <c r="E54" s="177" t="s">
        <v>1</v>
      </c>
      <c r="F54" s="176"/>
      <c r="G54" s="179"/>
      <c r="H54" s="180">
        <f t="shared" si="2"/>
        <v>0</v>
      </c>
    </row>
    <row r="55" spans="1:8" ht="12" customHeight="1" x14ac:dyDescent="0.25">
      <c r="A55" s="250"/>
      <c r="B55" s="175" t="s">
        <v>101</v>
      </c>
      <c r="C55" s="176"/>
      <c r="D55" s="202"/>
      <c r="E55" s="177" t="s">
        <v>1</v>
      </c>
      <c r="F55" s="179"/>
      <c r="G55" s="179"/>
      <c r="H55" s="219">
        <f>D55*G55</f>
        <v>0</v>
      </c>
    </row>
    <row r="56" spans="1:8" ht="12" customHeight="1" x14ac:dyDescent="0.25">
      <c r="A56" s="193"/>
      <c r="B56" s="186" t="s">
        <v>23</v>
      </c>
      <c r="C56" s="176"/>
      <c r="D56" s="202"/>
      <c r="E56" s="177" t="s">
        <v>170</v>
      </c>
      <c r="F56" s="176"/>
      <c r="G56" s="179"/>
      <c r="H56" s="180">
        <f t="shared" si="2"/>
        <v>0</v>
      </c>
    </row>
    <row r="57" spans="1:8" ht="12" customHeight="1" x14ac:dyDescent="0.25">
      <c r="A57" s="193"/>
      <c r="B57" s="186" t="s">
        <v>3</v>
      </c>
      <c r="C57" s="279"/>
      <c r="D57" s="202"/>
      <c r="E57" s="177" t="s">
        <v>176</v>
      </c>
      <c r="F57" s="176"/>
      <c r="G57" s="179"/>
      <c r="H57" s="180">
        <f t="shared" si="2"/>
        <v>0</v>
      </c>
    </row>
    <row r="58" spans="1:8" ht="12.75" customHeight="1" x14ac:dyDescent="0.25">
      <c r="A58" s="201"/>
      <c r="B58" s="186"/>
      <c r="C58" s="186"/>
      <c r="D58" s="168"/>
      <c r="E58" s="168"/>
      <c r="F58" s="197" t="s">
        <v>65</v>
      </c>
      <c r="G58" s="197"/>
      <c r="H58" s="198">
        <f>SUM(H51:H57)</f>
        <v>0</v>
      </c>
    </row>
    <row r="59" spans="1:8" ht="14.25" customHeight="1" x14ac:dyDescent="0.25">
      <c r="A59" s="3"/>
      <c r="B59" s="3"/>
      <c r="C59" s="3"/>
      <c r="D59" s="3"/>
      <c r="E59" s="3"/>
      <c r="F59" s="3"/>
      <c r="G59" s="3"/>
      <c r="H59" s="3"/>
    </row>
    <row r="60" spans="1:8" ht="15.75" x14ac:dyDescent="0.25">
      <c r="A60" s="163" t="s">
        <v>450</v>
      </c>
      <c r="B60" s="165"/>
      <c r="C60" s="165"/>
      <c r="D60" s="165"/>
      <c r="E60" s="166"/>
      <c r="F60" s="165"/>
      <c r="G60" s="165"/>
      <c r="H60" s="167"/>
    </row>
    <row r="61" spans="1:8" ht="73.5" customHeight="1" x14ac:dyDescent="0.25">
      <c r="A61" s="205"/>
      <c r="B61" s="483" t="s">
        <v>63</v>
      </c>
      <c r="C61" s="483"/>
      <c r="D61" s="483"/>
      <c r="E61" s="483"/>
      <c r="F61" s="483"/>
      <c r="G61" s="483"/>
      <c r="H61" s="484"/>
    </row>
    <row r="62" spans="1:8" ht="46.5" customHeight="1" x14ac:dyDescent="0.25">
      <c r="A62" s="199"/>
      <c r="B62" s="169" t="s">
        <v>0</v>
      </c>
      <c r="C62" s="170"/>
      <c r="D62" s="170" t="s">
        <v>71</v>
      </c>
      <c r="E62" s="170" t="s">
        <v>67</v>
      </c>
      <c r="F62" s="169"/>
      <c r="G62" s="169" t="s">
        <v>68</v>
      </c>
      <c r="H62" s="170" t="s">
        <v>72</v>
      </c>
    </row>
    <row r="63" spans="1:8" x14ac:dyDescent="0.25">
      <c r="A63" s="193"/>
      <c r="B63" s="175" t="s">
        <v>178</v>
      </c>
      <c r="C63" s="207"/>
      <c r="D63" s="208">
        <v>1</v>
      </c>
      <c r="E63" s="196" t="s">
        <v>273</v>
      </c>
      <c r="F63" s="200"/>
      <c r="G63" s="179"/>
      <c r="H63" s="180">
        <f>D63*G63</f>
        <v>0</v>
      </c>
    </row>
    <row r="64" spans="1:8" x14ac:dyDescent="0.25">
      <c r="A64" s="201"/>
      <c r="B64" s="174"/>
      <c r="C64" s="186"/>
      <c r="D64" s="186"/>
      <c r="E64" s="168"/>
      <c r="F64" s="197" t="s">
        <v>65</v>
      </c>
      <c r="G64" s="197"/>
      <c r="H64" s="209">
        <f>H63</f>
        <v>0</v>
      </c>
    </row>
    <row r="65" spans="1:8" x14ac:dyDescent="0.25">
      <c r="A65" s="3"/>
      <c r="B65" s="3"/>
      <c r="C65" s="3"/>
      <c r="D65" s="3"/>
      <c r="E65" s="3"/>
      <c r="F65" s="3"/>
      <c r="G65" s="3"/>
      <c r="H65" s="3"/>
    </row>
    <row r="66" spans="1:8" ht="15.75" x14ac:dyDescent="0.25">
      <c r="A66" s="153"/>
      <c r="B66" s="485" t="s">
        <v>253</v>
      </c>
      <c r="C66" s="486"/>
      <c r="D66" s="486"/>
      <c r="E66" s="486"/>
      <c r="F66" s="486"/>
      <c r="G66" s="486"/>
      <c r="H66" s="487"/>
    </row>
    <row r="67" spans="1:8" ht="44.25" customHeight="1" x14ac:dyDescent="0.25">
      <c r="A67" s="153"/>
      <c r="B67" s="210"/>
      <c r="C67" s="211"/>
      <c r="D67" s="212" t="s">
        <v>254</v>
      </c>
      <c r="E67" s="213" t="s">
        <v>70</v>
      </c>
      <c r="F67" s="211"/>
      <c r="G67" s="212" t="s">
        <v>68</v>
      </c>
      <c r="H67" s="214" t="s">
        <v>72</v>
      </c>
    </row>
    <row r="68" spans="1:8" ht="13.5" customHeight="1" x14ac:dyDescent="0.25">
      <c r="A68" s="153"/>
      <c r="B68" s="210" t="s">
        <v>271</v>
      </c>
      <c r="C68" s="211"/>
      <c r="D68" s="213">
        <v>1</v>
      </c>
      <c r="E68" s="215" t="s">
        <v>170</v>
      </c>
      <c r="F68" s="211"/>
      <c r="G68" s="215">
        <f>H22</f>
        <v>0</v>
      </c>
      <c r="H68" s="216">
        <f t="shared" ref="H68:H73" si="3">D68*G68</f>
        <v>0</v>
      </c>
    </row>
    <row r="69" spans="1:8" ht="12.75" customHeight="1" x14ac:dyDescent="0.25">
      <c r="A69" s="153"/>
      <c r="B69" s="210" t="s">
        <v>171</v>
      </c>
      <c r="C69" s="211"/>
      <c r="D69" s="213">
        <v>8</v>
      </c>
      <c r="E69" s="213" t="s">
        <v>1</v>
      </c>
      <c r="F69" s="211"/>
      <c r="G69" s="217">
        <f>H35</f>
        <v>0</v>
      </c>
      <c r="H69" s="216">
        <f t="shared" si="3"/>
        <v>0</v>
      </c>
    </row>
    <row r="70" spans="1:8" ht="13.5" customHeight="1" x14ac:dyDescent="0.25">
      <c r="A70" s="153"/>
      <c r="B70" s="210" t="s">
        <v>172</v>
      </c>
      <c r="C70" s="211"/>
      <c r="D70" s="213">
        <v>5</v>
      </c>
      <c r="E70" s="213" t="s">
        <v>1</v>
      </c>
      <c r="F70" s="211"/>
      <c r="G70" s="217">
        <f>H46</f>
        <v>0</v>
      </c>
      <c r="H70" s="216">
        <f t="shared" si="3"/>
        <v>0</v>
      </c>
    </row>
    <row r="71" spans="1:8" ht="12" customHeight="1" x14ac:dyDescent="0.25">
      <c r="A71" s="153"/>
      <c r="B71" s="210" t="s">
        <v>173</v>
      </c>
      <c r="C71" s="211"/>
      <c r="D71" s="213">
        <v>3</v>
      </c>
      <c r="E71" s="213" t="s">
        <v>1</v>
      </c>
      <c r="F71" s="211"/>
      <c r="G71" s="217">
        <f>H58</f>
        <v>0</v>
      </c>
      <c r="H71" s="216">
        <f>D71*G71</f>
        <v>0</v>
      </c>
    </row>
    <row r="72" spans="1:8" ht="12" customHeight="1" x14ac:dyDescent="0.25">
      <c r="A72" s="153"/>
      <c r="B72" s="210" t="s">
        <v>175</v>
      </c>
      <c r="C72" s="211"/>
      <c r="D72" s="213">
        <v>30</v>
      </c>
      <c r="E72" s="213" t="s">
        <v>176</v>
      </c>
      <c r="F72" s="211"/>
      <c r="G72" s="217">
        <f>H27</f>
        <v>0</v>
      </c>
      <c r="H72" s="216">
        <f t="shared" si="3"/>
        <v>0</v>
      </c>
    </row>
    <row r="73" spans="1:8" ht="13.5" customHeight="1" x14ac:dyDescent="0.25">
      <c r="A73" s="153"/>
      <c r="B73" s="210" t="s">
        <v>174</v>
      </c>
      <c r="C73" s="211"/>
      <c r="D73" s="213">
        <v>16</v>
      </c>
      <c r="E73" s="213" t="s">
        <v>1</v>
      </c>
      <c r="F73" s="211"/>
      <c r="G73" s="217">
        <f>H64</f>
        <v>0</v>
      </c>
      <c r="H73" s="216">
        <f t="shared" si="3"/>
        <v>0</v>
      </c>
    </row>
    <row r="74" spans="1:8" ht="12.75" customHeight="1" x14ac:dyDescent="0.25">
      <c r="A74" s="153"/>
      <c r="B74" s="210"/>
      <c r="C74" s="211"/>
      <c r="D74" s="213"/>
      <c r="E74" s="213"/>
      <c r="F74" s="500" t="s">
        <v>274</v>
      </c>
      <c r="G74" s="500"/>
      <c r="H74" s="218">
        <f>SUM(H68:H73)</f>
        <v>0</v>
      </c>
    </row>
  </sheetData>
  <mergeCells count="11">
    <mergeCell ref="B38:H38"/>
    <mergeCell ref="B49:H49"/>
    <mergeCell ref="B61:H61"/>
    <mergeCell ref="B66:H66"/>
    <mergeCell ref="F74:G74"/>
    <mergeCell ref="B30:H30"/>
    <mergeCell ref="B6:F6"/>
    <mergeCell ref="C7:D7"/>
    <mergeCell ref="E7:F7"/>
    <mergeCell ref="C8:D8"/>
    <mergeCell ref="E8:F8"/>
  </mergeCells>
  <hyperlinks>
    <hyperlink ref="B1" location="'Uvodna stran'!A1" display="Povezava na prvo stran" xr:uid="{2C488E53-2C16-43BC-A800-5178ACDBFBA8}"/>
  </hyperlink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FD1A11-1569-4D80-87BD-A532D0018904}">
  <sheetPr codeName="List6">
    <tabColor rgb="FF66FF33"/>
  </sheetPr>
  <dimension ref="A1:H74"/>
  <sheetViews>
    <sheetView topLeftCell="A31" workbookViewId="0">
      <selection activeCell="J21" sqref="J21"/>
    </sheetView>
  </sheetViews>
  <sheetFormatPr defaultRowHeight="15" x14ac:dyDescent="0.25"/>
  <cols>
    <col min="1" max="1" width="7.28515625" customWidth="1"/>
    <col min="2" max="2" width="34" customWidth="1"/>
    <col min="3" max="3" width="19.42578125" customWidth="1"/>
    <col min="4" max="4" width="11.5703125" customWidth="1"/>
    <col min="6" max="6" width="19.140625" customWidth="1"/>
    <col min="8" max="8" width="11.7109375" customWidth="1"/>
  </cols>
  <sheetData>
    <row r="1" spans="1:8" x14ac:dyDescent="0.25">
      <c r="B1" s="403" t="s">
        <v>667</v>
      </c>
    </row>
    <row r="2" spans="1:8" ht="15.75" thickBot="1" x14ac:dyDescent="0.3">
      <c r="A2" s="153" t="s">
        <v>4</v>
      </c>
      <c r="B2" s="153"/>
      <c r="C2" s="153"/>
      <c r="D2" s="153"/>
      <c r="E2" s="154"/>
      <c r="F2" s="153"/>
      <c r="G2" s="153"/>
      <c r="H2" s="153"/>
    </row>
    <row r="3" spans="1:8" ht="14.25" customHeight="1" thickTop="1" x14ac:dyDescent="0.25">
      <c r="A3" s="133" t="s">
        <v>20</v>
      </c>
      <c r="B3" s="134" t="s">
        <v>21</v>
      </c>
      <c r="C3" s="134" t="s">
        <v>22</v>
      </c>
      <c r="D3" s="276" t="s">
        <v>252</v>
      </c>
      <c r="E3" s="154"/>
      <c r="F3" s="153"/>
      <c r="G3" s="153"/>
      <c r="H3" s="153"/>
    </row>
    <row r="4" spans="1:8" ht="28.5" customHeight="1" thickBot="1" x14ac:dyDescent="0.3">
      <c r="A4" s="156" t="s">
        <v>392</v>
      </c>
      <c r="B4" s="157" t="s">
        <v>5</v>
      </c>
      <c r="C4" s="157" t="s">
        <v>396</v>
      </c>
      <c r="D4" s="277">
        <v>23</v>
      </c>
      <c r="E4" s="154"/>
      <c r="F4" s="153"/>
      <c r="G4" s="153"/>
      <c r="H4" s="153"/>
    </row>
    <row r="5" spans="1:8" ht="16.5" thickTop="1" thickBot="1" x14ac:dyDescent="0.3">
      <c r="A5" s="153"/>
      <c r="B5" s="153"/>
      <c r="C5" s="153"/>
      <c r="D5" s="153"/>
      <c r="E5" s="153"/>
      <c r="F5" s="153"/>
      <c r="G5" s="153"/>
      <c r="H5" s="153"/>
    </row>
    <row r="6" spans="1:8" ht="15.75" thickTop="1" x14ac:dyDescent="0.25">
      <c r="A6" s="153"/>
      <c r="B6" s="473" t="s">
        <v>180</v>
      </c>
      <c r="C6" s="474"/>
      <c r="D6" s="474"/>
      <c r="E6" s="474"/>
      <c r="F6" s="475"/>
      <c r="G6" s="153"/>
      <c r="H6" s="153"/>
    </row>
    <row r="7" spans="1:8" x14ac:dyDescent="0.25">
      <c r="A7" s="153"/>
      <c r="B7" s="278" t="s">
        <v>9</v>
      </c>
      <c r="C7" s="492" t="s">
        <v>10</v>
      </c>
      <c r="D7" s="492"/>
      <c r="E7" s="493" t="s">
        <v>73</v>
      </c>
      <c r="F7" s="494"/>
      <c r="G7" s="153"/>
      <c r="H7" s="153"/>
    </row>
    <row r="8" spans="1:8" ht="15.75" thickBot="1" x14ac:dyDescent="0.3">
      <c r="A8" s="153"/>
      <c r="B8" s="281" t="s">
        <v>378</v>
      </c>
      <c r="C8" s="495" t="s">
        <v>394</v>
      </c>
      <c r="D8" s="496"/>
      <c r="E8" s="499"/>
      <c r="F8" s="430"/>
      <c r="G8" s="153"/>
      <c r="H8" s="153"/>
    </row>
    <row r="9" spans="1:8" ht="15.75" thickTop="1" x14ac:dyDescent="0.25">
      <c r="A9" s="153"/>
      <c r="B9" s="153"/>
      <c r="C9" s="153"/>
      <c r="D9" s="153"/>
      <c r="E9" s="154"/>
      <c r="F9" s="153"/>
      <c r="G9" s="153"/>
      <c r="H9" s="153"/>
    </row>
    <row r="10" spans="1:8" ht="15.75" x14ac:dyDescent="0.25">
      <c r="A10" s="163" t="s">
        <v>257</v>
      </c>
      <c r="B10" s="164"/>
      <c r="C10" s="165"/>
      <c r="D10" s="165"/>
      <c r="E10" s="166"/>
      <c r="F10" s="165"/>
      <c r="G10" s="165"/>
      <c r="H10" s="167"/>
    </row>
    <row r="11" spans="1:8" ht="51" customHeight="1" x14ac:dyDescent="0.25">
      <c r="A11" s="168"/>
      <c r="B11" s="169" t="s">
        <v>0</v>
      </c>
      <c r="C11" s="170" t="s">
        <v>169</v>
      </c>
      <c r="D11" s="171" t="s">
        <v>255</v>
      </c>
      <c r="E11" s="170" t="s">
        <v>67</v>
      </c>
      <c r="F11" s="171" t="s">
        <v>270</v>
      </c>
      <c r="G11" s="169" t="s">
        <v>68</v>
      </c>
      <c r="H11" s="170" t="s">
        <v>72</v>
      </c>
    </row>
    <row r="12" spans="1:8" ht="13.5" customHeight="1" x14ac:dyDescent="0.25">
      <c r="A12" s="174">
        <v>1</v>
      </c>
      <c r="B12" s="186" t="s">
        <v>148</v>
      </c>
      <c r="C12" s="176"/>
      <c r="D12" s="168">
        <v>2</v>
      </c>
      <c r="E12" s="177" t="s">
        <v>1</v>
      </c>
      <c r="F12" s="283"/>
      <c r="G12" s="283"/>
      <c r="H12" s="219">
        <f t="shared" ref="H12:H21" si="0">G12*D12</f>
        <v>0</v>
      </c>
    </row>
    <row r="13" spans="1:8" ht="12" customHeight="1" x14ac:dyDescent="0.25">
      <c r="A13" s="174">
        <v>2</v>
      </c>
      <c r="B13" s="186" t="s">
        <v>12</v>
      </c>
      <c r="C13" s="176"/>
      <c r="D13" s="168">
        <v>2</v>
      </c>
      <c r="E13" s="177" t="s">
        <v>1</v>
      </c>
      <c r="F13" s="179"/>
      <c r="G13" s="179"/>
      <c r="H13" s="219">
        <f t="shared" si="0"/>
        <v>0</v>
      </c>
    </row>
    <row r="14" spans="1:8" ht="12" customHeight="1" x14ac:dyDescent="0.25">
      <c r="A14" s="174">
        <v>3</v>
      </c>
      <c r="B14" s="207" t="s">
        <v>81</v>
      </c>
      <c r="C14" s="282"/>
      <c r="D14" s="168">
        <v>2</v>
      </c>
      <c r="E14" s="226" t="s">
        <v>1</v>
      </c>
      <c r="F14" s="179"/>
      <c r="G14" s="179"/>
      <c r="H14" s="232">
        <f t="shared" si="0"/>
        <v>0</v>
      </c>
    </row>
    <row r="15" spans="1:8" ht="12.75" customHeight="1" x14ac:dyDescent="0.25">
      <c r="A15" s="174">
        <v>4</v>
      </c>
      <c r="B15" s="186" t="s">
        <v>19</v>
      </c>
      <c r="C15" s="176"/>
      <c r="D15" s="168">
        <v>2</v>
      </c>
      <c r="E15" s="177" t="s">
        <v>1</v>
      </c>
      <c r="F15" s="179"/>
      <c r="G15" s="179"/>
      <c r="H15" s="219">
        <f t="shared" si="0"/>
        <v>0</v>
      </c>
    </row>
    <row r="16" spans="1:8" ht="12" customHeight="1" x14ac:dyDescent="0.25">
      <c r="A16" s="174">
        <v>5</v>
      </c>
      <c r="B16" s="203" t="s">
        <v>477</v>
      </c>
      <c r="C16" s="176"/>
      <c r="D16" s="168">
        <v>8</v>
      </c>
      <c r="E16" s="177" t="s">
        <v>1</v>
      </c>
      <c r="F16" s="179"/>
      <c r="G16" s="179"/>
      <c r="H16" s="219">
        <f t="shared" si="0"/>
        <v>0</v>
      </c>
    </row>
    <row r="17" spans="1:8" ht="12" customHeight="1" x14ac:dyDescent="0.25">
      <c r="A17" s="174">
        <v>6</v>
      </c>
      <c r="B17" s="186" t="s">
        <v>29</v>
      </c>
      <c r="C17" s="176"/>
      <c r="D17" s="168">
        <v>2</v>
      </c>
      <c r="E17" s="177" t="s">
        <v>1</v>
      </c>
      <c r="F17" s="179"/>
      <c r="G17" s="179"/>
      <c r="H17" s="219">
        <f t="shared" si="0"/>
        <v>0</v>
      </c>
    </row>
    <row r="18" spans="1:8" ht="12" customHeight="1" x14ac:dyDescent="0.25">
      <c r="A18" s="174">
        <v>7</v>
      </c>
      <c r="B18" s="175" t="s">
        <v>101</v>
      </c>
      <c r="C18" s="176"/>
      <c r="D18" s="168">
        <v>2</v>
      </c>
      <c r="E18" s="177" t="s">
        <v>1</v>
      </c>
      <c r="F18" s="179"/>
      <c r="G18" s="179"/>
      <c r="H18" s="219">
        <f t="shared" si="0"/>
        <v>0</v>
      </c>
    </row>
    <row r="19" spans="1:8" ht="12" customHeight="1" x14ac:dyDescent="0.25">
      <c r="A19" s="174">
        <v>8</v>
      </c>
      <c r="B19" s="186" t="s">
        <v>15</v>
      </c>
      <c r="C19" s="176"/>
      <c r="D19" s="168">
        <v>2</v>
      </c>
      <c r="E19" s="177" t="s">
        <v>1</v>
      </c>
      <c r="F19" s="179"/>
      <c r="G19" s="179"/>
      <c r="H19" s="219">
        <f t="shared" si="0"/>
        <v>0</v>
      </c>
    </row>
    <row r="20" spans="1:8" ht="12" customHeight="1" x14ac:dyDescent="0.25">
      <c r="A20" s="174">
        <v>9</v>
      </c>
      <c r="B20" s="175" t="s">
        <v>77</v>
      </c>
      <c r="C20" s="176"/>
      <c r="D20" s="168">
        <v>5</v>
      </c>
      <c r="E20" s="177" t="s">
        <v>1</v>
      </c>
      <c r="F20" s="179"/>
      <c r="G20" s="179"/>
      <c r="H20" s="219">
        <f t="shared" si="0"/>
        <v>0</v>
      </c>
    </row>
    <row r="21" spans="1:8" ht="12" customHeight="1" x14ac:dyDescent="0.25">
      <c r="A21" s="174">
        <v>10</v>
      </c>
      <c r="B21" s="203" t="s">
        <v>95</v>
      </c>
      <c r="C21" s="176"/>
      <c r="D21" s="168">
        <v>8</v>
      </c>
      <c r="E21" s="177" t="s">
        <v>1</v>
      </c>
      <c r="F21" s="179"/>
      <c r="G21" s="179"/>
      <c r="H21" s="219">
        <f t="shared" si="0"/>
        <v>0</v>
      </c>
    </row>
    <row r="22" spans="1:8" x14ac:dyDescent="0.25">
      <c r="A22" s="186"/>
      <c r="B22" s="186"/>
      <c r="C22" s="186"/>
      <c r="D22" s="186"/>
      <c r="E22" s="168"/>
      <c r="F22" s="197" t="s">
        <v>65</v>
      </c>
      <c r="G22" s="197"/>
      <c r="H22" s="198">
        <f>SUM(H12:H21)</f>
        <v>0</v>
      </c>
    </row>
    <row r="23" spans="1:8" x14ac:dyDescent="0.25">
      <c r="A23" s="153"/>
      <c r="B23" s="153"/>
      <c r="C23" s="153"/>
      <c r="D23" s="153"/>
      <c r="E23" s="154"/>
      <c r="F23" s="153"/>
      <c r="G23" s="153"/>
      <c r="H23" s="153"/>
    </row>
    <row r="24" spans="1:8" ht="15.75" x14ac:dyDescent="0.25">
      <c r="A24" s="163" t="s">
        <v>258</v>
      </c>
      <c r="B24" s="165"/>
      <c r="C24" s="165"/>
      <c r="D24" s="165"/>
      <c r="E24" s="166"/>
      <c r="F24" s="165"/>
      <c r="G24" s="165"/>
      <c r="H24" s="167"/>
    </row>
    <row r="25" spans="1:8" ht="49.5" customHeight="1" x14ac:dyDescent="0.25">
      <c r="A25" s="199"/>
      <c r="B25" s="169" t="s">
        <v>0</v>
      </c>
      <c r="C25" s="170"/>
      <c r="D25" s="170" t="s">
        <v>71</v>
      </c>
      <c r="E25" s="170" t="s">
        <v>67</v>
      </c>
      <c r="F25" s="169"/>
      <c r="G25" s="169" t="s">
        <v>68</v>
      </c>
      <c r="H25" s="170" t="s">
        <v>72</v>
      </c>
    </row>
    <row r="26" spans="1:8" ht="13.5" customHeight="1" x14ac:dyDescent="0.25">
      <c r="A26" s="193"/>
      <c r="B26" s="175" t="s">
        <v>177</v>
      </c>
      <c r="C26" s="200"/>
      <c r="D26" s="168">
        <v>1</v>
      </c>
      <c r="E26" s="177" t="s">
        <v>176</v>
      </c>
      <c r="F26" s="200"/>
      <c r="G26" s="179"/>
      <c r="H26" s="219">
        <f>G26*D26</f>
        <v>0</v>
      </c>
    </row>
    <row r="27" spans="1:8" ht="13.5" customHeight="1" x14ac:dyDescent="0.25">
      <c r="A27" s="201"/>
      <c r="B27" s="186"/>
      <c r="C27" s="186"/>
      <c r="D27" s="186"/>
      <c r="E27" s="168"/>
      <c r="F27" s="197" t="s">
        <v>65</v>
      </c>
      <c r="G27" s="197"/>
      <c r="H27" s="198">
        <f>H26</f>
        <v>0</v>
      </c>
    </row>
    <row r="28" spans="1:8" x14ac:dyDescent="0.25">
      <c r="A28" s="153"/>
      <c r="B28" s="153"/>
      <c r="C28" s="153"/>
      <c r="D28" s="153"/>
      <c r="E28" s="154"/>
      <c r="F28" s="153"/>
      <c r="G28" s="153"/>
      <c r="H28" s="153"/>
    </row>
    <row r="29" spans="1:8" ht="15.75" x14ac:dyDescent="0.25">
      <c r="A29" s="163" t="s">
        <v>259</v>
      </c>
      <c r="B29" s="165"/>
      <c r="C29" s="165"/>
      <c r="D29" s="165"/>
      <c r="E29" s="166"/>
      <c r="F29" s="165"/>
      <c r="G29" s="165"/>
      <c r="H29" s="167"/>
    </row>
    <row r="30" spans="1:8" x14ac:dyDescent="0.25">
      <c r="A30" s="193"/>
      <c r="B30" s="456" t="s">
        <v>233</v>
      </c>
      <c r="C30" s="456"/>
      <c r="D30" s="456"/>
      <c r="E30" s="456"/>
      <c r="F30" s="456"/>
      <c r="G30" s="456"/>
      <c r="H30" s="457"/>
    </row>
    <row r="31" spans="1:8" ht="49.5" customHeight="1" x14ac:dyDescent="0.25">
      <c r="A31" s="199"/>
      <c r="B31" s="169" t="s">
        <v>0</v>
      </c>
      <c r="C31" s="170" t="s">
        <v>169</v>
      </c>
      <c r="D31" s="171" t="s">
        <v>71</v>
      </c>
      <c r="E31" s="170" t="s">
        <v>67</v>
      </c>
      <c r="F31" s="171" t="s">
        <v>270</v>
      </c>
      <c r="G31" s="169" t="s">
        <v>68</v>
      </c>
      <c r="H31" s="170" t="s">
        <v>72</v>
      </c>
    </row>
    <row r="32" spans="1:8" ht="28.5" customHeight="1" x14ac:dyDescent="0.25">
      <c r="A32" s="193"/>
      <c r="B32" s="194" t="s">
        <v>236</v>
      </c>
      <c r="C32" s="176"/>
      <c r="D32" s="202"/>
      <c r="E32" s="177" t="s">
        <v>179</v>
      </c>
      <c r="F32" s="176"/>
      <c r="G32" s="179"/>
      <c r="H32" s="180">
        <f>D32*G32</f>
        <v>0</v>
      </c>
    </row>
    <row r="33" spans="1:8" ht="14.25" customHeight="1" x14ac:dyDescent="0.25">
      <c r="A33" s="193"/>
      <c r="B33" s="186" t="s">
        <v>23</v>
      </c>
      <c r="C33" s="176"/>
      <c r="D33" s="202"/>
      <c r="E33" s="177" t="s">
        <v>170</v>
      </c>
      <c r="F33" s="176"/>
      <c r="G33" s="179"/>
      <c r="H33" s="180">
        <f>D33*G33</f>
        <v>0</v>
      </c>
    </row>
    <row r="34" spans="1:8" ht="12.75" customHeight="1" x14ac:dyDescent="0.25">
      <c r="A34" s="193"/>
      <c r="B34" s="186" t="s">
        <v>3</v>
      </c>
      <c r="C34" s="279"/>
      <c r="D34" s="202"/>
      <c r="E34" s="177" t="s">
        <v>176</v>
      </c>
      <c r="F34" s="279"/>
      <c r="G34" s="179"/>
      <c r="H34" s="180">
        <f>D34*G34</f>
        <v>0</v>
      </c>
    </row>
    <row r="35" spans="1:8" x14ac:dyDescent="0.25">
      <c r="A35" s="201"/>
      <c r="B35" s="186"/>
      <c r="C35" s="186"/>
      <c r="D35" s="186"/>
      <c r="E35" s="168"/>
      <c r="F35" s="197" t="s">
        <v>65</v>
      </c>
      <c r="G35" s="197"/>
      <c r="H35" s="198">
        <f>SUM(H32:H34)</f>
        <v>0</v>
      </c>
    </row>
    <row r="36" spans="1:8" x14ac:dyDescent="0.25">
      <c r="A36" s="153"/>
      <c r="B36" s="153"/>
      <c r="C36" s="153"/>
      <c r="D36" s="153"/>
      <c r="E36" s="154"/>
      <c r="F36" s="153"/>
      <c r="G36" s="153"/>
      <c r="H36" s="153"/>
    </row>
    <row r="37" spans="1:8" ht="15.75" x14ac:dyDescent="0.25">
      <c r="A37" s="163" t="s">
        <v>448</v>
      </c>
      <c r="B37" s="165"/>
      <c r="C37" s="165"/>
      <c r="D37" s="165"/>
      <c r="E37" s="166"/>
      <c r="F37" s="165"/>
      <c r="G37" s="165"/>
      <c r="H37" s="167"/>
    </row>
    <row r="38" spans="1:8" ht="42.75" customHeight="1" x14ac:dyDescent="0.25">
      <c r="A38" s="193"/>
      <c r="B38" s="456" t="s">
        <v>79</v>
      </c>
      <c r="C38" s="456"/>
      <c r="D38" s="456"/>
      <c r="E38" s="456"/>
      <c r="F38" s="456"/>
      <c r="G38" s="456"/>
      <c r="H38" s="457"/>
    </row>
    <row r="39" spans="1:8" ht="44.25" customHeight="1" x14ac:dyDescent="0.25">
      <c r="A39" s="199"/>
      <c r="B39" s="169" t="s">
        <v>0</v>
      </c>
      <c r="C39" s="170" t="s">
        <v>169</v>
      </c>
      <c r="D39" s="171" t="s">
        <v>71</v>
      </c>
      <c r="E39" s="170" t="s">
        <v>67</v>
      </c>
      <c r="F39" s="171" t="s">
        <v>270</v>
      </c>
      <c r="G39" s="169" t="s">
        <v>68</v>
      </c>
      <c r="H39" s="170" t="s">
        <v>72</v>
      </c>
    </row>
    <row r="40" spans="1:8" ht="14.25" customHeight="1" x14ac:dyDescent="0.25">
      <c r="A40" s="193"/>
      <c r="B40" s="203" t="s">
        <v>477</v>
      </c>
      <c r="C40" s="176"/>
      <c r="D40" s="202"/>
      <c r="E40" s="177" t="s">
        <v>1</v>
      </c>
      <c r="F40" s="176"/>
      <c r="G40" s="179"/>
      <c r="H40" s="180">
        <f t="shared" ref="H40:H45" si="1">D40*G40</f>
        <v>0</v>
      </c>
    </row>
    <row r="41" spans="1:8" ht="27" customHeight="1" x14ac:dyDescent="0.25">
      <c r="A41" s="193"/>
      <c r="B41" s="194" t="s">
        <v>236</v>
      </c>
      <c r="C41" s="176"/>
      <c r="D41" s="202"/>
      <c r="E41" s="177" t="s">
        <v>179</v>
      </c>
      <c r="F41" s="176"/>
      <c r="G41" s="179"/>
      <c r="H41" s="180">
        <f t="shared" si="1"/>
        <v>0</v>
      </c>
    </row>
    <row r="42" spans="1:8" ht="12.75" customHeight="1" x14ac:dyDescent="0.25">
      <c r="A42" s="193"/>
      <c r="B42" s="175" t="s">
        <v>78</v>
      </c>
      <c r="C42" s="176"/>
      <c r="D42" s="202"/>
      <c r="E42" s="177" t="s">
        <v>1</v>
      </c>
      <c r="F42" s="176"/>
      <c r="G42" s="179"/>
      <c r="H42" s="180">
        <f t="shared" si="1"/>
        <v>0</v>
      </c>
    </row>
    <row r="43" spans="1:8" ht="12.75" customHeight="1" x14ac:dyDescent="0.25">
      <c r="A43" s="193"/>
      <c r="B43" s="186" t="s">
        <v>18</v>
      </c>
      <c r="C43" s="176"/>
      <c r="D43" s="202"/>
      <c r="E43" s="177" t="s">
        <v>1</v>
      </c>
      <c r="F43" s="176"/>
      <c r="G43" s="179"/>
      <c r="H43" s="180">
        <f t="shared" si="1"/>
        <v>0</v>
      </c>
    </row>
    <row r="44" spans="1:8" ht="12.75" customHeight="1" x14ac:dyDescent="0.25">
      <c r="A44" s="193"/>
      <c r="B44" s="186" t="s">
        <v>23</v>
      </c>
      <c r="C44" s="176"/>
      <c r="D44" s="202"/>
      <c r="E44" s="177" t="s">
        <v>170</v>
      </c>
      <c r="F44" s="176"/>
      <c r="G44" s="179"/>
      <c r="H44" s="180">
        <f t="shared" si="1"/>
        <v>0</v>
      </c>
    </row>
    <row r="45" spans="1:8" ht="13.5" customHeight="1" x14ac:dyDescent="0.25">
      <c r="A45" s="193"/>
      <c r="B45" s="186" t="s">
        <v>3</v>
      </c>
      <c r="C45" s="279"/>
      <c r="D45" s="202"/>
      <c r="E45" s="177" t="s">
        <v>176</v>
      </c>
      <c r="F45" s="176"/>
      <c r="G45" s="179"/>
      <c r="H45" s="180">
        <f t="shared" si="1"/>
        <v>0</v>
      </c>
    </row>
    <row r="46" spans="1:8" x14ac:dyDescent="0.25">
      <c r="A46" s="201"/>
      <c r="B46" s="186"/>
      <c r="C46" s="186"/>
      <c r="D46" s="186"/>
      <c r="E46" s="168"/>
      <c r="F46" s="197" t="s">
        <v>65</v>
      </c>
      <c r="G46" s="197"/>
      <c r="H46" s="198">
        <f>SUM(H40:H45)</f>
        <v>0</v>
      </c>
    </row>
    <row r="47" spans="1:8" x14ac:dyDescent="0.25">
      <c r="A47" s="153"/>
      <c r="B47" s="153"/>
      <c r="C47" s="153"/>
      <c r="D47" s="153"/>
      <c r="E47" s="154"/>
      <c r="F47" s="153"/>
      <c r="G47" s="153"/>
      <c r="H47" s="153"/>
    </row>
    <row r="48" spans="1:8" ht="15.75" x14ac:dyDescent="0.25">
      <c r="A48" s="163" t="s">
        <v>449</v>
      </c>
      <c r="B48" s="165"/>
      <c r="C48" s="165"/>
      <c r="D48" s="165"/>
      <c r="E48" s="166"/>
      <c r="F48" s="165"/>
      <c r="G48" s="165"/>
      <c r="H48" s="167"/>
    </row>
    <row r="49" spans="1:8" ht="57.75" customHeight="1" x14ac:dyDescent="0.25">
      <c r="A49" s="193"/>
      <c r="B49" s="456" t="s">
        <v>80</v>
      </c>
      <c r="C49" s="456"/>
      <c r="D49" s="456"/>
      <c r="E49" s="456"/>
      <c r="F49" s="456"/>
      <c r="G49" s="456"/>
      <c r="H49" s="457"/>
    </row>
    <row r="50" spans="1:8" ht="47.25" customHeight="1" x14ac:dyDescent="0.25">
      <c r="A50" s="199"/>
      <c r="B50" s="169" t="s">
        <v>0</v>
      </c>
      <c r="C50" s="170" t="s">
        <v>169</v>
      </c>
      <c r="D50" s="171" t="s">
        <v>390</v>
      </c>
      <c r="E50" s="170" t="s">
        <v>67</v>
      </c>
      <c r="F50" s="171" t="s">
        <v>270</v>
      </c>
      <c r="G50" s="169" t="s">
        <v>68</v>
      </c>
      <c r="H50" s="170" t="s">
        <v>72</v>
      </c>
    </row>
    <row r="51" spans="1:8" ht="14.25" customHeight="1" x14ac:dyDescent="0.25">
      <c r="A51" s="193"/>
      <c r="B51" s="203" t="s">
        <v>477</v>
      </c>
      <c r="C51" s="176"/>
      <c r="D51" s="202"/>
      <c r="E51" s="177" t="s">
        <v>1</v>
      </c>
      <c r="F51" s="176"/>
      <c r="G51" s="179"/>
      <c r="H51" s="180">
        <f t="shared" ref="H51:H57" si="2">D51*G51</f>
        <v>0</v>
      </c>
    </row>
    <row r="52" spans="1:8" ht="32.25" customHeight="1" x14ac:dyDescent="0.25">
      <c r="A52" s="193"/>
      <c r="B52" s="194" t="s">
        <v>236</v>
      </c>
      <c r="C52" s="176"/>
      <c r="D52" s="202"/>
      <c r="E52" s="177" t="s">
        <v>179</v>
      </c>
      <c r="F52" s="176"/>
      <c r="G52" s="179"/>
      <c r="H52" s="180">
        <f t="shared" si="2"/>
        <v>0</v>
      </c>
    </row>
    <row r="53" spans="1:8" ht="12.75" customHeight="1" x14ac:dyDescent="0.25">
      <c r="A53" s="193"/>
      <c r="B53" s="175" t="s">
        <v>78</v>
      </c>
      <c r="C53" s="176"/>
      <c r="D53" s="202"/>
      <c r="E53" s="177" t="s">
        <v>1</v>
      </c>
      <c r="F53" s="176"/>
      <c r="G53" s="179"/>
      <c r="H53" s="180">
        <f t="shared" si="2"/>
        <v>0</v>
      </c>
    </row>
    <row r="54" spans="1:8" ht="12" customHeight="1" x14ac:dyDescent="0.25">
      <c r="A54" s="193"/>
      <c r="B54" s="186" t="s">
        <v>18</v>
      </c>
      <c r="C54" s="176"/>
      <c r="D54" s="202"/>
      <c r="E54" s="177" t="s">
        <v>1</v>
      </c>
      <c r="F54" s="176"/>
      <c r="G54" s="179"/>
      <c r="H54" s="180">
        <f t="shared" si="2"/>
        <v>0</v>
      </c>
    </row>
    <row r="55" spans="1:8" ht="12.75" customHeight="1" x14ac:dyDescent="0.25">
      <c r="A55" s="250"/>
      <c r="B55" s="175" t="s">
        <v>101</v>
      </c>
      <c r="C55" s="176"/>
      <c r="D55" s="202"/>
      <c r="E55" s="177" t="s">
        <v>1</v>
      </c>
      <c r="F55" s="179"/>
      <c r="G55" s="179"/>
      <c r="H55" s="219">
        <f>D55*G55</f>
        <v>0</v>
      </c>
    </row>
    <row r="56" spans="1:8" ht="12" customHeight="1" x14ac:dyDescent="0.25">
      <c r="A56" s="193"/>
      <c r="B56" s="186" t="s">
        <v>23</v>
      </c>
      <c r="C56" s="176"/>
      <c r="D56" s="202"/>
      <c r="E56" s="177" t="s">
        <v>170</v>
      </c>
      <c r="F56" s="176"/>
      <c r="G56" s="179"/>
      <c r="H56" s="180">
        <f t="shared" si="2"/>
        <v>0</v>
      </c>
    </row>
    <row r="57" spans="1:8" ht="12" customHeight="1" x14ac:dyDescent="0.25">
      <c r="A57" s="193"/>
      <c r="B57" s="186" t="s">
        <v>3</v>
      </c>
      <c r="C57" s="279"/>
      <c r="D57" s="202"/>
      <c r="E57" s="177" t="s">
        <v>176</v>
      </c>
      <c r="F57" s="176"/>
      <c r="G57" s="179"/>
      <c r="H57" s="180">
        <f t="shared" si="2"/>
        <v>0</v>
      </c>
    </row>
    <row r="58" spans="1:8" ht="14.25" customHeight="1" x14ac:dyDescent="0.25">
      <c r="A58" s="201"/>
      <c r="B58" s="186"/>
      <c r="C58" s="186"/>
      <c r="D58" s="168"/>
      <c r="E58" s="168"/>
      <c r="F58" s="197" t="s">
        <v>65</v>
      </c>
      <c r="G58" s="197"/>
      <c r="H58" s="198">
        <f>SUM(H51:H57)</f>
        <v>0</v>
      </c>
    </row>
    <row r="59" spans="1:8" x14ac:dyDescent="0.25">
      <c r="A59" s="3"/>
      <c r="B59" s="3"/>
      <c r="C59" s="3"/>
      <c r="D59" s="3"/>
      <c r="E59" s="3"/>
      <c r="F59" s="3"/>
      <c r="G59" s="3"/>
      <c r="H59" s="3"/>
    </row>
    <row r="60" spans="1:8" ht="15.75" x14ac:dyDescent="0.25">
      <c r="A60" s="163" t="s">
        <v>450</v>
      </c>
      <c r="B60" s="165"/>
      <c r="C60" s="165"/>
      <c r="D60" s="165"/>
      <c r="E60" s="166"/>
      <c r="F60" s="165"/>
      <c r="G60" s="165"/>
      <c r="H60" s="167"/>
    </row>
    <row r="61" spans="1:8" ht="72" customHeight="1" x14ac:dyDescent="0.25">
      <c r="A61" s="205"/>
      <c r="B61" s="483" t="s">
        <v>63</v>
      </c>
      <c r="C61" s="483"/>
      <c r="D61" s="483"/>
      <c r="E61" s="483"/>
      <c r="F61" s="483"/>
      <c r="G61" s="483"/>
      <c r="H61" s="484"/>
    </row>
    <row r="62" spans="1:8" ht="49.5" customHeight="1" x14ac:dyDescent="0.25">
      <c r="A62" s="199"/>
      <c r="B62" s="169" t="s">
        <v>0</v>
      </c>
      <c r="C62" s="170"/>
      <c r="D62" s="170" t="s">
        <v>71</v>
      </c>
      <c r="E62" s="170" t="s">
        <v>67</v>
      </c>
      <c r="F62" s="169"/>
      <c r="G62" s="169" t="s">
        <v>68</v>
      </c>
      <c r="H62" s="170" t="s">
        <v>72</v>
      </c>
    </row>
    <row r="63" spans="1:8" x14ac:dyDescent="0.25">
      <c r="A63" s="193"/>
      <c r="B63" s="175" t="s">
        <v>178</v>
      </c>
      <c r="C63" s="207"/>
      <c r="D63" s="208">
        <v>1</v>
      </c>
      <c r="E63" s="196" t="s">
        <v>273</v>
      </c>
      <c r="F63" s="200"/>
      <c r="G63" s="179"/>
      <c r="H63" s="180">
        <f>D63*G63</f>
        <v>0</v>
      </c>
    </row>
    <row r="64" spans="1:8" x14ac:dyDescent="0.25">
      <c r="A64" s="201"/>
      <c r="B64" s="174"/>
      <c r="C64" s="186"/>
      <c r="D64" s="186"/>
      <c r="E64" s="168"/>
      <c r="F64" s="197" t="s">
        <v>65</v>
      </c>
      <c r="G64" s="197"/>
      <c r="H64" s="209">
        <f>H63</f>
        <v>0</v>
      </c>
    </row>
    <row r="65" spans="1:8" x14ac:dyDescent="0.25">
      <c r="A65" s="3"/>
      <c r="B65" s="3"/>
      <c r="C65" s="3"/>
      <c r="D65" s="3"/>
      <c r="E65" s="3"/>
      <c r="F65" s="3"/>
      <c r="G65" s="3"/>
      <c r="H65" s="3"/>
    </row>
    <row r="66" spans="1:8" ht="15.75" x14ac:dyDescent="0.25">
      <c r="A66" s="153"/>
      <c r="B66" s="485" t="s">
        <v>253</v>
      </c>
      <c r="C66" s="486"/>
      <c r="D66" s="486"/>
      <c r="E66" s="486"/>
      <c r="F66" s="486"/>
      <c r="G66" s="486"/>
      <c r="H66" s="487"/>
    </row>
    <row r="67" spans="1:8" ht="42.75" customHeight="1" x14ac:dyDescent="0.25">
      <c r="A67" s="153"/>
      <c r="B67" s="210"/>
      <c r="C67" s="211"/>
      <c r="D67" s="212" t="s">
        <v>254</v>
      </c>
      <c r="E67" s="213" t="s">
        <v>70</v>
      </c>
      <c r="F67" s="211"/>
      <c r="G67" s="212" t="s">
        <v>68</v>
      </c>
      <c r="H67" s="214" t="s">
        <v>72</v>
      </c>
    </row>
    <row r="68" spans="1:8" ht="13.5" customHeight="1" x14ac:dyDescent="0.25">
      <c r="A68" s="153"/>
      <c r="B68" s="210" t="s">
        <v>271</v>
      </c>
      <c r="C68" s="211"/>
      <c r="D68" s="213">
        <v>1</v>
      </c>
      <c r="E68" s="215" t="s">
        <v>170</v>
      </c>
      <c r="F68" s="211"/>
      <c r="G68" s="215">
        <f>H22</f>
        <v>0</v>
      </c>
      <c r="H68" s="216">
        <f t="shared" ref="H68:H73" si="3">D68*G68</f>
        <v>0</v>
      </c>
    </row>
    <row r="69" spans="1:8" ht="13.5" customHeight="1" x14ac:dyDescent="0.25">
      <c r="A69" s="153"/>
      <c r="B69" s="210" t="s">
        <v>171</v>
      </c>
      <c r="C69" s="211"/>
      <c r="D69" s="213">
        <v>8</v>
      </c>
      <c r="E69" s="213" t="s">
        <v>1</v>
      </c>
      <c r="F69" s="211"/>
      <c r="G69" s="217">
        <f>H35</f>
        <v>0</v>
      </c>
      <c r="H69" s="216">
        <f t="shared" si="3"/>
        <v>0</v>
      </c>
    </row>
    <row r="70" spans="1:8" ht="13.5" customHeight="1" x14ac:dyDescent="0.25">
      <c r="A70" s="153"/>
      <c r="B70" s="210" t="s">
        <v>172</v>
      </c>
      <c r="C70" s="211"/>
      <c r="D70" s="213">
        <v>5</v>
      </c>
      <c r="E70" s="213" t="s">
        <v>1</v>
      </c>
      <c r="F70" s="211"/>
      <c r="G70" s="217">
        <f>H46</f>
        <v>0</v>
      </c>
      <c r="H70" s="216">
        <f t="shared" si="3"/>
        <v>0</v>
      </c>
    </row>
    <row r="71" spans="1:8" ht="14.25" customHeight="1" x14ac:dyDescent="0.25">
      <c r="A71" s="153"/>
      <c r="B71" s="210" t="s">
        <v>173</v>
      </c>
      <c r="C71" s="211"/>
      <c r="D71" s="213">
        <v>3</v>
      </c>
      <c r="E71" s="213" t="s">
        <v>1</v>
      </c>
      <c r="F71" s="211"/>
      <c r="G71" s="217">
        <f>H58</f>
        <v>0</v>
      </c>
      <c r="H71" s="216">
        <f>D71*G71</f>
        <v>0</v>
      </c>
    </row>
    <row r="72" spans="1:8" ht="14.25" customHeight="1" x14ac:dyDescent="0.25">
      <c r="A72" s="153"/>
      <c r="B72" s="210" t="s">
        <v>175</v>
      </c>
      <c r="C72" s="211"/>
      <c r="D72" s="213">
        <v>30</v>
      </c>
      <c r="E72" s="213" t="s">
        <v>176</v>
      </c>
      <c r="F72" s="211"/>
      <c r="G72" s="217">
        <f>H27</f>
        <v>0</v>
      </c>
      <c r="H72" s="216">
        <f t="shared" si="3"/>
        <v>0</v>
      </c>
    </row>
    <row r="73" spans="1:8" ht="14.25" customHeight="1" x14ac:dyDescent="0.25">
      <c r="A73" s="153"/>
      <c r="B73" s="210" t="s">
        <v>174</v>
      </c>
      <c r="C73" s="211"/>
      <c r="D73" s="213">
        <v>16</v>
      </c>
      <c r="E73" s="213" t="s">
        <v>1</v>
      </c>
      <c r="F73" s="211"/>
      <c r="G73" s="217">
        <f>H64</f>
        <v>0</v>
      </c>
      <c r="H73" s="216">
        <f t="shared" si="3"/>
        <v>0</v>
      </c>
    </row>
    <row r="74" spans="1:8" ht="14.25" customHeight="1" x14ac:dyDescent="0.25">
      <c r="A74" s="153"/>
      <c r="B74" s="210"/>
      <c r="C74" s="211"/>
      <c r="D74" s="213"/>
      <c r="E74" s="213"/>
      <c r="F74" s="500" t="s">
        <v>274</v>
      </c>
      <c r="G74" s="500"/>
      <c r="H74" s="218">
        <f>SUM(H68:H73)</f>
        <v>0</v>
      </c>
    </row>
  </sheetData>
  <mergeCells count="11">
    <mergeCell ref="B38:H38"/>
    <mergeCell ref="B49:H49"/>
    <mergeCell ref="B61:H61"/>
    <mergeCell ref="B66:H66"/>
    <mergeCell ref="F74:G74"/>
    <mergeCell ref="B30:H30"/>
    <mergeCell ref="B6:F6"/>
    <mergeCell ref="C7:D7"/>
    <mergeCell ref="E7:F7"/>
    <mergeCell ref="C8:D8"/>
    <mergeCell ref="E8:F8"/>
  </mergeCells>
  <hyperlinks>
    <hyperlink ref="B1" location="'Uvodna stran'!A1" display="Povezava na prvo stran" xr:uid="{6957B9ED-9B4E-4BCB-81ED-928C47E967A4}"/>
  </hyperlink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F5B95-A8A8-4FAF-8DE7-E6ED373816FD}">
  <sheetPr codeName="List7">
    <tabColor rgb="FF66FF33"/>
  </sheetPr>
  <dimension ref="A1:H74"/>
  <sheetViews>
    <sheetView topLeftCell="A52" workbookViewId="0">
      <selection activeCell="B8" sqref="B8"/>
    </sheetView>
  </sheetViews>
  <sheetFormatPr defaultRowHeight="15" x14ac:dyDescent="0.25"/>
  <cols>
    <col min="2" max="2" width="34" customWidth="1"/>
    <col min="3" max="3" width="20.85546875" customWidth="1"/>
    <col min="6" max="6" width="17.7109375" customWidth="1"/>
    <col min="8" max="8" width="10.85546875" customWidth="1"/>
  </cols>
  <sheetData>
    <row r="1" spans="1:8" x14ac:dyDescent="0.25">
      <c r="B1" s="403" t="s">
        <v>667</v>
      </c>
    </row>
    <row r="2" spans="1:8" ht="15.75" thickBot="1" x14ac:dyDescent="0.3">
      <c r="A2" s="153" t="s">
        <v>4</v>
      </c>
      <c r="B2" s="153"/>
      <c r="C2" s="153"/>
      <c r="D2" s="153"/>
      <c r="E2" s="154"/>
      <c r="F2" s="153"/>
      <c r="G2" s="153"/>
      <c r="H2" s="153"/>
    </row>
    <row r="3" spans="1:8" ht="15.75" thickTop="1" x14ac:dyDescent="0.25">
      <c r="A3" s="133" t="s">
        <v>20</v>
      </c>
      <c r="B3" s="134" t="s">
        <v>21</v>
      </c>
      <c r="C3" s="134" t="s">
        <v>22</v>
      </c>
      <c r="D3" s="276" t="s">
        <v>252</v>
      </c>
      <c r="E3" s="154"/>
      <c r="F3" s="153"/>
      <c r="G3" s="153"/>
      <c r="H3" s="153"/>
    </row>
    <row r="4" spans="1:8" ht="15.75" thickBot="1" x14ac:dyDescent="0.3">
      <c r="A4" s="156">
        <v>18984</v>
      </c>
      <c r="B4" s="157" t="s">
        <v>5</v>
      </c>
      <c r="C4" s="157" t="s">
        <v>393</v>
      </c>
      <c r="D4" s="277">
        <v>1</v>
      </c>
      <c r="E4" s="154"/>
      <c r="F4" s="153"/>
      <c r="G4" s="153"/>
      <c r="H4" s="153"/>
    </row>
    <row r="5" spans="1:8" ht="16.5" thickTop="1" thickBot="1" x14ac:dyDescent="0.3">
      <c r="A5" s="153"/>
      <c r="B5" s="153"/>
      <c r="C5" s="153"/>
      <c r="D5" s="153"/>
      <c r="E5" s="153"/>
      <c r="F5" s="153"/>
      <c r="G5" s="153"/>
      <c r="H5" s="153"/>
    </row>
    <row r="6" spans="1:8" ht="15.75" thickTop="1" x14ac:dyDescent="0.25">
      <c r="A6" s="153"/>
      <c r="B6" s="473" t="s">
        <v>180</v>
      </c>
      <c r="C6" s="474"/>
      <c r="D6" s="474"/>
      <c r="E6" s="474"/>
      <c r="F6" s="475"/>
      <c r="G6" s="153"/>
      <c r="H6" s="153"/>
    </row>
    <row r="7" spans="1:8" x14ac:dyDescent="0.25">
      <c r="A7" s="153"/>
      <c r="B7" s="278" t="s">
        <v>9</v>
      </c>
      <c r="C7" s="492" t="s">
        <v>10</v>
      </c>
      <c r="D7" s="492"/>
      <c r="E7" s="493" t="s">
        <v>73</v>
      </c>
      <c r="F7" s="494"/>
      <c r="G7" s="153"/>
      <c r="H7" s="153"/>
    </row>
    <row r="8" spans="1:8" ht="15" customHeight="1" thickBot="1" x14ac:dyDescent="0.3">
      <c r="A8" s="153"/>
      <c r="B8" s="281" t="s">
        <v>378</v>
      </c>
      <c r="C8" s="495" t="s">
        <v>395</v>
      </c>
      <c r="D8" s="496"/>
      <c r="E8" s="499"/>
      <c r="F8" s="430"/>
      <c r="G8" s="153"/>
      <c r="H8" s="153"/>
    </row>
    <row r="9" spans="1:8" ht="15.75" thickTop="1" x14ac:dyDescent="0.25">
      <c r="A9" s="153"/>
      <c r="B9" s="153"/>
      <c r="C9" s="153"/>
      <c r="D9" s="153"/>
      <c r="E9" s="154"/>
      <c r="F9" s="153"/>
      <c r="G9" s="153"/>
      <c r="H9" s="153"/>
    </row>
    <row r="10" spans="1:8" ht="15.75" x14ac:dyDescent="0.25">
      <c r="A10" s="163" t="s">
        <v>257</v>
      </c>
      <c r="B10" s="164"/>
      <c r="C10" s="165"/>
      <c r="D10" s="165"/>
      <c r="E10" s="166"/>
      <c r="F10" s="165"/>
      <c r="G10" s="165"/>
      <c r="H10" s="167"/>
    </row>
    <row r="11" spans="1:8" ht="57" customHeight="1" x14ac:dyDescent="0.25">
      <c r="A11" s="168"/>
      <c r="B11" s="169" t="s">
        <v>0</v>
      </c>
      <c r="C11" s="170" t="s">
        <v>169</v>
      </c>
      <c r="D11" s="171" t="s">
        <v>255</v>
      </c>
      <c r="E11" s="170" t="s">
        <v>67</v>
      </c>
      <c r="F11" s="171" t="s">
        <v>270</v>
      </c>
      <c r="G11" s="169" t="s">
        <v>68</v>
      </c>
      <c r="H11" s="170" t="s">
        <v>72</v>
      </c>
    </row>
    <row r="12" spans="1:8" x14ac:dyDescent="0.25">
      <c r="A12" s="174">
        <v>1</v>
      </c>
      <c r="B12" s="186" t="s">
        <v>148</v>
      </c>
      <c r="C12" s="176"/>
      <c r="D12" s="168">
        <v>1</v>
      </c>
      <c r="E12" s="177" t="s">
        <v>1</v>
      </c>
      <c r="F12" s="283"/>
      <c r="G12" s="283"/>
      <c r="H12" s="219">
        <f t="shared" ref="H12:H21" si="0">G12*D12</f>
        <v>0</v>
      </c>
    </row>
    <row r="13" spans="1:8" ht="14.25" customHeight="1" x14ac:dyDescent="0.25">
      <c r="A13" s="174">
        <v>2</v>
      </c>
      <c r="B13" s="186" t="s">
        <v>12</v>
      </c>
      <c r="C13" s="176"/>
      <c r="D13" s="168">
        <v>1</v>
      </c>
      <c r="E13" s="177" t="s">
        <v>1</v>
      </c>
      <c r="F13" s="179"/>
      <c r="G13" s="179"/>
      <c r="H13" s="219">
        <f t="shared" si="0"/>
        <v>0</v>
      </c>
    </row>
    <row r="14" spans="1:8" ht="14.25" customHeight="1" x14ac:dyDescent="0.25">
      <c r="A14" s="174">
        <v>3</v>
      </c>
      <c r="B14" s="207" t="s">
        <v>81</v>
      </c>
      <c r="C14" s="282"/>
      <c r="D14" s="168">
        <v>1</v>
      </c>
      <c r="E14" s="226" t="s">
        <v>1</v>
      </c>
      <c r="F14" s="179"/>
      <c r="G14" s="179"/>
      <c r="H14" s="232">
        <f t="shared" si="0"/>
        <v>0</v>
      </c>
    </row>
    <row r="15" spans="1:8" ht="14.25" customHeight="1" x14ac:dyDescent="0.25">
      <c r="A15" s="174">
        <v>4</v>
      </c>
      <c r="B15" s="186" t="s">
        <v>19</v>
      </c>
      <c r="C15" s="176"/>
      <c r="D15" s="168">
        <v>1</v>
      </c>
      <c r="E15" s="177" t="s">
        <v>1</v>
      </c>
      <c r="F15" s="179"/>
      <c r="G15" s="179"/>
      <c r="H15" s="219">
        <f t="shared" si="0"/>
        <v>0</v>
      </c>
    </row>
    <row r="16" spans="1:8" ht="14.25" customHeight="1" x14ac:dyDescent="0.25">
      <c r="A16" s="174">
        <v>5</v>
      </c>
      <c r="B16" s="203" t="s">
        <v>477</v>
      </c>
      <c r="C16" s="176"/>
      <c r="D16" s="168">
        <v>2</v>
      </c>
      <c r="E16" s="177" t="s">
        <v>1</v>
      </c>
      <c r="F16" s="179"/>
      <c r="G16" s="179"/>
      <c r="H16" s="219">
        <f t="shared" si="0"/>
        <v>0</v>
      </c>
    </row>
    <row r="17" spans="1:8" ht="14.25" customHeight="1" x14ac:dyDescent="0.25">
      <c r="A17" s="174">
        <v>6</v>
      </c>
      <c r="B17" s="186" t="s">
        <v>29</v>
      </c>
      <c r="C17" s="176"/>
      <c r="D17" s="168">
        <v>1</v>
      </c>
      <c r="E17" s="177" t="s">
        <v>1</v>
      </c>
      <c r="F17" s="179"/>
      <c r="G17" s="179"/>
      <c r="H17" s="219">
        <f t="shared" si="0"/>
        <v>0</v>
      </c>
    </row>
    <row r="18" spans="1:8" ht="14.25" customHeight="1" x14ac:dyDescent="0.25">
      <c r="A18" s="174">
        <v>7</v>
      </c>
      <c r="B18" s="175" t="s">
        <v>101</v>
      </c>
      <c r="C18" s="176"/>
      <c r="D18" s="168">
        <v>1</v>
      </c>
      <c r="E18" s="177" t="s">
        <v>1</v>
      </c>
      <c r="F18" s="179"/>
      <c r="G18" s="179"/>
      <c r="H18" s="219">
        <f t="shared" si="0"/>
        <v>0</v>
      </c>
    </row>
    <row r="19" spans="1:8" ht="14.25" customHeight="1" x14ac:dyDescent="0.25">
      <c r="A19" s="174">
        <v>8</v>
      </c>
      <c r="B19" s="186" t="s">
        <v>15</v>
      </c>
      <c r="C19" s="176"/>
      <c r="D19" s="168">
        <v>1</v>
      </c>
      <c r="E19" s="177" t="s">
        <v>1</v>
      </c>
      <c r="F19" s="179"/>
      <c r="G19" s="179"/>
      <c r="H19" s="219">
        <f t="shared" si="0"/>
        <v>0</v>
      </c>
    </row>
    <row r="20" spans="1:8" ht="14.25" customHeight="1" x14ac:dyDescent="0.25">
      <c r="A20" s="174">
        <v>9</v>
      </c>
      <c r="B20" s="175" t="s">
        <v>77</v>
      </c>
      <c r="C20" s="176"/>
      <c r="D20" s="168">
        <v>2</v>
      </c>
      <c r="E20" s="177" t="s">
        <v>1</v>
      </c>
      <c r="F20" s="179"/>
      <c r="G20" s="179"/>
      <c r="H20" s="219">
        <f t="shared" si="0"/>
        <v>0</v>
      </c>
    </row>
    <row r="21" spans="1:8" ht="14.25" customHeight="1" x14ac:dyDescent="0.25">
      <c r="A21" s="174">
        <v>10</v>
      </c>
      <c r="B21" s="203" t="s">
        <v>95</v>
      </c>
      <c r="C21" s="176"/>
      <c r="D21" s="168">
        <v>2</v>
      </c>
      <c r="E21" s="177" t="s">
        <v>1</v>
      </c>
      <c r="F21" s="179"/>
      <c r="G21" s="179"/>
      <c r="H21" s="219">
        <f t="shared" si="0"/>
        <v>0</v>
      </c>
    </row>
    <row r="22" spans="1:8" ht="14.25" customHeight="1" x14ac:dyDescent="0.25">
      <c r="A22" s="186"/>
      <c r="B22" s="186"/>
      <c r="C22" s="186"/>
      <c r="D22" s="186"/>
      <c r="E22" s="168"/>
      <c r="F22" s="197" t="s">
        <v>65</v>
      </c>
      <c r="G22" s="197"/>
      <c r="H22" s="198">
        <f>SUM(H12:H21)</f>
        <v>0</v>
      </c>
    </row>
    <row r="23" spans="1:8" x14ac:dyDescent="0.25">
      <c r="A23" s="153"/>
      <c r="B23" s="153"/>
      <c r="C23" s="153"/>
      <c r="D23" s="153"/>
      <c r="E23" s="154"/>
      <c r="F23" s="153"/>
      <c r="G23" s="153"/>
      <c r="H23" s="153"/>
    </row>
    <row r="24" spans="1:8" ht="15.75" x14ac:dyDescent="0.25">
      <c r="A24" s="163" t="s">
        <v>258</v>
      </c>
      <c r="B24" s="165"/>
      <c r="C24" s="165"/>
      <c r="D24" s="165"/>
      <c r="E24" s="166"/>
      <c r="F24" s="165"/>
      <c r="G24" s="165"/>
      <c r="H24" s="167"/>
    </row>
    <row r="25" spans="1:8" ht="47.25" customHeight="1" x14ac:dyDescent="0.25">
      <c r="A25" s="199"/>
      <c r="B25" s="169" t="s">
        <v>0</v>
      </c>
      <c r="C25" s="170"/>
      <c r="D25" s="170" t="s">
        <v>71</v>
      </c>
      <c r="E25" s="170" t="s">
        <v>67</v>
      </c>
      <c r="F25" s="169"/>
      <c r="G25" s="169" t="s">
        <v>68</v>
      </c>
      <c r="H25" s="170" t="s">
        <v>72</v>
      </c>
    </row>
    <row r="26" spans="1:8" ht="14.25" customHeight="1" x14ac:dyDescent="0.25">
      <c r="A26" s="193"/>
      <c r="B26" s="175" t="s">
        <v>177</v>
      </c>
      <c r="C26" s="200"/>
      <c r="D26" s="168">
        <v>1</v>
      </c>
      <c r="E26" s="177" t="s">
        <v>176</v>
      </c>
      <c r="F26" s="200"/>
      <c r="G26" s="179"/>
      <c r="H26" s="219">
        <f>G26*D26</f>
        <v>0</v>
      </c>
    </row>
    <row r="27" spans="1:8" ht="14.25" customHeight="1" x14ac:dyDescent="0.25">
      <c r="A27" s="201"/>
      <c r="B27" s="186"/>
      <c r="C27" s="186"/>
      <c r="D27" s="186"/>
      <c r="E27" s="168"/>
      <c r="F27" s="197" t="s">
        <v>65</v>
      </c>
      <c r="G27" s="197"/>
      <c r="H27" s="198">
        <f>H26</f>
        <v>0</v>
      </c>
    </row>
    <row r="28" spans="1:8" x14ac:dyDescent="0.25">
      <c r="A28" s="153"/>
      <c r="B28" s="153"/>
      <c r="C28" s="153"/>
      <c r="D28" s="153"/>
      <c r="E28" s="154"/>
      <c r="F28" s="153"/>
      <c r="G28" s="153"/>
      <c r="H28" s="153"/>
    </row>
    <row r="29" spans="1:8" ht="15.75" x14ac:dyDescent="0.25">
      <c r="A29" s="163" t="s">
        <v>259</v>
      </c>
      <c r="B29" s="165"/>
      <c r="C29" s="165"/>
      <c r="D29" s="165"/>
      <c r="E29" s="166"/>
      <c r="F29" s="165"/>
      <c r="G29" s="165"/>
      <c r="H29" s="167"/>
    </row>
    <row r="30" spans="1:8" x14ac:dyDescent="0.25">
      <c r="A30" s="193"/>
      <c r="B30" s="456" t="s">
        <v>233</v>
      </c>
      <c r="C30" s="456"/>
      <c r="D30" s="456"/>
      <c r="E30" s="456"/>
      <c r="F30" s="456"/>
      <c r="G30" s="456"/>
      <c r="H30" s="457"/>
    </row>
    <row r="31" spans="1:8" ht="61.5" customHeight="1" x14ac:dyDescent="0.25">
      <c r="A31" s="199"/>
      <c r="B31" s="169" t="s">
        <v>0</v>
      </c>
      <c r="C31" s="170" t="s">
        <v>169</v>
      </c>
      <c r="D31" s="171" t="s">
        <v>71</v>
      </c>
      <c r="E31" s="170" t="s">
        <v>67</v>
      </c>
      <c r="F31" s="171" t="s">
        <v>270</v>
      </c>
      <c r="G31" s="169" t="s">
        <v>68</v>
      </c>
      <c r="H31" s="170" t="s">
        <v>72</v>
      </c>
    </row>
    <row r="32" spans="1:8" ht="29.25" customHeight="1" x14ac:dyDescent="0.25">
      <c r="A32" s="193"/>
      <c r="B32" s="194" t="s">
        <v>236</v>
      </c>
      <c r="C32" s="176"/>
      <c r="D32" s="202"/>
      <c r="E32" s="177" t="s">
        <v>179</v>
      </c>
      <c r="F32" s="176"/>
      <c r="G32" s="179"/>
      <c r="H32" s="180">
        <f>D32*G32</f>
        <v>0</v>
      </c>
    </row>
    <row r="33" spans="1:8" ht="14.25" customHeight="1" x14ac:dyDescent="0.25">
      <c r="A33" s="193"/>
      <c r="B33" s="186" t="s">
        <v>23</v>
      </c>
      <c r="C33" s="176"/>
      <c r="D33" s="202"/>
      <c r="E33" s="177" t="s">
        <v>170</v>
      </c>
      <c r="F33" s="176"/>
      <c r="G33" s="179"/>
      <c r="H33" s="180">
        <f>D33*G33</f>
        <v>0</v>
      </c>
    </row>
    <row r="34" spans="1:8" ht="13.5" customHeight="1" x14ac:dyDescent="0.25">
      <c r="A34" s="193"/>
      <c r="B34" s="186" t="s">
        <v>3</v>
      </c>
      <c r="C34" s="279"/>
      <c r="D34" s="202"/>
      <c r="E34" s="177" t="s">
        <v>176</v>
      </c>
      <c r="F34" s="279"/>
      <c r="G34" s="179"/>
      <c r="H34" s="180">
        <f>D34*G34</f>
        <v>0</v>
      </c>
    </row>
    <row r="35" spans="1:8" ht="13.5" customHeight="1" x14ac:dyDescent="0.25">
      <c r="A35" s="201"/>
      <c r="B35" s="186"/>
      <c r="C35" s="186"/>
      <c r="D35" s="186"/>
      <c r="E35" s="168"/>
      <c r="F35" s="197" t="s">
        <v>65</v>
      </c>
      <c r="G35" s="197"/>
      <c r="H35" s="198">
        <f>SUM(H32:H34)</f>
        <v>0</v>
      </c>
    </row>
    <row r="36" spans="1:8" x14ac:dyDescent="0.25">
      <c r="A36" s="153"/>
      <c r="B36" s="153"/>
      <c r="C36" s="153"/>
      <c r="D36" s="153"/>
      <c r="E36" s="154"/>
      <c r="F36" s="153"/>
      <c r="G36" s="153"/>
      <c r="H36" s="153"/>
    </row>
    <row r="37" spans="1:8" ht="15.75" x14ac:dyDescent="0.25">
      <c r="A37" s="163" t="s">
        <v>448</v>
      </c>
      <c r="B37" s="165"/>
      <c r="C37" s="165"/>
      <c r="D37" s="165"/>
      <c r="E37" s="166"/>
      <c r="F37" s="165"/>
      <c r="G37" s="165"/>
      <c r="H37" s="167"/>
    </row>
    <row r="38" spans="1:8" x14ac:dyDescent="0.25">
      <c r="A38" s="193"/>
      <c r="B38" s="456" t="s">
        <v>79</v>
      </c>
      <c r="C38" s="456"/>
      <c r="D38" s="456"/>
      <c r="E38" s="456"/>
      <c r="F38" s="456"/>
      <c r="G38" s="456"/>
      <c r="H38" s="457"/>
    </row>
    <row r="39" spans="1:8" ht="54" customHeight="1" x14ac:dyDescent="0.25">
      <c r="A39" s="199"/>
      <c r="B39" s="169" t="s">
        <v>0</v>
      </c>
      <c r="C39" s="170" t="s">
        <v>169</v>
      </c>
      <c r="D39" s="171" t="s">
        <v>71</v>
      </c>
      <c r="E39" s="170" t="s">
        <v>67</v>
      </c>
      <c r="F39" s="171" t="s">
        <v>270</v>
      </c>
      <c r="G39" s="169" t="s">
        <v>68</v>
      </c>
      <c r="H39" s="170" t="s">
        <v>72</v>
      </c>
    </row>
    <row r="40" spans="1:8" x14ac:dyDescent="0.25">
      <c r="A40" s="193"/>
      <c r="B40" s="203" t="s">
        <v>2</v>
      </c>
      <c r="C40" s="176"/>
      <c r="D40" s="202"/>
      <c r="E40" s="177" t="s">
        <v>1</v>
      </c>
      <c r="F40" s="176"/>
      <c r="G40" s="179"/>
      <c r="H40" s="180">
        <f t="shared" ref="H40:H45" si="1">D40*G40</f>
        <v>0</v>
      </c>
    </row>
    <row r="41" spans="1:8" ht="27" customHeight="1" x14ac:dyDescent="0.25">
      <c r="A41" s="193"/>
      <c r="B41" s="194" t="s">
        <v>236</v>
      </c>
      <c r="C41" s="176"/>
      <c r="D41" s="202"/>
      <c r="E41" s="177" t="s">
        <v>179</v>
      </c>
      <c r="F41" s="176"/>
      <c r="G41" s="179"/>
      <c r="H41" s="180">
        <f t="shared" si="1"/>
        <v>0</v>
      </c>
    </row>
    <row r="42" spans="1:8" ht="12" customHeight="1" x14ac:dyDescent="0.25">
      <c r="A42" s="193"/>
      <c r="B42" s="175" t="s">
        <v>78</v>
      </c>
      <c r="C42" s="176"/>
      <c r="D42" s="202"/>
      <c r="E42" s="177" t="s">
        <v>1</v>
      </c>
      <c r="F42" s="176"/>
      <c r="G42" s="179"/>
      <c r="H42" s="180">
        <f t="shared" si="1"/>
        <v>0</v>
      </c>
    </row>
    <row r="43" spans="1:8" ht="12.75" customHeight="1" x14ac:dyDescent="0.25">
      <c r="A43" s="193"/>
      <c r="B43" s="186" t="s">
        <v>18</v>
      </c>
      <c r="C43" s="176"/>
      <c r="D43" s="202"/>
      <c r="E43" s="177" t="s">
        <v>1</v>
      </c>
      <c r="F43" s="176"/>
      <c r="G43" s="179"/>
      <c r="H43" s="180">
        <f t="shared" si="1"/>
        <v>0</v>
      </c>
    </row>
    <row r="44" spans="1:8" ht="13.5" customHeight="1" x14ac:dyDescent="0.25">
      <c r="A44" s="193"/>
      <c r="B44" s="186" t="s">
        <v>23</v>
      </c>
      <c r="C44" s="176"/>
      <c r="D44" s="202"/>
      <c r="E44" s="177" t="s">
        <v>170</v>
      </c>
      <c r="F44" s="176"/>
      <c r="G44" s="179"/>
      <c r="H44" s="180">
        <f t="shared" si="1"/>
        <v>0</v>
      </c>
    </row>
    <row r="45" spans="1:8" ht="13.5" customHeight="1" x14ac:dyDescent="0.25">
      <c r="A45" s="193"/>
      <c r="B45" s="186" t="s">
        <v>3</v>
      </c>
      <c r="C45" s="279"/>
      <c r="D45" s="202"/>
      <c r="E45" s="177" t="s">
        <v>176</v>
      </c>
      <c r="F45" s="176"/>
      <c r="G45" s="179"/>
      <c r="H45" s="180">
        <f t="shared" si="1"/>
        <v>0</v>
      </c>
    </row>
    <row r="46" spans="1:8" ht="13.5" customHeight="1" x14ac:dyDescent="0.25">
      <c r="A46" s="201"/>
      <c r="B46" s="186"/>
      <c r="C46" s="186"/>
      <c r="D46" s="186"/>
      <c r="E46" s="168"/>
      <c r="F46" s="197" t="s">
        <v>65</v>
      </c>
      <c r="G46" s="197"/>
      <c r="H46" s="198">
        <f>SUM(H40:H45)</f>
        <v>0</v>
      </c>
    </row>
    <row r="47" spans="1:8" x14ac:dyDescent="0.25">
      <c r="A47" s="153"/>
      <c r="B47" s="153"/>
      <c r="C47" s="153"/>
      <c r="D47" s="153"/>
      <c r="E47" s="154"/>
      <c r="F47" s="153"/>
      <c r="G47" s="153"/>
      <c r="H47" s="153"/>
    </row>
    <row r="48" spans="1:8" ht="15.75" x14ac:dyDescent="0.25">
      <c r="A48" s="163" t="s">
        <v>449</v>
      </c>
      <c r="B48" s="165"/>
      <c r="C48" s="165"/>
      <c r="D48" s="165"/>
      <c r="E48" s="166"/>
      <c r="F48" s="165"/>
      <c r="G48" s="165"/>
      <c r="H48" s="167"/>
    </row>
    <row r="49" spans="1:8" x14ac:dyDescent="0.25">
      <c r="A49" s="193"/>
      <c r="B49" s="456" t="s">
        <v>80</v>
      </c>
      <c r="C49" s="456"/>
      <c r="D49" s="456"/>
      <c r="E49" s="456"/>
      <c r="F49" s="456"/>
      <c r="G49" s="456"/>
      <c r="H49" s="457"/>
    </row>
    <row r="50" spans="1:8" ht="48" customHeight="1" x14ac:dyDescent="0.25">
      <c r="A50" s="199"/>
      <c r="B50" s="169" t="s">
        <v>0</v>
      </c>
      <c r="C50" s="170" t="s">
        <v>169</v>
      </c>
      <c r="D50" s="171" t="s">
        <v>390</v>
      </c>
      <c r="E50" s="170" t="s">
        <v>67</v>
      </c>
      <c r="F50" s="171" t="s">
        <v>270</v>
      </c>
      <c r="G50" s="169" t="s">
        <v>68</v>
      </c>
      <c r="H50" s="170" t="s">
        <v>72</v>
      </c>
    </row>
    <row r="51" spans="1:8" ht="14.25" customHeight="1" x14ac:dyDescent="0.25">
      <c r="A51" s="193"/>
      <c r="B51" s="203" t="s">
        <v>477</v>
      </c>
      <c r="C51" s="176"/>
      <c r="D51" s="202"/>
      <c r="E51" s="177" t="s">
        <v>1</v>
      </c>
      <c r="F51" s="176"/>
      <c r="G51" s="179"/>
      <c r="H51" s="180">
        <f t="shared" ref="H51:H57" si="2">D51*G51</f>
        <v>0</v>
      </c>
    </row>
    <row r="52" spans="1:8" ht="30" customHeight="1" x14ac:dyDescent="0.25">
      <c r="A52" s="193"/>
      <c r="B52" s="194" t="s">
        <v>236</v>
      </c>
      <c r="C52" s="176"/>
      <c r="D52" s="202"/>
      <c r="E52" s="177" t="s">
        <v>179</v>
      </c>
      <c r="F52" s="176"/>
      <c r="G52" s="179"/>
      <c r="H52" s="180">
        <f t="shared" si="2"/>
        <v>0</v>
      </c>
    </row>
    <row r="53" spans="1:8" ht="13.5" customHeight="1" x14ac:dyDescent="0.25">
      <c r="A53" s="193"/>
      <c r="B53" s="175" t="s">
        <v>78</v>
      </c>
      <c r="C53" s="176"/>
      <c r="D53" s="202"/>
      <c r="E53" s="177" t="s">
        <v>1</v>
      </c>
      <c r="F53" s="176"/>
      <c r="G53" s="179"/>
      <c r="H53" s="180">
        <f t="shared" si="2"/>
        <v>0</v>
      </c>
    </row>
    <row r="54" spans="1:8" ht="13.5" customHeight="1" x14ac:dyDescent="0.25">
      <c r="A54" s="193"/>
      <c r="B54" s="186" t="s">
        <v>18</v>
      </c>
      <c r="C54" s="176"/>
      <c r="D54" s="202"/>
      <c r="E54" s="177" t="s">
        <v>1</v>
      </c>
      <c r="F54" s="176"/>
      <c r="G54" s="179"/>
      <c r="H54" s="180">
        <f t="shared" si="2"/>
        <v>0</v>
      </c>
    </row>
    <row r="55" spans="1:8" ht="12.75" customHeight="1" x14ac:dyDescent="0.25">
      <c r="A55" s="250"/>
      <c r="B55" s="175" t="s">
        <v>101</v>
      </c>
      <c r="C55" s="176"/>
      <c r="D55" s="202"/>
      <c r="E55" s="177" t="s">
        <v>1</v>
      </c>
      <c r="F55" s="179"/>
      <c r="G55" s="179"/>
      <c r="H55" s="219">
        <f>D55*G55</f>
        <v>0</v>
      </c>
    </row>
    <row r="56" spans="1:8" ht="13.5" customHeight="1" x14ac:dyDescent="0.25">
      <c r="A56" s="193"/>
      <c r="B56" s="186" t="s">
        <v>23</v>
      </c>
      <c r="C56" s="176"/>
      <c r="D56" s="202"/>
      <c r="E56" s="177" t="s">
        <v>170</v>
      </c>
      <c r="F56" s="176"/>
      <c r="G56" s="179"/>
      <c r="H56" s="180">
        <f t="shared" si="2"/>
        <v>0</v>
      </c>
    </row>
    <row r="57" spans="1:8" ht="14.25" customHeight="1" x14ac:dyDescent="0.25">
      <c r="A57" s="193"/>
      <c r="B57" s="186" t="s">
        <v>3</v>
      </c>
      <c r="C57" s="279"/>
      <c r="D57" s="202"/>
      <c r="E57" s="177" t="s">
        <v>176</v>
      </c>
      <c r="F57" s="176"/>
      <c r="G57" s="179"/>
      <c r="H57" s="180">
        <f t="shared" si="2"/>
        <v>0</v>
      </c>
    </row>
    <row r="58" spans="1:8" ht="14.25" customHeight="1" x14ac:dyDescent="0.25">
      <c r="A58" s="201"/>
      <c r="B58" s="186"/>
      <c r="C58" s="186"/>
      <c r="D58" s="168"/>
      <c r="E58" s="168"/>
      <c r="F58" s="197" t="s">
        <v>65</v>
      </c>
      <c r="G58" s="197"/>
      <c r="H58" s="198">
        <f>SUM(H51:H57)</f>
        <v>0</v>
      </c>
    </row>
    <row r="59" spans="1:8" x14ac:dyDescent="0.25">
      <c r="A59" s="3"/>
      <c r="B59" s="3"/>
      <c r="C59" s="3"/>
      <c r="D59" s="3"/>
      <c r="E59" s="3"/>
      <c r="F59" s="3"/>
      <c r="G59" s="3"/>
      <c r="H59" s="3"/>
    </row>
    <row r="60" spans="1:8" ht="15.75" x14ac:dyDescent="0.25">
      <c r="A60" s="163" t="s">
        <v>450</v>
      </c>
      <c r="B60" s="165"/>
      <c r="C60" s="165"/>
      <c r="D60" s="165"/>
      <c r="E60" s="166"/>
      <c r="F60" s="165"/>
      <c r="G60" s="165"/>
      <c r="H60" s="167"/>
    </row>
    <row r="61" spans="1:8" x14ac:dyDescent="0.25">
      <c r="A61" s="205"/>
      <c r="B61" s="483" t="s">
        <v>63</v>
      </c>
      <c r="C61" s="483"/>
      <c r="D61" s="483"/>
      <c r="E61" s="483"/>
      <c r="F61" s="483"/>
      <c r="G61" s="483"/>
      <c r="H61" s="484"/>
    </row>
    <row r="62" spans="1:8" ht="48" customHeight="1" x14ac:dyDescent="0.25">
      <c r="A62" s="199"/>
      <c r="B62" s="169" t="s">
        <v>0</v>
      </c>
      <c r="C62" s="170"/>
      <c r="D62" s="170" t="s">
        <v>71</v>
      </c>
      <c r="E62" s="170" t="s">
        <v>67</v>
      </c>
      <c r="F62" s="169"/>
      <c r="G62" s="169" t="s">
        <v>68</v>
      </c>
      <c r="H62" s="170" t="s">
        <v>72</v>
      </c>
    </row>
    <row r="63" spans="1:8" ht="14.25" customHeight="1" x14ac:dyDescent="0.25">
      <c r="A63" s="193"/>
      <c r="B63" s="175" t="s">
        <v>178</v>
      </c>
      <c r="C63" s="207"/>
      <c r="D63" s="208">
        <v>1</v>
      </c>
      <c r="E63" s="196" t="s">
        <v>273</v>
      </c>
      <c r="F63" s="200"/>
      <c r="G63" s="179"/>
      <c r="H63" s="180">
        <f>D63*G63</f>
        <v>0</v>
      </c>
    </row>
    <row r="64" spans="1:8" x14ac:dyDescent="0.25">
      <c r="A64" s="201"/>
      <c r="B64" s="174"/>
      <c r="C64" s="186"/>
      <c r="D64" s="186"/>
      <c r="E64" s="168"/>
      <c r="F64" s="197" t="s">
        <v>65</v>
      </c>
      <c r="G64" s="197"/>
      <c r="H64" s="209">
        <f>H63</f>
        <v>0</v>
      </c>
    </row>
    <row r="65" spans="1:8" x14ac:dyDescent="0.25">
      <c r="A65" s="3"/>
      <c r="B65" s="3"/>
      <c r="C65" s="3"/>
      <c r="D65" s="3"/>
      <c r="E65" s="3"/>
      <c r="F65" s="3"/>
      <c r="G65" s="3"/>
      <c r="H65" s="3"/>
    </row>
    <row r="66" spans="1:8" ht="15.75" x14ac:dyDescent="0.25">
      <c r="A66" s="153"/>
      <c r="B66" s="485" t="s">
        <v>253</v>
      </c>
      <c r="C66" s="486"/>
      <c r="D66" s="486"/>
      <c r="E66" s="486"/>
      <c r="F66" s="486"/>
      <c r="G66" s="486"/>
      <c r="H66" s="487"/>
    </row>
    <row r="67" spans="1:8" ht="43.5" customHeight="1" x14ac:dyDescent="0.25">
      <c r="A67" s="153"/>
      <c r="B67" s="210"/>
      <c r="C67" s="211"/>
      <c r="D67" s="212" t="s">
        <v>254</v>
      </c>
      <c r="E67" s="213" t="s">
        <v>70</v>
      </c>
      <c r="F67" s="211"/>
      <c r="G67" s="212" t="s">
        <v>68</v>
      </c>
      <c r="H67" s="214" t="s">
        <v>72</v>
      </c>
    </row>
    <row r="68" spans="1:8" ht="13.5" customHeight="1" x14ac:dyDescent="0.25">
      <c r="A68" s="153"/>
      <c r="B68" s="210" t="s">
        <v>271</v>
      </c>
      <c r="C68" s="211"/>
      <c r="D68" s="213">
        <v>1</v>
      </c>
      <c r="E68" s="215" t="s">
        <v>170</v>
      </c>
      <c r="F68" s="211"/>
      <c r="G68" s="215">
        <f>H22</f>
        <v>0</v>
      </c>
      <c r="H68" s="216">
        <f t="shared" ref="H68:H73" si="3">D68*G68</f>
        <v>0</v>
      </c>
    </row>
    <row r="69" spans="1:8" ht="12.75" customHeight="1" x14ac:dyDescent="0.25">
      <c r="A69" s="153"/>
      <c r="B69" s="210" t="s">
        <v>171</v>
      </c>
      <c r="C69" s="211"/>
      <c r="D69" s="213">
        <v>2</v>
      </c>
      <c r="E69" s="213" t="s">
        <v>1</v>
      </c>
      <c r="F69" s="211"/>
      <c r="G69" s="217">
        <f>H35</f>
        <v>0</v>
      </c>
      <c r="H69" s="216">
        <f t="shared" si="3"/>
        <v>0</v>
      </c>
    </row>
    <row r="70" spans="1:8" ht="13.5" customHeight="1" x14ac:dyDescent="0.25">
      <c r="A70" s="153"/>
      <c r="B70" s="210" t="s">
        <v>172</v>
      </c>
      <c r="C70" s="211"/>
      <c r="D70" s="213">
        <v>1</v>
      </c>
      <c r="E70" s="213" t="s">
        <v>1</v>
      </c>
      <c r="F70" s="211"/>
      <c r="G70" s="217">
        <f>H46</f>
        <v>0</v>
      </c>
      <c r="H70" s="216">
        <f t="shared" si="3"/>
        <v>0</v>
      </c>
    </row>
    <row r="71" spans="1:8" ht="13.5" customHeight="1" x14ac:dyDescent="0.25">
      <c r="A71" s="153"/>
      <c r="B71" s="210" t="s">
        <v>173</v>
      </c>
      <c r="C71" s="211"/>
      <c r="D71" s="213">
        <v>1</v>
      </c>
      <c r="E71" s="213" t="s">
        <v>1</v>
      </c>
      <c r="F71" s="211"/>
      <c r="G71" s="217">
        <f>H58</f>
        <v>0</v>
      </c>
      <c r="H71" s="216">
        <f>D71*G71</f>
        <v>0</v>
      </c>
    </row>
    <row r="72" spans="1:8" ht="13.5" customHeight="1" x14ac:dyDescent="0.25">
      <c r="A72" s="153"/>
      <c r="B72" s="210" t="s">
        <v>175</v>
      </c>
      <c r="C72" s="211"/>
      <c r="D72" s="213">
        <v>8</v>
      </c>
      <c r="E72" s="213" t="s">
        <v>176</v>
      </c>
      <c r="F72" s="211"/>
      <c r="G72" s="217">
        <f>H27</f>
        <v>0</v>
      </c>
      <c r="H72" s="216">
        <f t="shared" si="3"/>
        <v>0</v>
      </c>
    </row>
    <row r="73" spans="1:8" ht="13.5" customHeight="1" x14ac:dyDescent="0.25">
      <c r="A73" s="153"/>
      <c r="B73" s="210" t="s">
        <v>174</v>
      </c>
      <c r="C73" s="211"/>
      <c r="D73" s="213">
        <v>4</v>
      </c>
      <c r="E73" s="213" t="s">
        <v>1</v>
      </c>
      <c r="F73" s="211"/>
      <c r="G73" s="217">
        <f>H64</f>
        <v>0</v>
      </c>
      <c r="H73" s="216">
        <f t="shared" si="3"/>
        <v>0</v>
      </c>
    </row>
    <row r="74" spans="1:8" x14ac:dyDescent="0.25">
      <c r="A74" s="153"/>
      <c r="B74" s="210"/>
      <c r="C74" s="211"/>
      <c r="D74" s="213"/>
      <c r="E74" s="213"/>
      <c r="F74" s="500" t="s">
        <v>274</v>
      </c>
      <c r="G74" s="500"/>
      <c r="H74" s="218">
        <f>SUM(H68:H73)</f>
        <v>0</v>
      </c>
    </row>
  </sheetData>
  <mergeCells count="11">
    <mergeCell ref="B38:H38"/>
    <mergeCell ref="B49:H49"/>
    <mergeCell ref="B61:H61"/>
    <mergeCell ref="B66:H66"/>
    <mergeCell ref="F74:G74"/>
    <mergeCell ref="B30:H30"/>
    <mergeCell ref="B6:F6"/>
    <mergeCell ref="C7:D7"/>
    <mergeCell ref="E7:F7"/>
    <mergeCell ref="C8:D8"/>
    <mergeCell ref="E8:F8"/>
  </mergeCells>
  <hyperlinks>
    <hyperlink ref="B1" location="'Uvodna stran'!A1" display="Povezava na prvo stran" xr:uid="{7889A5AB-D42F-44DC-A081-D365C8416951}"/>
  </hyperlink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62A202-44D8-48F6-8D8D-9418DD215070}">
  <sheetPr codeName="List8">
    <tabColor rgb="FF66FF33"/>
  </sheetPr>
  <dimension ref="A1:H74"/>
  <sheetViews>
    <sheetView topLeftCell="A52" workbookViewId="0">
      <selection activeCell="L25" sqref="L25"/>
    </sheetView>
  </sheetViews>
  <sheetFormatPr defaultRowHeight="15" x14ac:dyDescent="0.25"/>
  <cols>
    <col min="1" max="1" width="9.140625" customWidth="1"/>
    <col min="2" max="2" width="33.7109375" customWidth="1"/>
    <col min="3" max="3" width="20.28515625" customWidth="1"/>
    <col min="4" max="4" width="11" customWidth="1"/>
    <col min="6" max="6" width="17.42578125" customWidth="1"/>
    <col min="8" max="8" width="12.140625" customWidth="1"/>
  </cols>
  <sheetData>
    <row r="1" spans="1:8" x14ac:dyDescent="0.25">
      <c r="B1" s="403" t="s">
        <v>667</v>
      </c>
    </row>
    <row r="2" spans="1:8" ht="15.75" thickBot="1" x14ac:dyDescent="0.3">
      <c r="A2" s="153" t="s">
        <v>4</v>
      </c>
      <c r="B2" s="153"/>
      <c r="C2" s="153"/>
      <c r="D2" s="153"/>
      <c r="E2" s="154"/>
      <c r="F2" s="153"/>
      <c r="G2" s="153"/>
      <c r="H2" s="153"/>
    </row>
    <row r="3" spans="1:8" ht="14.25" customHeight="1" thickTop="1" x14ac:dyDescent="0.25">
      <c r="A3" s="133" t="s">
        <v>20</v>
      </c>
      <c r="B3" s="134" t="s">
        <v>21</v>
      </c>
      <c r="C3" s="134" t="s">
        <v>22</v>
      </c>
      <c r="D3" s="276" t="s">
        <v>252</v>
      </c>
      <c r="E3" s="154"/>
      <c r="F3" s="153"/>
      <c r="G3" s="153"/>
      <c r="H3" s="153"/>
    </row>
    <row r="4" spans="1:8" ht="14.25" customHeight="1" thickBot="1" x14ac:dyDescent="0.3">
      <c r="A4" s="156">
        <v>412635</v>
      </c>
      <c r="B4" s="157" t="s">
        <v>5</v>
      </c>
      <c r="C4" s="157" t="s">
        <v>493</v>
      </c>
      <c r="D4" s="277">
        <v>40</v>
      </c>
      <c r="E4" s="154"/>
      <c r="F4" s="153"/>
      <c r="G4" s="153"/>
      <c r="H4" s="153"/>
    </row>
    <row r="5" spans="1:8" ht="16.5" thickTop="1" thickBot="1" x14ac:dyDescent="0.3">
      <c r="A5" s="153"/>
      <c r="B5" s="153"/>
      <c r="C5" s="153"/>
      <c r="D5" s="153"/>
      <c r="E5" s="153"/>
      <c r="F5" s="153"/>
      <c r="G5" s="153"/>
      <c r="H5" s="153"/>
    </row>
    <row r="6" spans="1:8" ht="15.75" thickTop="1" x14ac:dyDescent="0.25">
      <c r="A6" s="153"/>
      <c r="B6" s="473" t="s">
        <v>180</v>
      </c>
      <c r="C6" s="474"/>
      <c r="D6" s="474"/>
      <c r="E6" s="474"/>
      <c r="F6" s="475"/>
      <c r="G6" s="153"/>
      <c r="H6" s="153"/>
    </row>
    <row r="7" spans="1:8" ht="13.5" customHeight="1" x14ac:dyDescent="0.25">
      <c r="A7" s="153"/>
      <c r="B7" s="278" t="s">
        <v>9</v>
      </c>
      <c r="C7" s="492" t="s">
        <v>10</v>
      </c>
      <c r="D7" s="492"/>
      <c r="E7" s="493" t="s">
        <v>73</v>
      </c>
      <c r="F7" s="494"/>
      <c r="G7" s="153"/>
      <c r="H7" s="153"/>
    </row>
    <row r="8" spans="1:8" ht="15" customHeight="1" thickBot="1" x14ac:dyDescent="0.3">
      <c r="A8" s="153"/>
      <c r="B8" s="161" t="s">
        <v>494</v>
      </c>
      <c r="C8" s="495" t="s">
        <v>399</v>
      </c>
      <c r="D8" s="496"/>
      <c r="E8" s="499"/>
      <c r="F8" s="430"/>
      <c r="G8" s="153"/>
      <c r="H8" s="153"/>
    </row>
    <row r="9" spans="1:8" ht="15.75" thickTop="1" x14ac:dyDescent="0.25">
      <c r="A9" s="153"/>
      <c r="B9" s="153"/>
      <c r="C9" s="153"/>
      <c r="D9" s="153"/>
      <c r="E9" s="154"/>
      <c r="F9" s="153"/>
      <c r="G9" s="153"/>
      <c r="H9" s="153"/>
    </row>
    <row r="10" spans="1:8" ht="15.75" x14ac:dyDescent="0.25">
      <c r="A10" s="163" t="s">
        <v>257</v>
      </c>
      <c r="B10" s="164"/>
      <c r="C10" s="165"/>
      <c r="D10" s="165"/>
      <c r="E10" s="166"/>
      <c r="F10" s="165"/>
      <c r="G10" s="165"/>
      <c r="H10" s="167"/>
    </row>
    <row r="11" spans="1:8" ht="47.25" customHeight="1" x14ac:dyDescent="0.25">
      <c r="A11" s="168"/>
      <c r="B11" s="169" t="s">
        <v>0</v>
      </c>
      <c r="C11" s="170" t="s">
        <v>169</v>
      </c>
      <c r="D11" s="171" t="s">
        <v>255</v>
      </c>
      <c r="E11" s="170" t="s">
        <v>67</v>
      </c>
      <c r="F11" s="171" t="s">
        <v>270</v>
      </c>
      <c r="G11" s="169" t="s">
        <v>68</v>
      </c>
      <c r="H11" s="170" t="s">
        <v>72</v>
      </c>
    </row>
    <row r="12" spans="1:8" ht="13.5" customHeight="1" x14ac:dyDescent="0.25">
      <c r="A12" s="174">
        <v>1</v>
      </c>
      <c r="B12" s="186" t="s">
        <v>148</v>
      </c>
      <c r="C12" s="176"/>
      <c r="D12" s="168">
        <v>4</v>
      </c>
      <c r="E12" s="177" t="s">
        <v>1</v>
      </c>
      <c r="F12" s="283"/>
      <c r="G12" s="283"/>
      <c r="H12" s="219">
        <f t="shared" ref="H12:H21" si="0">G12*D12</f>
        <v>0</v>
      </c>
    </row>
    <row r="13" spans="1:8" ht="13.5" customHeight="1" x14ac:dyDescent="0.25">
      <c r="A13" s="174">
        <v>2</v>
      </c>
      <c r="B13" s="186" t="s">
        <v>12</v>
      </c>
      <c r="C13" s="176"/>
      <c r="D13" s="168">
        <v>4</v>
      </c>
      <c r="E13" s="177" t="s">
        <v>1</v>
      </c>
      <c r="F13" s="179"/>
      <c r="G13" s="179"/>
      <c r="H13" s="219">
        <f t="shared" si="0"/>
        <v>0</v>
      </c>
    </row>
    <row r="14" spans="1:8" ht="12.75" customHeight="1" x14ac:dyDescent="0.25">
      <c r="A14" s="174">
        <v>3</v>
      </c>
      <c r="B14" s="207" t="s">
        <v>81</v>
      </c>
      <c r="C14" s="282"/>
      <c r="D14" s="168">
        <v>4</v>
      </c>
      <c r="E14" s="226" t="s">
        <v>1</v>
      </c>
      <c r="F14" s="179"/>
      <c r="G14" s="179"/>
      <c r="H14" s="232">
        <f t="shared" si="0"/>
        <v>0</v>
      </c>
    </row>
    <row r="15" spans="1:8" ht="12.75" customHeight="1" x14ac:dyDescent="0.25">
      <c r="A15" s="174">
        <v>4</v>
      </c>
      <c r="B15" s="186" t="s">
        <v>19</v>
      </c>
      <c r="C15" s="176"/>
      <c r="D15" s="168">
        <v>4</v>
      </c>
      <c r="E15" s="177" t="s">
        <v>1</v>
      </c>
      <c r="F15" s="179"/>
      <c r="G15" s="179"/>
      <c r="H15" s="219">
        <f t="shared" si="0"/>
        <v>0</v>
      </c>
    </row>
    <row r="16" spans="1:8" ht="12.75" customHeight="1" x14ac:dyDescent="0.25">
      <c r="A16" s="174">
        <v>5</v>
      </c>
      <c r="B16" s="203" t="s">
        <v>477</v>
      </c>
      <c r="C16" s="176"/>
      <c r="D16" s="168">
        <v>16</v>
      </c>
      <c r="E16" s="177" t="s">
        <v>1</v>
      </c>
      <c r="F16" s="179"/>
      <c r="G16" s="179"/>
      <c r="H16" s="219">
        <f t="shared" si="0"/>
        <v>0</v>
      </c>
    </row>
    <row r="17" spans="1:8" ht="12.75" customHeight="1" x14ac:dyDescent="0.25">
      <c r="A17" s="174">
        <v>6</v>
      </c>
      <c r="B17" s="186" t="s">
        <v>29</v>
      </c>
      <c r="C17" s="176"/>
      <c r="D17" s="168">
        <v>4</v>
      </c>
      <c r="E17" s="177" t="s">
        <v>1</v>
      </c>
      <c r="F17" s="179"/>
      <c r="G17" s="179"/>
      <c r="H17" s="219">
        <f t="shared" si="0"/>
        <v>0</v>
      </c>
    </row>
    <row r="18" spans="1:8" ht="12.75" customHeight="1" x14ac:dyDescent="0.25">
      <c r="A18" s="174">
        <v>7</v>
      </c>
      <c r="B18" s="175" t="s">
        <v>101</v>
      </c>
      <c r="C18" s="176"/>
      <c r="D18" s="168">
        <v>4</v>
      </c>
      <c r="E18" s="177" t="s">
        <v>1</v>
      </c>
      <c r="F18" s="179"/>
      <c r="G18" s="179"/>
      <c r="H18" s="219">
        <f t="shared" si="0"/>
        <v>0</v>
      </c>
    </row>
    <row r="19" spans="1:8" ht="12.75" customHeight="1" x14ac:dyDescent="0.25">
      <c r="A19" s="174">
        <v>8</v>
      </c>
      <c r="B19" s="186" t="s">
        <v>15</v>
      </c>
      <c r="C19" s="176"/>
      <c r="D19" s="168">
        <v>4</v>
      </c>
      <c r="E19" s="177" t="s">
        <v>1</v>
      </c>
      <c r="F19" s="179"/>
      <c r="G19" s="179"/>
      <c r="H19" s="219">
        <f t="shared" si="0"/>
        <v>0</v>
      </c>
    </row>
    <row r="20" spans="1:8" ht="12" customHeight="1" x14ac:dyDescent="0.25">
      <c r="A20" s="174">
        <v>9</v>
      </c>
      <c r="B20" s="175" t="s">
        <v>77</v>
      </c>
      <c r="C20" s="176"/>
      <c r="D20" s="168">
        <v>10</v>
      </c>
      <c r="E20" s="177" t="s">
        <v>1</v>
      </c>
      <c r="F20" s="179"/>
      <c r="G20" s="179"/>
      <c r="H20" s="219">
        <f t="shared" si="0"/>
        <v>0</v>
      </c>
    </row>
    <row r="21" spans="1:8" ht="12" customHeight="1" x14ac:dyDescent="0.25">
      <c r="A21" s="174">
        <v>10</v>
      </c>
      <c r="B21" s="203" t="s">
        <v>95</v>
      </c>
      <c r="C21" s="176"/>
      <c r="D21" s="168">
        <v>16</v>
      </c>
      <c r="E21" s="177" t="s">
        <v>1</v>
      </c>
      <c r="F21" s="179"/>
      <c r="G21" s="179"/>
      <c r="H21" s="219">
        <f t="shared" si="0"/>
        <v>0</v>
      </c>
    </row>
    <row r="22" spans="1:8" ht="13.5" customHeight="1" x14ac:dyDescent="0.25">
      <c r="A22" s="186"/>
      <c r="B22" s="186"/>
      <c r="C22" s="186"/>
      <c r="D22" s="186"/>
      <c r="E22" s="168"/>
      <c r="F22" s="197" t="s">
        <v>65</v>
      </c>
      <c r="G22" s="197"/>
      <c r="H22" s="198">
        <f>SUM(H12:H21)</f>
        <v>0</v>
      </c>
    </row>
    <row r="23" spans="1:8" x14ac:dyDescent="0.25">
      <c r="A23" s="153"/>
      <c r="B23" s="153"/>
      <c r="C23" s="153"/>
      <c r="D23" s="153"/>
      <c r="E23" s="154"/>
      <c r="F23" s="153"/>
      <c r="G23" s="153"/>
      <c r="H23" s="153"/>
    </row>
    <row r="24" spans="1:8" ht="15.75" x14ac:dyDescent="0.25">
      <c r="A24" s="163" t="s">
        <v>258</v>
      </c>
      <c r="B24" s="165"/>
      <c r="C24" s="165"/>
      <c r="D24" s="165"/>
      <c r="E24" s="166"/>
      <c r="F24" s="165"/>
      <c r="G24" s="165"/>
      <c r="H24" s="167"/>
    </row>
    <row r="25" spans="1:8" ht="42" customHeight="1" x14ac:dyDescent="0.25">
      <c r="A25" s="199"/>
      <c r="B25" s="169" t="s">
        <v>0</v>
      </c>
      <c r="C25" s="170"/>
      <c r="D25" s="170" t="s">
        <v>71</v>
      </c>
      <c r="E25" s="170" t="s">
        <v>67</v>
      </c>
      <c r="F25" s="169"/>
      <c r="G25" s="169" t="s">
        <v>68</v>
      </c>
      <c r="H25" s="170" t="s">
        <v>72</v>
      </c>
    </row>
    <row r="26" spans="1:8" ht="14.25" customHeight="1" x14ac:dyDescent="0.25">
      <c r="A26" s="193"/>
      <c r="B26" s="175" t="s">
        <v>177</v>
      </c>
      <c r="C26" s="200"/>
      <c r="D26" s="168">
        <v>1</v>
      </c>
      <c r="E26" s="177" t="s">
        <v>176</v>
      </c>
      <c r="F26" s="200"/>
      <c r="G26" s="179"/>
      <c r="H26" s="219">
        <f>G26*D26</f>
        <v>0</v>
      </c>
    </row>
    <row r="27" spans="1:8" ht="14.25" customHeight="1" x14ac:dyDescent="0.25">
      <c r="A27" s="201"/>
      <c r="B27" s="186"/>
      <c r="C27" s="186"/>
      <c r="D27" s="186"/>
      <c r="E27" s="168"/>
      <c r="F27" s="197" t="s">
        <v>65</v>
      </c>
      <c r="G27" s="197"/>
      <c r="H27" s="198">
        <f>H26</f>
        <v>0</v>
      </c>
    </row>
    <row r="28" spans="1:8" x14ac:dyDescent="0.25">
      <c r="A28" s="153"/>
      <c r="B28" s="153"/>
      <c r="C28" s="153"/>
      <c r="D28" s="153"/>
      <c r="E28" s="154"/>
      <c r="F28" s="153"/>
      <c r="G28" s="153"/>
      <c r="H28" s="153"/>
    </row>
    <row r="29" spans="1:8" ht="15.75" x14ac:dyDescent="0.25">
      <c r="A29" s="163" t="s">
        <v>259</v>
      </c>
      <c r="B29" s="165"/>
      <c r="C29" s="165"/>
      <c r="D29" s="165"/>
      <c r="E29" s="166"/>
      <c r="F29" s="165"/>
      <c r="G29" s="165"/>
      <c r="H29" s="167"/>
    </row>
    <row r="30" spans="1:8" ht="42" customHeight="1" x14ac:dyDescent="0.25">
      <c r="A30" s="193"/>
      <c r="B30" s="456" t="s">
        <v>233</v>
      </c>
      <c r="C30" s="456"/>
      <c r="D30" s="456"/>
      <c r="E30" s="456"/>
      <c r="F30" s="456"/>
      <c r="G30" s="456"/>
      <c r="H30" s="457"/>
    </row>
    <row r="31" spans="1:8" ht="48" customHeight="1" x14ac:dyDescent="0.25">
      <c r="A31" s="199"/>
      <c r="B31" s="169" t="s">
        <v>0</v>
      </c>
      <c r="C31" s="170" t="s">
        <v>169</v>
      </c>
      <c r="D31" s="171" t="s">
        <v>71</v>
      </c>
      <c r="E31" s="170" t="s">
        <v>67</v>
      </c>
      <c r="F31" s="171" t="s">
        <v>270</v>
      </c>
      <c r="G31" s="169" t="s">
        <v>68</v>
      </c>
      <c r="H31" s="170" t="s">
        <v>72</v>
      </c>
    </row>
    <row r="32" spans="1:8" ht="31.5" customHeight="1" x14ac:dyDescent="0.25">
      <c r="A32" s="193"/>
      <c r="B32" s="194" t="s">
        <v>236</v>
      </c>
      <c r="C32" s="176"/>
      <c r="D32" s="202"/>
      <c r="E32" s="177" t="s">
        <v>179</v>
      </c>
      <c r="F32" s="176"/>
      <c r="G32" s="179"/>
      <c r="H32" s="180">
        <f>D32*G32</f>
        <v>0</v>
      </c>
    </row>
    <row r="33" spans="1:8" ht="13.5" customHeight="1" x14ac:dyDescent="0.25">
      <c r="A33" s="193"/>
      <c r="B33" s="186" t="s">
        <v>23</v>
      </c>
      <c r="C33" s="176"/>
      <c r="D33" s="202"/>
      <c r="E33" s="177" t="s">
        <v>170</v>
      </c>
      <c r="F33" s="176"/>
      <c r="G33" s="179"/>
      <c r="H33" s="180">
        <f>D33*G33</f>
        <v>0</v>
      </c>
    </row>
    <row r="34" spans="1:8" ht="12.75" customHeight="1" x14ac:dyDescent="0.25">
      <c r="A34" s="193"/>
      <c r="B34" s="186" t="s">
        <v>3</v>
      </c>
      <c r="C34" s="279"/>
      <c r="D34" s="202"/>
      <c r="E34" s="177" t="s">
        <v>176</v>
      </c>
      <c r="F34" s="279"/>
      <c r="G34" s="179"/>
      <c r="H34" s="180">
        <f>D34*G34</f>
        <v>0</v>
      </c>
    </row>
    <row r="35" spans="1:8" x14ac:dyDescent="0.25">
      <c r="A35" s="201"/>
      <c r="B35" s="186"/>
      <c r="C35" s="186"/>
      <c r="D35" s="186"/>
      <c r="E35" s="168"/>
      <c r="F35" s="197" t="s">
        <v>65</v>
      </c>
      <c r="G35" s="197"/>
      <c r="H35" s="198">
        <f>SUM(H32:H34)</f>
        <v>0</v>
      </c>
    </row>
    <row r="36" spans="1:8" x14ac:dyDescent="0.25">
      <c r="A36" s="153"/>
      <c r="B36" s="153"/>
      <c r="C36" s="153"/>
      <c r="D36" s="153"/>
      <c r="E36" s="154"/>
      <c r="F36" s="153"/>
      <c r="G36" s="153"/>
      <c r="H36" s="153"/>
    </row>
    <row r="37" spans="1:8" ht="15.75" x14ac:dyDescent="0.25">
      <c r="A37" s="163" t="s">
        <v>448</v>
      </c>
      <c r="B37" s="165"/>
      <c r="C37" s="165"/>
      <c r="D37" s="165"/>
      <c r="E37" s="166"/>
      <c r="F37" s="165"/>
      <c r="G37" s="165"/>
      <c r="H37" s="167"/>
    </row>
    <row r="38" spans="1:8" ht="43.5" customHeight="1" x14ac:dyDescent="0.25">
      <c r="A38" s="193"/>
      <c r="B38" s="456" t="s">
        <v>79</v>
      </c>
      <c r="C38" s="456"/>
      <c r="D38" s="456"/>
      <c r="E38" s="456"/>
      <c r="F38" s="456"/>
      <c r="G38" s="456"/>
      <c r="H38" s="457"/>
    </row>
    <row r="39" spans="1:8" ht="48.75" customHeight="1" x14ac:dyDescent="0.25">
      <c r="A39" s="199"/>
      <c r="B39" s="169" t="s">
        <v>0</v>
      </c>
      <c r="C39" s="170" t="s">
        <v>169</v>
      </c>
      <c r="D39" s="171" t="s">
        <v>71</v>
      </c>
      <c r="E39" s="170" t="s">
        <v>67</v>
      </c>
      <c r="F39" s="171" t="s">
        <v>270</v>
      </c>
      <c r="G39" s="169" t="s">
        <v>68</v>
      </c>
      <c r="H39" s="170" t="s">
        <v>72</v>
      </c>
    </row>
    <row r="40" spans="1:8" ht="14.25" customHeight="1" x14ac:dyDescent="0.25">
      <c r="A40" s="193"/>
      <c r="B40" s="203" t="s">
        <v>477</v>
      </c>
      <c r="C40" s="176"/>
      <c r="D40" s="202"/>
      <c r="E40" s="177" t="s">
        <v>1</v>
      </c>
      <c r="F40" s="176"/>
      <c r="G40" s="179"/>
      <c r="H40" s="180">
        <f t="shared" ref="H40:H45" si="1">D40*G40</f>
        <v>0</v>
      </c>
    </row>
    <row r="41" spans="1:8" ht="30.75" customHeight="1" x14ac:dyDescent="0.25">
      <c r="A41" s="193"/>
      <c r="B41" s="194" t="s">
        <v>236</v>
      </c>
      <c r="C41" s="176"/>
      <c r="D41" s="202"/>
      <c r="E41" s="177" t="s">
        <v>179</v>
      </c>
      <c r="F41" s="176"/>
      <c r="G41" s="179"/>
      <c r="H41" s="180">
        <f t="shared" si="1"/>
        <v>0</v>
      </c>
    </row>
    <row r="42" spans="1:8" ht="14.25" customHeight="1" x14ac:dyDescent="0.25">
      <c r="A42" s="193"/>
      <c r="B42" s="175" t="s">
        <v>78</v>
      </c>
      <c r="C42" s="176"/>
      <c r="D42" s="202"/>
      <c r="E42" s="177" t="s">
        <v>1</v>
      </c>
      <c r="F42" s="176"/>
      <c r="G42" s="179"/>
      <c r="H42" s="180">
        <f t="shared" si="1"/>
        <v>0</v>
      </c>
    </row>
    <row r="43" spans="1:8" ht="14.25" customHeight="1" x14ac:dyDescent="0.25">
      <c r="A43" s="193"/>
      <c r="B43" s="186" t="s">
        <v>18</v>
      </c>
      <c r="C43" s="176"/>
      <c r="D43" s="202"/>
      <c r="E43" s="177" t="s">
        <v>1</v>
      </c>
      <c r="F43" s="176"/>
      <c r="G43" s="179"/>
      <c r="H43" s="180">
        <f t="shared" si="1"/>
        <v>0</v>
      </c>
    </row>
    <row r="44" spans="1:8" ht="14.25" customHeight="1" x14ac:dyDescent="0.25">
      <c r="A44" s="193"/>
      <c r="B44" s="186" t="s">
        <v>23</v>
      </c>
      <c r="C44" s="176"/>
      <c r="D44" s="202"/>
      <c r="E44" s="177" t="s">
        <v>170</v>
      </c>
      <c r="F44" s="176"/>
      <c r="G44" s="179"/>
      <c r="H44" s="180">
        <f t="shared" si="1"/>
        <v>0</v>
      </c>
    </row>
    <row r="45" spans="1:8" ht="13.5" customHeight="1" x14ac:dyDescent="0.25">
      <c r="A45" s="193"/>
      <c r="B45" s="186" t="s">
        <v>3</v>
      </c>
      <c r="C45" s="279"/>
      <c r="D45" s="202"/>
      <c r="E45" s="177" t="s">
        <v>176</v>
      </c>
      <c r="F45" s="176"/>
      <c r="G45" s="179"/>
      <c r="H45" s="180">
        <f t="shared" si="1"/>
        <v>0</v>
      </c>
    </row>
    <row r="46" spans="1:8" x14ac:dyDescent="0.25">
      <c r="A46" s="201"/>
      <c r="B46" s="186"/>
      <c r="C46" s="186"/>
      <c r="D46" s="186"/>
      <c r="E46" s="168"/>
      <c r="F46" s="197" t="s">
        <v>65</v>
      </c>
      <c r="G46" s="197"/>
      <c r="H46" s="198">
        <f>SUM(H40:H45)</f>
        <v>0</v>
      </c>
    </row>
    <row r="47" spans="1:8" x14ac:dyDescent="0.25">
      <c r="A47" s="153"/>
      <c r="B47" s="153"/>
      <c r="C47" s="153"/>
      <c r="D47" s="153"/>
      <c r="E47" s="154"/>
      <c r="F47" s="153"/>
      <c r="G47" s="153"/>
      <c r="H47" s="153"/>
    </row>
    <row r="48" spans="1:8" ht="15.75" x14ac:dyDescent="0.25">
      <c r="A48" s="163" t="s">
        <v>449</v>
      </c>
      <c r="B48" s="165"/>
      <c r="C48" s="165"/>
      <c r="D48" s="165"/>
      <c r="E48" s="166"/>
      <c r="F48" s="165"/>
      <c r="G48" s="165"/>
      <c r="H48" s="167"/>
    </row>
    <row r="49" spans="1:8" ht="57" customHeight="1" x14ac:dyDescent="0.25">
      <c r="A49" s="193"/>
      <c r="B49" s="456" t="s">
        <v>80</v>
      </c>
      <c r="C49" s="456"/>
      <c r="D49" s="456"/>
      <c r="E49" s="456"/>
      <c r="F49" s="456"/>
      <c r="G49" s="456"/>
      <c r="H49" s="457"/>
    </row>
    <row r="50" spans="1:8" ht="49.5" customHeight="1" x14ac:dyDescent="0.25">
      <c r="A50" s="199"/>
      <c r="B50" s="169" t="s">
        <v>0</v>
      </c>
      <c r="C50" s="170" t="s">
        <v>169</v>
      </c>
      <c r="D50" s="171" t="s">
        <v>390</v>
      </c>
      <c r="E50" s="170" t="s">
        <v>67</v>
      </c>
      <c r="F50" s="171" t="s">
        <v>270</v>
      </c>
      <c r="G50" s="169" t="s">
        <v>68</v>
      </c>
      <c r="H50" s="170" t="s">
        <v>72</v>
      </c>
    </row>
    <row r="51" spans="1:8" ht="14.25" customHeight="1" x14ac:dyDescent="0.25">
      <c r="A51" s="193"/>
      <c r="B51" s="203" t="s">
        <v>477</v>
      </c>
      <c r="C51" s="176"/>
      <c r="D51" s="202"/>
      <c r="E51" s="177" t="s">
        <v>1</v>
      </c>
      <c r="F51" s="176"/>
      <c r="G51" s="179"/>
      <c r="H51" s="180">
        <f t="shared" ref="H51:H57" si="2">D51*G51</f>
        <v>0</v>
      </c>
    </row>
    <row r="52" spans="1:8" ht="28.5" customHeight="1" x14ac:dyDescent="0.25">
      <c r="A52" s="193"/>
      <c r="B52" s="194" t="s">
        <v>236</v>
      </c>
      <c r="C52" s="176"/>
      <c r="D52" s="202"/>
      <c r="E52" s="177" t="s">
        <v>179</v>
      </c>
      <c r="F52" s="176"/>
      <c r="G52" s="179"/>
      <c r="H52" s="180">
        <f t="shared" si="2"/>
        <v>0</v>
      </c>
    </row>
    <row r="53" spans="1:8" ht="12.75" customHeight="1" x14ac:dyDescent="0.25">
      <c r="A53" s="193"/>
      <c r="B53" s="175" t="s">
        <v>78</v>
      </c>
      <c r="C53" s="176"/>
      <c r="D53" s="202"/>
      <c r="E53" s="177" t="s">
        <v>1</v>
      </c>
      <c r="F53" s="176"/>
      <c r="G53" s="179"/>
      <c r="H53" s="180">
        <f t="shared" si="2"/>
        <v>0</v>
      </c>
    </row>
    <row r="54" spans="1:8" ht="11.25" customHeight="1" x14ac:dyDescent="0.25">
      <c r="A54" s="193"/>
      <c r="B54" s="186" t="s">
        <v>18</v>
      </c>
      <c r="C54" s="176"/>
      <c r="D54" s="202"/>
      <c r="E54" s="177" t="s">
        <v>1</v>
      </c>
      <c r="F54" s="176"/>
      <c r="G54" s="179"/>
      <c r="H54" s="180">
        <f t="shared" si="2"/>
        <v>0</v>
      </c>
    </row>
    <row r="55" spans="1:8" ht="12" customHeight="1" x14ac:dyDescent="0.25">
      <c r="A55" s="250"/>
      <c r="B55" s="175" t="s">
        <v>101</v>
      </c>
      <c r="C55" s="176"/>
      <c r="D55" s="202"/>
      <c r="E55" s="177" t="s">
        <v>1</v>
      </c>
      <c r="F55" s="179"/>
      <c r="G55" s="179"/>
      <c r="H55" s="219">
        <f>D55*G55</f>
        <v>0</v>
      </c>
    </row>
    <row r="56" spans="1:8" ht="12" customHeight="1" x14ac:dyDescent="0.25">
      <c r="A56" s="193"/>
      <c r="B56" s="186" t="s">
        <v>23</v>
      </c>
      <c r="C56" s="176"/>
      <c r="D56" s="202"/>
      <c r="E56" s="177" t="s">
        <v>170</v>
      </c>
      <c r="F56" s="176"/>
      <c r="G56" s="179"/>
      <c r="H56" s="180">
        <f t="shared" si="2"/>
        <v>0</v>
      </c>
    </row>
    <row r="57" spans="1:8" ht="12" customHeight="1" x14ac:dyDescent="0.25">
      <c r="A57" s="193"/>
      <c r="B57" s="186" t="s">
        <v>3</v>
      </c>
      <c r="C57" s="279"/>
      <c r="D57" s="202"/>
      <c r="E57" s="177" t="s">
        <v>176</v>
      </c>
      <c r="F57" s="176"/>
      <c r="G57" s="179"/>
      <c r="H57" s="180">
        <f t="shared" si="2"/>
        <v>0</v>
      </c>
    </row>
    <row r="58" spans="1:8" x14ac:dyDescent="0.25">
      <c r="A58" s="201"/>
      <c r="B58" s="186"/>
      <c r="C58" s="186"/>
      <c r="D58" s="168"/>
      <c r="E58" s="168"/>
      <c r="F58" s="197" t="s">
        <v>65</v>
      </c>
      <c r="G58" s="197"/>
      <c r="H58" s="198">
        <f>SUM(H51:H57)</f>
        <v>0</v>
      </c>
    </row>
    <row r="59" spans="1:8" x14ac:dyDescent="0.25">
      <c r="A59" s="3"/>
      <c r="B59" s="3"/>
      <c r="C59" s="3"/>
      <c r="D59" s="3"/>
      <c r="E59" s="3"/>
      <c r="F59" s="3"/>
      <c r="G59" s="3"/>
      <c r="H59" s="3"/>
    </row>
    <row r="60" spans="1:8" ht="15.75" x14ac:dyDescent="0.25">
      <c r="A60" s="163" t="s">
        <v>450</v>
      </c>
      <c r="B60" s="165"/>
      <c r="C60" s="165"/>
      <c r="D60" s="165"/>
      <c r="E60" s="166"/>
      <c r="F60" s="165"/>
      <c r="G60" s="165"/>
      <c r="H60" s="167"/>
    </row>
    <row r="61" spans="1:8" ht="73.5" customHeight="1" x14ac:dyDescent="0.25">
      <c r="A61" s="205"/>
      <c r="B61" s="483" t="s">
        <v>63</v>
      </c>
      <c r="C61" s="483"/>
      <c r="D61" s="483"/>
      <c r="E61" s="483"/>
      <c r="F61" s="483"/>
      <c r="G61" s="483"/>
      <c r="H61" s="484"/>
    </row>
    <row r="62" spans="1:8" ht="45" x14ac:dyDescent="0.25">
      <c r="A62" s="199"/>
      <c r="B62" s="169" t="s">
        <v>0</v>
      </c>
      <c r="C62" s="170"/>
      <c r="D62" s="170" t="s">
        <v>71</v>
      </c>
      <c r="E62" s="170" t="s">
        <v>67</v>
      </c>
      <c r="F62" s="169"/>
      <c r="G62" s="169" t="s">
        <v>68</v>
      </c>
      <c r="H62" s="170" t="s">
        <v>72</v>
      </c>
    </row>
    <row r="63" spans="1:8" ht="12.75" customHeight="1" x14ac:dyDescent="0.25">
      <c r="A63" s="193"/>
      <c r="B63" s="175" t="s">
        <v>178</v>
      </c>
      <c r="C63" s="207"/>
      <c r="D63" s="208">
        <v>1</v>
      </c>
      <c r="E63" s="196" t="s">
        <v>273</v>
      </c>
      <c r="F63" s="200"/>
      <c r="G63" s="179"/>
      <c r="H63" s="180">
        <f>D63*G63</f>
        <v>0</v>
      </c>
    </row>
    <row r="64" spans="1:8" x14ac:dyDescent="0.25">
      <c r="A64" s="201"/>
      <c r="B64" s="174"/>
      <c r="C64" s="186"/>
      <c r="D64" s="186"/>
      <c r="E64" s="168"/>
      <c r="F64" s="197" t="s">
        <v>65</v>
      </c>
      <c r="G64" s="197"/>
      <c r="H64" s="209">
        <f>H63</f>
        <v>0</v>
      </c>
    </row>
    <row r="65" spans="1:8" x14ac:dyDescent="0.25">
      <c r="A65" s="3"/>
      <c r="B65" s="3"/>
      <c r="C65" s="3"/>
      <c r="D65" s="3"/>
      <c r="E65" s="3"/>
      <c r="F65" s="3"/>
      <c r="G65" s="3"/>
      <c r="H65" s="3"/>
    </row>
    <row r="66" spans="1:8" ht="15.75" x14ac:dyDescent="0.25">
      <c r="A66" s="153"/>
      <c r="B66" s="485" t="s">
        <v>253</v>
      </c>
      <c r="C66" s="486"/>
      <c r="D66" s="486"/>
      <c r="E66" s="486"/>
      <c r="F66" s="486"/>
      <c r="G66" s="486"/>
      <c r="H66" s="487"/>
    </row>
    <row r="67" spans="1:8" ht="45" x14ac:dyDescent="0.25">
      <c r="A67" s="153"/>
      <c r="B67" s="210"/>
      <c r="C67" s="211"/>
      <c r="D67" s="212" t="s">
        <v>254</v>
      </c>
      <c r="E67" s="213" t="s">
        <v>70</v>
      </c>
      <c r="F67" s="211"/>
      <c r="G67" s="212" t="s">
        <v>68</v>
      </c>
      <c r="H67" s="214" t="s">
        <v>72</v>
      </c>
    </row>
    <row r="68" spans="1:8" ht="14.25" customHeight="1" x14ac:dyDescent="0.25">
      <c r="A68" s="153"/>
      <c r="B68" s="210" t="s">
        <v>271</v>
      </c>
      <c r="C68" s="211"/>
      <c r="D68" s="213">
        <v>1</v>
      </c>
      <c r="E68" s="215" t="s">
        <v>170</v>
      </c>
      <c r="F68" s="211"/>
      <c r="G68" s="215">
        <f>H22</f>
        <v>0</v>
      </c>
      <c r="H68" s="216">
        <f t="shared" ref="H68:H73" si="3">D68*G68</f>
        <v>0</v>
      </c>
    </row>
    <row r="69" spans="1:8" ht="12.75" customHeight="1" x14ac:dyDescent="0.25">
      <c r="A69" s="153"/>
      <c r="B69" s="210" t="s">
        <v>171</v>
      </c>
      <c r="C69" s="211"/>
      <c r="D69" s="213">
        <v>24</v>
      </c>
      <c r="E69" s="213" t="s">
        <v>1</v>
      </c>
      <c r="F69" s="211"/>
      <c r="G69" s="217">
        <f>H35</f>
        <v>0</v>
      </c>
      <c r="H69" s="216">
        <f t="shared" si="3"/>
        <v>0</v>
      </c>
    </row>
    <row r="70" spans="1:8" ht="12.75" customHeight="1" x14ac:dyDescent="0.25">
      <c r="A70" s="153"/>
      <c r="B70" s="210" t="s">
        <v>172</v>
      </c>
      <c r="C70" s="211"/>
      <c r="D70" s="213">
        <v>4</v>
      </c>
      <c r="E70" s="213" t="s">
        <v>1</v>
      </c>
      <c r="F70" s="211"/>
      <c r="G70" s="217">
        <f>H46</f>
        <v>0</v>
      </c>
      <c r="H70" s="216">
        <f t="shared" si="3"/>
        <v>0</v>
      </c>
    </row>
    <row r="71" spans="1:8" ht="13.5" customHeight="1" x14ac:dyDescent="0.25">
      <c r="A71" s="153"/>
      <c r="B71" s="210" t="s">
        <v>173</v>
      </c>
      <c r="C71" s="211"/>
      <c r="D71" s="213">
        <v>2</v>
      </c>
      <c r="E71" s="213" t="s">
        <v>1</v>
      </c>
      <c r="F71" s="211"/>
      <c r="G71" s="217">
        <f>H58</f>
        <v>0</v>
      </c>
      <c r="H71" s="216">
        <f>D71*G71</f>
        <v>0</v>
      </c>
    </row>
    <row r="72" spans="1:8" ht="12.75" customHeight="1" x14ac:dyDescent="0.25">
      <c r="A72" s="153"/>
      <c r="B72" s="210" t="s">
        <v>175</v>
      </c>
      <c r="C72" s="211"/>
      <c r="D72" s="213">
        <v>75</v>
      </c>
      <c r="E72" s="213" t="s">
        <v>176</v>
      </c>
      <c r="F72" s="211"/>
      <c r="G72" s="217">
        <f>H27</f>
        <v>0</v>
      </c>
      <c r="H72" s="216">
        <f t="shared" si="3"/>
        <v>0</v>
      </c>
    </row>
    <row r="73" spans="1:8" ht="14.25" customHeight="1" x14ac:dyDescent="0.25">
      <c r="A73" s="153"/>
      <c r="B73" s="210" t="s">
        <v>174</v>
      </c>
      <c r="C73" s="211"/>
      <c r="D73" s="213">
        <v>30</v>
      </c>
      <c r="E73" s="213" t="s">
        <v>1</v>
      </c>
      <c r="F73" s="211"/>
      <c r="G73" s="217">
        <f>H64</f>
        <v>0</v>
      </c>
      <c r="H73" s="216">
        <f t="shared" si="3"/>
        <v>0</v>
      </c>
    </row>
    <row r="74" spans="1:8" ht="14.25" customHeight="1" x14ac:dyDescent="0.25">
      <c r="A74" s="153"/>
      <c r="B74" s="210"/>
      <c r="C74" s="211"/>
      <c r="D74" s="213"/>
      <c r="E74" s="213"/>
      <c r="F74" s="500" t="s">
        <v>274</v>
      </c>
      <c r="G74" s="500"/>
      <c r="H74" s="218">
        <f>SUM(H68:H73)</f>
        <v>0</v>
      </c>
    </row>
  </sheetData>
  <mergeCells count="11">
    <mergeCell ref="B38:H38"/>
    <mergeCell ref="B49:H49"/>
    <mergeCell ref="B61:H61"/>
    <mergeCell ref="B66:H66"/>
    <mergeCell ref="F74:G74"/>
    <mergeCell ref="B30:H30"/>
    <mergeCell ref="B6:F6"/>
    <mergeCell ref="C7:D7"/>
    <mergeCell ref="E7:F7"/>
    <mergeCell ref="C8:D8"/>
    <mergeCell ref="E8:F8"/>
  </mergeCells>
  <hyperlinks>
    <hyperlink ref="B1" location="'Uvodna stran'!A1" display="Povezava na prvo stran" xr:uid="{8FA4DCB1-16BF-471C-9659-09192B074734}"/>
  </hyperlink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EA77E1-0BE8-4591-9327-FCC6880B5944}">
  <sheetPr codeName="List9">
    <tabColor rgb="FF66FF33"/>
  </sheetPr>
  <dimension ref="A1:H75"/>
  <sheetViews>
    <sheetView topLeftCell="A28" workbookViewId="0">
      <selection activeCell="L23" sqref="L23"/>
    </sheetView>
  </sheetViews>
  <sheetFormatPr defaultRowHeight="15" x14ac:dyDescent="0.25"/>
  <cols>
    <col min="1" max="1" width="9.42578125" customWidth="1"/>
    <col min="2" max="2" width="33.85546875" customWidth="1"/>
    <col min="3" max="3" width="18.42578125" customWidth="1"/>
    <col min="4" max="4" width="11.42578125" customWidth="1"/>
    <col min="6" max="6" width="17.28515625" customWidth="1"/>
    <col min="7" max="7" width="11.28515625" customWidth="1"/>
    <col min="8" max="8" width="11.140625" customWidth="1"/>
  </cols>
  <sheetData>
    <row r="1" spans="1:8" x14ac:dyDescent="0.25">
      <c r="A1" s="153"/>
      <c r="B1" s="401" t="s">
        <v>667</v>
      </c>
      <c r="C1" s="153"/>
      <c r="D1" s="153"/>
      <c r="E1" s="154"/>
      <c r="F1" s="153"/>
      <c r="G1" s="153"/>
      <c r="H1" s="153"/>
    </row>
    <row r="2" spans="1:8" ht="15.75" thickBot="1" x14ac:dyDescent="0.3">
      <c r="A2" s="153" t="s">
        <v>4</v>
      </c>
      <c r="B2" s="153"/>
      <c r="C2" s="153"/>
      <c r="D2" s="153"/>
      <c r="E2" s="154"/>
      <c r="F2" s="153"/>
      <c r="G2" s="153"/>
      <c r="H2" s="153"/>
    </row>
    <row r="3" spans="1:8" ht="14.25" customHeight="1" thickTop="1" x14ac:dyDescent="0.25">
      <c r="A3" s="133" t="s">
        <v>20</v>
      </c>
      <c r="B3" s="134" t="s">
        <v>21</v>
      </c>
      <c r="C3" s="134" t="s">
        <v>22</v>
      </c>
      <c r="D3" s="276" t="s">
        <v>252</v>
      </c>
      <c r="E3" s="154"/>
      <c r="F3" s="153"/>
      <c r="G3" s="153"/>
      <c r="H3" s="153"/>
    </row>
    <row r="4" spans="1:8" ht="13.5" customHeight="1" thickBot="1" x14ac:dyDescent="0.3">
      <c r="A4" s="135">
        <v>420131</v>
      </c>
      <c r="B4" s="157" t="s">
        <v>5</v>
      </c>
      <c r="C4" s="157" t="s">
        <v>398</v>
      </c>
      <c r="D4" s="277">
        <v>8</v>
      </c>
      <c r="E4" s="154"/>
      <c r="F4" s="153"/>
      <c r="G4" s="153"/>
      <c r="H4" s="153"/>
    </row>
    <row r="5" spans="1:8" ht="16.5" thickTop="1" thickBot="1" x14ac:dyDescent="0.3">
      <c r="A5" s="153"/>
      <c r="B5" s="153"/>
      <c r="C5" s="153"/>
      <c r="D5" s="153"/>
      <c r="E5" s="153"/>
      <c r="F5" s="153"/>
      <c r="G5" s="153"/>
      <c r="H5" s="153"/>
    </row>
    <row r="6" spans="1:8" ht="15.75" thickTop="1" x14ac:dyDescent="0.25">
      <c r="A6" s="153"/>
      <c r="B6" s="473" t="s">
        <v>180</v>
      </c>
      <c r="C6" s="474"/>
      <c r="D6" s="474"/>
      <c r="E6" s="474"/>
      <c r="F6" s="475"/>
      <c r="G6" s="153"/>
      <c r="H6" s="153"/>
    </row>
    <row r="7" spans="1:8" ht="15" customHeight="1" x14ac:dyDescent="0.25">
      <c r="A7" s="153"/>
      <c r="B7" s="278" t="s">
        <v>9</v>
      </c>
      <c r="C7" s="492" t="s">
        <v>10</v>
      </c>
      <c r="D7" s="492"/>
      <c r="E7" s="493" t="s">
        <v>73</v>
      </c>
      <c r="F7" s="494"/>
      <c r="G7" s="153"/>
      <c r="H7" s="153"/>
    </row>
    <row r="8" spans="1:8" ht="15" customHeight="1" thickBot="1" x14ac:dyDescent="0.3">
      <c r="A8" s="153"/>
      <c r="B8" s="161" t="s">
        <v>397</v>
      </c>
      <c r="C8" s="495" t="s">
        <v>399</v>
      </c>
      <c r="D8" s="496"/>
      <c r="E8" s="499"/>
      <c r="F8" s="430"/>
      <c r="G8" s="153"/>
      <c r="H8" s="153"/>
    </row>
    <row r="9" spans="1:8" ht="15.75" thickTop="1" x14ac:dyDescent="0.25">
      <c r="A9" s="153"/>
      <c r="B9" s="153"/>
      <c r="C9" s="153"/>
      <c r="D9" s="153"/>
      <c r="E9" s="154"/>
      <c r="F9" s="153"/>
      <c r="G9" s="153"/>
      <c r="H9" s="153"/>
    </row>
    <row r="10" spans="1:8" ht="15.75" x14ac:dyDescent="0.25">
      <c r="A10" s="163" t="s">
        <v>257</v>
      </c>
      <c r="B10" s="164"/>
      <c r="C10" s="165"/>
      <c r="D10" s="165"/>
      <c r="E10" s="166"/>
      <c r="F10" s="165"/>
      <c r="G10" s="165"/>
      <c r="H10" s="167"/>
    </row>
    <row r="11" spans="1:8" ht="44.25" customHeight="1" x14ac:dyDescent="0.25">
      <c r="A11" s="168"/>
      <c r="B11" s="169" t="s">
        <v>0</v>
      </c>
      <c r="C11" s="170" t="s">
        <v>169</v>
      </c>
      <c r="D11" s="171" t="s">
        <v>255</v>
      </c>
      <c r="E11" s="170" t="s">
        <v>67</v>
      </c>
      <c r="F11" s="171" t="s">
        <v>270</v>
      </c>
      <c r="G11" s="169" t="s">
        <v>68</v>
      </c>
      <c r="H11" s="170" t="s">
        <v>72</v>
      </c>
    </row>
    <row r="12" spans="1:8" ht="12.75" customHeight="1" x14ac:dyDescent="0.25">
      <c r="A12" s="174">
        <v>1</v>
      </c>
      <c r="B12" s="186" t="s">
        <v>148</v>
      </c>
      <c r="C12" s="176"/>
      <c r="D12" s="168">
        <v>2</v>
      </c>
      <c r="E12" s="177" t="s">
        <v>1</v>
      </c>
      <c r="F12" s="179"/>
      <c r="G12" s="179"/>
      <c r="H12" s="219">
        <f t="shared" ref="H12:H21" si="0">G12*D12</f>
        <v>0</v>
      </c>
    </row>
    <row r="13" spans="1:8" ht="12.75" customHeight="1" x14ac:dyDescent="0.25">
      <c r="A13" s="174">
        <v>2</v>
      </c>
      <c r="B13" s="186" t="s">
        <v>12</v>
      </c>
      <c r="C13" s="176"/>
      <c r="D13" s="168">
        <v>2</v>
      </c>
      <c r="E13" s="177" t="s">
        <v>1</v>
      </c>
      <c r="F13" s="179"/>
      <c r="G13" s="179"/>
      <c r="H13" s="219">
        <f t="shared" si="0"/>
        <v>0</v>
      </c>
    </row>
    <row r="14" spans="1:8" ht="12" customHeight="1" x14ac:dyDescent="0.25">
      <c r="A14" s="174">
        <v>3</v>
      </c>
      <c r="B14" s="207" t="s">
        <v>81</v>
      </c>
      <c r="C14" s="282"/>
      <c r="D14" s="168">
        <v>2</v>
      </c>
      <c r="E14" s="226" t="s">
        <v>1</v>
      </c>
      <c r="F14" s="179"/>
      <c r="G14" s="179"/>
      <c r="H14" s="232">
        <f t="shared" si="0"/>
        <v>0</v>
      </c>
    </row>
    <row r="15" spans="1:8" ht="12.75" customHeight="1" x14ac:dyDescent="0.25">
      <c r="A15" s="174">
        <v>4</v>
      </c>
      <c r="B15" s="186" t="s">
        <v>19</v>
      </c>
      <c r="C15" s="176"/>
      <c r="D15" s="168">
        <v>2</v>
      </c>
      <c r="E15" s="177" t="s">
        <v>1</v>
      </c>
      <c r="F15" s="179"/>
      <c r="G15" s="179"/>
      <c r="H15" s="219">
        <f t="shared" si="0"/>
        <v>0</v>
      </c>
    </row>
    <row r="16" spans="1:8" ht="12.75" customHeight="1" x14ac:dyDescent="0.25">
      <c r="A16" s="174">
        <v>5</v>
      </c>
      <c r="B16" s="203" t="s">
        <v>2</v>
      </c>
      <c r="C16" s="176"/>
      <c r="D16" s="168">
        <v>15</v>
      </c>
      <c r="E16" s="177" t="s">
        <v>1</v>
      </c>
      <c r="F16" s="179"/>
      <c r="G16" s="179"/>
      <c r="H16" s="219">
        <f t="shared" si="0"/>
        <v>0</v>
      </c>
    </row>
    <row r="17" spans="1:8" ht="11.25" customHeight="1" x14ac:dyDescent="0.25">
      <c r="A17" s="174">
        <v>6</v>
      </c>
      <c r="B17" s="186" t="s">
        <v>29</v>
      </c>
      <c r="C17" s="176"/>
      <c r="D17" s="168">
        <v>2</v>
      </c>
      <c r="E17" s="177" t="s">
        <v>1</v>
      </c>
      <c r="F17" s="179"/>
      <c r="G17" s="179"/>
      <c r="H17" s="219">
        <f t="shared" si="0"/>
        <v>0</v>
      </c>
    </row>
    <row r="18" spans="1:8" ht="12" customHeight="1" x14ac:dyDescent="0.25">
      <c r="A18" s="174">
        <v>7</v>
      </c>
      <c r="B18" s="175" t="s">
        <v>101</v>
      </c>
      <c r="C18" s="176"/>
      <c r="D18" s="168">
        <v>2</v>
      </c>
      <c r="E18" s="177" t="s">
        <v>1</v>
      </c>
      <c r="F18" s="179"/>
      <c r="G18" s="179"/>
      <c r="H18" s="219">
        <f t="shared" si="0"/>
        <v>0</v>
      </c>
    </row>
    <row r="19" spans="1:8" ht="12.75" customHeight="1" x14ac:dyDescent="0.25">
      <c r="A19" s="174">
        <v>8</v>
      </c>
      <c r="B19" s="186" t="s">
        <v>15</v>
      </c>
      <c r="C19" s="176"/>
      <c r="D19" s="168">
        <v>2</v>
      </c>
      <c r="E19" s="177" t="s">
        <v>1</v>
      </c>
      <c r="F19" s="179"/>
      <c r="G19" s="179"/>
      <c r="H19" s="219">
        <f t="shared" si="0"/>
        <v>0</v>
      </c>
    </row>
    <row r="20" spans="1:8" ht="12" customHeight="1" x14ac:dyDescent="0.25">
      <c r="A20" s="174">
        <v>9</v>
      </c>
      <c r="B20" s="175" t="s">
        <v>77</v>
      </c>
      <c r="C20" s="176"/>
      <c r="D20" s="168">
        <v>10</v>
      </c>
      <c r="E20" s="177" t="s">
        <v>1</v>
      </c>
      <c r="F20" s="179"/>
      <c r="G20" s="179"/>
      <c r="H20" s="219">
        <f t="shared" si="0"/>
        <v>0</v>
      </c>
    </row>
    <row r="21" spans="1:8" ht="12.75" customHeight="1" x14ac:dyDescent="0.25">
      <c r="A21" s="174">
        <v>10</v>
      </c>
      <c r="B21" s="203" t="s">
        <v>95</v>
      </c>
      <c r="C21" s="176"/>
      <c r="D21" s="168">
        <v>15</v>
      </c>
      <c r="E21" s="177" t="s">
        <v>1</v>
      </c>
      <c r="F21" s="179"/>
      <c r="G21" s="179"/>
      <c r="H21" s="219">
        <f t="shared" si="0"/>
        <v>0</v>
      </c>
    </row>
    <row r="22" spans="1:8" ht="12.75" customHeight="1" x14ac:dyDescent="0.25">
      <c r="A22" s="186"/>
      <c r="B22" s="186"/>
      <c r="C22" s="186"/>
      <c r="D22" s="186"/>
      <c r="E22" s="168"/>
      <c r="F22" s="197" t="s">
        <v>65</v>
      </c>
      <c r="G22" s="197"/>
      <c r="H22" s="198">
        <f>SUM(H12:H21)</f>
        <v>0</v>
      </c>
    </row>
    <row r="23" spans="1:8" x14ac:dyDescent="0.25">
      <c r="A23" s="153"/>
      <c r="B23" s="153"/>
      <c r="C23" s="153"/>
      <c r="D23" s="153"/>
      <c r="E23" s="154"/>
      <c r="F23" s="153"/>
      <c r="G23" s="153"/>
      <c r="H23" s="153"/>
    </row>
    <row r="24" spans="1:8" ht="15.75" x14ac:dyDescent="0.25">
      <c r="A24" s="163" t="s">
        <v>258</v>
      </c>
      <c r="B24" s="165"/>
      <c r="C24" s="165"/>
      <c r="D24" s="165"/>
      <c r="E24" s="166"/>
      <c r="F24" s="165"/>
      <c r="G24" s="165"/>
      <c r="H24" s="167"/>
    </row>
    <row r="25" spans="1:8" ht="42" customHeight="1" x14ac:dyDescent="0.25">
      <c r="A25" s="199"/>
      <c r="B25" s="169" t="s">
        <v>0</v>
      </c>
      <c r="C25" s="170"/>
      <c r="D25" s="170" t="s">
        <v>71</v>
      </c>
      <c r="E25" s="170" t="s">
        <v>67</v>
      </c>
      <c r="F25" s="169"/>
      <c r="G25" s="169" t="s">
        <v>68</v>
      </c>
      <c r="H25" s="170" t="s">
        <v>72</v>
      </c>
    </row>
    <row r="26" spans="1:8" ht="13.5" customHeight="1" x14ac:dyDescent="0.25">
      <c r="A26" s="193"/>
      <c r="B26" s="175" t="s">
        <v>177</v>
      </c>
      <c r="C26" s="200"/>
      <c r="D26" s="168">
        <v>1</v>
      </c>
      <c r="E26" s="177" t="s">
        <v>176</v>
      </c>
      <c r="F26" s="200"/>
      <c r="G26" s="179"/>
      <c r="H26" s="219">
        <f>G26*D26</f>
        <v>0</v>
      </c>
    </row>
    <row r="27" spans="1:8" ht="12.75" customHeight="1" x14ac:dyDescent="0.25">
      <c r="A27" s="201"/>
      <c r="B27" s="186"/>
      <c r="C27" s="186"/>
      <c r="D27" s="186"/>
      <c r="E27" s="168"/>
      <c r="F27" s="197" t="s">
        <v>65</v>
      </c>
      <c r="G27" s="197"/>
      <c r="H27" s="198">
        <f>H26</f>
        <v>0</v>
      </c>
    </row>
    <row r="28" spans="1:8" x14ac:dyDescent="0.25">
      <c r="A28" s="153"/>
      <c r="B28" s="153"/>
      <c r="C28" s="153"/>
      <c r="D28" s="153"/>
      <c r="E28" s="154"/>
      <c r="F28" s="153"/>
      <c r="G28" s="153"/>
      <c r="H28" s="153"/>
    </row>
    <row r="29" spans="1:8" ht="15.75" x14ac:dyDescent="0.25">
      <c r="A29" s="163" t="s">
        <v>259</v>
      </c>
      <c r="B29" s="165"/>
      <c r="C29" s="165"/>
      <c r="D29" s="165"/>
      <c r="E29" s="166"/>
      <c r="F29" s="165"/>
      <c r="G29" s="165"/>
      <c r="H29" s="167"/>
    </row>
    <row r="30" spans="1:8" ht="44.25" customHeight="1" x14ac:dyDescent="0.25">
      <c r="A30" s="193"/>
      <c r="B30" s="456" t="s">
        <v>233</v>
      </c>
      <c r="C30" s="456"/>
      <c r="D30" s="456"/>
      <c r="E30" s="456"/>
      <c r="F30" s="456"/>
      <c r="G30" s="456"/>
      <c r="H30" s="457"/>
    </row>
    <row r="31" spans="1:8" ht="53.25" customHeight="1" x14ac:dyDescent="0.25">
      <c r="A31" s="199"/>
      <c r="B31" s="169" t="s">
        <v>0</v>
      </c>
      <c r="C31" s="170" t="s">
        <v>169</v>
      </c>
      <c r="D31" s="171" t="s">
        <v>256</v>
      </c>
      <c r="E31" s="170" t="s">
        <v>67</v>
      </c>
      <c r="F31" s="171" t="s">
        <v>270</v>
      </c>
      <c r="G31" s="169" t="s">
        <v>68</v>
      </c>
      <c r="H31" s="170" t="s">
        <v>72</v>
      </c>
    </row>
    <row r="32" spans="1:8" ht="29.25" customHeight="1" x14ac:dyDescent="0.25">
      <c r="A32" s="193"/>
      <c r="B32" s="194" t="s">
        <v>236</v>
      </c>
      <c r="C32" s="176"/>
      <c r="D32" s="202"/>
      <c r="E32" s="177" t="s">
        <v>179</v>
      </c>
      <c r="F32" s="176"/>
      <c r="G32" s="179"/>
      <c r="H32" s="180">
        <f>D32*G32</f>
        <v>0</v>
      </c>
    </row>
    <row r="33" spans="1:8" ht="12.75" customHeight="1" x14ac:dyDescent="0.25">
      <c r="A33" s="193"/>
      <c r="B33" s="186" t="s">
        <v>23</v>
      </c>
      <c r="C33" s="176"/>
      <c r="D33" s="202"/>
      <c r="E33" s="177" t="s">
        <v>170</v>
      </c>
      <c r="F33" s="176"/>
      <c r="G33" s="179"/>
      <c r="H33" s="180">
        <f>D33*G33</f>
        <v>0</v>
      </c>
    </row>
    <row r="34" spans="1:8" ht="12.75" customHeight="1" x14ac:dyDescent="0.25">
      <c r="A34" s="193"/>
      <c r="B34" s="186" t="s">
        <v>3</v>
      </c>
      <c r="C34" s="279"/>
      <c r="D34" s="202"/>
      <c r="E34" s="177" t="s">
        <v>176</v>
      </c>
      <c r="F34" s="176"/>
      <c r="G34" s="179"/>
      <c r="H34" s="180">
        <f>D34*G34</f>
        <v>0</v>
      </c>
    </row>
    <row r="35" spans="1:8" ht="14.25" customHeight="1" x14ac:dyDescent="0.25">
      <c r="A35" s="201"/>
      <c r="B35" s="186"/>
      <c r="C35" s="186"/>
      <c r="D35" s="186"/>
      <c r="E35" s="168"/>
      <c r="F35" s="197" t="s">
        <v>65</v>
      </c>
      <c r="G35" s="197"/>
      <c r="H35" s="198">
        <f>SUM(H32:H34)</f>
        <v>0</v>
      </c>
    </row>
    <row r="36" spans="1:8" x14ac:dyDescent="0.25">
      <c r="A36" s="153"/>
      <c r="B36" s="153"/>
      <c r="C36" s="153"/>
      <c r="D36" s="153"/>
      <c r="E36" s="154"/>
      <c r="F36" s="153"/>
      <c r="G36" s="153"/>
      <c r="H36" s="153"/>
    </row>
    <row r="37" spans="1:8" ht="15.75" x14ac:dyDescent="0.25">
      <c r="A37" s="163" t="s">
        <v>448</v>
      </c>
      <c r="B37" s="165"/>
      <c r="C37" s="165"/>
      <c r="D37" s="165"/>
      <c r="E37" s="166"/>
      <c r="F37" s="165"/>
      <c r="G37" s="165"/>
      <c r="H37" s="167"/>
    </row>
    <row r="38" spans="1:8" ht="42" customHeight="1" x14ac:dyDescent="0.25">
      <c r="A38" s="193"/>
      <c r="B38" s="456" t="s">
        <v>79</v>
      </c>
      <c r="C38" s="456"/>
      <c r="D38" s="456"/>
      <c r="E38" s="456"/>
      <c r="F38" s="456"/>
      <c r="G38" s="456"/>
      <c r="H38" s="457"/>
    </row>
    <row r="39" spans="1:8" ht="45.75" customHeight="1" x14ac:dyDescent="0.25">
      <c r="A39" s="199"/>
      <c r="B39" s="169" t="s">
        <v>0</v>
      </c>
      <c r="C39" s="170" t="s">
        <v>169</v>
      </c>
      <c r="D39" s="171" t="s">
        <v>256</v>
      </c>
      <c r="E39" s="170" t="s">
        <v>67</v>
      </c>
      <c r="F39" s="171" t="s">
        <v>270</v>
      </c>
      <c r="G39" s="169" t="s">
        <v>68</v>
      </c>
      <c r="H39" s="170" t="s">
        <v>72</v>
      </c>
    </row>
    <row r="40" spans="1:8" ht="14.25" customHeight="1" x14ac:dyDescent="0.25">
      <c r="A40" s="193"/>
      <c r="B40" s="175" t="s">
        <v>64</v>
      </c>
      <c r="C40" s="176"/>
      <c r="D40" s="202"/>
      <c r="E40" s="177" t="s">
        <v>1</v>
      </c>
      <c r="F40" s="176"/>
      <c r="G40" s="179"/>
      <c r="H40" s="180">
        <f t="shared" ref="H40:H46" si="1">D40*G40</f>
        <v>0</v>
      </c>
    </row>
    <row r="41" spans="1:8" ht="28.5" customHeight="1" x14ac:dyDescent="0.25">
      <c r="A41" s="193"/>
      <c r="B41" s="194" t="s">
        <v>236</v>
      </c>
      <c r="C41" s="176"/>
      <c r="D41" s="202"/>
      <c r="E41" s="177" t="s">
        <v>179</v>
      </c>
      <c r="F41" s="176"/>
      <c r="G41" s="179"/>
      <c r="H41" s="180">
        <f t="shared" si="1"/>
        <v>0</v>
      </c>
    </row>
    <row r="42" spans="1:8" ht="12.75" customHeight="1" x14ac:dyDescent="0.25">
      <c r="A42" s="193"/>
      <c r="B42" s="175" t="s">
        <v>78</v>
      </c>
      <c r="C42" s="176"/>
      <c r="D42" s="202"/>
      <c r="E42" s="177" t="s">
        <v>1</v>
      </c>
      <c r="F42" s="176"/>
      <c r="G42" s="179"/>
      <c r="H42" s="180">
        <f t="shared" si="1"/>
        <v>0</v>
      </c>
    </row>
    <row r="43" spans="1:8" ht="12" customHeight="1" x14ac:dyDescent="0.25">
      <c r="A43" s="193"/>
      <c r="B43" s="186" t="s">
        <v>18</v>
      </c>
      <c r="C43" s="176"/>
      <c r="D43" s="202"/>
      <c r="E43" s="177" t="s">
        <v>1</v>
      </c>
      <c r="F43" s="176"/>
      <c r="G43" s="179"/>
      <c r="H43" s="180">
        <f t="shared" si="1"/>
        <v>0</v>
      </c>
    </row>
    <row r="44" spans="1:8" ht="12.75" customHeight="1" x14ac:dyDescent="0.25">
      <c r="A44" s="250"/>
      <c r="B44" s="175" t="s">
        <v>101</v>
      </c>
      <c r="C44" s="176"/>
      <c r="D44" s="202"/>
      <c r="E44" s="177" t="s">
        <v>1</v>
      </c>
      <c r="F44" s="179"/>
      <c r="G44" s="179"/>
      <c r="H44" s="180">
        <f t="shared" si="1"/>
        <v>0</v>
      </c>
    </row>
    <row r="45" spans="1:8" ht="12" customHeight="1" x14ac:dyDescent="0.25">
      <c r="A45" s="193"/>
      <c r="B45" s="186" t="s">
        <v>23</v>
      </c>
      <c r="C45" s="176"/>
      <c r="D45" s="202"/>
      <c r="E45" s="177" t="s">
        <v>170</v>
      </c>
      <c r="F45" s="176"/>
      <c r="G45" s="179"/>
      <c r="H45" s="180">
        <f t="shared" si="1"/>
        <v>0</v>
      </c>
    </row>
    <row r="46" spans="1:8" ht="12.75" customHeight="1" x14ac:dyDescent="0.25">
      <c r="A46" s="193"/>
      <c r="B46" s="186" t="s">
        <v>3</v>
      </c>
      <c r="C46" s="279"/>
      <c r="D46" s="202"/>
      <c r="E46" s="177" t="s">
        <v>176</v>
      </c>
      <c r="F46" s="176"/>
      <c r="G46" s="179"/>
      <c r="H46" s="180">
        <f t="shared" si="1"/>
        <v>0</v>
      </c>
    </row>
    <row r="47" spans="1:8" ht="12.75" customHeight="1" x14ac:dyDescent="0.25">
      <c r="A47" s="201"/>
      <c r="B47" s="186"/>
      <c r="C47" s="186"/>
      <c r="D47" s="186"/>
      <c r="E47" s="168"/>
      <c r="F47" s="197" t="s">
        <v>65</v>
      </c>
      <c r="G47" s="197"/>
      <c r="H47" s="198">
        <f>SUM(H40:H46)</f>
        <v>0</v>
      </c>
    </row>
    <row r="48" spans="1:8" x14ac:dyDescent="0.25">
      <c r="A48" s="153"/>
      <c r="B48" s="153"/>
      <c r="C48" s="153"/>
      <c r="D48" s="153"/>
      <c r="E48" s="154"/>
      <c r="F48" s="153"/>
      <c r="G48" s="153"/>
      <c r="H48" s="153"/>
    </row>
    <row r="49" spans="1:8" ht="15.75" x14ac:dyDescent="0.25">
      <c r="A49" s="163" t="s">
        <v>449</v>
      </c>
      <c r="B49" s="165"/>
      <c r="C49" s="165"/>
      <c r="D49" s="165"/>
      <c r="E49" s="166"/>
      <c r="F49" s="165"/>
      <c r="G49" s="165"/>
      <c r="H49" s="167"/>
    </row>
    <row r="50" spans="1:8" ht="27.75" customHeight="1" x14ac:dyDescent="0.25">
      <c r="A50" s="193"/>
      <c r="B50" s="456" t="s">
        <v>80</v>
      </c>
      <c r="C50" s="456"/>
      <c r="D50" s="456"/>
      <c r="E50" s="456"/>
      <c r="F50" s="456"/>
      <c r="G50" s="456"/>
      <c r="H50" s="457"/>
    </row>
    <row r="51" spans="1:8" ht="45.75" customHeight="1" x14ac:dyDescent="0.25">
      <c r="A51" s="199"/>
      <c r="B51" s="169" t="s">
        <v>0</v>
      </c>
      <c r="C51" s="170" t="s">
        <v>169</v>
      </c>
      <c r="D51" s="171" t="s">
        <v>256</v>
      </c>
      <c r="E51" s="170" t="s">
        <v>67</v>
      </c>
      <c r="F51" s="171" t="s">
        <v>270</v>
      </c>
      <c r="G51" s="169" t="s">
        <v>68</v>
      </c>
      <c r="H51" s="170" t="s">
        <v>72</v>
      </c>
    </row>
    <row r="52" spans="1:8" ht="13.5" customHeight="1" x14ac:dyDescent="0.25">
      <c r="A52" s="193"/>
      <c r="B52" s="175" t="s">
        <v>64</v>
      </c>
      <c r="C52" s="176"/>
      <c r="D52" s="202"/>
      <c r="E52" s="177" t="s">
        <v>1</v>
      </c>
      <c r="F52" s="176"/>
      <c r="G52" s="179"/>
      <c r="H52" s="180">
        <f t="shared" ref="H52:H58" si="2">D52*G52</f>
        <v>0</v>
      </c>
    </row>
    <row r="53" spans="1:8" ht="28.5" customHeight="1" x14ac:dyDescent="0.25">
      <c r="A53" s="193"/>
      <c r="B53" s="194" t="s">
        <v>236</v>
      </c>
      <c r="C53" s="176"/>
      <c r="D53" s="202"/>
      <c r="E53" s="177" t="s">
        <v>179</v>
      </c>
      <c r="F53" s="176"/>
      <c r="G53" s="179"/>
      <c r="H53" s="180">
        <f t="shared" si="2"/>
        <v>0</v>
      </c>
    </row>
    <row r="54" spans="1:8" ht="12" customHeight="1" x14ac:dyDescent="0.25">
      <c r="A54" s="193"/>
      <c r="B54" s="175" t="s">
        <v>78</v>
      </c>
      <c r="C54" s="176"/>
      <c r="D54" s="202"/>
      <c r="E54" s="177" t="s">
        <v>1</v>
      </c>
      <c r="F54" s="176"/>
      <c r="G54" s="179"/>
      <c r="H54" s="180">
        <f t="shared" si="2"/>
        <v>0</v>
      </c>
    </row>
    <row r="55" spans="1:8" ht="12" customHeight="1" x14ac:dyDescent="0.25">
      <c r="A55" s="193"/>
      <c r="B55" s="186" t="s">
        <v>18</v>
      </c>
      <c r="C55" s="176"/>
      <c r="D55" s="202"/>
      <c r="E55" s="177" t="s">
        <v>1</v>
      </c>
      <c r="F55" s="176"/>
      <c r="G55" s="179"/>
      <c r="H55" s="180">
        <f t="shared" si="2"/>
        <v>0</v>
      </c>
    </row>
    <row r="56" spans="1:8" ht="11.25" customHeight="1" x14ac:dyDescent="0.25">
      <c r="A56" s="250"/>
      <c r="B56" s="175" t="s">
        <v>101</v>
      </c>
      <c r="C56" s="176"/>
      <c r="D56" s="202"/>
      <c r="E56" s="177" t="s">
        <v>1</v>
      </c>
      <c r="F56" s="179"/>
      <c r="G56" s="179"/>
      <c r="H56" s="180">
        <f t="shared" si="2"/>
        <v>0</v>
      </c>
    </row>
    <row r="57" spans="1:8" ht="11.25" customHeight="1" x14ac:dyDescent="0.25">
      <c r="A57" s="193"/>
      <c r="B57" s="186" t="s">
        <v>23</v>
      </c>
      <c r="C57" s="176"/>
      <c r="D57" s="202"/>
      <c r="E57" s="177" t="s">
        <v>170</v>
      </c>
      <c r="F57" s="176"/>
      <c r="G57" s="179"/>
      <c r="H57" s="180">
        <f t="shared" si="2"/>
        <v>0</v>
      </c>
    </row>
    <row r="58" spans="1:8" ht="12" customHeight="1" x14ac:dyDescent="0.25">
      <c r="A58" s="193"/>
      <c r="B58" s="186" t="s">
        <v>3</v>
      </c>
      <c r="C58" s="279"/>
      <c r="D58" s="202"/>
      <c r="E58" s="177" t="s">
        <v>176</v>
      </c>
      <c r="F58" s="176"/>
      <c r="G58" s="179"/>
      <c r="H58" s="180">
        <f t="shared" si="2"/>
        <v>0</v>
      </c>
    </row>
    <row r="59" spans="1:8" ht="13.5" customHeight="1" x14ac:dyDescent="0.25">
      <c r="A59" s="201"/>
      <c r="B59" s="186"/>
      <c r="C59" s="186"/>
      <c r="D59" s="186"/>
      <c r="E59" s="168"/>
      <c r="F59" s="197" t="s">
        <v>65</v>
      </c>
      <c r="G59" s="197"/>
      <c r="H59" s="198">
        <f>SUM(H52:H58)</f>
        <v>0</v>
      </c>
    </row>
    <row r="60" spans="1:8" x14ac:dyDescent="0.25">
      <c r="A60" s="3"/>
      <c r="B60" s="3"/>
      <c r="C60" s="3"/>
      <c r="D60" s="3"/>
      <c r="E60" s="3"/>
      <c r="F60" s="3"/>
      <c r="G60" s="3"/>
      <c r="H60" s="3"/>
    </row>
    <row r="61" spans="1:8" ht="15.75" x14ac:dyDescent="0.25">
      <c r="A61" s="163" t="s">
        <v>450</v>
      </c>
      <c r="B61" s="165"/>
      <c r="C61" s="165"/>
      <c r="D61" s="165"/>
      <c r="E61" s="166"/>
      <c r="F61" s="165"/>
      <c r="G61" s="165"/>
      <c r="H61" s="167"/>
    </row>
    <row r="62" spans="1:8" ht="73.5" customHeight="1" x14ac:dyDescent="0.25">
      <c r="A62" s="205"/>
      <c r="B62" s="483" t="s">
        <v>63</v>
      </c>
      <c r="C62" s="483"/>
      <c r="D62" s="483"/>
      <c r="E62" s="483"/>
      <c r="F62" s="483"/>
      <c r="G62" s="483"/>
      <c r="H62" s="484"/>
    </row>
    <row r="63" spans="1:8" ht="43.5" customHeight="1" x14ac:dyDescent="0.25">
      <c r="A63" s="199"/>
      <c r="B63" s="169" t="s">
        <v>0</v>
      </c>
      <c r="C63" s="170"/>
      <c r="D63" s="170" t="s">
        <v>71</v>
      </c>
      <c r="E63" s="170" t="s">
        <v>67</v>
      </c>
      <c r="F63" s="169"/>
      <c r="G63" s="169" t="s">
        <v>68</v>
      </c>
      <c r="H63" s="170" t="s">
        <v>72</v>
      </c>
    </row>
    <row r="64" spans="1:8" ht="13.5" customHeight="1" x14ac:dyDescent="0.25">
      <c r="A64" s="193"/>
      <c r="B64" s="175" t="s">
        <v>178</v>
      </c>
      <c r="C64" s="207"/>
      <c r="D64" s="208">
        <v>1</v>
      </c>
      <c r="E64" s="196" t="s">
        <v>273</v>
      </c>
      <c r="F64" s="200"/>
      <c r="G64" s="179"/>
      <c r="H64" s="180">
        <f>D64*G64</f>
        <v>0</v>
      </c>
    </row>
    <row r="65" spans="1:8" ht="13.5" customHeight="1" x14ac:dyDescent="0.25">
      <c r="A65" s="201"/>
      <c r="B65" s="174"/>
      <c r="C65" s="186"/>
      <c r="D65" s="186"/>
      <c r="E65" s="168"/>
      <c r="F65" s="197" t="s">
        <v>65</v>
      </c>
      <c r="G65" s="197"/>
      <c r="H65" s="209">
        <f>H64</f>
        <v>0</v>
      </c>
    </row>
    <row r="66" spans="1:8" x14ac:dyDescent="0.25">
      <c r="A66" s="3"/>
      <c r="B66" s="3"/>
      <c r="C66" s="3"/>
      <c r="D66" s="3"/>
      <c r="E66" s="3"/>
      <c r="F66" s="3"/>
      <c r="G66" s="3"/>
      <c r="H66" s="3"/>
    </row>
    <row r="67" spans="1:8" ht="15.75" x14ac:dyDescent="0.25">
      <c r="A67" s="153"/>
      <c r="B67" s="485" t="s">
        <v>253</v>
      </c>
      <c r="C67" s="486"/>
      <c r="D67" s="486"/>
      <c r="E67" s="486"/>
      <c r="F67" s="486"/>
      <c r="G67" s="486"/>
      <c r="H67" s="487"/>
    </row>
    <row r="68" spans="1:8" ht="43.5" customHeight="1" x14ac:dyDescent="0.25">
      <c r="A68" s="153"/>
      <c r="B68" s="210"/>
      <c r="C68" s="211"/>
      <c r="D68" s="212" t="s">
        <v>254</v>
      </c>
      <c r="E68" s="213" t="s">
        <v>70</v>
      </c>
      <c r="F68" s="211"/>
      <c r="G68" s="212" t="s">
        <v>68</v>
      </c>
      <c r="H68" s="214" t="s">
        <v>72</v>
      </c>
    </row>
    <row r="69" spans="1:8" ht="11.25" customHeight="1" x14ac:dyDescent="0.25">
      <c r="A69" s="153"/>
      <c r="B69" s="210" t="s">
        <v>271</v>
      </c>
      <c r="C69" s="211"/>
      <c r="D69" s="213">
        <v>1</v>
      </c>
      <c r="E69" s="215" t="s">
        <v>170</v>
      </c>
      <c r="F69" s="211"/>
      <c r="G69" s="215">
        <f>H22</f>
        <v>0</v>
      </c>
      <c r="H69" s="216">
        <f t="shared" ref="H69:H74" si="3">D69*G69</f>
        <v>0</v>
      </c>
    </row>
    <row r="70" spans="1:8" ht="11.25" customHeight="1" x14ac:dyDescent="0.25">
      <c r="A70" s="153"/>
      <c r="B70" s="210" t="s">
        <v>171</v>
      </c>
      <c r="C70" s="211"/>
      <c r="D70" s="213">
        <v>10</v>
      </c>
      <c r="E70" s="213" t="s">
        <v>1</v>
      </c>
      <c r="F70" s="211"/>
      <c r="G70" s="217">
        <f>H35</f>
        <v>0</v>
      </c>
      <c r="H70" s="216">
        <f t="shared" si="3"/>
        <v>0</v>
      </c>
    </row>
    <row r="71" spans="1:8" ht="12" customHeight="1" x14ac:dyDescent="0.25">
      <c r="A71" s="153"/>
      <c r="B71" s="210" t="s">
        <v>172</v>
      </c>
      <c r="C71" s="211"/>
      <c r="D71" s="213">
        <v>3</v>
      </c>
      <c r="E71" s="213" t="s">
        <v>1</v>
      </c>
      <c r="F71" s="211"/>
      <c r="G71" s="217">
        <f>H47</f>
        <v>0</v>
      </c>
      <c r="H71" s="216">
        <f t="shared" si="3"/>
        <v>0</v>
      </c>
    </row>
    <row r="72" spans="1:8" ht="11.25" customHeight="1" x14ac:dyDescent="0.25">
      <c r="A72" s="153"/>
      <c r="B72" s="210" t="s">
        <v>173</v>
      </c>
      <c r="C72" s="211"/>
      <c r="D72" s="213">
        <v>2</v>
      </c>
      <c r="E72" s="213" t="s">
        <v>1</v>
      </c>
      <c r="F72" s="211"/>
      <c r="G72" s="217">
        <f>H59</f>
        <v>0</v>
      </c>
      <c r="H72" s="216">
        <f t="shared" si="3"/>
        <v>0</v>
      </c>
    </row>
    <row r="73" spans="1:8" ht="12" customHeight="1" x14ac:dyDescent="0.25">
      <c r="A73" s="153"/>
      <c r="B73" s="210" t="s">
        <v>175</v>
      </c>
      <c r="C73" s="211"/>
      <c r="D73" s="213">
        <v>40</v>
      </c>
      <c r="E73" s="213" t="s">
        <v>176</v>
      </c>
      <c r="F73" s="211"/>
      <c r="G73" s="217">
        <f>H27</f>
        <v>0</v>
      </c>
      <c r="H73" s="216">
        <f t="shared" si="3"/>
        <v>0</v>
      </c>
    </row>
    <row r="74" spans="1:8" ht="12" customHeight="1" x14ac:dyDescent="0.25">
      <c r="A74" s="153"/>
      <c r="B74" s="210" t="s">
        <v>174</v>
      </c>
      <c r="C74" s="211"/>
      <c r="D74" s="213">
        <v>15</v>
      </c>
      <c r="E74" s="213" t="s">
        <v>1</v>
      </c>
      <c r="F74" s="211"/>
      <c r="G74" s="217">
        <f>H65</f>
        <v>0</v>
      </c>
      <c r="H74" s="216">
        <f t="shared" si="3"/>
        <v>0</v>
      </c>
    </row>
    <row r="75" spans="1:8" x14ac:dyDescent="0.25">
      <c r="A75" s="153"/>
      <c r="B75" s="210"/>
      <c r="C75" s="211"/>
      <c r="D75" s="213"/>
      <c r="E75" s="213"/>
      <c r="F75" s="500" t="s">
        <v>274</v>
      </c>
      <c r="G75" s="500"/>
      <c r="H75" s="218">
        <f>SUM(H69:H74)</f>
        <v>0</v>
      </c>
    </row>
  </sheetData>
  <mergeCells count="11">
    <mergeCell ref="B38:H38"/>
    <mergeCell ref="B50:H50"/>
    <mergeCell ref="B62:H62"/>
    <mergeCell ref="B67:H67"/>
    <mergeCell ref="F75:G75"/>
    <mergeCell ref="B30:H30"/>
    <mergeCell ref="B6:F6"/>
    <mergeCell ref="C7:D7"/>
    <mergeCell ref="E7:F7"/>
    <mergeCell ref="C8:D8"/>
    <mergeCell ref="E8:F8"/>
  </mergeCells>
  <hyperlinks>
    <hyperlink ref="B1" location="'Uvodna stran'!A1" display="Povezava na prvo stran" xr:uid="{58A61EB4-D2CB-423E-9BED-69885B8C1005}"/>
  </hyperlink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C83725-8640-4CC1-9BA3-9345E65499B5}">
  <sheetPr codeName="List10">
    <tabColor rgb="FF66FF33"/>
  </sheetPr>
  <dimension ref="A1:H66"/>
  <sheetViews>
    <sheetView topLeftCell="A52" workbookViewId="0">
      <selection activeCell="L69" sqref="L69"/>
    </sheetView>
  </sheetViews>
  <sheetFormatPr defaultRowHeight="15" x14ac:dyDescent="0.25"/>
  <cols>
    <col min="2" max="2" width="35.28515625" customWidth="1"/>
    <col min="3" max="3" width="17.140625" customWidth="1"/>
    <col min="4" max="4" width="15.28515625" customWidth="1"/>
    <col min="6" max="6" width="17.7109375" customWidth="1"/>
    <col min="8" max="8" width="11.5703125" customWidth="1"/>
  </cols>
  <sheetData>
    <row r="1" spans="1:8" x14ac:dyDescent="0.25">
      <c r="A1" s="1"/>
      <c r="B1" s="401" t="s">
        <v>667</v>
      </c>
      <c r="C1" s="1"/>
      <c r="D1" s="1"/>
      <c r="E1" s="1"/>
      <c r="F1" s="1"/>
      <c r="G1" s="1"/>
      <c r="H1" s="1"/>
    </row>
    <row r="2" spans="1:8" ht="15.75" thickBot="1" x14ac:dyDescent="0.3">
      <c r="A2" s="1" t="s">
        <v>4</v>
      </c>
      <c r="B2" s="1"/>
      <c r="C2" s="1"/>
      <c r="D2" s="1"/>
      <c r="E2" s="43"/>
      <c r="F2" s="1"/>
      <c r="G2" s="1"/>
      <c r="H2" s="1"/>
    </row>
    <row r="3" spans="1:8" ht="15" customHeight="1" thickTop="1" x14ac:dyDescent="0.25">
      <c r="A3" s="44" t="s">
        <v>20</v>
      </c>
      <c r="B3" s="45" t="s">
        <v>21</v>
      </c>
      <c r="C3" s="45" t="s">
        <v>22</v>
      </c>
      <c r="D3" s="86" t="s">
        <v>252</v>
      </c>
      <c r="E3" s="43"/>
      <c r="F3" s="1"/>
      <c r="G3" s="1"/>
      <c r="H3" s="1"/>
    </row>
    <row r="4" spans="1:8" ht="15" customHeight="1" thickBot="1" x14ac:dyDescent="0.3">
      <c r="A4" s="47">
        <v>404903</v>
      </c>
      <c r="B4" s="48" t="s">
        <v>5</v>
      </c>
      <c r="C4" s="157" t="s">
        <v>401</v>
      </c>
      <c r="D4" s="49">
        <v>10</v>
      </c>
      <c r="E4" s="43"/>
      <c r="F4" s="1"/>
      <c r="G4" s="1"/>
      <c r="H4" s="1"/>
    </row>
    <row r="5" spans="1:8" ht="16.5" thickTop="1" thickBot="1" x14ac:dyDescent="0.3">
      <c r="A5" s="1"/>
      <c r="B5" s="1"/>
      <c r="C5" s="1"/>
      <c r="D5" s="1"/>
      <c r="E5" s="1"/>
      <c r="F5" s="1"/>
      <c r="G5" s="1"/>
      <c r="H5" s="1"/>
    </row>
    <row r="6" spans="1:8" ht="15.75" thickTop="1" x14ac:dyDescent="0.25">
      <c r="A6" s="1"/>
      <c r="B6" s="422" t="s">
        <v>180</v>
      </c>
      <c r="C6" s="423"/>
      <c r="D6" s="423"/>
      <c r="E6" s="423"/>
      <c r="F6" s="424"/>
      <c r="G6" s="1"/>
      <c r="H6" s="1"/>
    </row>
    <row r="7" spans="1:8" x14ac:dyDescent="0.25">
      <c r="A7" s="1"/>
      <c r="B7" s="50" t="s">
        <v>9</v>
      </c>
      <c r="C7" s="425" t="s">
        <v>10</v>
      </c>
      <c r="D7" s="425"/>
      <c r="E7" s="427" t="s">
        <v>73</v>
      </c>
      <c r="F7" s="428"/>
      <c r="G7" s="1"/>
      <c r="H7" s="1"/>
    </row>
    <row r="8" spans="1:8" ht="15.75" thickBot="1" x14ac:dyDescent="0.3">
      <c r="A8" s="1"/>
      <c r="B8" s="287"/>
      <c r="C8" s="495" t="s">
        <v>399</v>
      </c>
      <c r="D8" s="496"/>
      <c r="E8" s="441"/>
      <c r="F8" s="430"/>
      <c r="G8" s="1"/>
      <c r="H8" s="1"/>
    </row>
    <row r="9" spans="1:8" ht="15.75" thickTop="1" x14ac:dyDescent="0.25">
      <c r="A9" s="1"/>
      <c r="B9" s="1"/>
      <c r="C9" s="1"/>
      <c r="D9" s="1"/>
      <c r="E9" s="43"/>
      <c r="F9" s="1"/>
      <c r="G9" s="1"/>
      <c r="H9" s="1"/>
    </row>
    <row r="10" spans="1:8" ht="15.75" x14ac:dyDescent="0.25">
      <c r="A10" s="52" t="s">
        <v>257</v>
      </c>
      <c r="B10" s="53"/>
      <c r="C10" s="54"/>
      <c r="D10" s="54"/>
      <c r="E10" s="55"/>
      <c r="F10" s="54"/>
      <c r="G10" s="54"/>
      <c r="H10" s="2"/>
    </row>
    <row r="11" spans="1:8" ht="53.25" customHeight="1" x14ac:dyDescent="0.25">
      <c r="A11" s="12"/>
      <c r="B11" s="25" t="s">
        <v>0</v>
      </c>
      <c r="C11" s="23" t="s">
        <v>169</v>
      </c>
      <c r="D11" s="56" t="s">
        <v>255</v>
      </c>
      <c r="E11" s="23" t="s">
        <v>67</v>
      </c>
      <c r="F11" s="56" t="s">
        <v>270</v>
      </c>
      <c r="G11" s="25" t="s">
        <v>68</v>
      </c>
      <c r="H11" s="23" t="s">
        <v>72</v>
      </c>
    </row>
    <row r="12" spans="1:8" ht="14.25" customHeight="1" x14ac:dyDescent="0.25">
      <c r="A12" s="58">
        <v>1</v>
      </c>
      <c r="B12" s="59" t="s">
        <v>160</v>
      </c>
      <c r="C12" s="20"/>
      <c r="D12" s="12">
        <v>2</v>
      </c>
      <c r="E12" s="60" t="s">
        <v>1</v>
      </c>
      <c r="F12" s="21"/>
      <c r="G12" s="21"/>
      <c r="H12" s="13">
        <f>G12*D12</f>
        <v>0</v>
      </c>
    </row>
    <row r="13" spans="1:8" ht="14.25" customHeight="1" x14ac:dyDescent="0.25">
      <c r="A13" s="58">
        <v>2</v>
      </c>
      <c r="B13" s="62" t="s">
        <v>11</v>
      </c>
      <c r="C13" s="20"/>
      <c r="D13" s="12">
        <v>2</v>
      </c>
      <c r="E13" s="60" t="s">
        <v>1</v>
      </c>
      <c r="F13" s="21"/>
      <c r="G13" s="21"/>
      <c r="H13" s="13">
        <f t="shared" ref="H13:H22" si="0">G13*D13</f>
        <v>0</v>
      </c>
    </row>
    <row r="14" spans="1:8" ht="13.5" customHeight="1" x14ac:dyDescent="0.25">
      <c r="A14" s="58">
        <v>3</v>
      </c>
      <c r="B14" s="62" t="s">
        <v>12</v>
      </c>
      <c r="C14" s="20"/>
      <c r="D14" s="12">
        <v>2</v>
      </c>
      <c r="E14" s="60" t="s">
        <v>1</v>
      </c>
      <c r="F14" s="21"/>
      <c r="G14" s="21"/>
      <c r="H14" s="13">
        <f t="shared" si="0"/>
        <v>0</v>
      </c>
    </row>
    <row r="15" spans="1:8" ht="13.5" customHeight="1" x14ac:dyDescent="0.25">
      <c r="A15" s="58">
        <v>4</v>
      </c>
      <c r="B15" s="59" t="s">
        <v>28</v>
      </c>
      <c r="C15" s="20"/>
      <c r="D15" s="12">
        <v>4</v>
      </c>
      <c r="E15" s="60" t="s">
        <v>1</v>
      </c>
      <c r="F15" s="21"/>
      <c r="G15" s="21"/>
      <c r="H15" s="13">
        <f t="shared" si="0"/>
        <v>0</v>
      </c>
    </row>
    <row r="16" spans="1:8" ht="13.5" customHeight="1" x14ac:dyDescent="0.25">
      <c r="A16" s="58">
        <v>5</v>
      </c>
      <c r="B16" s="65" t="s">
        <v>101</v>
      </c>
      <c r="C16" s="20"/>
      <c r="D16" s="12">
        <v>2</v>
      </c>
      <c r="E16" s="66" t="s">
        <v>170</v>
      </c>
      <c r="F16" s="21"/>
      <c r="G16" s="21"/>
      <c r="H16" s="13">
        <f t="shared" si="0"/>
        <v>0</v>
      </c>
    </row>
    <row r="17" spans="1:8" ht="13.5" customHeight="1" x14ac:dyDescent="0.25">
      <c r="A17" s="58">
        <v>6</v>
      </c>
      <c r="B17" s="59" t="s">
        <v>64</v>
      </c>
      <c r="C17" s="20"/>
      <c r="D17" s="12">
        <v>14</v>
      </c>
      <c r="E17" s="60" t="s">
        <v>1</v>
      </c>
      <c r="F17" s="21"/>
      <c r="G17" s="21"/>
      <c r="H17" s="13">
        <f t="shared" si="0"/>
        <v>0</v>
      </c>
    </row>
    <row r="18" spans="1:8" ht="12.75" customHeight="1" x14ac:dyDescent="0.25">
      <c r="A18" s="58">
        <v>7</v>
      </c>
      <c r="B18" s="62" t="s">
        <v>14</v>
      </c>
      <c r="C18" s="20"/>
      <c r="D18" s="12">
        <v>2</v>
      </c>
      <c r="E18" s="60" t="s">
        <v>1</v>
      </c>
      <c r="F18" s="21"/>
      <c r="G18" s="21"/>
      <c r="H18" s="13">
        <f t="shared" si="0"/>
        <v>0</v>
      </c>
    </row>
    <row r="19" spans="1:8" ht="13.5" customHeight="1" x14ac:dyDescent="0.25">
      <c r="A19" s="58">
        <v>8</v>
      </c>
      <c r="B19" s="67" t="s">
        <v>15</v>
      </c>
      <c r="C19" s="20"/>
      <c r="D19" s="12">
        <v>4</v>
      </c>
      <c r="E19" s="68" t="s">
        <v>1</v>
      </c>
      <c r="F19" s="21"/>
      <c r="G19" s="21"/>
      <c r="H19" s="14">
        <f t="shared" si="0"/>
        <v>0</v>
      </c>
    </row>
    <row r="20" spans="1:8" ht="13.5" customHeight="1" x14ac:dyDescent="0.25">
      <c r="A20" s="58">
        <v>9</v>
      </c>
      <c r="B20" s="62" t="s">
        <v>17</v>
      </c>
      <c r="C20" s="20"/>
      <c r="D20" s="12">
        <v>4</v>
      </c>
      <c r="E20" s="60" t="s">
        <v>1</v>
      </c>
      <c r="F20" s="21"/>
      <c r="G20" s="21"/>
      <c r="H20" s="13">
        <f t="shared" si="0"/>
        <v>0</v>
      </c>
    </row>
    <row r="21" spans="1:8" ht="14.25" customHeight="1" x14ac:dyDescent="0.25">
      <c r="A21" s="58">
        <v>10</v>
      </c>
      <c r="B21" s="62" t="s">
        <v>18</v>
      </c>
      <c r="C21" s="20"/>
      <c r="D21" s="12">
        <v>14</v>
      </c>
      <c r="E21" s="60" t="s">
        <v>1</v>
      </c>
      <c r="F21" s="21"/>
      <c r="G21" s="21"/>
      <c r="H21" s="13">
        <f t="shared" si="0"/>
        <v>0</v>
      </c>
    </row>
    <row r="22" spans="1:8" ht="14.25" customHeight="1" x14ac:dyDescent="0.25">
      <c r="A22" s="58">
        <v>11</v>
      </c>
      <c r="B22" s="59" t="s">
        <v>88</v>
      </c>
      <c r="C22" s="20"/>
      <c r="D22" s="12">
        <v>14</v>
      </c>
      <c r="E22" s="60" t="s">
        <v>1</v>
      </c>
      <c r="F22" s="21"/>
      <c r="G22" s="21"/>
      <c r="H22" s="13">
        <f t="shared" si="0"/>
        <v>0</v>
      </c>
    </row>
    <row r="23" spans="1:8" x14ac:dyDescent="0.25">
      <c r="A23" s="62"/>
      <c r="B23" s="62"/>
      <c r="C23" s="62"/>
      <c r="D23" s="62"/>
      <c r="E23" s="12"/>
      <c r="F23" s="74" t="s">
        <v>65</v>
      </c>
      <c r="G23" s="74"/>
      <c r="H23" s="31">
        <f>SUM(H12:H22)</f>
        <v>0</v>
      </c>
    </row>
    <row r="24" spans="1:8" x14ac:dyDescent="0.25">
      <c r="A24" s="1"/>
      <c r="B24" s="1"/>
      <c r="C24" s="1"/>
      <c r="D24" s="1"/>
      <c r="E24" s="43"/>
      <c r="F24" s="1"/>
      <c r="G24" s="1"/>
      <c r="H24" s="1"/>
    </row>
    <row r="25" spans="1:8" ht="15.75" x14ac:dyDescent="0.25">
      <c r="A25" s="52" t="s">
        <v>258</v>
      </c>
      <c r="B25" s="54"/>
      <c r="C25" s="54"/>
      <c r="D25" s="54"/>
      <c r="E25" s="55"/>
      <c r="F25" s="54"/>
      <c r="G25" s="54"/>
      <c r="H25" s="2"/>
    </row>
    <row r="26" spans="1:8" ht="47.25" customHeight="1" x14ac:dyDescent="0.25">
      <c r="A26" s="76"/>
      <c r="B26" s="25" t="s">
        <v>0</v>
      </c>
      <c r="C26" s="23"/>
      <c r="D26" s="23" t="s">
        <v>71</v>
      </c>
      <c r="E26" s="23" t="s">
        <v>67</v>
      </c>
      <c r="F26" s="25"/>
      <c r="G26" s="25" t="s">
        <v>68</v>
      </c>
      <c r="H26" s="23" t="s">
        <v>72</v>
      </c>
    </row>
    <row r="27" spans="1:8" ht="14.25" customHeight="1" x14ac:dyDescent="0.25">
      <c r="A27" s="77"/>
      <c r="B27" s="59" t="s">
        <v>177</v>
      </c>
      <c r="C27" s="67"/>
      <c r="D27" s="12">
        <v>1</v>
      </c>
      <c r="E27" s="60" t="s">
        <v>176</v>
      </c>
      <c r="F27" s="67"/>
      <c r="G27" s="21"/>
      <c r="H27" s="13">
        <f>G27*D27</f>
        <v>0</v>
      </c>
    </row>
    <row r="28" spans="1:8" ht="14.25" customHeight="1" x14ac:dyDescent="0.25">
      <c r="A28" s="78"/>
      <c r="B28" s="62"/>
      <c r="C28" s="62"/>
      <c r="D28" s="62"/>
      <c r="E28" s="12"/>
      <c r="F28" s="74" t="s">
        <v>65</v>
      </c>
      <c r="G28" s="74"/>
      <c r="H28" s="31">
        <f>H27</f>
        <v>0</v>
      </c>
    </row>
    <row r="29" spans="1:8" x14ac:dyDescent="0.25">
      <c r="A29" s="1"/>
      <c r="B29" s="1"/>
      <c r="C29" s="1"/>
      <c r="D29" s="1"/>
      <c r="E29" s="43"/>
      <c r="F29" s="1"/>
      <c r="G29" s="1"/>
      <c r="H29" s="1"/>
    </row>
    <row r="30" spans="1:8" ht="15.75" x14ac:dyDescent="0.25">
      <c r="A30" s="52" t="s">
        <v>400</v>
      </c>
      <c r="B30" s="54"/>
      <c r="C30" s="54"/>
      <c r="D30" s="54"/>
      <c r="E30" s="55"/>
      <c r="F30" s="54"/>
      <c r="G30" s="54"/>
      <c r="H30" s="2"/>
    </row>
    <row r="31" spans="1:8" ht="44.25" customHeight="1" x14ac:dyDescent="0.25">
      <c r="A31" s="77"/>
      <c r="B31" s="432" t="s">
        <v>128</v>
      </c>
      <c r="C31" s="432"/>
      <c r="D31" s="432"/>
      <c r="E31" s="432"/>
      <c r="F31" s="432"/>
      <c r="G31" s="432"/>
      <c r="H31" s="433"/>
    </row>
    <row r="32" spans="1:8" ht="53.25" customHeight="1" x14ac:dyDescent="0.25">
      <c r="A32" s="77"/>
      <c r="B32" s="25" t="s">
        <v>0</v>
      </c>
      <c r="C32" s="25" t="s">
        <v>66</v>
      </c>
      <c r="D32" s="56" t="s">
        <v>256</v>
      </c>
      <c r="E32" s="23" t="s">
        <v>67</v>
      </c>
      <c r="F32" s="56" t="s">
        <v>270</v>
      </c>
      <c r="G32" s="25" t="s">
        <v>68</v>
      </c>
      <c r="H32" s="25" t="s">
        <v>69</v>
      </c>
    </row>
    <row r="33" spans="1:8" x14ac:dyDescent="0.25">
      <c r="A33" s="77"/>
      <c r="B33" s="59" t="s">
        <v>64</v>
      </c>
      <c r="C33" s="20"/>
      <c r="D33" s="84"/>
      <c r="E33" s="81" t="s">
        <v>1</v>
      </c>
      <c r="F33" s="20"/>
      <c r="G33" s="21"/>
      <c r="H33" s="16">
        <f t="shared" ref="H33:H38" si="1">D33*G33</f>
        <v>0</v>
      </c>
    </row>
    <row r="34" spans="1:8" ht="27" customHeight="1" x14ac:dyDescent="0.25">
      <c r="A34" s="77"/>
      <c r="B34" s="89" t="s">
        <v>246</v>
      </c>
      <c r="C34" s="20"/>
      <c r="D34" s="84"/>
      <c r="E34" s="81" t="s">
        <v>179</v>
      </c>
      <c r="F34" s="20"/>
      <c r="G34" s="21"/>
      <c r="H34" s="16">
        <f t="shared" si="1"/>
        <v>0</v>
      </c>
    </row>
    <row r="35" spans="1:8" ht="14.25" customHeight="1" x14ac:dyDescent="0.25">
      <c r="A35" s="77"/>
      <c r="B35" s="59" t="s">
        <v>88</v>
      </c>
      <c r="C35" s="20"/>
      <c r="D35" s="84"/>
      <c r="E35" s="81" t="s">
        <v>1</v>
      </c>
      <c r="F35" s="20"/>
      <c r="G35" s="21"/>
      <c r="H35" s="16">
        <f t="shared" si="1"/>
        <v>0</v>
      </c>
    </row>
    <row r="36" spans="1:8" ht="13.5" customHeight="1" x14ac:dyDescent="0.25">
      <c r="A36" s="77"/>
      <c r="B36" s="62" t="s">
        <v>18</v>
      </c>
      <c r="C36" s="20"/>
      <c r="D36" s="84"/>
      <c r="E36" s="81" t="s">
        <v>1</v>
      </c>
      <c r="F36" s="20"/>
      <c r="G36" s="21"/>
      <c r="H36" s="16">
        <f t="shared" si="1"/>
        <v>0</v>
      </c>
    </row>
    <row r="37" spans="1:8" ht="13.5" customHeight="1" x14ac:dyDescent="0.25">
      <c r="A37" s="77"/>
      <c r="B37" s="62" t="s">
        <v>23</v>
      </c>
      <c r="C37" s="20"/>
      <c r="D37" s="84"/>
      <c r="E37" s="81" t="s">
        <v>170</v>
      </c>
      <c r="F37" s="20"/>
      <c r="G37" s="21"/>
      <c r="H37" s="16">
        <f t="shared" si="1"/>
        <v>0</v>
      </c>
    </row>
    <row r="38" spans="1:8" ht="13.5" customHeight="1" x14ac:dyDescent="0.25">
      <c r="A38" s="77"/>
      <c r="B38" s="62" t="s">
        <v>3</v>
      </c>
      <c r="C38" s="15"/>
      <c r="D38" s="84"/>
      <c r="E38" s="60" t="s">
        <v>176</v>
      </c>
      <c r="F38" s="20"/>
      <c r="G38" s="21"/>
      <c r="H38" s="16">
        <f t="shared" si="1"/>
        <v>0</v>
      </c>
    </row>
    <row r="39" spans="1:8" ht="14.25" customHeight="1" x14ac:dyDescent="0.25">
      <c r="A39" s="78"/>
      <c r="B39" s="62"/>
      <c r="C39" s="62"/>
      <c r="D39" s="62"/>
      <c r="E39" s="12"/>
      <c r="F39" s="74" t="s">
        <v>65</v>
      </c>
      <c r="G39" s="74"/>
      <c r="H39" s="31">
        <f>SUM(H33:H38)</f>
        <v>0</v>
      </c>
    </row>
    <row r="40" spans="1:8" x14ac:dyDescent="0.25">
      <c r="A40" s="1"/>
      <c r="B40" s="1"/>
      <c r="C40" s="1"/>
      <c r="D40" s="1"/>
      <c r="E40" s="43"/>
      <c r="F40" s="1"/>
      <c r="G40" s="1"/>
      <c r="H40" s="1"/>
    </row>
    <row r="41" spans="1:8" ht="15.75" x14ac:dyDescent="0.25">
      <c r="A41" s="52" t="s">
        <v>467</v>
      </c>
      <c r="B41" s="54"/>
      <c r="C41" s="54"/>
      <c r="D41" s="54"/>
      <c r="E41" s="55"/>
      <c r="F41" s="54"/>
      <c r="G41" s="54"/>
      <c r="H41" s="2"/>
    </row>
    <row r="42" spans="1:8" ht="41.25" customHeight="1" x14ac:dyDescent="0.25">
      <c r="A42" s="77"/>
      <c r="B42" s="432" t="s">
        <v>129</v>
      </c>
      <c r="C42" s="432"/>
      <c r="D42" s="432"/>
      <c r="E42" s="432"/>
      <c r="F42" s="432"/>
      <c r="G42" s="432"/>
      <c r="H42" s="433"/>
    </row>
    <row r="43" spans="1:8" ht="54" customHeight="1" x14ac:dyDescent="0.25">
      <c r="A43" s="77"/>
      <c r="B43" s="25" t="s">
        <v>0</v>
      </c>
      <c r="C43" s="25" t="s">
        <v>66</v>
      </c>
      <c r="D43" s="56" t="s">
        <v>256</v>
      </c>
      <c r="E43" s="23" t="s">
        <v>67</v>
      </c>
      <c r="F43" s="56" t="s">
        <v>270</v>
      </c>
      <c r="G43" s="25" t="s">
        <v>68</v>
      </c>
      <c r="H43" s="25" t="s">
        <v>69</v>
      </c>
    </row>
    <row r="44" spans="1:8" x14ac:dyDescent="0.25">
      <c r="A44" s="77"/>
      <c r="B44" s="59" t="s">
        <v>64</v>
      </c>
      <c r="C44" s="20"/>
      <c r="D44" s="84"/>
      <c r="E44" s="81" t="s">
        <v>1</v>
      </c>
      <c r="F44" s="20"/>
      <c r="G44" s="21"/>
      <c r="H44" s="16">
        <f t="shared" ref="H44:H50" si="2">D44*G44</f>
        <v>0</v>
      </c>
    </row>
    <row r="45" spans="1:8" ht="30" customHeight="1" x14ac:dyDescent="0.25">
      <c r="A45" s="77"/>
      <c r="B45" s="89" t="s">
        <v>246</v>
      </c>
      <c r="C45" s="20"/>
      <c r="D45" s="84"/>
      <c r="E45" s="81" t="s">
        <v>179</v>
      </c>
      <c r="F45" s="20"/>
      <c r="G45" s="21"/>
      <c r="H45" s="16">
        <f t="shared" si="2"/>
        <v>0</v>
      </c>
    </row>
    <row r="46" spans="1:8" ht="13.5" customHeight="1" x14ac:dyDescent="0.25">
      <c r="A46" s="77"/>
      <c r="B46" s="59" t="s">
        <v>88</v>
      </c>
      <c r="C46" s="20"/>
      <c r="D46" s="84"/>
      <c r="E46" s="81" t="s">
        <v>1</v>
      </c>
      <c r="F46" s="20"/>
      <c r="G46" s="21"/>
      <c r="H46" s="16">
        <f t="shared" si="2"/>
        <v>0</v>
      </c>
    </row>
    <row r="47" spans="1:8" ht="14.25" customHeight="1" x14ac:dyDescent="0.25">
      <c r="A47" s="77"/>
      <c r="B47" s="62" t="s">
        <v>18</v>
      </c>
      <c r="C47" s="20"/>
      <c r="D47" s="84"/>
      <c r="E47" s="81" t="s">
        <v>1</v>
      </c>
      <c r="F47" s="20"/>
      <c r="G47" s="21"/>
      <c r="H47" s="16">
        <f t="shared" si="2"/>
        <v>0</v>
      </c>
    </row>
    <row r="48" spans="1:8" ht="12.75" customHeight="1" x14ac:dyDescent="0.25">
      <c r="A48" s="91"/>
      <c r="B48" s="65" t="s">
        <v>101</v>
      </c>
      <c r="C48" s="20"/>
      <c r="D48" s="84"/>
      <c r="E48" s="66" t="s">
        <v>170</v>
      </c>
      <c r="F48" s="21"/>
      <c r="G48" s="21"/>
      <c r="H48" s="13">
        <f>D48*G48</f>
        <v>0</v>
      </c>
    </row>
    <row r="49" spans="1:8" ht="14.25" customHeight="1" x14ac:dyDescent="0.25">
      <c r="A49" s="77"/>
      <c r="B49" s="62" t="s">
        <v>23</v>
      </c>
      <c r="C49" s="20"/>
      <c r="D49" s="84"/>
      <c r="E49" s="81" t="s">
        <v>170</v>
      </c>
      <c r="F49" s="20"/>
      <c r="G49" s="21"/>
      <c r="H49" s="16">
        <f t="shared" si="2"/>
        <v>0</v>
      </c>
    </row>
    <row r="50" spans="1:8" ht="13.5" customHeight="1" x14ac:dyDescent="0.25">
      <c r="A50" s="77"/>
      <c r="B50" s="62" t="s">
        <v>3</v>
      </c>
      <c r="C50" s="15"/>
      <c r="D50" s="84"/>
      <c r="E50" s="60" t="s">
        <v>176</v>
      </c>
      <c r="F50" s="20"/>
      <c r="G50" s="21"/>
      <c r="H50" s="16">
        <f t="shared" si="2"/>
        <v>0</v>
      </c>
    </row>
    <row r="51" spans="1:8" ht="13.5" customHeight="1" x14ac:dyDescent="0.25">
      <c r="A51" s="78"/>
      <c r="B51" s="62"/>
      <c r="C51" s="62"/>
      <c r="D51" s="62"/>
      <c r="E51" s="12"/>
      <c r="F51" s="74" t="s">
        <v>65</v>
      </c>
      <c r="G51" s="74"/>
      <c r="H51" s="31">
        <f>SUM(H44:H50)</f>
        <v>0</v>
      </c>
    </row>
    <row r="52" spans="1:8" x14ac:dyDescent="0.25">
      <c r="A52" s="1"/>
      <c r="B52" s="1"/>
      <c r="C52" s="1"/>
      <c r="D52" s="1"/>
      <c r="E52" s="43"/>
      <c r="F52" s="1"/>
      <c r="G52" s="1"/>
      <c r="H52" s="1"/>
    </row>
    <row r="53" spans="1:8" ht="15.75" x14ac:dyDescent="0.25">
      <c r="A53" s="52" t="s">
        <v>453</v>
      </c>
      <c r="B53" s="54"/>
      <c r="C53" s="54"/>
      <c r="D53" s="54"/>
      <c r="E53" s="55"/>
      <c r="F53" s="54"/>
      <c r="G53" s="54"/>
      <c r="H53" s="2"/>
    </row>
    <row r="54" spans="1:8" ht="74.25" customHeight="1" x14ac:dyDescent="0.25">
      <c r="A54" s="82"/>
      <c r="B54" s="435" t="s">
        <v>63</v>
      </c>
      <c r="C54" s="435"/>
      <c r="D54" s="435"/>
      <c r="E54" s="435"/>
      <c r="F54" s="435"/>
      <c r="G54" s="435"/>
      <c r="H54" s="436"/>
    </row>
    <row r="55" spans="1:8" ht="46.5" customHeight="1" x14ac:dyDescent="0.25">
      <c r="A55" s="76"/>
      <c r="B55" s="25" t="s">
        <v>0</v>
      </c>
      <c r="C55" s="23"/>
      <c r="D55" s="23" t="s">
        <v>71</v>
      </c>
      <c r="E55" s="23" t="s">
        <v>67</v>
      </c>
      <c r="F55" s="25"/>
      <c r="G55" s="25" t="s">
        <v>68</v>
      </c>
      <c r="H55" s="23" t="s">
        <v>72</v>
      </c>
    </row>
    <row r="56" spans="1:8" x14ac:dyDescent="0.25">
      <c r="A56" s="77"/>
      <c r="B56" s="59" t="s">
        <v>178</v>
      </c>
      <c r="C56" s="72"/>
      <c r="D56" s="33">
        <v>1</v>
      </c>
      <c r="E56" s="63" t="s">
        <v>273</v>
      </c>
      <c r="F56" s="67"/>
      <c r="G56" s="21"/>
      <c r="H56" s="16">
        <f>D56*G56</f>
        <v>0</v>
      </c>
    </row>
    <row r="57" spans="1:8" ht="14.25" customHeight="1" x14ac:dyDescent="0.25">
      <c r="A57" s="78"/>
      <c r="B57" s="58"/>
      <c r="C57" s="62"/>
      <c r="D57" s="62"/>
      <c r="E57" s="12"/>
      <c r="F57" s="74" t="s">
        <v>65</v>
      </c>
      <c r="G57" s="74"/>
      <c r="H57" s="32">
        <f>H56</f>
        <v>0</v>
      </c>
    </row>
    <row r="58" spans="1:8" x14ac:dyDescent="0.25">
      <c r="A58" s="3"/>
      <c r="B58" s="3"/>
      <c r="C58" s="3"/>
      <c r="D58" s="3"/>
      <c r="E58" s="3"/>
      <c r="F58" s="3"/>
      <c r="G58" s="3"/>
      <c r="H58" s="3"/>
    </row>
    <row r="59" spans="1:8" ht="15.75" x14ac:dyDescent="0.25">
      <c r="A59" s="1"/>
      <c r="B59" s="437" t="s">
        <v>253</v>
      </c>
      <c r="C59" s="438"/>
      <c r="D59" s="438"/>
      <c r="E59" s="438"/>
      <c r="F59" s="438"/>
      <c r="G59" s="438"/>
      <c r="H59" s="439"/>
    </row>
    <row r="60" spans="1:8" ht="44.25" customHeight="1" x14ac:dyDescent="0.25">
      <c r="A60" s="1"/>
      <c r="B60" s="34"/>
      <c r="C60" s="35"/>
      <c r="D60" s="36" t="s">
        <v>254</v>
      </c>
      <c r="E60" s="37" t="s">
        <v>70</v>
      </c>
      <c r="F60" s="35"/>
      <c r="G60" s="36" t="s">
        <v>68</v>
      </c>
      <c r="H60" s="38" t="s">
        <v>72</v>
      </c>
    </row>
    <row r="61" spans="1:8" x14ac:dyDescent="0.25">
      <c r="A61" s="1"/>
      <c r="B61" s="34" t="s">
        <v>271</v>
      </c>
      <c r="C61" s="35"/>
      <c r="D61" s="37">
        <v>1</v>
      </c>
      <c r="E61" s="39" t="s">
        <v>170</v>
      </c>
      <c r="F61" s="35"/>
      <c r="G61" s="39">
        <f>H23</f>
        <v>0</v>
      </c>
      <c r="H61" s="40">
        <f t="shared" ref="H61:H65" si="3">D61*G61</f>
        <v>0</v>
      </c>
    </row>
    <row r="62" spans="1:8" ht="14.25" customHeight="1" x14ac:dyDescent="0.25">
      <c r="A62" s="1"/>
      <c r="B62" s="34" t="s">
        <v>172</v>
      </c>
      <c r="C62" s="35"/>
      <c r="D62" s="37">
        <v>10</v>
      </c>
      <c r="E62" s="37" t="s">
        <v>1</v>
      </c>
      <c r="F62" s="35"/>
      <c r="G62" s="41">
        <f>H39</f>
        <v>0</v>
      </c>
      <c r="H62" s="40">
        <f>D62*G62</f>
        <v>0</v>
      </c>
    </row>
    <row r="63" spans="1:8" ht="14.25" customHeight="1" x14ac:dyDescent="0.25">
      <c r="A63" s="1"/>
      <c r="B63" s="34" t="s">
        <v>173</v>
      </c>
      <c r="C63" s="35"/>
      <c r="D63" s="37">
        <v>4</v>
      </c>
      <c r="E63" s="37" t="s">
        <v>1</v>
      </c>
      <c r="F63" s="35"/>
      <c r="G63" s="41">
        <f>H51</f>
        <v>0</v>
      </c>
      <c r="H63" s="40">
        <f t="shared" si="3"/>
        <v>0</v>
      </c>
    </row>
    <row r="64" spans="1:8" ht="14.25" customHeight="1" x14ac:dyDescent="0.25">
      <c r="A64" s="1"/>
      <c r="B64" s="34" t="s">
        <v>175</v>
      </c>
      <c r="C64" s="35"/>
      <c r="D64" s="37">
        <v>50</v>
      </c>
      <c r="E64" s="37" t="s">
        <v>176</v>
      </c>
      <c r="F64" s="35"/>
      <c r="G64" s="41">
        <f>H28</f>
        <v>0</v>
      </c>
      <c r="H64" s="40">
        <f t="shared" si="3"/>
        <v>0</v>
      </c>
    </row>
    <row r="65" spans="1:8" ht="13.5" customHeight="1" x14ac:dyDescent="0.25">
      <c r="A65" s="1"/>
      <c r="B65" s="34" t="s">
        <v>174</v>
      </c>
      <c r="C65" s="35"/>
      <c r="D65" s="37">
        <v>14</v>
      </c>
      <c r="E65" s="37" t="s">
        <v>1</v>
      </c>
      <c r="F65" s="35"/>
      <c r="G65" s="41">
        <f>H57</f>
        <v>0</v>
      </c>
      <c r="H65" s="40">
        <f t="shared" si="3"/>
        <v>0</v>
      </c>
    </row>
    <row r="66" spans="1:8" ht="13.5" customHeight="1" x14ac:dyDescent="0.25">
      <c r="A66" s="1"/>
      <c r="B66" s="34"/>
      <c r="C66" s="35"/>
      <c r="D66" s="37"/>
      <c r="E66" s="37"/>
      <c r="F66" s="452" t="s">
        <v>274</v>
      </c>
      <c r="G66" s="452"/>
      <c r="H66" s="42">
        <f>SUM(H61:H65)</f>
        <v>0</v>
      </c>
    </row>
  </sheetData>
  <mergeCells count="10">
    <mergeCell ref="B31:H31"/>
    <mergeCell ref="B42:H42"/>
    <mergeCell ref="B54:H54"/>
    <mergeCell ref="B59:H59"/>
    <mergeCell ref="F66:G66"/>
    <mergeCell ref="B6:F6"/>
    <mergeCell ref="C7:D7"/>
    <mergeCell ref="E7:F7"/>
    <mergeCell ref="C8:D8"/>
    <mergeCell ref="E8:F8"/>
  </mergeCells>
  <hyperlinks>
    <hyperlink ref="B1" location="'Uvodna stran'!A1" display="Povezava na prvo stran" xr:uid="{9D9D2A3C-F203-414C-B6D7-2B1C9BFE7D74}"/>
  </hyperlinks>
  <pageMargins left="0.7" right="0.7" top="0.75" bottom="0.75" header="0.3" footer="0.3"/>
  <pageSetup paperSize="9"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2DACA2-3E8B-47D4-AC49-12E3E131F367}">
  <sheetPr codeName="List11">
    <tabColor rgb="FF66FF33"/>
  </sheetPr>
  <dimension ref="A1:H85"/>
  <sheetViews>
    <sheetView topLeftCell="A19" workbookViewId="0">
      <selection activeCell="M29" sqref="M29"/>
    </sheetView>
  </sheetViews>
  <sheetFormatPr defaultRowHeight="15" x14ac:dyDescent="0.25"/>
  <cols>
    <col min="2" max="2" width="35.28515625" customWidth="1"/>
    <col min="3" max="3" width="18" customWidth="1"/>
    <col min="4" max="4" width="12.7109375" customWidth="1"/>
    <col min="6" max="6" width="17.7109375" customWidth="1"/>
    <col min="8" max="8" width="13.42578125" customWidth="1"/>
  </cols>
  <sheetData>
    <row r="1" spans="1:8" x14ac:dyDescent="0.25">
      <c r="A1" s="1"/>
      <c r="B1" s="401" t="s">
        <v>667</v>
      </c>
      <c r="C1" s="1"/>
      <c r="D1" s="1"/>
      <c r="E1" s="1"/>
      <c r="F1" s="1"/>
      <c r="G1" s="1"/>
      <c r="H1" s="1"/>
    </row>
    <row r="2" spans="1:8" ht="15.75" thickBot="1" x14ac:dyDescent="0.3">
      <c r="A2" s="1" t="s">
        <v>4</v>
      </c>
      <c r="B2" s="1"/>
      <c r="C2" s="1"/>
      <c r="D2" s="1"/>
      <c r="E2" s="43"/>
      <c r="F2" s="1"/>
      <c r="G2" s="1"/>
      <c r="H2" s="1"/>
    </row>
    <row r="3" spans="1:8" ht="15.75" thickTop="1" x14ac:dyDescent="0.25">
      <c r="A3" s="44" t="s">
        <v>20</v>
      </c>
      <c r="B3" s="45" t="s">
        <v>21</v>
      </c>
      <c r="C3" s="45" t="s">
        <v>22</v>
      </c>
      <c r="D3" s="86" t="s">
        <v>252</v>
      </c>
      <c r="E3" s="43"/>
      <c r="F3" s="1"/>
      <c r="G3" s="1"/>
      <c r="H3" s="1"/>
    </row>
    <row r="4" spans="1:8" ht="16.5" customHeight="1" thickBot="1" x14ac:dyDescent="0.3">
      <c r="A4" s="47">
        <v>420132</v>
      </c>
      <c r="B4" s="48" t="s">
        <v>5</v>
      </c>
      <c r="C4" s="157" t="s">
        <v>402</v>
      </c>
      <c r="D4" s="49">
        <v>9</v>
      </c>
      <c r="E4" s="43"/>
      <c r="F4" s="1"/>
      <c r="G4" s="1"/>
      <c r="H4" s="1"/>
    </row>
    <row r="5" spans="1:8" ht="16.5" thickTop="1" thickBot="1" x14ac:dyDescent="0.3">
      <c r="A5" s="1"/>
      <c r="B5" s="1"/>
      <c r="C5" s="1"/>
      <c r="D5" s="1"/>
      <c r="E5" s="1"/>
      <c r="F5" s="1"/>
      <c r="G5" s="1"/>
      <c r="H5" s="1"/>
    </row>
    <row r="6" spans="1:8" ht="15.75" thickTop="1" x14ac:dyDescent="0.25">
      <c r="A6" s="1"/>
      <c r="B6" s="422" t="s">
        <v>180</v>
      </c>
      <c r="C6" s="423"/>
      <c r="D6" s="423"/>
      <c r="E6" s="423"/>
      <c r="F6" s="424"/>
      <c r="G6" s="1"/>
      <c r="H6" s="1"/>
    </row>
    <row r="7" spans="1:8" x14ac:dyDescent="0.25">
      <c r="A7" s="1"/>
      <c r="B7" s="50" t="s">
        <v>9</v>
      </c>
      <c r="C7" s="501" t="s">
        <v>10</v>
      </c>
      <c r="D7" s="501"/>
      <c r="E7" s="427" t="s">
        <v>73</v>
      </c>
      <c r="F7" s="428"/>
      <c r="G7" s="1"/>
      <c r="H7" s="1"/>
    </row>
    <row r="8" spans="1:8" ht="15.75" thickBot="1" x14ac:dyDescent="0.3">
      <c r="A8" s="1"/>
      <c r="B8" s="288" t="s">
        <v>425</v>
      </c>
      <c r="C8" s="502"/>
      <c r="D8" s="502"/>
      <c r="E8" s="441"/>
      <c r="F8" s="430"/>
      <c r="G8" s="1"/>
      <c r="H8" s="1"/>
    </row>
    <row r="9" spans="1:8" ht="15.75" thickTop="1" x14ac:dyDescent="0.25">
      <c r="A9" s="1"/>
      <c r="B9" s="1"/>
      <c r="C9" s="1"/>
      <c r="D9" s="1"/>
      <c r="E9" s="43"/>
      <c r="F9" s="1"/>
      <c r="G9" s="1"/>
      <c r="H9" s="1"/>
    </row>
    <row r="10" spans="1:8" ht="15.75" x14ac:dyDescent="0.25">
      <c r="A10" s="52" t="s">
        <v>257</v>
      </c>
      <c r="B10" s="53"/>
      <c r="C10" s="54"/>
      <c r="D10" s="54"/>
      <c r="E10" s="55"/>
      <c r="F10" s="54"/>
      <c r="G10" s="54"/>
      <c r="H10" s="2"/>
    </row>
    <row r="11" spans="1:8" ht="47.25" customHeight="1" x14ac:dyDescent="0.25">
      <c r="A11" s="12"/>
      <c r="B11" s="25" t="s">
        <v>0</v>
      </c>
      <c r="C11" s="23" t="s">
        <v>169</v>
      </c>
      <c r="D11" s="56" t="s">
        <v>255</v>
      </c>
      <c r="E11" s="23" t="s">
        <v>67</v>
      </c>
      <c r="F11" s="56" t="s">
        <v>270</v>
      </c>
      <c r="G11" s="25" t="s">
        <v>68</v>
      </c>
      <c r="H11" s="23" t="s">
        <v>72</v>
      </c>
    </row>
    <row r="12" spans="1:8" ht="14.25" customHeight="1" x14ac:dyDescent="0.25">
      <c r="A12" s="58">
        <v>1</v>
      </c>
      <c r="B12" s="59" t="s">
        <v>160</v>
      </c>
      <c r="C12" s="20"/>
      <c r="D12" s="12">
        <v>2</v>
      </c>
      <c r="E12" s="60" t="s">
        <v>1</v>
      </c>
      <c r="F12" s="21"/>
      <c r="G12" s="21"/>
      <c r="H12" s="13">
        <f>G12*D12</f>
        <v>0</v>
      </c>
    </row>
    <row r="13" spans="1:8" ht="14.25" customHeight="1" x14ac:dyDescent="0.25">
      <c r="A13" s="58">
        <v>2</v>
      </c>
      <c r="B13" s="62" t="s">
        <v>11</v>
      </c>
      <c r="C13" s="20"/>
      <c r="D13" s="12">
        <v>2</v>
      </c>
      <c r="E13" s="60" t="s">
        <v>1</v>
      </c>
      <c r="F13" s="21"/>
      <c r="G13" s="21"/>
      <c r="H13" s="13">
        <f t="shared" ref="H13:H25" si="0">G13*D13</f>
        <v>0</v>
      </c>
    </row>
    <row r="14" spans="1:8" ht="13.5" customHeight="1" x14ac:dyDescent="0.25">
      <c r="A14" s="58">
        <v>3</v>
      </c>
      <c r="B14" s="62" t="s">
        <v>12</v>
      </c>
      <c r="C14" s="20"/>
      <c r="D14" s="12">
        <v>2</v>
      </c>
      <c r="E14" s="60" t="s">
        <v>1</v>
      </c>
      <c r="F14" s="21"/>
      <c r="G14" s="21"/>
      <c r="H14" s="13">
        <f t="shared" si="0"/>
        <v>0</v>
      </c>
    </row>
    <row r="15" spans="1:8" ht="12.75" customHeight="1" x14ac:dyDescent="0.25">
      <c r="A15" s="58">
        <v>4</v>
      </c>
      <c r="B15" s="59" t="s">
        <v>28</v>
      </c>
      <c r="C15" s="20"/>
      <c r="D15" s="12">
        <v>4</v>
      </c>
      <c r="E15" s="60" t="s">
        <v>1</v>
      </c>
      <c r="F15" s="21"/>
      <c r="G15" s="21"/>
      <c r="H15" s="13">
        <f t="shared" si="0"/>
        <v>0</v>
      </c>
    </row>
    <row r="16" spans="1:8" ht="14.25" customHeight="1" x14ac:dyDescent="0.25">
      <c r="A16" s="58">
        <v>5</v>
      </c>
      <c r="B16" s="62" t="s">
        <v>13</v>
      </c>
      <c r="C16" s="20"/>
      <c r="D16" s="12">
        <v>2</v>
      </c>
      <c r="E16" s="60" t="s">
        <v>1</v>
      </c>
      <c r="F16" s="21"/>
      <c r="G16" s="21"/>
      <c r="H16" s="13">
        <f t="shared" si="0"/>
        <v>0</v>
      </c>
    </row>
    <row r="17" spans="1:8" ht="14.25" customHeight="1" x14ac:dyDescent="0.25">
      <c r="A17" s="58">
        <v>6</v>
      </c>
      <c r="B17" s="59" t="s">
        <v>64</v>
      </c>
      <c r="C17" s="20"/>
      <c r="D17" s="12">
        <v>18</v>
      </c>
      <c r="E17" s="60" t="s">
        <v>1</v>
      </c>
      <c r="F17" s="21"/>
      <c r="G17" s="21"/>
      <c r="H17" s="13">
        <f t="shared" si="0"/>
        <v>0</v>
      </c>
    </row>
    <row r="18" spans="1:8" ht="13.5" customHeight="1" x14ac:dyDescent="0.25">
      <c r="A18" s="58">
        <v>7</v>
      </c>
      <c r="B18" s="65" t="s">
        <v>101</v>
      </c>
      <c r="C18" s="20"/>
      <c r="D18" s="12">
        <v>4</v>
      </c>
      <c r="E18" s="66" t="s">
        <v>170</v>
      </c>
      <c r="F18" s="21"/>
      <c r="G18" s="21"/>
      <c r="H18" s="13">
        <f>G18*D18</f>
        <v>0</v>
      </c>
    </row>
    <row r="19" spans="1:8" ht="14.25" customHeight="1" x14ac:dyDescent="0.25">
      <c r="A19" s="58">
        <v>8</v>
      </c>
      <c r="B19" s="59" t="s">
        <v>115</v>
      </c>
      <c r="C19" s="20"/>
      <c r="D19" s="12">
        <v>36</v>
      </c>
      <c r="E19" s="60" t="s">
        <v>1</v>
      </c>
      <c r="F19" s="21"/>
      <c r="G19" s="21"/>
      <c r="H19" s="13">
        <f t="shared" si="0"/>
        <v>0</v>
      </c>
    </row>
    <row r="20" spans="1:8" ht="14.25" customHeight="1" x14ac:dyDescent="0.25">
      <c r="A20" s="58">
        <v>9</v>
      </c>
      <c r="B20" s="59" t="s">
        <v>95</v>
      </c>
      <c r="C20" s="20"/>
      <c r="D20" s="12">
        <v>36</v>
      </c>
      <c r="E20" s="60" t="s">
        <v>1</v>
      </c>
      <c r="F20" s="21"/>
      <c r="G20" s="21"/>
      <c r="H20" s="13">
        <f t="shared" si="0"/>
        <v>0</v>
      </c>
    </row>
    <row r="21" spans="1:8" ht="13.5" customHeight="1" x14ac:dyDescent="0.25">
      <c r="A21" s="58">
        <v>10</v>
      </c>
      <c r="B21" s="59" t="s">
        <v>116</v>
      </c>
      <c r="C21" s="20"/>
      <c r="D21" s="12">
        <v>4</v>
      </c>
      <c r="E21" s="60" t="s">
        <v>1</v>
      </c>
      <c r="F21" s="21"/>
      <c r="G21" s="21"/>
      <c r="H21" s="13">
        <f t="shared" si="0"/>
        <v>0</v>
      </c>
    </row>
    <row r="22" spans="1:8" ht="14.25" customHeight="1" x14ac:dyDescent="0.25">
      <c r="A22" s="58">
        <v>11</v>
      </c>
      <c r="B22" s="59" t="s">
        <v>119</v>
      </c>
      <c r="C22" s="20"/>
      <c r="D22" s="12">
        <v>2</v>
      </c>
      <c r="E22" s="60" t="s">
        <v>170</v>
      </c>
      <c r="F22" s="20"/>
      <c r="G22" s="21"/>
      <c r="H22" s="16">
        <f t="shared" si="0"/>
        <v>0</v>
      </c>
    </row>
    <row r="23" spans="1:8" ht="14.25" customHeight="1" x14ac:dyDescent="0.25">
      <c r="A23" s="58">
        <v>12</v>
      </c>
      <c r="B23" s="62" t="s">
        <v>14</v>
      </c>
      <c r="C23" s="20"/>
      <c r="D23" s="12">
        <v>2</v>
      </c>
      <c r="E23" s="60" t="s">
        <v>1</v>
      </c>
      <c r="F23" s="21"/>
      <c r="G23" s="21"/>
      <c r="H23" s="13">
        <f t="shared" si="0"/>
        <v>0</v>
      </c>
    </row>
    <row r="24" spans="1:8" x14ac:dyDescent="0.25">
      <c r="A24" s="58">
        <v>13</v>
      </c>
      <c r="B24" s="67" t="s">
        <v>15</v>
      </c>
      <c r="C24" s="20"/>
      <c r="D24" s="12">
        <v>2</v>
      </c>
      <c r="E24" s="68" t="s">
        <v>1</v>
      </c>
      <c r="F24" s="21"/>
      <c r="G24" s="21"/>
      <c r="H24" s="14">
        <f t="shared" si="0"/>
        <v>0</v>
      </c>
    </row>
    <row r="25" spans="1:8" ht="14.25" customHeight="1" x14ac:dyDescent="0.25">
      <c r="A25" s="58">
        <v>14</v>
      </c>
      <c r="B25" s="62" t="s">
        <v>17</v>
      </c>
      <c r="C25" s="20"/>
      <c r="D25" s="12">
        <v>4</v>
      </c>
      <c r="E25" s="60" t="s">
        <v>1</v>
      </c>
      <c r="F25" s="21"/>
      <c r="G25" s="21"/>
      <c r="H25" s="13">
        <f t="shared" si="0"/>
        <v>0</v>
      </c>
    </row>
    <row r="26" spans="1:8" x14ac:dyDescent="0.25">
      <c r="A26" s="62"/>
      <c r="B26" s="62"/>
      <c r="C26" s="62"/>
      <c r="D26" s="62"/>
      <c r="E26" s="12"/>
      <c r="F26" s="74" t="s">
        <v>65</v>
      </c>
      <c r="G26" s="74"/>
      <c r="H26" s="31">
        <f>SUM(H12:H25)</f>
        <v>0</v>
      </c>
    </row>
    <row r="27" spans="1:8" x14ac:dyDescent="0.25">
      <c r="A27" s="1"/>
      <c r="B27" s="1"/>
      <c r="C27" s="1"/>
      <c r="D27" s="1"/>
      <c r="E27" s="43"/>
      <c r="F27" s="1"/>
      <c r="G27" s="1"/>
      <c r="H27" s="1"/>
    </row>
    <row r="28" spans="1:8" ht="15.75" x14ac:dyDescent="0.25">
      <c r="A28" s="52" t="s">
        <v>258</v>
      </c>
      <c r="B28" s="54"/>
      <c r="C28" s="54"/>
      <c r="D28" s="54"/>
      <c r="E28" s="55"/>
      <c r="F28" s="54"/>
      <c r="G28" s="54"/>
      <c r="H28" s="2"/>
    </row>
    <row r="29" spans="1:8" ht="45.75" customHeight="1" x14ac:dyDescent="0.25">
      <c r="A29" s="76"/>
      <c r="B29" s="25" t="s">
        <v>0</v>
      </c>
      <c r="C29" s="23"/>
      <c r="D29" s="56" t="s">
        <v>390</v>
      </c>
      <c r="E29" s="23" t="s">
        <v>67</v>
      </c>
      <c r="F29" s="25"/>
      <c r="G29" s="25" t="s">
        <v>68</v>
      </c>
      <c r="H29" s="23" t="s">
        <v>72</v>
      </c>
    </row>
    <row r="30" spans="1:8" x14ac:dyDescent="0.25">
      <c r="A30" s="77"/>
      <c r="B30" s="59" t="s">
        <v>177</v>
      </c>
      <c r="C30" s="67"/>
      <c r="D30" s="63"/>
      <c r="E30" s="60" t="s">
        <v>176</v>
      </c>
      <c r="F30" s="67"/>
      <c r="G30" s="21"/>
      <c r="H30" s="13">
        <f>G30*D30</f>
        <v>0</v>
      </c>
    </row>
    <row r="31" spans="1:8" x14ac:dyDescent="0.25">
      <c r="A31" s="78"/>
      <c r="B31" s="62"/>
      <c r="C31" s="62"/>
      <c r="D31" s="62"/>
      <c r="E31" s="12"/>
      <c r="F31" s="74" t="s">
        <v>65</v>
      </c>
      <c r="G31" s="74"/>
      <c r="H31" s="31">
        <f>H30</f>
        <v>0</v>
      </c>
    </row>
    <row r="32" spans="1:8" x14ac:dyDescent="0.25">
      <c r="A32" s="1"/>
      <c r="B32" s="1"/>
      <c r="C32" s="1"/>
      <c r="D32" s="1"/>
      <c r="E32" s="43"/>
      <c r="F32" s="1"/>
      <c r="G32" s="1"/>
      <c r="H32" s="1"/>
    </row>
    <row r="33" spans="1:8" ht="15.75" x14ac:dyDescent="0.25">
      <c r="A33" s="52" t="s">
        <v>400</v>
      </c>
      <c r="B33" s="54"/>
      <c r="C33" s="54"/>
      <c r="D33" s="54"/>
      <c r="E33" s="55"/>
      <c r="F33" s="54"/>
      <c r="G33" s="54"/>
      <c r="H33" s="2"/>
    </row>
    <row r="34" spans="1:8" ht="44.25" customHeight="1" x14ac:dyDescent="0.25">
      <c r="A34" s="77"/>
      <c r="B34" s="432" t="s">
        <v>117</v>
      </c>
      <c r="C34" s="432"/>
      <c r="D34" s="432"/>
      <c r="E34" s="432"/>
      <c r="F34" s="432"/>
      <c r="G34" s="432"/>
      <c r="H34" s="433"/>
    </row>
    <row r="35" spans="1:8" ht="50.25" customHeight="1" x14ac:dyDescent="0.25">
      <c r="A35" s="76"/>
      <c r="B35" s="25" t="s">
        <v>0</v>
      </c>
      <c r="C35" s="23" t="s">
        <v>169</v>
      </c>
      <c r="D35" s="56" t="s">
        <v>256</v>
      </c>
      <c r="E35" s="23" t="s">
        <v>67</v>
      </c>
      <c r="F35" s="56" t="s">
        <v>270</v>
      </c>
      <c r="G35" s="25" t="s">
        <v>68</v>
      </c>
      <c r="H35" s="23" t="s">
        <v>72</v>
      </c>
    </row>
    <row r="36" spans="1:8" x14ac:dyDescent="0.25">
      <c r="A36" s="77"/>
      <c r="B36" s="59" t="s">
        <v>115</v>
      </c>
      <c r="C36" s="20"/>
      <c r="D36" s="84"/>
      <c r="E36" s="81" t="s">
        <v>1</v>
      </c>
      <c r="F36" s="20"/>
      <c r="G36" s="21"/>
      <c r="H36" s="16">
        <f>D36*G36</f>
        <v>0</v>
      </c>
    </row>
    <row r="37" spans="1:8" ht="30.75" customHeight="1" x14ac:dyDescent="0.25">
      <c r="A37" s="77"/>
      <c r="B37" s="89" t="s">
        <v>240</v>
      </c>
      <c r="C37" s="20"/>
      <c r="D37" s="84"/>
      <c r="E37" s="81" t="s">
        <v>179</v>
      </c>
      <c r="F37" s="20"/>
      <c r="G37" s="21"/>
      <c r="H37" s="16">
        <f>D37*G37</f>
        <v>0</v>
      </c>
    </row>
    <row r="38" spans="1:8" ht="14.25" customHeight="1" x14ac:dyDescent="0.25">
      <c r="A38" s="77"/>
      <c r="B38" s="59" t="s">
        <v>95</v>
      </c>
      <c r="C38" s="20"/>
      <c r="D38" s="84"/>
      <c r="E38" s="81" t="s">
        <v>1</v>
      </c>
      <c r="F38" s="20"/>
      <c r="G38" s="21"/>
      <c r="H38" s="16">
        <f>D38*G38</f>
        <v>0</v>
      </c>
    </row>
    <row r="39" spans="1:8" ht="13.5" customHeight="1" x14ac:dyDescent="0.25">
      <c r="A39" s="77"/>
      <c r="B39" s="62" t="s">
        <v>23</v>
      </c>
      <c r="C39" s="20"/>
      <c r="D39" s="84"/>
      <c r="E39" s="81" t="s">
        <v>170</v>
      </c>
      <c r="F39" s="20"/>
      <c r="G39" s="21"/>
      <c r="H39" s="16">
        <f>D39*G39</f>
        <v>0</v>
      </c>
    </row>
    <row r="40" spans="1:8" ht="13.5" customHeight="1" x14ac:dyDescent="0.25">
      <c r="A40" s="77"/>
      <c r="B40" s="62" t="s">
        <v>3</v>
      </c>
      <c r="C40" s="20"/>
      <c r="D40" s="84"/>
      <c r="E40" s="60" t="s">
        <v>176</v>
      </c>
      <c r="F40" s="20"/>
      <c r="G40" s="21"/>
      <c r="H40" s="16">
        <f>D40*G40</f>
        <v>0</v>
      </c>
    </row>
    <row r="41" spans="1:8" x14ac:dyDescent="0.25">
      <c r="A41" s="78"/>
      <c r="B41" s="62"/>
      <c r="C41" s="62"/>
      <c r="D41" s="62"/>
      <c r="E41" s="12"/>
      <c r="F41" s="74" t="s">
        <v>65</v>
      </c>
      <c r="G41" s="74"/>
      <c r="H41" s="31">
        <f>SUM(H36:H40)</f>
        <v>0</v>
      </c>
    </row>
    <row r="42" spans="1:8" x14ac:dyDescent="0.25">
      <c r="A42" s="1"/>
      <c r="B42" s="1"/>
      <c r="C42" s="1"/>
      <c r="D42" s="1"/>
      <c r="E42" s="43"/>
      <c r="F42" s="1"/>
      <c r="G42" s="1"/>
      <c r="H42" s="1"/>
    </row>
    <row r="43" spans="1:8" ht="15.75" x14ac:dyDescent="0.25">
      <c r="A43" s="52" t="s">
        <v>261</v>
      </c>
      <c r="B43" s="54"/>
      <c r="C43" s="54"/>
      <c r="D43" s="54"/>
      <c r="E43" s="55"/>
      <c r="F43" s="54"/>
      <c r="G43" s="54"/>
      <c r="H43" s="2"/>
    </row>
    <row r="44" spans="1:8" ht="45" customHeight="1" x14ac:dyDescent="0.25">
      <c r="A44" s="77"/>
      <c r="B44" s="432" t="s">
        <v>118</v>
      </c>
      <c r="C44" s="432"/>
      <c r="D44" s="432"/>
      <c r="E44" s="432"/>
      <c r="F44" s="432"/>
      <c r="G44" s="432"/>
      <c r="H44" s="433"/>
    </row>
    <row r="45" spans="1:8" ht="48" customHeight="1" x14ac:dyDescent="0.25">
      <c r="A45" s="76"/>
      <c r="B45" s="25" t="s">
        <v>0</v>
      </c>
      <c r="C45" s="23" t="s">
        <v>169</v>
      </c>
      <c r="D45" s="56" t="s">
        <v>256</v>
      </c>
      <c r="E45" s="23" t="s">
        <v>67</v>
      </c>
      <c r="F45" s="56" t="s">
        <v>270</v>
      </c>
      <c r="G45" s="25" t="s">
        <v>68</v>
      </c>
      <c r="H45" s="23" t="s">
        <v>72</v>
      </c>
    </row>
    <row r="46" spans="1:8" x14ac:dyDescent="0.25">
      <c r="A46" s="77"/>
      <c r="B46" s="59" t="s">
        <v>115</v>
      </c>
      <c r="C46" s="20"/>
      <c r="D46" s="84"/>
      <c r="E46" s="81" t="s">
        <v>1</v>
      </c>
      <c r="F46" s="20"/>
      <c r="G46" s="21"/>
      <c r="H46" s="16">
        <f t="shared" ref="H46:H53" si="1">D46*G46</f>
        <v>0</v>
      </c>
    </row>
    <row r="47" spans="1:8" ht="30" customHeight="1" x14ac:dyDescent="0.25">
      <c r="A47" s="77"/>
      <c r="B47" s="89" t="s">
        <v>240</v>
      </c>
      <c r="C47" s="20"/>
      <c r="D47" s="84"/>
      <c r="E47" s="81" t="s">
        <v>179</v>
      </c>
      <c r="F47" s="20"/>
      <c r="G47" s="21"/>
      <c r="H47" s="16">
        <f t="shared" si="1"/>
        <v>0</v>
      </c>
    </row>
    <row r="48" spans="1:8" ht="15" customHeight="1" x14ac:dyDescent="0.25">
      <c r="A48" s="77"/>
      <c r="B48" s="59" t="s">
        <v>64</v>
      </c>
      <c r="C48" s="20"/>
      <c r="D48" s="84"/>
      <c r="E48" s="81" t="s">
        <v>1</v>
      </c>
      <c r="F48" s="20"/>
      <c r="G48" s="21"/>
      <c r="H48" s="16">
        <f>D48*G48</f>
        <v>0</v>
      </c>
    </row>
    <row r="49" spans="1:8" ht="13.5" customHeight="1" x14ac:dyDescent="0.25">
      <c r="A49" s="77"/>
      <c r="B49" s="59" t="s">
        <v>95</v>
      </c>
      <c r="C49" s="20"/>
      <c r="D49" s="84"/>
      <c r="E49" s="81" t="s">
        <v>1</v>
      </c>
      <c r="F49" s="20"/>
      <c r="G49" s="21"/>
      <c r="H49" s="16">
        <f t="shared" si="1"/>
        <v>0</v>
      </c>
    </row>
    <row r="50" spans="1:8" ht="14.25" customHeight="1" x14ac:dyDescent="0.25">
      <c r="A50" s="77"/>
      <c r="B50" s="59" t="s">
        <v>116</v>
      </c>
      <c r="C50" s="20"/>
      <c r="D50" s="84"/>
      <c r="E50" s="81" t="s">
        <v>1</v>
      </c>
      <c r="F50" s="20"/>
      <c r="G50" s="21"/>
      <c r="H50" s="16">
        <f t="shared" si="1"/>
        <v>0</v>
      </c>
    </row>
    <row r="51" spans="1:8" ht="13.5" customHeight="1" x14ac:dyDescent="0.25">
      <c r="A51" s="91"/>
      <c r="B51" s="65" t="s">
        <v>101</v>
      </c>
      <c r="C51" s="20"/>
      <c r="D51" s="84"/>
      <c r="E51" s="66" t="s">
        <v>170</v>
      </c>
      <c r="F51" s="21"/>
      <c r="G51" s="21"/>
      <c r="H51" s="13">
        <f>D51*G51</f>
        <v>0</v>
      </c>
    </row>
    <row r="52" spans="1:8" ht="13.5" customHeight="1" x14ac:dyDescent="0.25">
      <c r="A52" s="77"/>
      <c r="B52" s="62" t="s">
        <v>23</v>
      </c>
      <c r="C52" s="20"/>
      <c r="D52" s="84"/>
      <c r="E52" s="81" t="s">
        <v>170</v>
      </c>
      <c r="F52" s="20"/>
      <c r="G52" s="21"/>
      <c r="H52" s="16">
        <f t="shared" si="1"/>
        <v>0</v>
      </c>
    </row>
    <row r="53" spans="1:8" ht="14.25" customHeight="1" x14ac:dyDescent="0.25">
      <c r="A53" s="77"/>
      <c r="B53" s="62" t="s">
        <v>3</v>
      </c>
      <c r="C53" s="20"/>
      <c r="D53" s="84"/>
      <c r="E53" s="60" t="s">
        <v>176</v>
      </c>
      <c r="F53" s="20"/>
      <c r="G53" s="21"/>
      <c r="H53" s="16">
        <f t="shared" si="1"/>
        <v>0</v>
      </c>
    </row>
    <row r="54" spans="1:8" ht="13.5" customHeight="1" x14ac:dyDescent="0.25">
      <c r="A54" s="78"/>
      <c r="B54" s="62"/>
      <c r="C54" s="62"/>
      <c r="D54" s="62"/>
      <c r="E54" s="12"/>
      <c r="F54" s="74" t="s">
        <v>65</v>
      </c>
      <c r="G54" s="74"/>
      <c r="H54" s="31">
        <f>SUM(H46:H53)</f>
        <v>0</v>
      </c>
    </row>
    <row r="55" spans="1:8" x14ac:dyDescent="0.25">
      <c r="A55" s="1"/>
      <c r="B55" s="1"/>
      <c r="C55" s="1"/>
      <c r="D55" s="1"/>
      <c r="E55" s="43"/>
      <c r="F55" s="1"/>
      <c r="G55" s="1"/>
      <c r="H55" s="1"/>
    </row>
    <row r="56" spans="1:8" ht="15.75" x14ac:dyDescent="0.25">
      <c r="A56" s="52" t="s">
        <v>456</v>
      </c>
      <c r="B56" s="54"/>
      <c r="C56" s="54"/>
      <c r="D56" s="54"/>
      <c r="E56" s="55"/>
      <c r="F56" s="54"/>
      <c r="G56" s="54"/>
      <c r="H56" s="2"/>
    </row>
    <row r="57" spans="1:8" ht="57" customHeight="1" x14ac:dyDescent="0.25">
      <c r="A57" s="77"/>
      <c r="B57" s="432" t="s">
        <v>202</v>
      </c>
      <c r="C57" s="432"/>
      <c r="D57" s="432"/>
      <c r="E57" s="432"/>
      <c r="F57" s="432"/>
      <c r="G57" s="432"/>
      <c r="H57" s="433"/>
    </row>
    <row r="58" spans="1:8" ht="55.5" customHeight="1" x14ac:dyDescent="0.25">
      <c r="A58" s="76"/>
      <c r="B58" s="25" t="s">
        <v>0</v>
      </c>
      <c r="C58" s="23" t="s">
        <v>169</v>
      </c>
      <c r="D58" s="56" t="s">
        <v>256</v>
      </c>
      <c r="E58" s="23" t="s">
        <v>67</v>
      </c>
      <c r="F58" s="56" t="s">
        <v>270</v>
      </c>
      <c r="G58" s="25" t="s">
        <v>68</v>
      </c>
      <c r="H58" s="23" t="s">
        <v>72</v>
      </c>
    </row>
    <row r="59" spans="1:8" x14ac:dyDescent="0.25">
      <c r="A59" s="77"/>
      <c r="B59" s="59" t="s">
        <v>115</v>
      </c>
      <c r="C59" s="20"/>
      <c r="D59" s="84"/>
      <c r="E59" s="81" t="s">
        <v>1</v>
      </c>
      <c r="F59" s="20"/>
      <c r="G59" s="21"/>
      <c r="H59" s="16">
        <f t="shared" ref="H59:H68" si="2">D59*G59</f>
        <v>0</v>
      </c>
    </row>
    <row r="60" spans="1:8" ht="30.75" customHeight="1" x14ac:dyDescent="0.25">
      <c r="A60" s="77"/>
      <c r="B60" s="89" t="s">
        <v>240</v>
      </c>
      <c r="C60" s="20"/>
      <c r="D60" s="84"/>
      <c r="E60" s="81" t="s">
        <v>179</v>
      </c>
      <c r="F60" s="20"/>
      <c r="G60" s="21"/>
      <c r="H60" s="16">
        <f t="shared" si="2"/>
        <v>0</v>
      </c>
    </row>
    <row r="61" spans="1:8" ht="13.5" customHeight="1" x14ac:dyDescent="0.25">
      <c r="A61" s="77"/>
      <c r="B61" s="59" t="s">
        <v>95</v>
      </c>
      <c r="C61" s="20"/>
      <c r="D61" s="84"/>
      <c r="E61" s="81" t="s">
        <v>1</v>
      </c>
      <c r="F61" s="20"/>
      <c r="G61" s="21"/>
      <c r="H61" s="16">
        <f t="shared" si="2"/>
        <v>0</v>
      </c>
    </row>
    <row r="62" spans="1:8" ht="14.25" customHeight="1" x14ac:dyDescent="0.25">
      <c r="A62" s="77"/>
      <c r="B62" s="59" t="s">
        <v>116</v>
      </c>
      <c r="C62" s="20"/>
      <c r="D62" s="84"/>
      <c r="E62" s="81" t="s">
        <v>1</v>
      </c>
      <c r="F62" s="20"/>
      <c r="G62" s="21"/>
      <c r="H62" s="16">
        <f t="shared" si="2"/>
        <v>0</v>
      </c>
    </row>
    <row r="63" spans="1:8" ht="14.25" customHeight="1" x14ac:dyDescent="0.25">
      <c r="A63" s="77"/>
      <c r="B63" s="59" t="s">
        <v>105</v>
      </c>
      <c r="C63" s="20"/>
      <c r="D63" s="84"/>
      <c r="E63" s="81" t="s">
        <v>179</v>
      </c>
      <c r="F63" s="20"/>
      <c r="G63" s="21"/>
      <c r="H63" s="16">
        <f t="shared" si="2"/>
        <v>0</v>
      </c>
    </row>
    <row r="64" spans="1:8" ht="13.5" customHeight="1" x14ac:dyDescent="0.25">
      <c r="A64" s="77"/>
      <c r="B64" s="59" t="s">
        <v>119</v>
      </c>
      <c r="C64" s="20"/>
      <c r="D64" s="84"/>
      <c r="E64" s="81" t="s">
        <v>170</v>
      </c>
      <c r="F64" s="20"/>
      <c r="G64" s="21"/>
      <c r="H64" s="16">
        <f t="shared" si="2"/>
        <v>0</v>
      </c>
    </row>
    <row r="65" spans="1:8" ht="14.25" customHeight="1" x14ac:dyDescent="0.25">
      <c r="A65" s="77"/>
      <c r="B65" s="59" t="s">
        <v>2</v>
      </c>
      <c r="C65" s="20"/>
      <c r="D65" s="84"/>
      <c r="E65" s="81" t="s">
        <v>1</v>
      </c>
      <c r="F65" s="20"/>
      <c r="G65" s="21"/>
      <c r="H65" s="16">
        <f t="shared" si="2"/>
        <v>0</v>
      </c>
    </row>
    <row r="66" spans="1:8" ht="13.5" customHeight="1" x14ac:dyDescent="0.25">
      <c r="A66" s="91"/>
      <c r="B66" s="65" t="s">
        <v>101</v>
      </c>
      <c r="C66" s="20"/>
      <c r="D66" s="84"/>
      <c r="E66" s="66" t="s">
        <v>170</v>
      </c>
      <c r="F66" s="21"/>
      <c r="G66" s="21"/>
      <c r="H66" s="13">
        <f>D66*G66</f>
        <v>0</v>
      </c>
    </row>
    <row r="67" spans="1:8" ht="14.25" customHeight="1" x14ac:dyDescent="0.25">
      <c r="A67" s="77"/>
      <c r="B67" s="62" t="s">
        <v>23</v>
      </c>
      <c r="C67" s="20"/>
      <c r="D67" s="84"/>
      <c r="E67" s="81" t="s">
        <v>170</v>
      </c>
      <c r="F67" s="20"/>
      <c r="G67" s="21"/>
      <c r="H67" s="16">
        <f t="shared" si="2"/>
        <v>0</v>
      </c>
    </row>
    <row r="68" spans="1:8" ht="14.25" customHeight="1" x14ac:dyDescent="0.25">
      <c r="A68" s="77"/>
      <c r="B68" s="62" t="s">
        <v>3</v>
      </c>
      <c r="C68" s="20"/>
      <c r="D68" s="84"/>
      <c r="E68" s="60" t="s">
        <v>176</v>
      </c>
      <c r="F68" s="20"/>
      <c r="G68" s="21"/>
      <c r="H68" s="16">
        <f t="shared" si="2"/>
        <v>0</v>
      </c>
    </row>
    <row r="69" spans="1:8" ht="13.5" customHeight="1" x14ac:dyDescent="0.25">
      <c r="A69" s="78"/>
      <c r="B69" s="62"/>
      <c r="C69" s="62"/>
      <c r="D69" s="62"/>
      <c r="E69" s="12"/>
      <c r="F69" s="74" t="s">
        <v>65</v>
      </c>
      <c r="G69" s="74"/>
      <c r="H69" s="31">
        <f>SUM(H59:H68)</f>
        <v>0</v>
      </c>
    </row>
    <row r="70" spans="1:8" x14ac:dyDescent="0.25">
      <c r="A70" s="1"/>
      <c r="B70" s="1"/>
      <c r="C70" s="1"/>
      <c r="D70" s="1"/>
      <c r="E70" s="43"/>
      <c r="F70" s="1"/>
      <c r="G70" s="1"/>
      <c r="H70" s="1"/>
    </row>
    <row r="71" spans="1:8" ht="15.75" x14ac:dyDescent="0.25">
      <c r="A71" s="52" t="s">
        <v>453</v>
      </c>
      <c r="B71" s="54"/>
      <c r="C71" s="54"/>
      <c r="D71" s="54"/>
      <c r="E71" s="55"/>
      <c r="F71" s="54"/>
      <c r="G71" s="54"/>
      <c r="H71" s="2"/>
    </row>
    <row r="72" spans="1:8" ht="72.75" customHeight="1" x14ac:dyDescent="0.25">
      <c r="A72" s="82"/>
      <c r="B72" s="435" t="s">
        <v>63</v>
      </c>
      <c r="C72" s="435"/>
      <c r="D72" s="435"/>
      <c r="E72" s="435"/>
      <c r="F72" s="435"/>
      <c r="G72" s="435"/>
      <c r="H72" s="436"/>
    </row>
    <row r="73" spans="1:8" ht="45.75" customHeight="1" x14ac:dyDescent="0.25">
      <c r="A73" s="76"/>
      <c r="B73" s="25" t="s">
        <v>0</v>
      </c>
      <c r="C73" s="23"/>
      <c r="D73" s="23" t="s">
        <v>71</v>
      </c>
      <c r="E73" s="23" t="s">
        <v>67</v>
      </c>
      <c r="F73" s="25"/>
      <c r="G73" s="25" t="s">
        <v>68</v>
      </c>
      <c r="H73" s="23" t="s">
        <v>72</v>
      </c>
    </row>
    <row r="74" spans="1:8" x14ac:dyDescent="0.25">
      <c r="A74" s="77"/>
      <c r="B74" s="59" t="s">
        <v>178</v>
      </c>
      <c r="C74" s="72"/>
      <c r="D74" s="33">
        <v>1</v>
      </c>
      <c r="E74" s="63" t="s">
        <v>273</v>
      </c>
      <c r="F74" s="67"/>
      <c r="G74" s="21"/>
      <c r="H74" s="16">
        <f>D74*G74</f>
        <v>0</v>
      </c>
    </row>
    <row r="75" spans="1:8" x14ac:dyDescent="0.25">
      <c r="A75" s="78"/>
      <c r="B75" s="58"/>
      <c r="C75" s="62"/>
      <c r="D75" s="62"/>
      <c r="E75" s="12"/>
      <c r="F75" s="74" t="s">
        <v>65</v>
      </c>
      <c r="G75" s="74"/>
      <c r="H75" s="32">
        <f>H74</f>
        <v>0</v>
      </c>
    </row>
    <row r="76" spans="1:8" x14ac:dyDescent="0.25">
      <c r="A76" s="3"/>
      <c r="B76" s="3"/>
      <c r="C76" s="3"/>
      <c r="D76" s="3"/>
      <c r="E76" s="3"/>
      <c r="F76" s="3"/>
      <c r="G76" s="3"/>
      <c r="H76" s="3"/>
    </row>
    <row r="77" spans="1:8" ht="15.75" x14ac:dyDescent="0.25">
      <c r="A77" s="1"/>
      <c r="B77" s="437" t="s">
        <v>253</v>
      </c>
      <c r="C77" s="438"/>
      <c r="D77" s="438"/>
      <c r="E77" s="438"/>
      <c r="F77" s="438"/>
      <c r="G77" s="438"/>
      <c r="H77" s="439"/>
    </row>
    <row r="78" spans="1:8" ht="48" customHeight="1" x14ac:dyDescent="0.25">
      <c r="A78" s="1"/>
      <c r="B78" s="34"/>
      <c r="C78" s="35"/>
      <c r="D78" s="36" t="s">
        <v>254</v>
      </c>
      <c r="E78" s="37" t="s">
        <v>70</v>
      </c>
      <c r="F78" s="35"/>
      <c r="G78" s="36" t="s">
        <v>68</v>
      </c>
      <c r="H78" s="38" t="s">
        <v>72</v>
      </c>
    </row>
    <row r="79" spans="1:8" x14ac:dyDescent="0.25">
      <c r="A79" s="1"/>
      <c r="B79" s="34" t="s">
        <v>271</v>
      </c>
      <c r="C79" s="35"/>
      <c r="D79" s="37">
        <v>1</v>
      </c>
      <c r="E79" s="39" t="s">
        <v>170</v>
      </c>
      <c r="F79" s="35"/>
      <c r="G79" s="39">
        <f>H26</f>
        <v>0</v>
      </c>
      <c r="H79" s="40">
        <f t="shared" ref="H79:H84" si="3">D79*G79</f>
        <v>0</v>
      </c>
    </row>
    <row r="80" spans="1:8" x14ac:dyDescent="0.25">
      <c r="A80" s="1"/>
      <c r="B80" s="34" t="s">
        <v>172</v>
      </c>
      <c r="C80" s="35"/>
      <c r="D80" s="37">
        <v>30</v>
      </c>
      <c r="E80" s="37" t="s">
        <v>1</v>
      </c>
      <c r="F80" s="35"/>
      <c r="G80" s="41">
        <f>H41</f>
        <v>0</v>
      </c>
      <c r="H80" s="40">
        <f t="shared" si="3"/>
        <v>0</v>
      </c>
    </row>
    <row r="81" spans="1:8" x14ac:dyDescent="0.25">
      <c r="A81" s="1"/>
      <c r="B81" s="34" t="s">
        <v>173</v>
      </c>
      <c r="C81" s="35"/>
      <c r="D81" s="37">
        <v>4</v>
      </c>
      <c r="E81" s="37" t="s">
        <v>1</v>
      </c>
      <c r="F81" s="35"/>
      <c r="G81" s="41">
        <f>H54</f>
        <v>0</v>
      </c>
      <c r="H81" s="40">
        <f t="shared" si="3"/>
        <v>0</v>
      </c>
    </row>
    <row r="82" spans="1:8" x14ac:dyDescent="0.25">
      <c r="A82" s="1"/>
      <c r="B82" s="34" t="s">
        <v>187</v>
      </c>
      <c r="C82" s="35"/>
      <c r="D82" s="37">
        <v>2</v>
      </c>
      <c r="E82" s="37" t="s">
        <v>1</v>
      </c>
      <c r="F82" s="35"/>
      <c r="G82" s="41">
        <f>H69</f>
        <v>0</v>
      </c>
      <c r="H82" s="40">
        <f t="shared" si="3"/>
        <v>0</v>
      </c>
    </row>
    <row r="83" spans="1:8" x14ac:dyDescent="0.25">
      <c r="A83" s="1"/>
      <c r="B83" s="34" t="s">
        <v>175</v>
      </c>
      <c r="C83" s="35"/>
      <c r="D83" s="37">
        <v>120</v>
      </c>
      <c r="E83" s="37" t="s">
        <v>176</v>
      </c>
      <c r="F83" s="35"/>
      <c r="G83" s="41">
        <f>H31</f>
        <v>0</v>
      </c>
      <c r="H83" s="40">
        <f t="shared" si="3"/>
        <v>0</v>
      </c>
    </row>
    <row r="84" spans="1:8" x14ac:dyDescent="0.25">
      <c r="A84" s="1"/>
      <c r="B84" s="34" t="s">
        <v>174</v>
      </c>
      <c r="C84" s="35"/>
      <c r="D84" s="37">
        <v>36</v>
      </c>
      <c r="E84" s="37" t="s">
        <v>1</v>
      </c>
      <c r="F84" s="35"/>
      <c r="G84" s="41">
        <f>H75</f>
        <v>0</v>
      </c>
      <c r="H84" s="40">
        <f t="shared" si="3"/>
        <v>0</v>
      </c>
    </row>
    <row r="85" spans="1:8" x14ac:dyDescent="0.25">
      <c r="A85" s="1"/>
      <c r="B85" s="34"/>
      <c r="C85" s="35"/>
      <c r="D85" s="37"/>
      <c r="E85" s="37"/>
      <c r="F85" s="452" t="s">
        <v>274</v>
      </c>
      <c r="G85" s="452"/>
      <c r="H85" s="42">
        <f>SUM(H79:H84)</f>
        <v>0</v>
      </c>
    </row>
  </sheetData>
  <mergeCells count="11">
    <mergeCell ref="B44:H44"/>
    <mergeCell ref="B57:H57"/>
    <mergeCell ref="B72:H72"/>
    <mergeCell ref="B77:H77"/>
    <mergeCell ref="F85:G85"/>
    <mergeCell ref="B34:H34"/>
    <mergeCell ref="B6:F6"/>
    <mergeCell ref="C7:D7"/>
    <mergeCell ref="E7:F7"/>
    <mergeCell ref="C8:D8"/>
    <mergeCell ref="E8:F8"/>
  </mergeCells>
  <hyperlinks>
    <hyperlink ref="B1" location="'Uvodna stran'!A1" display="Povezava na prvo stran" xr:uid="{098927C4-13A4-427C-98F3-B7FBA0462B68}"/>
  </hyperlink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1DECBC-E900-46E3-B31C-66B2F21026BB}">
  <sheetPr codeName="List12">
    <tabColor rgb="FF66FF33"/>
  </sheetPr>
  <dimension ref="A1:H85"/>
  <sheetViews>
    <sheetView topLeftCell="A31" workbookViewId="0">
      <selection activeCell="L79" sqref="L79"/>
    </sheetView>
  </sheetViews>
  <sheetFormatPr defaultRowHeight="15" x14ac:dyDescent="0.25"/>
  <cols>
    <col min="2" max="2" width="35.42578125" customWidth="1"/>
    <col min="3" max="3" width="18.140625" customWidth="1"/>
    <col min="4" max="4" width="12.85546875" customWidth="1"/>
    <col min="5" max="5" width="10.28515625" customWidth="1"/>
    <col min="6" max="6" width="15.85546875" customWidth="1"/>
    <col min="8" max="8" width="11.85546875" customWidth="1"/>
  </cols>
  <sheetData>
    <row r="1" spans="1:8" x14ac:dyDescent="0.25">
      <c r="A1" s="1"/>
      <c r="B1" s="401" t="s">
        <v>667</v>
      </c>
      <c r="C1" s="1"/>
      <c r="D1" s="1"/>
      <c r="E1" s="1"/>
      <c r="F1" s="1"/>
      <c r="G1" s="1"/>
      <c r="H1" s="1"/>
    </row>
    <row r="2" spans="1:8" ht="15.75" thickBot="1" x14ac:dyDescent="0.3">
      <c r="A2" s="1" t="s">
        <v>4</v>
      </c>
      <c r="B2" s="1"/>
      <c r="C2" s="1"/>
      <c r="D2" s="1"/>
      <c r="E2" s="43"/>
      <c r="F2" s="1"/>
      <c r="G2" s="1"/>
      <c r="H2" s="1"/>
    </row>
    <row r="3" spans="1:8" ht="15.75" thickTop="1" x14ac:dyDescent="0.25">
      <c r="A3" s="44" t="s">
        <v>20</v>
      </c>
      <c r="B3" s="45" t="s">
        <v>21</v>
      </c>
      <c r="C3" s="45" t="s">
        <v>22</v>
      </c>
      <c r="D3" s="86" t="s">
        <v>252</v>
      </c>
      <c r="E3" s="43"/>
      <c r="F3" s="1"/>
      <c r="G3" s="1"/>
      <c r="H3" s="1"/>
    </row>
    <row r="4" spans="1:8" ht="15.75" thickBot="1" x14ac:dyDescent="0.3">
      <c r="A4" s="47">
        <v>419845</v>
      </c>
      <c r="B4" s="48" t="s">
        <v>5</v>
      </c>
      <c r="C4" s="157" t="s">
        <v>403</v>
      </c>
      <c r="D4" s="49">
        <v>13</v>
      </c>
      <c r="E4" s="43"/>
      <c r="F4" s="1"/>
      <c r="G4" s="1"/>
      <c r="H4" s="1"/>
    </row>
    <row r="5" spans="1:8" ht="16.5" thickTop="1" thickBot="1" x14ac:dyDescent="0.3">
      <c r="A5" s="1"/>
      <c r="B5" s="1"/>
      <c r="C5" s="1"/>
      <c r="D5" s="1"/>
      <c r="E5" s="1"/>
      <c r="F5" s="1"/>
      <c r="G5" s="1"/>
      <c r="H5" s="1"/>
    </row>
    <row r="6" spans="1:8" ht="15.75" thickTop="1" x14ac:dyDescent="0.25">
      <c r="A6" s="1"/>
      <c r="B6" s="422" t="s">
        <v>180</v>
      </c>
      <c r="C6" s="423"/>
      <c r="D6" s="423"/>
      <c r="E6" s="423"/>
      <c r="F6" s="424"/>
      <c r="G6" s="1"/>
      <c r="H6" s="1"/>
    </row>
    <row r="7" spans="1:8" x14ac:dyDescent="0.25">
      <c r="A7" s="1"/>
      <c r="B7" s="50" t="s">
        <v>9</v>
      </c>
      <c r="C7" s="501" t="s">
        <v>10</v>
      </c>
      <c r="D7" s="501"/>
      <c r="E7" s="427" t="s">
        <v>73</v>
      </c>
      <c r="F7" s="428"/>
      <c r="G7" s="1"/>
      <c r="H7" s="1"/>
    </row>
    <row r="8" spans="1:8" ht="15.75" thickBot="1" x14ac:dyDescent="0.3">
      <c r="A8" s="1"/>
      <c r="B8" s="288" t="s">
        <v>407</v>
      </c>
      <c r="C8" s="503" t="s">
        <v>426</v>
      </c>
      <c r="D8" s="503"/>
      <c r="E8" s="441"/>
      <c r="F8" s="430"/>
      <c r="G8" s="1"/>
      <c r="H8" s="1"/>
    </row>
    <row r="9" spans="1:8" ht="15.75" thickTop="1" x14ac:dyDescent="0.25">
      <c r="A9" s="1"/>
      <c r="B9" s="1"/>
      <c r="C9" s="1"/>
      <c r="D9" s="1"/>
      <c r="E9" s="43"/>
      <c r="F9" s="1"/>
      <c r="G9" s="1"/>
      <c r="H9" s="1"/>
    </row>
    <row r="10" spans="1:8" ht="15.75" x14ac:dyDescent="0.25">
      <c r="A10" s="52" t="s">
        <v>257</v>
      </c>
      <c r="B10" s="53"/>
      <c r="C10" s="54"/>
      <c r="D10" s="54"/>
      <c r="E10" s="55"/>
      <c r="F10" s="54"/>
      <c r="G10" s="54"/>
      <c r="H10" s="2"/>
    </row>
    <row r="11" spans="1:8" ht="48.75" customHeight="1" x14ac:dyDescent="0.25">
      <c r="A11" s="12"/>
      <c r="B11" s="25" t="s">
        <v>0</v>
      </c>
      <c r="C11" s="23" t="s">
        <v>169</v>
      </c>
      <c r="D11" s="56" t="s">
        <v>255</v>
      </c>
      <c r="E11" s="23" t="s">
        <v>67</v>
      </c>
      <c r="F11" s="56" t="s">
        <v>270</v>
      </c>
      <c r="G11" s="25" t="s">
        <v>68</v>
      </c>
      <c r="H11" s="23" t="s">
        <v>72</v>
      </c>
    </row>
    <row r="12" spans="1:8" ht="14.25" customHeight="1" x14ac:dyDescent="0.25">
      <c r="A12" s="58">
        <v>1</v>
      </c>
      <c r="B12" s="59" t="s">
        <v>160</v>
      </c>
      <c r="C12" s="20"/>
      <c r="D12" s="12">
        <v>2</v>
      </c>
      <c r="E12" s="60" t="s">
        <v>1</v>
      </c>
      <c r="F12" s="21"/>
      <c r="G12" s="21"/>
      <c r="H12" s="13">
        <f>G12*D12</f>
        <v>0</v>
      </c>
    </row>
    <row r="13" spans="1:8" ht="13.5" customHeight="1" x14ac:dyDescent="0.25">
      <c r="A13" s="58">
        <v>2</v>
      </c>
      <c r="B13" s="62" t="s">
        <v>11</v>
      </c>
      <c r="C13" s="20"/>
      <c r="D13" s="12">
        <v>2</v>
      </c>
      <c r="E13" s="60" t="s">
        <v>1</v>
      </c>
      <c r="F13" s="21"/>
      <c r="G13" s="21"/>
      <c r="H13" s="13">
        <f t="shared" ref="H13:H25" si="0">G13*D13</f>
        <v>0</v>
      </c>
    </row>
    <row r="14" spans="1:8" ht="13.5" customHeight="1" x14ac:dyDescent="0.25">
      <c r="A14" s="58">
        <v>3</v>
      </c>
      <c r="B14" s="62" t="s">
        <v>12</v>
      </c>
      <c r="C14" s="20"/>
      <c r="D14" s="12">
        <v>2</v>
      </c>
      <c r="E14" s="60" t="s">
        <v>1</v>
      </c>
      <c r="F14" s="21"/>
      <c r="G14" s="21"/>
      <c r="H14" s="13">
        <f t="shared" si="0"/>
        <v>0</v>
      </c>
    </row>
    <row r="15" spans="1:8" ht="13.5" customHeight="1" x14ac:dyDescent="0.25">
      <c r="A15" s="58">
        <v>4</v>
      </c>
      <c r="B15" s="59" t="s">
        <v>28</v>
      </c>
      <c r="C15" s="20"/>
      <c r="D15" s="12">
        <v>4</v>
      </c>
      <c r="E15" s="60" t="s">
        <v>1</v>
      </c>
      <c r="F15" s="21"/>
      <c r="G15" s="21"/>
      <c r="H15" s="13">
        <f t="shared" si="0"/>
        <v>0</v>
      </c>
    </row>
    <row r="16" spans="1:8" ht="13.5" customHeight="1" x14ac:dyDescent="0.25">
      <c r="A16" s="58">
        <v>5</v>
      </c>
      <c r="B16" s="62" t="s">
        <v>13</v>
      </c>
      <c r="C16" s="20"/>
      <c r="D16" s="12">
        <v>2</v>
      </c>
      <c r="E16" s="60" t="s">
        <v>1</v>
      </c>
      <c r="F16" s="21"/>
      <c r="G16" s="21"/>
      <c r="H16" s="13">
        <f t="shared" si="0"/>
        <v>0</v>
      </c>
    </row>
    <row r="17" spans="1:8" ht="12.75" customHeight="1" x14ac:dyDescent="0.25">
      <c r="A17" s="58">
        <v>6</v>
      </c>
      <c r="B17" s="59" t="s">
        <v>64</v>
      </c>
      <c r="C17" s="20"/>
      <c r="D17" s="12">
        <v>26</v>
      </c>
      <c r="E17" s="60" t="s">
        <v>1</v>
      </c>
      <c r="F17" s="21"/>
      <c r="G17" s="21"/>
      <c r="H17" s="13">
        <f t="shared" si="0"/>
        <v>0</v>
      </c>
    </row>
    <row r="18" spans="1:8" ht="13.5" customHeight="1" x14ac:dyDescent="0.25">
      <c r="A18" s="58">
        <v>7</v>
      </c>
      <c r="B18" s="65" t="s">
        <v>101</v>
      </c>
      <c r="C18" s="20"/>
      <c r="D18" s="12">
        <v>5</v>
      </c>
      <c r="E18" s="66" t="s">
        <v>170</v>
      </c>
      <c r="F18" s="21"/>
      <c r="G18" s="21"/>
      <c r="H18" s="13">
        <f>G18*D18</f>
        <v>0</v>
      </c>
    </row>
    <row r="19" spans="1:8" ht="13.5" customHeight="1" x14ac:dyDescent="0.25">
      <c r="A19" s="58">
        <v>8</v>
      </c>
      <c r="B19" s="59" t="s">
        <v>115</v>
      </c>
      <c r="C19" s="20"/>
      <c r="D19" s="12">
        <v>52</v>
      </c>
      <c r="E19" s="60" t="s">
        <v>1</v>
      </c>
      <c r="F19" s="21"/>
      <c r="G19" s="21"/>
      <c r="H19" s="13">
        <f t="shared" si="0"/>
        <v>0</v>
      </c>
    </row>
    <row r="20" spans="1:8" ht="13.5" customHeight="1" x14ac:dyDescent="0.25">
      <c r="A20" s="58">
        <v>9</v>
      </c>
      <c r="B20" s="59" t="s">
        <v>95</v>
      </c>
      <c r="C20" s="20"/>
      <c r="D20" s="12">
        <v>52</v>
      </c>
      <c r="E20" s="60" t="s">
        <v>1</v>
      </c>
      <c r="F20" s="21"/>
      <c r="G20" s="21"/>
      <c r="H20" s="13">
        <f t="shared" si="0"/>
        <v>0</v>
      </c>
    </row>
    <row r="21" spans="1:8" ht="13.5" customHeight="1" x14ac:dyDescent="0.25">
      <c r="A21" s="58">
        <v>10</v>
      </c>
      <c r="B21" s="59" t="s">
        <v>116</v>
      </c>
      <c r="C21" s="20"/>
      <c r="D21" s="12">
        <v>5</v>
      </c>
      <c r="E21" s="60" t="s">
        <v>1</v>
      </c>
      <c r="F21" s="21"/>
      <c r="G21" s="21"/>
      <c r="H21" s="13">
        <f t="shared" si="0"/>
        <v>0</v>
      </c>
    </row>
    <row r="22" spans="1:8" ht="13.5" customHeight="1" x14ac:dyDescent="0.25">
      <c r="A22" s="58">
        <v>11</v>
      </c>
      <c r="B22" s="59" t="s">
        <v>119</v>
      </c>
      <c r="C22" s="20"/>
      <c r="D22" s="12">
        <v>2</v>
      </c>
      <c r="E22" s="60" t="s">
        <v>170</v>
      </c>
      <c r="F22" s="20"/>
      <c r="G22" s="21"/>
      <c r="H22" s="16">
        <f t="shared" si="0"/>
        <v>0</v>
      </c>
    </row>
    <row r="23" spans="1:8" ht="13.5" customHeight="1" x14ac:dyDescent="0.25">
      <c r="A23" s="58">
        <v>12</v>
      </c>
      <c r="B23" s="62" t="s">
        <v>14</v>
      </c>
      <c r="C23" s="20"/>
      <c r="D23" s="12">
        <v>2</v>
      </c>
      <c r="E23" s="60" t="s">
        <v>1</v>
      </c>
      <c r="F23" s="21"/>
      <c r="G23" s="21"/>
      <c r="H23" s="13">
        <f t="shared" si="0"/>
        <v>0</v>
      </c>
    </row>
    <row r="24" spans="1:8" ht="13.5" customHeight="1" x14ac:dyDescent="0.25">
      <c r="A24" s="58">
        <v>13</v>
      </c>
      <c r="B24" s="67" t="s">
        <v>15</v>
      </c>
      <c r="C24" s="20"/>
      <c r="D24" s="12">
        <v>2</v>
      </c>
      <c r="E24" s="68" t="s">
        <v>1</v>
      </c>
      <c r="F24" s="21"/>
      <c r="G24" s="21"/>
      <c r="H24" s="14">
        <f t="shared" si="0"/>
        <v>0</v>
      </c>
    </row>
    <row r="25" spans="1:8" ht="14.25" customHeight="1" x14ac:dyDescent="0.25">
      <c r="A25" s="58">
        <v>14</v>
      </c>
      <c r="B25" s="62" t="s">
        <v>17</v>
      </c>
      <c r="C25" s="20"/>
      <c r="D25" s="12">
        <v>5</v>
      </c>
      <c r="E25" s="60" t="s">
        <v>1</v>
      </c>
      <c r="F25" s="21"/>
      <c r="G25" s="21"/>
      <c r="H25" s="13">
        <f t="shared" si="0"/>
        <v>0</v>
      </c>
    </row>
    <row r="26" spans="1:8" x14ac:dyDescent="0.25">
      <c r="A26" s="62"/>
      <c r="B26" s="62"/>
      <c r="C26" s="62"/>
      <c r="D26" s="62"/>
      <c r="E26" s="12"/>
      <c r="F26" s="74" t="s">
        <v>65</v>
      </c>
      <c r="G26" s="74"/>
      <c r="H26" s="31">
        <f>SUM(H12:H25)</f>
        <v>0</v>
      </c>
    </row>
    <row r="27" spans="1:8" x14ac:dyDescent="0.25">
      <c r="A27" s="1"/>
      <c r="B27" s="1"/>
      <c r="C27" s="1"/>
      <c r="D27" s="1"/>
      <c r="E27" s="43"/>
      <c r="F27" s="1"/>
      <c r="G27" s="1"/>
      <c r="H27" s="1"/>
    </row>
    <row r="28" spans="1:8" ht="15.75" x14ac:dyDescent="0.25">
      <c r="A28" s="52" t="s">
        <v>258</v>
      </c>
      <c r="B28" s="54"/>
      <c r="C28" s="54"/>
      <c r="D28" s="54"/>
      <c r="E28" s="55"/>
      <c r="F28" s="54"/>
      <c r="G28" s="54"/>
      <c r="H28" s="2"/>
    </row>
    <row r="29" spans="1:8" ht="49.5" customHeight="1" x14ac:dyDescent="0.25">
      <c r="A29" s="76"/>
      <c r="B29" s="25" t="s">
        <v>0</v>
      </c>
      <c r="C29" s="23"/>
      <c r="D29" s="56" t="s">
        <v>390</v>
      </c>
      <c r="E29" s="23" t="s">
        <v>67</v>
      </c>
      <c r="F29" s="25"/>
      <c r="G29" s="25" t="s">
        <v>68</v>
      </c>
      <c r="H29" s="23" t="s">
        <v>72</v>
      </c>
    </row>
    <row r="30" spans="1:8" ht="12.75" customHeight="1" x14ac:dyDescent="0.25">
      <c r="A30" s="77"/>
      <c r="B30" s="59" t="s">
        <v>177</v>
      </c>
      <c r="C30" s="67"/>
      <c r="D30" s="12">
        <v>1</v>
      </c>
      <c r="E30" s="60" t="s">
        <v>176</v>
      </c>
      <c r="F30" s="67"/>
      <c r="G30" s="21"/>
      <c r="H30" s="13">
        <f>G30*D30</f>
        <v>0</v>
      </c>
    </row>
    <row r="31" spans="1:8" ht="13.5" customHeight="1" x14ac:dyDescent="0.25">
      <c r="A31" s="78"/>
      <c r="B31" s="62"/>
      <c r="C31" s="62"/>
      <c r="D31" s="62"/>
      <c r="E31" s="12"/>
      <c r="F31" s="74" t="s">
        <v>65</v>
      </c>
      <c r="G31" s="74"/>
      <c r="H31" s="31">
        <f>H30</f>
        <v>0</v>
      </c>
    </row>
    <row r="32" spans="1:8" x14ac:dyDescent="0.25">
      <c r="A32" s="1"/>
      <c r="B32" s="1"/>
      <c r="C32" s="1"/>
      <c r="D32" s="1"/>
      <c r="E32" s="43"/>
      <c r="F32" s="1"/>
      <c r="G32" s="1"/>
      <c r="H32" s="1"/>
    </row>
    <row r="33" spans="1:8" ht="15.75" x14ac:dyDescent="0.25">
      <c r="A33" s="52" t="s">
        <v>400</v>
      </c>
      <c r="B33" s="54"/>
      <c r="C33" s="54"/>
      <c r="D33" s="54"/>
      <c r="E33" s="55"/>
      <c r="F33" s="54"/>
      <c r="G33" s="54"/>
      <c r="H33" s="2"/>
    </row>
    <row r="34" spans="1:8" ht="45" customHeight="1" x14ac:dyDescent="0.25">
      <c r="A34" s="77"/>
      <c r="B34" s="432" t="s">
        <v>117</v>
      </c>
      <c r="C34" s="432"/>
      <c r="D34" s="432"/>
      <c r="E34" s="432"/>
      <c r="F34" s="432"/>
      <c r="G34" s="432"/>
      <c r="H34" s="433"/>
    </row>
    <row r="35" spans="1:8" ht="54" customHeight="1" x14ac:dyDescent="0.25">
      <c r="A35" s="76"/>
      <c r="B35" s="25" t="s">
        <v>0</v>
      </c>
      <c r="C35" s="23" t="s">
        <v>169</v>
      </c>
      <c r="D35" s="56" t="s">
        <v>256</v>
      </c>
      <c r="E35" s="23" t="s">
        <v>67</v>
      </c>
      <c r="F35" s="56" t="s">
        <v>270</v>
      </c>
      <c r="G35" s="25" t="s">
        <v>68</v>
      </c>
      <c r="H35" s="23" t="s">
        <v>72</v>
      </c>
    </row>
    <row r="36" spans="1:8" x14ac:dyDescent="0.25">
      <c r="A36" s="77"/>
      <c r="B36" s="59" t="s">
        <v>115</v>
      </c>
      <c r="C36" s="20"/>
      <c r="D36" s="84"/>
      <c r="E36" s="81" t="s">
        <v>1</v>
      </c>
      <c r="F36" s="20"/>
      <c r="G36" s="21"/>
      <c r="H36" s="16">
        <f>D36*G36</f>
        <v>0</v>
      </c>
    </row>
    <row r="37" spans="1:8" ht="29.25" customHeight="1" x14ac:dyDescent="0.25">
      <c r="A37" s="77"/>
      <c r="B37" s="89" t="s">
        <v>240</v>
      </c>
      <c r="C37" s="20"/>
      <c r="D37" s="84"/>
      <c r="E37" s="81" t="s">
        <v>179</v>
      </c>
      <c r="F37" s="20"/>
      <c r="G37" s="21"/>
      <c r="H37" s="16">
        <f>D37*G37</f>
        <v>0</v>
      </c>
    </row>
    <row r="38" spans="1:8" ht="14.25" customHeight="1" x14ac:dyDescent="0.25">
      <c r="A38" s="77"/>
      <c r="B38" s="59" t="s">
        <v>95</v>
      </c>
      <c r="C38" s="20"/>
      <c r="D38" s="84"/>
      <c r="E38" s="81" t="s">
        <v>1</v>
      </c>
      <c r="F38" s="20"/>
      <c r="G38" s="21"/>
      <c r="H38" s="16">
        <f>D38*G38</f>
        <v>0</v>
      </c>
    </row>
    <row r="39" spans="1:8" ht="13.5" customHeight="1" x14ac:dyDescent="0.25">
      <c r="A39" s="77"/>
      <c r="B39" s="62" t="s">
        <v>23</v>
      </c>
      <c r="C39" s="20"/>
      <c r="D39" s="84"/>
      <c r="E39" s="81" t="s">
        <v>170</v>
      </c>
      <c r="F39" s="20"/>
      <c r="G39" s="21"/>
      <c r="H39" s="16">
        <f>D39*G39</f>
        <v>0</v>
      </c>
    </row>
    <row r="40" spans="1:8" ht="14.25" customHeight="1" x14ac:dyDescent="0.25">
      <c r="A40" s="77"/>
      <c r="B40" s="62" t="s">
        <v>3</v>
      </c>
      <c r="C40" s="20"/>
      <c r="D40" s="84"/>
      <c r="E40" s="60" t="s">
        <v>176</v>
      </c>
      <c r="F40" s="20"/>
      <c r="G40" s="21"/>
      <c r="H40" s="16">
        <f>D40*G40</f>
        <v>0</v>
      </c>
    </row>
    <row r="41" spans="1:8" x14ac:dyDescent="0.25">
      <c r="A41" s="78"/>
      <c r="B41" s="62"/>
      <c r="C41" s="62"/>
      <c r="D41" s="62"/>
      <c r="E41" s="12"/>
      <c r="F41" s="74" t="s">
        <v>65</v>
      </c>
      <c r="G41" s="74"/>
      <c r="H41" s="31">
        <f>SUM(H36:H40)</f>
        <v>0</v>
      </c>
    </row>
    <row r="42" spans="1:8" x14ac:dyDescent="0.25">
      <c r="A42" s="1"/>
      <c r="B42" s="1"/>
      <c r="C42" s="1"/>
      <c r="D42" s="1"/>
      <c r="E42" s="43"/>
      <c r="F42" s="1"/>
      <c r="G42" s="1"/>
      <c r="H42" s="1"/>
    </row>
    <row r="43" spans="1:8" ht="15.75" x14ac:dyDescent="0.25">
      <c r="A43" s="52" t="s">
        <v>467</v>
      </c>
      <c r="B43" s="54"/>
      <c r="C43" s="54"/>
      <c r="D43" s="54"/>
      <c r="E43" s="55"/>
      <c r="F43" s="54"/>
      <c r="G43" s="54"/>
      <c r="H43" s="2"/>
    </row>
    <row r="44" spans="1:8" ht="45" customHeight="1" x14ac:dyDescent="0.25">
      <c r="A44" s="77"/>
      <c r="B44" s="432" t="s">
        <v>118</v>
      </c>
      <c r="C44" s="432"/>
      <c r="D44" s="432"/>
      <c r="E44" s="432"/>
      <c r="F44" s="432"/>
      <c r="G44" s="432"/>
      <c r="H44" s="433"/>
    </row>
    <row r="45" spans="1:8" ht="45" x14ac:dyDescent="0.25">
      <c r="A45" s="76"/>
      <c r="B45" s="25" t="s">
        <v>0</v>
      </c>
      <c r="C45" s="23" t="s">
        <v>169</v>
      </c>
      <c r="D45" s="56" t="s">
        <v>256</v>
      </c>
      <c r="E45" s="23" t="s">
        <v>67</v>
      </c>
      <c r="F45" s="56" t="s">
        <v>270</v>
      </c>
      <c r="G45" s="25" t="s">
        <v>68</v>
      </c>
      <c r="H45" s="23" t="s">
        <v>72</v>
      </c>
    </row>
    <row r="46" spans="1:8" ht="13.5" customHeight="1" x14ac:dyDescent="0.25">
      <c r="A46" s="77"/>
      <c r="B46" s="59" t="s">
        <v>115</v>
      </c>
      <c r="C46" s="20"/>
      <c r="D46" s="84"/>
      <c r="E46" s="81" t="s">
        <v>1</v>
      </c>
      <c r="F46" s="20"/>
      <c r="G46" s="21"/>
      <c r="H46" s="16">
        <f t="shared" ref="H46:H53" si="1">D46*G46</f>
        <v>0</v>
      </c>
    </row>
    <row r="47" spans="1:8" ht="30.75" customHeight="1" x14ac:dyDescent="0.25">
      <c r="A47" s="77"/>
      <c r="B47" s="89" t="s">
        <v>240</v>
      </c>
      <c r="C47" s="20"/>
      <c r="D47" s="84"/>
      <c r="E47" s="81" t="s">
        <v>179</v>
      </c>
      <c r="F47" s="20"/>
      <c r="G47" s="21"/>
      <c r="H47" s="16">
        <f t="shared" si="1"/>
        <v>0</v>
      </c>
    </row>
    <row r="48" spans="1:8" ht="15" customHeight="1" x14ac:dyDescent="0.25">
      <c r="A48" s="77"/>
      <c r="B48" s="59" t="s">
        <v>64</v>
      </c>
      <c r="C48" s="20"/>
      <c r="D48" s="84"/>
      <c r="E48" s="81" t="s">
        <v>1</v>
      </c>
      <c r="F48" s="20"/>
      <c r="G48" s="21"/>
      <c r="H48" s="16">
        <f>D48*G48</f>
        <v>0</v>
      </c>
    </row>
    <row r="49" spans="1:8" ht="13.5" customHeight="1" x14ac:dyDescent="0.25">
      <c r="A49" s="77"/>
      <c r="B49" s="59" t="s">
        <v>95</v>
      </c>
      <c r="C49" s="20"/>
      <c r="D49" s="84"/>
      <c r="E49" s="81" t="s">
        <v>1</v>
      </c>
      <c r="F49" s="20"/>
      <c r="G49" s="21"/>
      <c r="H49" s="16">
        <f t="shared" si="1"/>
        <v>0</v>
      </c>
    </row>
    <row r="50" spans="1:8" ht="12.75" customHeight="1" x14ac:dyDescent="0.25">
      <c r="A50" s="77"/>
      <c r="B50" s="59" t="s">
        <v>116</v>
      </c>
      <c r="C50" s="20"/>
      <c r="D50" s="84"/>
      <c r="E50" s="81" t="s">
        <v>1</v>
      </c>
      <c r="F50" s="20"/>
      <c r="G50" s="21"/>
      <c r="H50" s="16">
        <f t="shared" si="1"/>
        <v>0</v>
      </c>
    </row>
    <row r="51" spans="1:8" ht="14.25" customHeight="1" x14ac:dyDescent="0.25">
      <c r="A51" s="91"/>
      <c r="B51" s="65" t="s">
        <v>101</v>
      </c>
      <c r="C51" s="20"/>
      <c r="D51" s="84"/>
      <c r="E51" s="66" t="s">
        <v>170</v>
      </c>
      <c r="F51" s="21"/>
      <c r="G51" s="21"/>
      <c r="H51" s="13">
        <f>D51*G51</f>
        <v>0</v>
      </c>
    </row>
    <row r="52" spans="1:8" ht="13.5" customHeight="1" x14ac:dyDescent="0.25">
      <c r="A52" s="77"/>
      <c r="B52" s="62" t="s">
        <v>23</v>
      </c>
      <c r="C52" s="20"/>
      <c r="D52" s="84"/>
      <c r="E52" s="81" t="s">
        <v>170</v>
      </c>
      <c r="F52" s="20"/>
      <c r="G52" s="21"/>
      <c r="H52" s="16">
        <f t="shared" si="1"/>
        <v>0</v>
      </c>
    </row>
    <row r="53" spans="1:8" ht="14.25" customHeight="1" x14ac:dyDescent="0.25">
      <c r="A53" s="77"/>
      <c r="B53" s="62" t="s">
        <v>3</v>
      </c>
      <c r="C53" s="20"/>
      <c r="D53" s="84"/>
      <c r="E53" s="60" t="s">
        <v>176</v>
      </c>
      <c r="F53" s="20"/>
      <c r="G53" s="21"/>
      <c r="H53" s="16">
        <f t="shared" si="1"/>
        <v>0</v>
      </c>
    </row>
    <row r="54" spans="1:8" ht="13.5" customHeight="1" x14ac:dyDescent="0.25">
      <c r="A54" s="78"/>
      <c r="B54" s="62"/>
      <c r="C54" s="62"/>
      <c r="D54" s="62"/>
      <c r="E54" s="12"/>
      <c r="F54" s="74" t="s">
        <v>65</v>
      </c>
      <c r="G54" s="74"/>
      <c r="H54" s="31">
        <f>SUM(H46:H53)</f>
        <v>0</v>
      </c>
    </row>
    <row r="55" spans="1:8" x14ac:dyDescent="0.25">
      <c r="A55" s="1"/>
      <c r="B55" s="1"/>
      <c r="C55" s="1"/>
      <c r="D55" s="1"/>
      <c r="E55" s="43"/>
      <c r="F55" s="1"/>
      <c r="G55" s="1"/>
      <c r="H55" s="1"/>
    </row>
    <row r="56" spans="1:8" ht="15.75" x14ac:dyDescent="0.25">
      <c r="A56" s="52" t="s">
        <v>455</v>
      </c>
      <c r="B56" s="54"/>
      <c r="C56" s="54"/>
      <c r="D56" s="54"/>
      <c r="E56" s="55"/>
      <c r="F56" s="54"/>
      <c r="G56" s="54"/>
      <c r="H56" s="2"/>
    </row>
    <row r="57" spans="1:8" ht="58.5" customHeight="1" x14ac:dyDescent="0.25">
      <c r="A57" s="77"/>
      <c r="B57" s="432" t="s">
        <v>202</v>
      </c>
      <c r="C57" s="432"/>
      <c r="D57" s="432"/>
      <c r="E57" s="432"/>
      <c r="F57" s="432"/>
      <c r="G57" s="432"/>
      <c r="H57" s="433"/>
    </row>
    <row r="58" spans="1:8" ht="50.25" customHeight="1" x14ac:dyDescent="0.25">
      <c r="A58" s="76"/>
      <c r="B58" s="25" t="s">
        <v>0</v>
      </c>
      <c r="C58" s="23" t="s">
        <v>169</v>
      </c>
      <c r="D58" s="56" t="s">
        <v>256</v>
      </c>
      <c r="E58" s="23" t="s">
        <v>67</v>
      </c>
      <c r="F58" s="56" t="s">
        <v>270</v>
      </c>
      <c r="G58" s="25" t="s">
        <v>68</v>
      </c>
      <c r="H58" s="23" t="s">
        <v>72</v>
      </c>
    </row>
    <row r="59" spans="1:8" ht="13.5" customHeight="1" x14ac:dyDescent="0.25">
      <c r="A59" s="77"/>
      <c r="B59" s="59" t="s">
        <v>115</v>
      </c>
      <c r="C59" s="20"/>
      <c r="D59" s="84"/>
      <c r="E59" s="81" t="s">
        <v>1</v>
      </c>
      <c r="F59" s="20"/>
      <c r="G59" s="21"/>
      <c r="H59" s="16">
        <f t="shared" ref="H59:H68" si="2">D59*G59</f>
        <v>0</v>
      </c>
    </row>
    <row r="60" spans="1:8" ht="28.5" customHeight="1" x14ac:dyDescent="0.25">
      <c r="A60" s="77"/>
      <c r="B60" s="89" t="s">
        <v>240</v>
      </c>
      <c r="C60" s="20"/>
      <c r="D60" s="84"/>
      <c r="E60" s="81" t="s">
        <v>179</v>
      </c>
      <c r="F60" s="20"/>
      <c r="G60" s="21"/>
      <c r="H60" s="16">
        <f t="shared" si="2"/>
        <v>0</v>
      </c>
    </row>
    <row r="61" spans="1:8" ht="13.5" customHeight="1" x14ac:dyDescent="0.25">
      <c r="A61" s="77"/>
      <c r="B61" s="59" t="s">
        <v>95</v>
      </c>
      <c r="C61" s="20"/>
      <c r="D61" s="84"/>
      <c r="E61" s="81" t="s">
        <v>1</v>
      </c>
      <c r="F61" s="20"/>
      <c r="G61" s="21"/>
      <c r="H61" s="16">
        <f t="shared" si="2"/>
        <v>0</v>
      </c>
    </row>
    <row r="62" spans="1:8" ht="12" customHeight="1" x14ac:dyDescent="0.25">
      <c r="A62" s="77"/>
      <c r="B62" s="59" t="s">
        <v>116</v>
      </c>
      <c r="C62" s="20"/>
      <c r="D62" s="84"/>
      <c r="E62" s="81" t="s">
        <v>1</v>
      </c>
      <c r="F62" s="20"/>
      <c r="G62" s="21"/>
      <c r="H62" s="16">
        <f t="shared" si="2"/>
        <v>0</v>
      </c>
    </row>
    <row r="63" spans="1:8" ht="12" customHeight="1" x14ac:dyDescent="0.25">
      <c r="A63" s="77"/>
      <c r="B63" s="59" t="s">
        <v>105</v>
      </c>
      <c r="C63" s="20"/>
      <c r="D63" s="84"/>
      <c r="E63" s="81" t="s">
        <v>179</v>
      </c>
      <c r="F63" s="20"/>
      <c r="G63" s="21"/>
      <c r="H63" s="16">
        <f t="shared" si="2"/>
        <v>0</v>
      </c>
    </row>
    <row r="64" spans="1:8" ht="12" customHeight="1" x14ac:dyDescent="0.25">
      <c r="A64" s="77"/>
      <c r="B64" s="59" t="s">
        <v>119</v>
      </c>
      <c r="C64" s="20"/>
      <c r="D64" s="84"/>
      <c r="E64" s="81" t="s">
        <v>170</v>
      </c>
      <c r="F64" s="20"/>
      <c r="G64" s="21"/>
      <c r="H64" s="16">
        <f t="shared" si="2"/>
        <v>0</v>
      </c>
    </row>
    <row r="65" spans="1:8" ht="12.75" customHeight="1" x14ac:dyDescent="0.25">
      <c r="A65" s="77"/>
      <c r="B65" s="59" t="s">
        <v>2</v>
      </c>
      <c r="C65" s="20"/>
      <c r="D65" s="84"/>
      <c r="E65" s="81" t="s">
        <v>1</v>
      </c>
      <c r="F65" s="20"/>
      <c r="G65" s="21"/>
      <c r="H65" s="16">
        <f t="shared" si="2"/>
        <v>0</v>
      </c>
    </row>
    <row r="66" spans="1:8" ht="12" customHeight="1" x14ac:dyDescent="0.25">
      <c r="A66" s="91"/>
      <c r="B66" s="65" t="s">
        <v>101</v>
      </c>
      <c r="C66" s="20"/>
      <c r="D66" s="84"/>
      <c r="E66" s="66" t="s">
        <v>170</v>
      </c>
      <c r="F66" s="21"/>
      <c r="G66" s="21"/>
      <c r="H66" s="13">
        <f>D66*G66</f>
        <v>0</v>
      </c>
    </row>
    <row r="67" spans="1:8" ht="12" customHeight="1" x14ac:dyDescent="0.25">
      <c r="A67" s="77"/>
      <c r="B67" s="62" t="s">
        <v>23</v>
      </c>
      <c r="C67" s="20"/>
      <c r="D67" s="84"/>
      <c r="E67" s="81" t="s">
        <v>170</v>
      </c>
      <c r="F67" s="20"/>
      <c r="G67" s="21"/>
      <c r="H67" s="16">
        <f t="shared" si="2"/>
        <v>0</v>
      </c>
    </row>
    <row r="68" spans="1:8" ht="12.75" customHeight="1" x14ac:dyDescent="0.25">
      <c r="A68" s="77"/>
      <c r="B68" s="62" t="s">
        <v>3</v>
      </c>
      <c r="C68" s="20"/>
      <c r="D68" s="84"/>
      <c r="E68" s="60" t="s">
        <v>176</v>
      </c>
      <c r="F68" s="20"/>
      <c r="G68" s="21"/>
      <c r="H68" s="16">
        <f t="shared" si="2"/>
        <v>0</v>
      </c>
    </row>
    <row r="69" spans="1:8" ht="13.5" customHeight="1" x14ac:dyDescent="0.25">
      <c r="A69" s="78"/>
      <c r="B69" s="62"/>
      <c r="C69" s="62"/>
      <c r="D69" s="62"/>
      <c r="E69" s="12"/>
      <c r="F69" s="74" t="s">
        <v>65</v>
      </c>
      <c r="G69" s="74"/>
      <c r="H69" s="31">
        <f>SUM(H59:H68)</f>
        <v>0</v>
      </c>
    </row>
    <row r="70" spans="1:8" x14ac:dyDescent="0.25">
      <c r="A70" s="1"/>
      <c r="B70" s="1"/>
      <c r="C70" s="1"/>
      <c r="D70" s="1"/>
      <c r="E70" s="43"/>
      <c r="F70" s="1"/>
      <c r="G70" s="1"/>
      <c r="H70" s="1"/>
    </row>
    <row r="71" spans="1:8" ht="15.75" x14ac:dyDescent="0.25">
      <c r="A71" s="52" t="s">
        <v>450</v>
      </c>
      <c r="B71" s="54"/>
      <c r="C71" s="54"/>
      <c r="D71" s="54"/>
      <c r="E71" s="55"/>
      <c r="F71" s="54"/>
      <c r="G71" s="54"/>
      <c r="H71" s="2"/>
    </row>
    <row r="72" spans="1:8" ht="74.25" customHeight="1" x14ac:dyDescent="0.25">
      <c r="A72" s="82"/>
      <c r="B72" s="435" t="s">
        <v>63</v>
      </c>
      <c r="C72" s="435"/>
      <c r="D72" s="435"/>
      <c r="E72" s="435"/>
      <c r="F72" s="435"/>
      <c r="G72" s="435"/>
      <c r="H72" s="436"/>
    </row>
    <row r="73" spans="1:8" ht="51" customHeight="1" x14ac:dyDescent="0.25">
      <c r="A73" s="76"/>
      <c r="B73" s="25" t="s">
        <v>0</v>
      </c>
      <c r="C73" s="23"/>
      <c r="D73" s="23" t="s">
        <v>71</v>
      </c>
      <c r="E73" s="23" t="s">
        <v>67</v>
      </c>
      <c r="F73" s="25"/>
      <c r="G73" s="25" t="s">
        <v>68</v>
      </c>
      <c r="H73" s="23" t="s">
        <v>72</v>
      </c>
    </row>
    <row r="74" spans="1:8" ht="14.25" customHeight="1" x14ac:dyDescent="0.25">
      <c r="A74" s="77"/>
      <c r="B74" s="59" t="s">
        <v>178</v>
      </c>
      <c r="C74" s="72"/>
      <c r="D74" s="33">
        <v>1</v>
      </c>
      <c r="E74" s="63" t="s">
        <v>273</v>
      </c>
      <c r="F74" s="67"/>
      <c r="G74" s="21"/>
      <c r="H74" s="16">
        <f>D74*G74</f>
        <v>0</v>
      </c>
    </row>
    <row r="75" spans="1:8" ht="12.75" customHeight="1" x14ac:dyDescent="0.25">
      <c r="A75" s="78"/>
      <c r="B75" s="58"/>
      <c r="C75" s="62"/>
      <c r="D75" s="62"/>
      <c r="E75" s="12"/>
      <c r="F75" s="74" t="s">
        <v>65</v>
      </c>
      <c r="G75" s="74"/>
      <c r="H75" s="32">
        <f>H74</f>
        <v>0</v>
      </c>
    </row>
    <row r="76" spans="1:8" x14ac:dyDescent="0.25">
      <c r="A76" s="3"/>
      <c r="B76" s="3"/>
      <c r="C76" s="3"/>
      <c r="D76" s="3"/>
      <c r="E76" s="3"/>
      <c r="F76" s="3"/>
      <c r="G76" s="3"/>
      <c r="H76" s="3"/>
    </row>
    <row r="77" spans="1:8" ht="15.75" x14ac:dyDescent="0.25">
      <c r="A77" s="1"/>
      <c r="B77" s="437" t="s">
        <v>253</v>
      </c>
      <c r="C77" s="438"/>
      <c r="D77" s="438"/>
      <c r="E77" s="438"/>
      <c r="F77" s="438"/>
      <c r="G77" s="438"/>
      <c r="H77" s="439"/>
    </row>
    <row r="78" spans="1:8" ht="42" customHeight="1" x14ac:dyDescent="0.25">
      <c r="A78" s="1"/>
      <c r="B78" s="34"/>
      <c r="C78" s="35"/>
      <c r="D78" s="36" t="s">
        <v>254</v>
      </c>
      <c r="E78" s="37" t="s">
        <v>70</v>
      </c>
      <c r="F78" s="35"/>
      <c r="G78" s="36" t="s">
        <v>68</v>
      </c>
      <c r="H78" s="38" t="s">
        <v>72</v>
      </c>
    </row>
    <row r="79" spans="1:8" x14ac:dyDescent="0.25">
      <c r="A79" s="1"/>
      <c r="B79" s="34" t="s">
        <v>271</v>
      </c>
      <c r="C79" s="35"/>
      <c r="D79" s="37">
        <v>1</v>
      </c>
      <c r="E79" s="39" t="s">
        <v>170</v>
      </c>
      <c r="F79" s="35"/>
      <c r="G79" s="39">
        <f>H26</f>
        <v>0</v>
      </c>
      <c r="H79" s="40">
        <f t="shared" ref="H79:H84" si="3">D79*G79</f>
        <v>0</v>
      </c>
    </row>
    <row r="80" spans="1:8" x14ac:dyDescent="0.25">
      <c r="A80" s="1"/>
      <c r="B80" s="34" t="s">
        <v>172</v>
      </c>
      <c r="C80" s="35"/>
      <c r="D80" s="37">
        <v>46</v>
      </c>
      <c r="E80" s="37" t="s">
        <v>1</v>
      </c>
      <c r="F80" s="35"/>
      <c r="G80" s="41">
        <f>H41</f>
        <v>0</v>
      </c>
      <c r="H80" s="40">
        <f t="shared" si="3"/>
        <v>0</v>
      </c>
    </row>
    <row r="81" spans="1:8" x14ac:dyDescent="0.25">
      <c r="A81" s="1"/>
      <c r="B81" s="34" t="s">
        <v>173</v>
      </c>
      <c r="C81" s="35"/>
      <c r="D81" s="37">
        <v>4</v>
      </c>
      <c r="E81" s="37" t="s">
        <v>1</v>
      </c>
      <c r="F81" s="35"/>
      <c r="G81" s="41">
        <f>H54</f>
        <v>0</v>
      </c>
      <c r="H81" s="40">
        <f t="shared" si="3"/>
        <v>0</v>
      </c>
    </row>
    <row r="82" spans="1:8" x14ac:dyDescent="0.25">
      <c r="A82" s="1"/>
      <c r="B82" s="34" t="s">
        <v>187</v>
      </c>
      <c r="C82" s="35"/>
      <c r="D82" s="37">
        <v>2</v>
      </c>
      <c r="E82" s="37" t="s">
        <v>1</v>
      </c>
      <c r="F82" s="35"/>
      <c r="G82" s="41">
        <f>H69</f>
        <v>0</v>
      </c>
      <c r="H82" s="40">
        <f t="shared" si="3"/>
        <v>0</v>
      </c>
    </row>
    <row r="83" spans="1:8" x14ac:dyDescent="0.25">
      <c r="A83" s="1"/>
      <c r="B83" s="34" t="s">
        <v>175</v>
      </c>
      <c r="C83" s="35"/>
      <c r="D83" s="37">
        <v>160</v>
      </c>
      <c r="E83" s="37" t="s">
        <v>176</v>
      </c>
      <c r="F83" s="35"/>
      <c r="G83" s="41">
        <f>H31</f>
        <v>0</v>
      </c>
      <c r="H83" s="40">
        <f t="shared" si="3"/>
        <v>0</v>
      </c>
    </row>
    <row r="84" spans="1:8" x14ac:dyDescent="0.25">
      <c r="A84" s="1"/>
      <c r="B84" s="34" t="s">
        <v>174</v>
      </c>
      <c r="C84" s="35"/>
      <c r="D84" s="37">
        <v>52</v>
      </c>
      <c r="E84" s="37" t="s">
        <v>1</v>
      </c>
      <c r="F84" s="35"/>
      <c r="G84" s="41">
        <f>H75</f>
        <v>0</v>
      </c>
      <c r="H84" s="40">
        <f t="shared" si="3"/>
        <v>0</v>
      </c>
    </row>
    <row r="85" spans="1:8" x14ac:dyDescent="0.25">
      <c r="A85" s="1"/>
      <c r="B85" s="34"/>
      <c r="C85" s="35"/>
      <c r="D85" s="37"/>
      <c r="E85" s="37"/>
      <c r="F85" s="452" t="s">
        <v>274</v>
      </c>
      <c r="G85" s="452"/>
      <c r="H85" s="42">
        <f>SUM(H79:H84)</f>
        <v>0</v>
      </c>
    </row>
  </sheetData>
  <mergeCells count="11">
    <mergeCell ref="B44:H44"/>
    <mergeCell ref="B57:H57"/>
    <mergeCell ref="B72:H72"/>
    <mergeCell ref="B77:H77"/>
    <mergeCell ref="F85:G85"/>
    <mergeCell ref="B34:H34"/>
    <mergeCell ref="B6:F6"/>
    <mergeCell ref="C7:D7"/>
    <mergeCell ref="E7:F7"/>
    <mergeCell ref="C8:D8"/>
    <mergeCell ref="E8:F8"/>
  </mergeCells>
  <hyperlinks>
    <hyperlink ref="B1" location="'Uvodna stran'!A1" display="Povezava na prvo stran" xr:uid="{8D59D3ED-7808-49FC-B6C1-D1D7E6EEC505}"/>
  </hyperlinks>
  <pageMargins left="0.7" right="0.7" top="0.75" bottom="0.75" header="0.3" footer="0.3"/>
  <pageSetup paperSize="9"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EF37DA-5F5E-4F3A-895E-821C704FA19A}">
  <sheetPr codeName="List13">
    <tabColor rgb="FF66FF33"/>
  </sheetPr>
  <dimension ref="A1:H85"/>
  <sheetViews>
    <sheetView topLeftCell="A25" workbookViewId="0">
      <selection activeCell="H85" sqref="H85"/>
    </sheetView>
  </sheetViews>
  <sheetFormatPr defaultRowHeight="15" x14ac:dyDescent="0.25"/>
  <cols>
    <col min="2" max="2" width="35.42578125" customWidth="1"/>
    <col min="3" max="3" width="18.140625" customWidth="1"/>
    <col min="4" max="4" width="14.5703125" customWidth="1"/>
    <col min="6" max="6" width="16.7109375" customWidth="1"/>
    <col min="8" max="8" width="13" customWidth="1"/>
  </cols>
  <sheetData>
    <row r="1" spans="1:8" x14ac:dyDescent="0.25">
      <c r="A1" s="1"/>
      <c r="B1" s="401" t="s">
        <v>667</v>
      </c>
      <c r="C1" s="1"/>
      <c r="D1" s="1"/>
      <c r="E1" s="1"/>
      <c r="F1" s="1"/>
      <c r="G1" s="1"/>
      <c r="H1" s="1"/>
    </row>
    <row r="2" spans="1:8" ht="15.75" thickBot="1" x14ac:dyDescent="0.3">
      <c r="A2" s="1" t="s">
        <v>4</v>
      </c>
      <c r="B2" s="1"/>
      <c r="C2" s="1"/>
      <c r="D2" s="1"/>
      <c r="E2" s="43"/>
      <c r="F2" s="1"/>
      <c r="G2" s="1"/>
      <c r="H2" s="1"/>
    </row>
    <row r="3" spans="1:8" ht="15.75" thickTop="1" x14ac:dyDescent="0.25">
      <c r="A3" s="44" t="s">
        <v>20</v>
      </c>
      <c r="B3" s="45" t="s">
        <v>21</v>
      </c>
      <c r="C3" s="45" t="s">
        <v>22</v>
      </c>
      <c r="D3" s="86" t="s">
        <v>252</v>
      </c>
      <c r="E3" s="43"/>
      <c r="F3" s="1"/>
      <c r="G3" s="1"/>
      <c r="H3" s="1"/>
    </row>
    <row r="4" spans="1:8" ht="15" customHeight="1" thickBot="1" x14ac:dyDescent="0.3">
      <c r="A4" s="47">
        <v>419845</v>
      </c>
      <c r="B4" s="48" t="s">
        <v>5</v>
      </c>
      <c r="C4" s="157" t="s">
        <v>404</v>
      </c>
      <c r="D4" s="49">
        <v>1</v>
      </c>
      <c r="E4" s="43"/>
      <c r="F4" s="1"/>
      <c r="G4" s="1"/>
      <c r="H4" s="1"/>
    </row>
    <row r="5" spans="1:8" ht="16.5" thickTop="1" thickBot="1" x14ac:dyDescent="0.3">
      <c r="A5" s="1"/>
      <c r="B5" s="1"/>
      <c r="C5" s="1"/>
      <c r="D5" s="1"/>
      <c r="E5" s="1"/>
      <c r="F5" s="1"/>
      <c r="G5" s="1"/>
      <c r="H5" s="1"/>
    </row>
    <row r="6" spans="1:8" ht="15.75" thickTop="1" x14ac:dyDescent="0.25">
      <c r="A6" s="1"/>
      <c r="B6" s="422" t="s">
        <v>180</v>
      </c>
      <c r="C6" s="423"/>
      <c r="D6" s="423"/>
      <c r="E6" s="423"/>
      <c r="F6" s="424"/>
      <c r="G6" s="1"/>
      <c r="H6" s="1"/>
    </row>
    <row r="7" spans="1:8" x14ac:dyDescent="0.25">
      <c r="A7" s="1"/>
      <c r="B7" s="50" t="s">
        <v>9</v>
      </c>
      <c r="C7" s="501" t="s">
        <v>10</v>
      </c>
      <c r="D7" s="501"/>
      <c r="E7" s="427" t="s">
        <v>73</v>
      </c>
      <c r="F7" s="428"/>
      <c r="G7" s="1"/>
      <c r="H7" s="1"/>
    </row>
    <row r="8" spans="1:8" ht="15" customHeight="1" thickBot="1" x14ac:dyDescent="0.3">
      <c r="A8" s="1"/>
      <c r="B8" s="288" t="s">
        <v>429</v>
      </c>
      <c r="C8" s="503" t="s">
        <v>422</v>
      </c>
      <c r="D8" s="503"/>
      <c r="E8" s="441"/>
      <c r="F8" s="430"/>
      <c r="G8" s="1"/>
      <c r="H8" s="1"/>
    </row>
    <row r="9" spans="1:8" ht="15.75" thickTop="1" x14ac:dyDescent="0.25">
      <c r="A9" s="1"/>
      <c r="B9" s="1"/>
      <c r="C9" s="1"/>
      <c r="D9" s="1"/>
      <c r="E9" s="43"/>
      <c r="F9" s="1"/>
      <c r="G9" s="1"/>
      <c r="H9" s="1"/>
    </row>
    <row r="10" spans="1:8" ht="15.75" x14ac:dyDescent="0.25">
      <c r="A10" s="52" t="s">
        <v>257</v>
      </c>
      <c r="B10" s="53"/>
      <c r="C10" s="54"/>
      <c r="D10" s="54"/>
      <c r="E10" s="55"/>
      <c r="F10" s="54"/>
      <c r="G10" s="54"/>
      <c r="H10" s="2"/>
    </row>
    <row r="11" spans="1:8" ht="46.5" customHeight="1" x14ac:dyDescent="0.25">
      <c r="A11" s="12"/>
      <c r="B11" s="25" t="s">
        <v>0</v>
      </c>
      <c r="C11" s="23" t="s">
        <v>169</v>
      </c>
      <c r="D11" s="56" t="s">
        <v>255</v>
      </c>
      <c r="E11" s="23" t="s">
        <v>67</v>
      </c>
      <c r="F11" s="56" t="s">
        <v>270</v>
      </c>
      <c r="G11" s="25" t="s">
        <v>68</v>
      </c>
      <c r="H11" s="23" t="s">
        <v>72</v>
      </c>
    </row>
    <row r="12" spans="1:8" ht="13.5" customHeight="1" x14ac:dyDescent="0.25">
      <c r="A12" s="58">
        <v>1</v>
      </c>
      <c r="B12" s="59" t="s">
        <v>160</v>
      </c>
      <c r="C12" s="20"/>
      <c r="D12" s="12">
        <v>1</v>
      </c>
      <c r="E12" s="60" t="s">
        <v>1</v>
      </c>
      <c r="F12" s="21"/>
      <c r="G12" s="21"/>
      <c r="H12" s="13">
        <f>G12*D12</f>
        <v>0</v>
      </c>
    </row>
    <row r="13" spans="1:8" ht="12" customHeight="1" x14ac:dyDescent="0.25">
      <c r="A13" s="58">
        <v>2</v>
      </c>
      <c r="B13" s="62" t="s">
        <v>11</v>
      </c>
      <c r="C13" s="20"/>
      <c r="D13" s="12">
        <v>1</v>
      </c>
      <c r="E13" s="60" t="s">
        <v>1</v>
      </c>
      <c r="F13" s="21"/>
      <c r="G13" s="21"/>
      <c r="H13" s="13">
        <f t="shared" ref="H13:H25" si="0">G13*D13</f>
        <v>0</v>
      </c>
    </row>
    <row r="14" spans="1:8" ht="11.25" customHeight="1" x14ac:dyDescent="0.25">
      <c r="A14" s="58">
        <v>3</v>
      </c>
      <c r="B14" s="62" t="s">
        <v>12</v>
      </c>
      <c r="C14" s="20"/>
      <c r="D14" s="12">
        <v>1</v>
      </c>
      <c r="E14" s="60" t="s">
        <v>1</v>
      </c>
      <c r="F14" s="21"/>
      <c r="G14" s="21"/>
      <c r="H14" s="13">
        <f t="shared" si="0"/>
        <v>0</v>
      </c>
    </row>
    <row r="15" spans="1:8" ht="12.75" customHeight="1" x14ac:dyDescent="0.25">
      <c r="A15" s="58">
        <v>4</v>
      </c>
      <c r="B15" s="59" t="s">
        <v>28</v>
      </c>
      <c r="C15" s="20"/>
      <c r="D15" s="12">
        <v>2</v>
      </c>
      <c r="E15" s="60" t="s">
        <v>1</v>
      </c>
      <c r="F15" s="21"/>
      <c r="G15" s="21"/>
      <c r="H15" s="13">
        <f t="shared" si="0"/>
        <v>0</v>
      </c>
    </row>
    <row r="16" spans="1:8" ht="12.75" customHeight="1" x14ac:dyDescent="0.25">
      <c r="A16" s="58">
        <v>5</v>
      </c>
      <c r="B16" s="62" t="s">
        <v>13</v>
      </c>
      <c r="C16" s="20"/>
      <c r="D16" s="12">
        <v>1</v>
      </c>
      <c r="E16" s="60" t="s">
        <v>1</v>
      </c>
      <c r="F16" s="21"/>
      <c r="G16" s="21"/>
      <c r="H16" s="13">
        <f t="shared" si="0"/>
        <v>0</v>
      </c>
    </row>
    <row r="17" spans="1:8" ht="13.5" customHeight="1" x14ac:dyDescent="0.25">
      <c r="A17" s="58">
        <v>6</v>
      </c>
      <c r="B17" s="59" t="s">
        <v>64</v>
      </c>
      <c r="C17" s="20"/>
      <c r="D17" s="12">
        <v>2</v>
      </c>
      <c r="E17" s="60" t="s">
        <v>1</v>
      </c>
      <c r="F17" s="21"/>
      <c r="G17" s="21"/>
      <c r="H17" s="13">
        <f t="shared" si="0"/>
        <v>0</v>
      </c>
    </row>
    <row r="18" spans="1:8" ht="12.75" customHeight="1" x14ac:dyDescent="0.25">
      <c r="A18" s="58">
        <v>7</v>
      </c>
      <c r="B18" s="65" t="s">
        <v>101</v>
      </c>
      <c r="C18" s="20"/>
      <c r="D18" s="12">
        <v>1</v>
      </c>
      <c r="E18" s="66" t="s">
        <v>170</v>
      </c>
      <c r="F18" s="21"/>
      <c r="G18" s="21"/>
      <c r="H18" s="13">
        <f>G18*D18</f>
        <v>0</v>
      </c>
    </row>
    <row r="19" spans="1:8" ht="12.75" customHeight="1" x14ac:dyDescent="0.25">
      <c r="A19" s="58">
        <v>8</v>
      </c>
      <c r="B19" s="59" t="s">
        <v>115</v>
      </c>
      <c r="C19" s="20"/>
      <c r="D19" s="12">
        <v>4</v>
      </c>
      <c r="E19" s="60" t="s">
        <v>1</v>
      </c>
      <c r="F19" s="21"/>
      <c r="G19" s="21"/>
      <c r="H19" s="13">
        <f t="shared" si="0"/>
        <v>0</v>
      </c>
    </row>
    <row r="20" spans="1:8" ht="12" customHeight="1" x14ac:dyDescent="0.25">
      <c r="A20" s="58">
        <v>9</v>
      </c>
      <c r="B20" s="59" t="s">
        <v>95</v>
      </c>
      <c r="C20" s="20"/>
      <c r="D20" s="12">
        <v>4</v>
      </c>
      <c r="E20" s="60" t="s">
        <v>1</v>
      </c>
      <c r="F20" s="21"/>
      <c r="G20" s="21"/>
      <c r="H20" s="13">
        <f t="shared" si="0"/>
        <v>0</v>
      </c>
    </row>
    <row r="21" spans="1:8" ht="12.75" customHeight="1" x14ac:dyDescent="0.25">
      <c r="A21" s="58">
        <v>10</v>
      </c>
      <c r="B21" s="59" t="s">
        <v>116</v>
      </c>
      <c r="C21" s="20"/>
      <c r="D21" s="12">
        <v>1</v>
      </c>
      <c r="E21" s="60" t="s">
        <v>1</v>
      </c>
      <c r="F21" s="21"/>
      <c r="G21" s="21"/>
      <c r="H21" s="13">
        <f t="shared" si="0"/>
        <v>0</v>
      </c>
    </row>
    <row r="22" spans="1:8" ht="12.75" customHeight="1" x14ac:dyDescent="0.25">
      <c r="A22" s="58">
        <v>11</v>
      </c>
      <c r="B22" s="59" t="s">
        <v>119</v>
      </c>
      <c r="C22" s="20"/>
      <c r="D22" s="12">
        <v>1</v>
      </c>
      <c r="E22" s="60" t="s">
        <v>170</v>
      </c>
      <c r="F22" s="20"/>
      <c r="G22" s="21"/>
      <c r="H22" s="16">
        <f t="shared" si="0"/>
        <v>0</v>
      </c>
    </row>
    <row r="23" spans="1:8" ht="12.75" customHeight="1" x14ac:dyDescent="0.25">
      <c r="A23" s="58">
        <v>12</v>
      </c>
      <c r="B23" s="62" t="s">
        <v>14</v>
      </c>
      <c r="C23" s="20"/>
      <c r="D23" s="12">
        <v>1</v>
      </c>
      <c r="E23" s="60" t="s">
        <v>1</v>
      </c>
      <c r="F23" s="21"/>
      <c r="G23" s="21"/>
      <c r="H23" s="13">
        <f t="shared" si="0"/>
        <v>0</v>
      </c>
    </row>
    <row r="24" spans="1:8" ht="12.75" customHeight="1" x14ac:dyDescent="0.25">
      <c r="A24" s="58">
        <v>13</v>
      </c>
      <c r="B24" s="67" t="s">
        <v>15</v>
      </c>
      <c r="C24" s="20"/>
      <c r="D24" s="12">
        <v>1</v>
      </c>
      <c r="E24" s="68" t="s">
        <v>1</v>
      </c>
      <c r="F24" s="21"/>
      <c r="G24" s="21"/>
      <c r="H24" s="14">
        <f t="shared" si="0"/>
        <v>0</v>
      </c>
    </row>
    <row r="25" spans="1:8" ht="12" customHeight="1" x14ac:dyDescent="0.25">
      <c r="A25" s="58">
        <v>14</v>
      </c>
      <c r="B25" s="62" t="s">
        <v>17</v>
      </c>
      <c r="C25" s="20"/>
      <c r="D25" s="12">
        <v>1</v>
      </c>
      <c r="E25" s="60" t="s">
        <v>1</v>
      </c>
      <c r="F25" s="21"/>
      <c r="G25" s="21"/>
      <c r="H25" s="13">
        <f t="shared" si="0"/>
        <v>0</v>
      </c>
    </row>
    <row r="26" spans="1:8" ht="13.5" customHeight="1" x14ac:dyDescent="0.25">
      <c r="A26" s="62"/>
      <c r="B26" s="62"/>
      <c r="C26" s="62"/>
      <c r="D26" s="62"/>
      <c r="E26" s="12"/>
      <c r="F26" s="74" t="s">
        <v>65</v>
      </c>
      <c r="G26" s="74"/>
      <c r="H26" s="31">
        <f>SUM(H12:H25)</f>
        <v>0</v>
      </c>
    </row>
    <row r="27" spans="1:8" x14ac:dyDescent="0.25">
      <c r="A27" s="1"/>
      <c r="B27" s="1"/>
      <c r="C27" s="1"/>
      <c r="D27" s="1"/>
      <c r="E27" s="43"/>
      <c r="F27" s="1"/>
      <c r="G27" s="1"/>
      <c r="H27" s="1"/>
    </row>
    <row r="28" spans="1:8" ht="15.75" x14ac:dyDescent="0.25">
      <c r="A28" s="52" t="s">
        <v>258</v>
      </c>
      <c r="B28" s="54"/>
      <c r="C28" s="54"/>
      <c r="D28" s="54"/>
      <c r="E28" s="55"/>
      <c r="F28" s="54"/>
      <c r="G28" s="54"/>
      <c r="H28" s="2"/>
    </row>
    <row r="29" spans="1:8" ht="47.25" customHeight="1" x14ac:dyDescent="0.25">
      <c r="A29" s="76"/>
      <c r="B29" s="25" t="s">
        <v>0</v>
      </c>
      <c r="C29" s="23"/>
      <c r="D29" s="56" t="s">
        <v>256</v>
      </c>
      <c r="E29" s="23" t="s">
        <v>67</v>
      </c>
      <c r="F29" s="25"/>
      <c r="G29" s="25" t="s">
        <v>68</v>
      </c>
      <c r="H29" s="23" t="s">
        <v>72</v>
      </c>
    </row>
    <row r="30" spans="1:8" ht="13.5" customHeight="1" x14ac:dyDescent="0.25">
      <c r="A30" s="77"/>
      <c r="B30" s="59" t="s">
        <v>177</v>
      </c>
      <c r="C30" s="67"/>
      <c r="D30" s="12">
        <v>1</v>
      </c>
      <c r="E30" s="60" t="s">
        <v>176</v>
      </c>
      <c r="F30" s="67"/>
      <c r="G30" s="21"/>
      <c r="H30" s="13">
        <f>G30*D30</f>
        <v>0</v>
      </c>
    </row>
    <row r="31" spans="1:8" ht="13.5" customHeight="1" x14ac:dyDescent="0.25">
      <c r="A31" s="78"/>
      <c r="B31" s="62"/>
      <c r="C31" s="62"/>
      <c r="D31" s="62"/>
      <c r="E31" s="12"/>
      <c r="F31" s="74" t="s">
        <v>65</v>
      </c>
      <c r="G31" s="74"/>
      <c r="H31" s="31">
        <f>H30</f>
        <v>0</v>
      </c>
    </row>
    <row r="32" spans="1:8" x14ac:dyDescent="0.25">
      <c r="A32" s="1"/>
      <c r="B32" s="1"/>
      <c r="C32" s="1"/>
      <c r="D32" s="1"/>
      <c r="E32" s="43"/>
      <c r="F32" s="1"/>
      <c r="G32" s="1"/>
      <c r="H32" s="1"/>
    </row>
    <row r="33" spans="1:8" ht="15.75" x14ac:dyDescent="0.25">
      <c r="A33" s="52" t="s">
        <v>400</v>
      </c>
      <c r="B33" s="54"/>
      <c r="C33" s="54"/>
      <c r="D33" s="54"/>
      <c r="E33" s="55"/>
      <c r="F33" s="54"/>
      <c r="G33" s="54"/>
      <c r="H33" s="2"/>
    </row>
    <row r="34" spans="1:8" ht="41.25" customHeight="1" x14ac:dyDescent="0.25">
      <c r="A34" s="77"/>
      <c r="B34" s="432" t="s">
        <v>117</v>
      </c>
      <c r="C34" s="432"/>
      <c r="D34" s="432"/>
      <c r="E34" s="432"/>
      <c r="F34" s="432"/>
      <c r="G34" s="432"/>
      <c r="H34" s="433"/>
    </row>
    <row r="35" spans="1:8" ht="49.5" customHeight="1" x14ac:dyDescent="0.25">
      <c r="A35" s="76"/>
      <c r="B35" s="25" t="s">
        <v>0</v>
      </c>
      <c r="C35" s="23" t="s">
        <v>169</v>
      </c>
      <c r="D35" s="56" t="s">
        <v>390</v>
      </c>
      <c r="E35" s="23" t="s">
        <v>67</v>
      </c>
      <c r="F35" s="56" t="s">
        <v>270</v>
      </c>
      <c r="G35" s="25" t="s">
        <v>68</v>
      </c>
      <c r="H35" s="23" t="s">
        <v>72</v>
      </c>
    </row>
    <row r="36" spans="1:8" ht="14.25" customHeight="1" x14ac:dyDescent="0.25">
      <c r="A36" s="77"/>
      <c r="B36" s="59" t="s">
        <v>115</v>
      </c>
      <c r="C36" s="20"/>
      <c r="D36" s="84"/>
      <c r="E36" s="81" t="s">
        <v>1</v>
      </c>
      <c r="F36" s="20"/>
      <c r="G36" s="21"/>
      <c r="H36" s="16">
        <f>D36*G36</f>
        <v>0</v>
      </c>
    </row>
    <row r="37" spans="1:8" ht="30" customHeight="1" x14ac:dyDescent="0.25">
      <c r="A37" s="77"/>
      <c r="B37" s="89" t="s">
        <v>240</v>
      </c>
      <c r="C37" s="20"/>
      <c r="D37" s="84"/>
      <c r="E37" s="81" t="s">
        <v>179</v>
      </c>
      <c r="F37" s="20"/>
      <c r="G37" s="21"/>
      <c r="H37" s="16">
        <f>D37*G37</f>
        <v>0</v>
      </c>
    </row>
    <row r="38" spans="1:8" ht="12.75" customHeight="1" x14ac:dyDescent="0.25">
      <c r="A38" s="77"/>
      <c r="B38" s="59" t="s">
        <v>95</v>
      </c>
      <c r="C38" s="20"/>
      <c r="D38" s="84"/>
      <c r="E38" s="81" t="s">
        <v>1</v>
      </c>
      <c r="F38" s="20"/>
      <c r="G38" s="21"/>
      <c r="H38" s="16">
        <f>D38*G38</f>
        <v>0</v>
      </c>
    </row>
    <row r="39" spans="1:8" ht="12.75" customHeight="1" x14ac:dyDescent="0.25">
      <c r="A39" s="77"/>
      <c r="B39" s="62" t="s">
        <v>23</v>
      </c>
      <c r="C39" s="20"/>
      <c r="D39" s="84"/>
      <c r="E39" s="81" t="s">
        <v>170</v>
      </c>
      <c r="F39" s="20"/>
      <c r="G39" s="21"/>
      <c r="H39" s="16">
        <f>D39*G39</f>
        <v>0</v>
      </c>
    </row>
    <row r="40" spans="1:8" ht="13.5" customHeight="1" x14ac:dyDescent="0.25">
      <c r="A40" s="77"/>
      <c r="B40" s="62" t="s">
        <v>3</v>
      </c>
      <c r="C40" s="20"/>
      <c r="D40" s="84"/>
      <c r="E40" s="60" t="s">
        <v>176</v>
      </c>
      <c r="F40" s="20"/>
      <c r="G40" s="21"/>
      <c r="H40" s="16">
        <f>D40*G40</f>
        <v>0</v>
      </c>
    </row>
    <row r="41" spans="1:8" ht="12.75" customHeight="1" x14ac:dyDescent="0.25">
      <c r="A41" s="78"/>
      <c r="B41" s="62"/>
      <c r="C41" s="62"/>
      <c r="D41" s="62"/>
      <c r="E41" s="12"/>
      <c r="F41" s="74" t="s">
        <v>65</v>
      </c>
      <c r="G41" s="74"/>
      <c r="H41" s="31">
        <f>SUM(H36:H40)</f>
        <v>0</v>
      </c>
    </row>
    <row r="42" spans="1:8" x14ac:dyDescent="0.25">
      <c r="A42" s="1"/>
      <c r="B42" s="1"/>
      <c r="C42" s="1"/>
      <c r="D42" s="1"/>
      <c r="E42" s="43"/>
      <c r="F42" s="1"/>
      <c r="G42" s="1"/>
      <c r="H42" s="1"/>
    </row>
    <row r="43" spans="1:8" ht="15.75" x14ac:dyDescent="0.25">
      <c r="A43" s="52" t="s">
        <v>467</v>
      </c>
      <c r="B43" s="54"/>
      <c r="C43" s="54"/>
      <c r="D43" s="54"/>
      <c r="E43" s="55"/>
      <c r="F43" s="54"/>
      <c r="G43" s="54"/>
      <c r="H43" s="2"/>
    </row>
    <row r="44" spans="1:8" ht="42.75" customHeight="1" x14ac:dyDescent="0.25">
      <c r="A44" s="77"/>
      <c r="B44" s="432" t="s">
        <v>118</v>
      </c>
      <c r="C44" s="432"/>
      <c r="D44" s="432"/>
      <c r="E44" s="432"/>
      <c r="F44" s="432"/>
      <c r="G44" s="432"/>
      <c r="H44" s="433"/>
    </row>
    <row r="45" spans="1:8" ht="48.75" customHeight="1" x14ac:dyDescent="0.25">
      <c r="A45" s="76"/>
      <c r="B45" s="25" t="s">
        <v>0</v>
      </c>
      <c r="C45" s="23" t="s">
        <v>169</v>
      </c>
      <c r="D45" s="56" t="s">
        <v>256</v>
      </c>
      <c r="E45" s="23" t="s">
        <v>67</v>
      </c>
      <c r="F45" s="56" t="s">
        <v>270</v>
      </c>
      <c r="G45" s="25" t="s">
        <v>68</v>
      </c>
      <c r="H45" s="23" t="s">
        <v>72</v>
      </c>
    </row>
    <row r="46" spans="1:8" ht="13.5" customHeight="1" x14ac:dyDescent="0.25">
      <c r="A46" s="77"/>
      <c r="B46" s="59" t="s">
        <v>115</v>
      </c>
      <c r="C46" s="20"/>
      <c r="D46" s="84"/>
      <c r="E46" s="81" t="s">
        <v>1</v>
      </c>
      <c r="F46" s="20"/>
      <c r="G46" s="21"/>
      <c r="H46" s="16">
        <f t="shared" ref="H46:H53" si="1">D46*G46</f>
        <v>0</v>
      </c>
    </row>
    <row r="47" spans="1:8" ht="30.75" customHeight="1" x14ac:dyDescent="0.25">
      <c r="A47" s="77"/>
      <c r="B47" s="89" t="s">
        <v>240</v>
      </c>
      <c r="C47" s="20"/>
      <c r="D47" s="84"/>
      <c r="E47" s="81" t="s">
        <v>179</v>
      </c>
      <c r="F47" s="20"/>
      <c r="G47" s="21"/>
      <c r="H47" s="16">
        <f t="shared" si="1"/>
        <v>0</v>
      </c>
    </row>
    <row r="48" spans="1:8" ht="14.25" customHeight="1" x14ac:dyDescent="0.25">
      <c r="A48" s="77"/>
      <c r="B48" s="59" t="s">
        <v>64</v>
      </c>
      <c r="C48" s="20"/>
      <c r="D48" s="84"/>
      <c r="E48" s="81" t="s">
        <v>1</v>
      </c>
      <c r="F48" s="20"/>
      <c r="G48" s="21"/>
      <c r="H48" s="16">
        <f>D48*G48</f>
        <v>0</v>
      </c>
    </row>
    <row r="49" spans="1:8" ht="13.5" customHeight="1" x14ac:dyDescent="0.25">
      <c r="A49" s="77"/>
      <c r="B49" s="59" t="s">
        <v>95</v>
      </c>
      <c r="C49" s="20"/>
      <c r="D49" s="84"/>
      <c r="E49" s="81" t="s">
        <v>1</v>
      </c>
      <c r="F49" s="20"/>
      <c r="G49" s="21"/>
      <c r="H49" s="16">
        <f t="shared" si="1"/>
        <v>0</v>
      </c>
    </row>
    <row r="50" spans="1:8" ht="12.75" customHeight="1" x14ac:dyDescent="0.25">
      <c r="A50" s="77"/>
      <c r="B50" s="59" t="s">
        <v>116</v>
      </c>
      <c r="C50" s="20"/>
      <c r="D50" s="84"/>
      <c r="E50" s="81" t="s">
        <v>1</v>
      </c>
      <c r="F50" s="20"/>
      <c r="G50" s="21"/>
      <c r="H50" s="16">
        <f t="shared" si="1"/>
        <v>0</v>
      </c>
    </row>
    <row r="51" spans="1:8" ht="12.75" customHeight="1" x14ac:dyDescent="0.25">
      <c r="A51" s="91"/>
      <c r="B51" s="65" t="s">
        <v>101</v>
      </c>
      <c r="C51" s="20"/>
      <c r="D51" s="84"/>
      <c r="E51" s="66" t="s">
        <v>170</v>
      </c>
      <c r="F51" s="21"/>
      <c r="G51" s="21"/>
      <c r="H51" s="13">
        <f>D51*G51</f>
        <v>0</v>
      </c>
    </row>
    <row r="52" spans="1:8" ht="12" customHeight="1" x14ac:dyDescent="0.25">
      <c r="A52" s="77"/>
      <c r="B52" s="62" t="s">
        <v>23</v>
      </c>
      <c r="C52" s="20"/>
      <c r="D52" s="84"/>
      <c r="E52" s="81" t="s">
        <v>170</v>
      </c>
      <c r="F52" s="20"/>
      <c r="G52" s="21"/>
      <c r="H52" s="16">
        <f t="shared" si="1"/>
        <v>0</v>
      </c>
    </row>
    <row r="53" spans="1:8" ht="12.75" customHeight="1" x14ac:dyDescent="0.25">
      <c r="A53" s="77"/>
      <c r="B53" s="62" t="s">
        <v>3</v>
      </c>
      <c r="C53" s="20"/>
      <c r="D53" s="84"/>
      <c r="E53" s="60" t="s">
        <v>176</v>
      </c>
      <c r="F53" s="20"/>
      <c r="G53" s="21"/>
      <c r="H53" s="16">
        <f t="shared" si="1"/>
        <v>0</v>
      </c>
    </row>
    <row r="54" spans="1:8" ht="13.5" customHeight="1" x14ac:dyDescent="0.25">
      <c r="A54" s="78"/>
      <c r="B54" s="62"/>
      <c r="C54" s="62"/>
      <c r="D54" s="62"/>
      <c r="E54" s="12"/>
      <c r="F54" s="74" t="s">
        <v>65</v>
      </c>
      <c r="G54" s="74"/>
      <c r="H54" s="31">
        <f>SUM(H46:H53)</f>
        <v>0</v>
      </c>
    </row>
    <row r="55" spans="1:8" x14ac:dyDescent="0.25">
      <c r="A55" s="1"/>
      <c r="B55" s="1"/>
      <c r="C55" s="1"/>
      <c r="D55" s="1"/>
      <c r="E55" s="43"/>
      <c r="F55" s="1"/>
      <c r="G55" s="1"/>
      <c r="H55" s="1"/>
    </row>
    <row r="56" spans="1:8" ht="15.75" x14ac:dyDescent="0.25">
      <c r="A56" s="52" t="s">
        <v>455</v>
      </c>
      <c r="B56" s="54"/>
      <c r="C56" s="54"/>
      <c r="D56" s="54"/>
      <c r="E56" s="55"/>
      <c r="F56" s="54"/>
      <c r="G56" s="54"/>
      <c r="H56" s="2"/>
    </row>
    <row r="57" spans="1:8" ht="43.5" customHeight="1" x14ac:dyDescent="0.25">
      <c r="A57" s="77"/>
      <c r="B57" s="432" t="s">
        <v>202</v>
      </c>
      <c r="C57" s="432"/>
      <c r="D57" s="432"/>
      <c r="E57" s="432"/>
      <c r="F57" s="432"/>
      <c r="G57" s="432"/>
      <c r="H57" s="433"/>
    </row>
    <row r="58" spans="1:8" ht="53.25" customHeight="1" x14ac:dyDescent="0.25">
      <c r="A58" s="76"/>
      <c r="B58" s="25" t="s">
        <v>0</v>
      </c>
      <c r="C58" s="23" t="s">
        <v>169</v>
      </c>
      <c r="D58" s="56" t="s">
        <v>256</v>
      </c>
      <c r="E58" s="23" t="s">
        <v>67</v>
      </c>
      <c r="F58" s="56" t="s">
        <v>270</v>
      </c>
      <c r="G58" s="25" t="s">
        <v>68</v>
      </c>
      <c r="H58" s="23" t="s">
        <v>72</v>
      </c>
    </row>
    <row r="59" spans="1:8" ht="13.5" customHeight="1" x14ac:dyDescent="0.25">
      <c r="A59" s="77"/>
      <c r="B59" s="59" t="s">
        <v>115</v>
      </c>
      <c r="C59" s="20"/>
      <c r="D59" s="84"/>
      <c r="E59" s="81" t="s">
        <v>1</v>
      </c>
      <c r="F59" s="20"/>
      <c r="G59" s="21"/>
      <c r="H59" s="16">
        <f t="shared" ref="H59:H68" si="2">D59*G59</f>
        <v>0</v>
      </c>
    </row>
    <row r="60" spans="1:8" ht="29.25" customHeight="1" x14ac:dyDescent="0.25">
      <c r="A60" s="77"/>
      <c r="B60" s="89" t="s">
        <v>240</v>
      </c>
      <c r="C60" s="20"/>
      <c r="D60" s="84"/>
      <c r="E60" s="81" t="s">
        <v>179</v>
      </c>
      <c r="F60" s="20"/>
      <c r="G60" s="21"/>
      <c r="H60" s="16">
        <f t="shared" si="2"/>
        <v>0</v>
      </c>
    </row>
    <row r="61" spans="1:8" ht="12.75" customHeight="1" x14ac:dyDescent="0.25">
      <c r="A61" s="77"/>
      <c r="B61" s="59" t="s">
        <v>95</v>
      </c>
      <c r="C61" s="20"/>
      <c r="D61" s="84"/>
      <c r="E61" s="81" t="s">
        <v>1</v>
      </c>
      <c r="F61" s="20"/>
      <c r="G61" s="21"/>
      <c r="H61" s="16">
        <f t="shared" si="2"/>
        <v>0</v>
      </c>
    </row>
    <row r="62" spans="1:8" ht="12" customHeight="1" x14ac:dyDescent="0.25">
      <c r="A62" s="77"/>
      <c r="B62" s="59" t="s">
        <v>116</v>
      </c>
      <c r="C62" s="20"/>
      <c r="D62" s="84"/>
      <c r="E62" s="81" t="s">
        <v>1</v>
      </c>
      <c r="F62" s="20"/>
      <c r="G62" s="21"/>
      <c r="H62" s="16">
        <f t="shared" si="2"/>
        <v>0</v>
      </c>
    </row>
    <row r="63" spans="1:8" ht="12.75" customHeight="1" x14ac:dyDescent="0.25">
      <c r="A63" s="77"/>
      <c r="B63" s="59" t="s">
        <v>105</v>
      </c>
      <c r="C63" s="20"/>
      <c r="D63" s="84"/>
      <c r="E63" s="81" t="s">
        <v>179</v>
      </c>
      <c r="F63" s="20"/>
      <c r="G63" s="21"/>
      <c r="H63" s="16">
        <f t="shared" si="2"/>
        <v>0</v>
      </c>
    </row>
    <row r="64" spans="1:8" ht="12" customHeight="1" x14ac:dyDescent="0.25">
      <c r="A64" s="77"/>
      <c r="B64" s="59" t="s">
        <v>119</v>
      </c>
      <c r="C64" s="20"/>
      <c r="D64" s="84"/>
      <c r="E64" s="81" t="s">
        <v>170</v>
      </c>
      <c r="F64" s="20"/>
      <c r="G64" s="21"/>
      <c r="H64" s="16">
        <f t="shared" si="2"/>
        <v>0</v>
      </c>
    </row>
    <row r="65" spans="1:8" ht="11.25" customHeight="1" x14ac:dyDescent="0.25">
      <c r="A65" s="77"/>
      <c r="B65" s="59" t="s">
        <v>2</v>
      </c>
      <c r="C65" s="20"/>
      <c r="D65" s="84"/>
      <c r="E65" s="81" t="s">
        <v>1</v>
      </c>
      <c r="F65" s="20"/>
      <c r="G65" s="21"/>
      <c r="H65" s="16">
        <f t="shared" si="2"/>
        <v>0</v>
      </c>
    </row>
    <row r="66" spans="1:8" ht="13.5" customHeight="1" x14ac:dyDescent="0.25">
      <c r="A66" s="91"/>
      <c r="B66" s="65" t="s">
        <v>101</v>
      </c>
      <c r="C66" s="20"/>
      <c r="D66" s="84"/>
      <c r="E66" s="66" t="s">
        <v>170</v>
      </c>
      <c r="F66" s="21"/>
      <c r="G66" s="21"/>
      <c r="H66" s="13">
        <f>D66*G66</f>
        <v>0</v>
      </c>
    </row>
    <row r="67" spans="1:8" ht="12" customHeight="1" x14ac:dyDescent="0.25">
      <c r="A67" s="77"/>
      <c r="B67" s="62" t="s">
        <v>23</v>
      </c>
      <c r="C67" s="20"/>
      <c r="D67" s="84"/>
      <c r="E67" s="81" t="s">
        <v>170</v>
      </c>
      <c r="F67" s="20"/>
      <c r="G67" s="21"/>
      <c r="H67" s="16">
        <f t="shared" si="2"/>
        <v>0</v>
      </c>
    </row>
    <row r="68" spans="1:8" ht="12" customHeight="1" x14ac:dyDescent="0.25">
      <c r="A68" s="77"/>
      <c r="B68" s="62" t="s">
        <v>3</v>
      </c>
      <c r="C68" s="20"/>
      <c r="D68" s="84"/>
      <c r="E68" s="60" t="s">
        <v>176</v>
      </c>
      <c r="F68" s="20"/>
      <c r="G68" s="21"/>
      <c r="H68" s="16">
        <f t="shared" si="2"/>
        <v>0</v>
      </c>
    </row>
    <row r="69" spans="1:8" ht="12" customHeight="1" x14ac:dyDescent="0.25">
      <c r="A69" s="78"/>
      <c r="B69" s="62"/>
      <c r="C69" s="62"/>
      <c r="D69" s="62"/>
      <c r="E69" s="12"/>
      <c r="F69" s="74" t="s">
        <v>65</v>
      </c>
      <c r="G69" s="74"/>
      <c r="H69" s="31">
        <f>SUM(H59:H68)</f>
        <v>0</v>
      </c>
    </row>
    <row r="70" spans="1:8" x14ac:dyDescent="0.25">
      <c r="A70" s="1"/>
      <c r="B70" s="1"/>
      <c r="C70" s="1"/>
      <c r="D70" s="1"/>
      <c r="E70" s="43"/>
      <c r="F70" s="1"/>
      <c r="G70" s="1"/>
      <c r="H70" s="1"/>
    </row>
    <row r="71" spans="1:8" ht="15.75" x14ac:dyDescent="0.25">
      <c r="A71" s="52" t="s">
        <v>450</v>
      </c>
      <c r="B71" s="54"/>
      <c r="C71" s="54"/>
      <c r="D71" s="54"/>
      <c r="E71" s="55"/>
      <c r="F71" s="54"/>
      <c r="G71" s="54"/>
      <c r="H71" s="2"/>
    </row>
    <row r="72" spans="1:8" ht="75" customHeight="1" x14ac:dyDescent="0.25">
      <c r="A72" s="82"/>
      <c r="B72" s="435" t="s">
        <v>63</v>
      </c>
      <c r="C72" s="435"/>
      <c r="D72" s="435"/>
      <c r="E72" s="435"/>
      <c r="F72" s="435"/>
      <c r="G72" s="435"/>
      <c r="H72" s="436"/>
    </row>
    <row r="73" spans="1:8" ht="44.25" customHeight="1" x14ac:dyDescent="0.25">
      <c r="A73" s="76"/>
      <c r="B73" s="25" t="s">
        <v>0</v>
      </c>
      <c r="C73" s="23"/>
      <c r="D73" s="23" t="s">
        <v>71</v>
      </c>
      <c r="E73" s="23" t="s">
        <v>67</v>
      </c>
      <c r="F73" s="25"/>
      <c r="G73" s="25" t="s">
        <v>68</v>
      </c>
      <c r="H73" s="23" t="s">
        <v>72</v>
      </c>
    </row>
    <row r="74" spans="1:8" x14ac:dyDescent="0.25">
      <c r="A74" s="77"/>
      <c r="B74" s="59" t="s">
        <v>178</v>
      </c>
      <c r="C74" s="72"/>
      <c r="D74" s="33">
        <v>1</v>
      </c>
      <c r="E74" s="63" t="s">
        <v>273</v>
      </c>
      <c r="F74" s="67"/>
      <c r="G74" s="21"/>
      <c r="H74" s="16">
        <f>D74*G74</f>
        <v>0</v>
      </c>
    </row>
    <row r="75" spans="1:8" ht="14.25" customHeight="1" x14ac:dyDescent="0.25">
      <c r="A75" s="78"/>
      <c r="B75" s="58"/>
      <c r="C75" s="62"/>
      <c r="D75" s="62"/>
      <c r="E75" s="12"/>
      <c r="F75" s="74" t="s">
        <v>65</v>
      </c>
      <c r="G75" s="74"/>
      <c r="H75" s="32">
        <f>H74</f>
        <v>0</v>
      </c>
    </row>
    <row r="76" spans="1:8" x14ac:dyDescent="0.25">
      <c r="A76" s="3"/>
      <c r="B76" s="3"/>
      <c r="C76" s="3"/>
      <c r="D76" s="3"/>
      <c r="E76" s="3"/>
      <c r="F76" s="3"/>
      <c r="G76" s="3"/>
      <c r="H76" s="3"/>
    </row>
    <row r="77" spans="1:8" ht="15.75" x14ac:dyDescent="0.25">
      <c r="A77" s="1"/>
      <c r="B77" s="437" t="s">
        <v>253</v>
      </c>
      <c r="C77" s="438"/>
      <c r="D77" s="438"/>
      <c r="E77" s="438"/>
      <c r="F77" s="438"/>
      <c r="G77" s="438"/>
      <c r="H77" s="439"/>
    </row>
    <row r="78" spans="1:8" ht="41.25" customHeight="1" x14ac:dyDescent="0.25">
      <c r="A78" s="1"/>
      <c r="B78" s="34"/>
      <c r="C78" s="35"/>
      <c r="D78" s="36" t="s">
        <v>254</v>
      </c>
      <c r="E78" s="37" t="s">
        <v>70</v>
      </c>
      <c r="F78" s="35"/>
      <c r="G78" s="36" t="s">
        <v>68</v>
      </c>
      <c r="H78" s="38" t="s">
        <v>72</v>
      </c>
    </row>
    <row r="79" spans="1:8" x14ac:dyDescent="0.25">
      <c r="A79" s="1"/>
      <c r="B79" s="34" t="s">
        <v>271</v>
      </c>
      <c r="C79" s="35"/>
      <c r="D79" s="37">
        <v>1</v>
      </c>
      <c r="E79" s="39" t="s">
        <v>170</v>
      </c>
      <c r="F79" s="35"/>
      <c r="G79" s="39">
        <f>H26</f>
        <v>0</v>
      </c>
      <c r="H79" s="40">
        <f t="shared" ref="H79:H84" si="3">D79*G79</f>
        <v>0</v>
      </c>
    </row>
    <row r="80" spans="1:8" x14ac:dyDescent="0.25">
      <c r="A80" s="1"/>
      <c r="B80" s="34" t="s">
        <v>172</v>
      </c>
      <c r="C80" s="35"/>
      <c r="D80" s="37">
        <v>4</v>
      </c>
      <c r="E80" s="37" t="s">
        <v>1</v>
      </c>
      <c r="F80" s="35"/>
      <c r="G80" s="41">
        <f>H41</f>
        <v>0</v>
      </c>
      <c r="H80" s="40">
        <f t="shared" si="3"/>
        <v>0</v>
      </c>
    </row>
    <row r="81" spans="1:8" x14ac:dyDescent="0.25">
      <c r="A81" s="1"/>
      <c r="B81" s="34" t="s">
        <v>173</v>
      </c>
      <c r="C81" s="35"/>
      <c r="D81" s="37">
        <v>1</v>
      </c>
      <c r="E81" s="37" t="s">
        <v>1</v>
      </c>
      <c r="F81" s="35"/>
      <c r="G81" s="41">
        <f>H54</f>
        <v>0</v>
      </c>
      <c r="H81" s="40">
        <f t="shared" si="3"/>
        <v>0</v>
      </c>
    </row>
    <row r="82" spans="1:8" x14ac:dyDescent="0.25">
      <c r="A82" s="1"/>
      <c r="B82" s="34" t="s">
        <v>187</v>
      </c>
      <c r="C82" s="35"/>
      <c r="D82" s="37">
        <v>0</v>
      </c>
      <c r="E82" s="37" t="s">
        <v>1</v>
      </c>
      <c r="F82" s="35"/>
      <c r="G82" s="41">
        <f>H69</f>
        <v>0</v>
      </c>
      <c r="H82" s="40">
        <f t="shared" si="3"/>
        <v>0</v>
      </c>
    </row>
    <row r="83" spans="1:8" x14ac:dyDescent="0.25">
      <c r="A83" s="1"/>
      <c r="B83" s="34" t="s">
        <v>175</v>
      </c>
      <c r="C83" s="35"/>
      <c r="D83" s="37">
        <v>16</v>
      </c>
      <c r="E83" s="37" t="s">
        <v>176</v>
      </c>
      <c r="F83" s="35"/>
      <c r="G83" s="41">
        <f>H31</f>
        <v>0</v>
      </c>
      <c r="H83" s="40">
        <f t="shared" si="3"/>
        <v>0</v>
      </c>
    </row>
    <row r="84" spans="1:8" x14ac:dyDescent="0.25">
      <c r="A84" s="1"/>
      <c r="B84" s="34" t="s">
        <v>174</v>
      </c>
      <c r="C84" s="35"/>
      <c r="D84" s="37">
        <v>5</v>
      </c>
      <c r="E84" s="37" t="s">
        <v>1</v>
      </c>
      <c r="F84" s="35"/>
      <c r="G84" s="41">
        <f>H75</f>
        <v>0</v>
      </c>
      <c r="H84" s="40">
        <f t="shared" si="3"/>
        <v>0</v>
      </c>
    </row>
    <row r="85" spans="1:8" x14ac:dyDescent="0.25">
      <c r="A85" s="1"/>
      <c r="B85" s="34"/>
      <c r="C85" s="35"/>
      <c r="D85" s="37"/>
      <c r="E85" s="37"/>
      <c r="F85" s="452" t="s">
        <v>274</v>
      </c>
      <c r="G85" s="452"/>
      <c r="H85" s="42">
        <f>SUM(H79:H84)</f>
        <v>0</v>
      </c>
    </row>
  </sheetData>
  <mergeCells count="11">
    <mergeCell ref="B44:H44"/>
    <mergeCell ref="B57:H57"/>
    <mergeCell ref="B72:H72"/>
    <mergeCell ref="B77:H77"/>
    <mergeCell ref="F85:G85"/>
    <mergeCell ref="B34:H34"/>
    <mergeCell ref="B6:F6"/>
    <mergeCell ref="C7:D7"/>
    <mergeCell ref="E7:F7"/>
    <mergeCell ref="C8:D8"/>
    <mergeCell ref="E8:F8"/>
  </mergeCells>
  <hyperlinks>
    <hyperlink ref="B1" location="'Uvodna stran'!A1" display="Povezava na prvo stran" xr:uid="{618F79C8-0477-4B15-87A3-401D4091D448}"/>
  </hyperlinks>
  <pageMargins left="0.7" right="0.7" top="0.75" bottom="0.75" header="0.3" footer="0.3"/>
  <pageSetup paperSize="9"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B0539B-6C01-4900-BD59-0AA25F53E210}">
  <sheetPr codeName="List14">
    <tabColor rgb="FF66FF33"/>
  </sheetPr>
  <dimension ref="A1:H85"/>
  <sheetViews>
    <sheetView workbookViewId="0">
      <selection activeCell="K86" sqref="K86"/>
    </sheetView>
  </sheetViews>
  <sheetFormatPr defaultRowHeight="15" x14ac:dyDescent="0.25"/>
  <cols>
    <col min="2" max="2" width="35.28515625" customWidth="1"/>
    <col min="3" max="3" width="18.5703125" customWidth="1"/>
    <col min="4" max="4" width="12.85546875" customWidth="1"/>
    <col min="5" max="5" width="17.28515625" customWidth="1"/>
    <col min="6" max="6" width="16" customWidth="1"/>
    <col min="8" max="8" width="13" customWidth="1"/>
  </cols>
  <sheetData>
    <row r="1" spans="1:8" x14ac:dyDescent="0.25">
      <c r="A1" s="1"/>
      <c r="B1" s="401" t="s">
        <v>667</v>
      </c>
      <c r="C1" s="1"/>
      <c r="D1" s="1"/>
      <c r="E1" s="1"/>
      <c r="F1" s="1"/>
      <c r="G1" s="1"/>
      <c r="H1" s="1"/>
    </row>
    <row r="2" spans="1:8" ht="15.75" thickBot="1" x14ac:dyDescent="0.3">
      <c r="A2" s="1" t="s">
        <v>4</v>
      </c>
      <c r="B2" s="1"/>
      <c r="C2" s="1"/>
      <c r="D2" s="1"/>
      <c r="E2" s="43"/>
      <c r="F2" s="1"/>
      <c r="G2" s="1"/>
      <c r="H2" s="1"/>
    </row>
    <row r="3" spans="1:8" ht="15.75" thickTop="1" x14ac:dyDescent="0.25">
      <c r="A3" s="44" t="s">
        <v>20</v>
      </c>
      <c r="B3" s="45" t="s">
        <v>21</v>
      </c>
      <c r="C3" s="45" t="s">
        <v>22</v>
      </c>
      <c r="D3" s="86" t="s">
        <v>252</v>
      </c>
      <c r="E3" s="43"/>
      <c r="F3" s="1"/>
      <c r="G3" s="1"/>
      <c r="H3" s="1"/>
    </row>
    <row r="4" spans="1:8" ht="15.75" customHeight="1" thickBot="1" x14ac:dyDescent="0.3">
      <c r="A4" s="47">
        <v>419846</v>
      </c>
      <c r="B4" s="48" t="s">
        <v>5</v>
      </c>
      <c r="C4" s="157" t="s">
        <v>405</v>
      </c>
      <c r="D4" s="49">
        <v>3</v>
      </c>
      <c r="E4" s="43"/>
      <c r="F4" s="1"/>
      <c r="G4" s="1"/>
      <c r="H4" s="1"/>
    </row>
    <row r="5" spans="1:8" ht="16.5" thickTop="1" thickBot="1" x14ac:dyDescent="0.3">
      <c r="A5" s="1"/>
      <c r="B5" s="1"/>
      <c r="C5" s="1"/>
      <c r="D5" s="1"/>
      <c r="E5" s="1"/>
      <c r="F5" s="1"/>
      <c r="G5" s="1"/>
      <c r="H5" s="1"/>
    </row>
    <row r="6" spans="1:8" ht="15.75" thickTop="1" x14ac:dyDescent="0.25">
      <c r="A6" s="1"/>
      <c r="B6" s="422" t="s">
        <v>180</v>
      </c>
      <c r="C6" s="423"/>
      <c r="D6" s="423"/>
      <c r="E6" s="423"/>
      <c r="F6" s="424"/>
      <c r="G6" s="1"/>
      <c r="H6" s="1"/>
    </row>
    <row r="7" spans="1:8" x14ac:dyDescent="0.25">
      <c r="A7" s="1"/>
      <c r="B7" s="50" t="s">
        <v>9</v>
      </c>
      <c r="C7" s="501" t="s">
        <v>10</v>
      </c>
      <c r="D7" s="501"/>
      <c r="E7" s="427" t="s">
        <v>73</v>
      </c>
      <c r="F7" s="428"/>
      <c r="G7" s="1"/>
      <c r="H7" s="1"/>
    </row>
    <row r="8" spans="1:8" ht="15.75" thickBot="1" x14ac:dyDescent="0.3">
      <c r="A8" s="1"/>
      <c r="B8" s="288" t="s">
        <v>406</v>
      </c>
      <c r="C8" s="503" t="s">
        <v>421</v>
      </c>
      <c r="D8" s="503"/>
      <c r="E8" s="441"/>
      <c r="F8" s="430"/>
      <c r="G8" s="1"/>
      <c r="H8" s="1"/>
    </row>
    <row r="9" spans="1:8" ht="15.75" thickTop="1" x14ac:dyDescent="0.25">
      <c r="A9" s="1"/>
      <c r="C9" s="1"/>
      <c r="D9" s="1"/>
      <c r="E9" s="43"/>
      <c r="F9" s="1"/>
      <c r="G9" s="1"/>
      <c r="H9" s="1"/>
    </row>
    <row r="10" spans="1:8" ht="15.75" x14ac:dyDescent="0.25">
      <c r="A10" s="52" t="s">
        <v>257</v>
      </c>
      <c r="B10" s="53"/>
      <c r="C10" s="54"/>
      <c r="D10" s="54"/>
      <c r="E10" s="55"/>
      <c r="F10" s="54"/>
      <c r="G10" s="54"/>
      <c r="H10" s="2"/>
    </row>
    <row r="11" spans="1:8" ht="49.5" customHeight="1" x14ac:dyDescent="0.25">
      <c r="A11" s="12"/>
      <c r="B11" s="25" t="s">
        <v>0</v>
      </c>
      <c r="C11" s="23" t="s">
        <v>169</v>
      </c>
      <c r="D11" s="56" t="s">
        <v>255</v>
      </c>
      <c r="E11" s="23" t="s">
        <v>67</v>
      </c>
      <c r="F11" s="56" t="s">
        <v>270</v>
      </c>
      <c r="G11" s="25" t="s">
        <v>68</v>
      </c>
      <c r="H11" s="23" t="s">
        <v>72</v>
      </c>
    </row>
    <row r="12" spans="1:8" ht="12.75" customHeight="1" x14ac:dyDescent="0.25">
      <c r="A12" s="58">
        <v>1</v>
      </c>
      <c r="B12" s="59" t="s">
        <v>160</v>
      </c>
      <c r="C12" s="20"/>
      <c r="D12" s="12">
        <v>1</v>
      </c>
      <c r="E12" s="60" t="s">
        <v>1</v>
      </c>
      <c r="F12" s="21"/>
      <c r="G12" s="21"/>
      <c r="H12" s="13">
        <f>G12*D12</f>
        <v>0</v>
      </c>
    </row>
    <row r="13" spans="1:8" ht="12" customHeight="1" x14ac:dyDescent="0.25">
      <c r="A13" s="58">
        <v>2</v>
      </c>
      <c r="B13" s="62" t="s">
        <v>11</v>
      </c>
      <c r="C13" s="20"/>
      <c r="D13" s="12">
        <v>1</v>
      </c>
      <c r="E13" s="60" t="s">
        <v>1</v>
      </c>
      <c r="F13" s="21"/>
      <c r="G13" s="21"/>
      <c r="H13" s="13">
        <f t="shared" ref="H13:H25" si="0">G13*D13</f>
        <v>0</v>
      </c>
    </row>
    <row r="14" spans="1:8" ht="12.75" customHeight="1" x14ac:dyDescent="0.25">
      <c r="A14" s="58">
        <v>3</v>
      </c>
      <c r="B14" s="62" t="s">
        <v>12</v>
      </c>
      <c r="C14" s="20"/>
      <c r="D14" s="12">
        <v>1</v>
      </c>
      <c r="E14" s="60" t="s">
        <v>1</v>
      </c>
      <c r="F14" s="21"/>
      <c r="G14" s="21"/>
      <c r="H14" s="13">
        <f t="shared" si="0"/>
        <v>0</v>
      </c>
    </row>
    <row r="15" spans="1:8" ht="12" customHeight="1" x14ac:dyDescent="0.25">
      <c r="A15" s="58">
        <v>4</v>
      </c>
      <c r="B15" s="59" t="s">
        <v>28</v>
      </c>
      <c r="C15" s="20"/>
      <c r="D15" s="12">
        <v>2</v>
      </c>
      <c r="E15" s="60" t="s">
        <v>1</v>
      </c>
      <c r="F15" s="21"/>
      <c r="G15" s="21"/>
      <c r="H15" s="13">
        <f t="shared" si="0"/>
        <v>0</v>
      </c>
    </row>
    <row r="16" spans="1:8" ht="12.75" customHeight="1" x14ac:dyDescent="0.25">
      <c r="A16" s="58">
        <v>5</v>
      </c>
      <c r="B16" s="62" t="s">
        <v>13</v>
      </c>
      <c r="C16" s="20"/>
      <c r="D16" s="12">
        <v>1</v>
      </c>
      <c r="E16" s="60" t="s">
        <v>1</v>
      </c>
      <c r="F16" s="21"/>
      <c r="G16" s="21"/>
      <c r="H16" s="13">
        <f t="shared" si="0"/>
        <v>0</v>
      </c>
    </row>
    <row r="17" spans="1:8" ht="12.75" customHeight="1" x14ac:dyDescent="0.25">
      <c r="A17" s="58">
        <v>6</v>
      </c>
      <c r="B17" s="59" t="s">
        <v>64</v>
      </c>
      <c r="C17" s="20"/>
      <c r="D17" s="12">
        <v>12</v>
      </c>
      <c r="E17" s="60" t="s">
        <v>1</v>
      </c>
      <c r="F17" s="21"/>
      <c r="G17" s="21"/>
      <c r="H17" s="13">
        <f t="shared" si="0"/>
        <v>0</v>
      </c>
    </row>
    <row r="18" spans="1:8" ht="12.75" customHeight="1" x14ac:dyDescent="0.25">
      <c r="A18" s="58">
        <v>7</v>
      </c>
      <c r="B18" s="65" t="s">
        <v>101</v>
      </c>
      <c r="C18" s="20"/>
      <c r="D18" s="12">
        <v>4</v>
      </c>
      <c r="E18" s="66" t="s">
        <v>170</v>
      </c>
      <c r="F18" s="21"/>
      <c r="G18" s="21"/>
      <c r="H18" s="13">
        <f>G18*D18</f>
        <v>0</v>
      </c>
    </row>
    <row r="19" spans="1:8" ht="12" customHeight="1" x14ac:dyDescent="0.25">
      <c r="A19" s="58">
        <v>8</v>
      </c>
      <c r="B19" s="59" t="s">
        <v>115</v>
      </c>
      <c r="C19" s="20"/>
      <c r="D19" s="12">
        <v>24</v>
      </c>
      <c r="E19" s="60" t="s">
        <v>1</v>
      </c>
      <c r="F19" s="21"/>
      <c r="G19" s="21"/>
      <c r="H19" s="13">
        <f t="shared" si="0"/>
        <v>0</v>
      </c>
    </row>
    <row r="20" spans="1:8" ht="12.75" customHeight="1" x14ac:dyDescent="0.25">
      <c r="A20" s="58">
        <v>9</v>
      </c>
      <c r="B20" s="59" t="s">
        <v>95</v>
      </c>
      <c r="C20" s="20"/>
      <c r="D20" s="12">
        <v>24</v>
      </c>
      <c r="E20" s="60" t="s">
        <v>1</v>
      </c>
      <c r="F20" s="21"/>
      <c r="G20" s="21"/>
      <c r="H20" s="13">
        <f t="shared" si="0"/>
        <v>0</v>
      </c>
    </row>
    <row r="21" spans="1:8" ht="12.75" customHeight="1" x14ac:dyDescent="0.25">
      <c r="A21" s="58">
        <v>10</v>
      </c>
      <c r="B21" s="59" t="s">
        <v>116</v>
      </c>
      <c r="C21" s="20"/>
      <c r="D21" s="12">
        <v>2</v>
      </c>
      <c r="E21" s="60" t="s">
        <v>1</v>
      </c>
      <c r="F21" s="21"/>
      <c r="G21" s="21"/>
      <c r="H21" s="13">
        <f t="shared" si="0"/>
        <v>0</v>
      </c>
    </row>
    <row r="22" spans="1:8" ht="11.25" customHeight="1" x14ac:dyDescent="0.25">
      <c r="A22" s="58">
        <v>11</v>
      </c>
      <c r="B22" s="59" t="s">
        <v>119</v>
      </c>
      <c r="C22" s="20"/>
      <c r="D22" s="12">
        <v>1</v>
      </c>
      <c r="E22" s="60" t="s">
        <v>170</v>
      </c>
      <c r="F22" s="20"/>
      <c r="G22" s="21"/>
      <c r="H22" s="16">
        <f t="shared" si="0"/>
        <v>0</v>
      </c>
    </row>
    <row r="23" spans="1:8" ht="12" customHeight="1" x14ac:dyDescent="0.25">
      <c r="A23" s="58">
        <v>12</v>
      </c>
      <c r="B23" s="62" t="s">
        <v>14</v>
      </c>
      <c r="C23" s="20"/>
      <c r="D23" s="12">
        <v>1</v>
      </c>
      <c r="E23" s="60" t="s">
        <v>1</v>
      </c>
      <c r="F23" s="21"/>
      <c r="G23" s="21"/>
      <c r="H23" s="13">
        <f t="shared" si="0"/>
        <v>0</v>
      </c>
    </row>
    <row r="24" spans="1:8" ht="12" customHeight="1" x14ac:dyDescent="0.25">
      <c r="A24" s="58">
        <v>13</v>
      </c>
      <c r="B24" s="67" t="s">
        <v>15</v>
      </c>
      <c r="C24" s="20"/>
      <c r="D24" s="12">
        <v>1</v>
      </c>
      <c r="E24" s="68" t="s">
        <v>1</v>
      </c>
      <c r="F24" s="21"/>
      <c r="G24" s="21"/>
      <c r="H24" s="14">
        <f t="shared" si="0"/>
        <v>0</v>
      </c>
    </row>
    <row r="25" spans="1:8" ht="12.75" customHeight="1" x14ac:dyDescent="0.25">
      <c r="A25" s="58">
        <v>14</v>
      </c>
      <c r="B25" s="62" t="s">
        <v>17</v>
      </c>
      <c r="C25" s="20"/>
      <c r="D25" s="12">
        <v>2</v>
      </c>
      <c r="E25" s="60" t="s">
        <v>1</v>
      </c>
      <c r="F25" s="21"/>
      <c r="G25" s="21"/>
      <c r="H25" s="13">
        <f t="shared" si="0"/>
        <v>0</v>
      </c>
    </row>
    <row r="26" spans="1:8" ht="12.75" customHeight="1" x14ac:dyDescent="0.25">
      <c r="A26" s="62"/>
      <c r="B26" s="62"/>
      <c r="C26" s="62"/>
      <c r="D26" s="62"/>
      <c r="E26" s="12"/>
      <c r="F26" s="74" t="s">
        <v>65</v>
      </c>
      <c r="G26" s="74"/>
      <c r="H26" s="31">
        <f>SUM(H12:H25)</f>
        <v>0</v>
      </c>
    </row>
    <row r="27" spans="1:8" ht="12.75" customHeight="1" x14ac:dyDescent="0.25">
      <c r="A27" s="1"/>
      <c r="B27" s="1"/>
      <c r="C27" s="1"/>
      <c r="D27" s="1"/>
      <c r="E27" s="43"/>
      <c r="F27" s="1"/>
      <c r="G27" s="1"/>
      <c r="H27" s="1"/>
    </row>
    <row r="28" spans="1:8" ht="15.75" x14ac:dyDescent="0.25">
      <c r="A28" s="52" t="s">
        <v>258</v>
      </c>
      <c r="B28" s="54"/>
      <c r="C28" s="54"/>
      <c r="D28" s="54"/>
      <c r="E28" s="55"/>
      <c r="F28" s="54"/>
      <c r="G28" s="54"/>
      <c r="H28" s="2"/>
    </row>
    <row r="29" spans="1:8" ht="48" customHeight="1" x14ac:dyDescent="0.25">
      <c r="A29" s="76"/>
      <c r="B29" s="25" t="s">
        <v>0</v>
      </c>
      <c r="C29" s="23"/>
      <c r="D29" s="56" t="s">
        <v>256</v>
      </c>
      <c r="E29" s="23" t="s">
        <v>67</v>
      </c>
      <c r="F29" s="25"/>
      <c r="G29" s="25" t="s">
        <v>68</v>
      </c>
      <c r="H29" s="23" t="s">
        <v>72</v>
      </c>
    </row>
    <row r="30" spans="1:8" x14ac:dyDescent="0.25">
      <c r="A30" s="77"/>
      <c r="B30" s="59" t="s">
        <v>177</v>
      </c>
      <c r="C30" s="67"/>
      <c r="D30" s="12">
        <v>1</v>
      </c>
      <c r="E30" s="60" t="s">
        <v>176</v>
      </c>
      <c r="F30" s="67"/>
      <c r="G30" s="21"/>
      <c r="H30" s="13">
        <f>G30*D30</f>
        <v>0</v>
      </c>
    </row>
    <row r="31" spans="1:8" x14ac:dyDescent="0.25">
      <c r="A31" s="78"/>
      <c r="B31" s="62"/>
      <c r="C31" s="62"/>
      <c r="D31" s="62"/>
      <c r="E31" s="12"/>
      <c r="F31" s="74" t="s">
        <v>65</v>
      </c>
      <c r="G31" s="74"/>
      <c r="H31" s="31">
        <f>H30</f>
        <v>0</v>
      </c>
    </row>
    <row r="32" spans="1:8" x14ac:dyDescent="0.25">
      <c r="A32" s="1"/>
      <c r="B32" s="1"/>
      <c r="C32" s="1"/>
      <c r="D32" s="1"/>
      <c r="E32" s="43"/>
      <c r="F32" s="1"/>
      <c r="G32" s="1"/>
      <c r="H32" s="1"/>
    </row>
    <row r="33" spans="1:8" ht="15.75" x14ac:dyDescent="0.25">
      <c r="A33" s="52" t="s">
        <v>400</v>
      </c>
      <c r="B33" s="54"/>
      <c r="C33" s="54"/>
      <c r="D33" s="54"/>
      <c r="E33" s="55"/>
      <c r="F33" s="54"/>
      <c r="G33" s="54"/>
      <c r="H33" s="2"/>
    </row>
    <row r="34" spans="1:8" ht="44.25" customHeight="1" x14ac:dyDescent="0.25">
      <c r="A34" s="77"/>
      <c r="B34" s="432" t="s">
        <v>117</v>
      </c>
      <c r="C34" s="432"/>
      <c r="D34" s="432"/>
      <c r="E34" s="432"/>
      <c r="F34" s="432"/>
      <c r="G34" s="432"/>
      <c r="H34" s="433"/>
    </row>
    <row r="35" spans="1:8" ht="53.25" customHeight="1" x14ac:dyDescent="0.25">
      <c r="A35" s="76"/>
      <c r="B35" s="25" t="s">
        <v>0</v>
      </c>
      <c r="C35" s="23" t="s">
        <v>169</v>
      </c>
      <c r="D35" s="56" t="s">
        <v>390</v>
      </c>
      <c r="E35" s="23" t="s">
        <v>67</v>
      </c>
      <c r="F35" s="56" t="s">
        <v>270</v>
      </c>
      <c r="G35" s="25" t="s">
        <v>68</v>
      </c>
      <c r="H35" s="23" t="s">
        <v>72</v>
      </c>
    </row>
    <row r="36" spans="1:8" ht="12.75" customHeight="1" x14ac:dyDescent="0.25">
      <c r="A36" s="77"/>
      <c r="B36" s="59" t="s">
        <v>115</v>
      </c>
      <c r="C36" s="20"/>
      <c r="D36" s="84"/>
      <c r="E36" s="81" t="s">
        <v>1</v>
      </c>
      <c r="F36" s="20"/>
      <c r="G36" s="21"/>
      <c r="H36" s="16">
        <f>D36*G36</f>
        <v>0</v>
      </c>
    </row>
    <row r="37" spans="1:8" ht="30.75" customHeight="1" x14ac:dyDescent="0.25">
      <c r="A37" s="77"/>
      <c r="B37" s="89" t="s">
        <v>240</v>
      </c>
      <c r="C37" s="20"/>
      <c r="D37" s="84"/>
      <c r="E37" s="81" t="s">
        <v>179</v>
      </c>
      <c r="F37" s="20"/>
      <c r="G37" s="21"/>
      <c r="H37" s="16">
        <f>D37*G37</f>
        <v>0</v>
      </c>
    </row>
    <row r="38" spans="1:8" ht="12" customHeight="1" x14ac:dyDescent="0.25">
      <c r="A38" s="77"/>
      <c r="B38" s="59" t="s">
        <v>95</v>
      </c>
      <c r="C38" s="20"/>
      <c r="D38" s="84"/>
      <c r="E38" s="81" t="s">
        <v>1</v>
      </c>
      <c r="F38" s="20"/>
      <c r="G38" s="21"/>
      <c r="H38" s="16">
        <f>D38*G38</f>
        <v>0</v>
      </c>
    </row>
    <row r="39" spans="1:8" ht="12.75" customHeight="1" x14ac:dyDescent="0.25">
      <c r="A39" s="77"/>
      <c r="B39" s="62" t="s">
        <v>23</v>
      </c>
      <c r="C39" s="20"/>
      <c r="D39" s="84"/>
      <c r="E39" s="81" t="s">
        <v>170</v>
      </c>
      <c r="F39" s="20"/>
      <c r="G39" s="21"/>
      <c r="H39" s="16">
        <f>D39*G39</f>
        <v>0</v>
      </c>
    </row>
    <row r="40" spans="1:8" ht="12.75" customHeight="1" x14ac:dyDescent="0.25">
      <c r="A40" s="77"/>
      <c r="B40" s="62" t="s">
        <v>3</v>
      </c>
      <c r="C40" s="20"/>
      <c r="D40" s="84"/>
      <c r="E40" s="60" t="s">
        <v>176</v>
      </c>
      <c r="F40" s="20"/>
      <c r="G40" s="21"/>
      <c r="H40" s="16">
        <f>D40*G40</f>
        <v>0</v>
      </c>
    </row>
    <row r="41" spans="1:8" ht="13.5" customHeight="1" x14ac:dyDescent="0.25">
      <c r="A41" s="78"/>
      <c r="B41" s="62"/>
      <c r="C41" s="62"/>
      <c r="D41" s="62"/>
      <c r="E41" s="12"/>
      <c r="F41" s="74" t="s">
        <v>65</v>
      </c>
      <c r="G41" s="74"/>
      <c r="H41" s="31">
        <f>SUM(H36:H40)</f>
        <v>0</v>
      </c>
    </row>
    <row r="42" spans="1:8" x14ac:dyDescent="0.25">
      <c r="A42" s="1"/>
      <c r="B42" s="1"/>
      <c r="C42" s="1"/>
      <c r="D42" s="1"/>
      <c r="E42" s="43"/>
      <c r="F42" s="1"/>
      <c r="G42" s="1"/>
      <c r="H42" s="1"/>
    </row>
    <row r="43" spans="1:8" ht="15.75" x14ac:dyDescent="0.25">
      <c r="A43" s="52" t="s">
        <v>467</v>
      </c>
      <c r="B43" s="54"/>
      <c r="C43" s="54"/>
      <c r="D43" s="54"/>
      <c r="E43" s="55"/>
      <c r="F43" s="54"/>
      <c r="G43" s="54"/>
      <c r="H43" s="2"/>
    </row>
    <row r="44" spans="1:8" ht="46.5" customHeight="1" x14ac:dyDescent="0.25">
      <c r="A44" s="77"/>
      <c r="B44" s="432" t="s">
        <v>118</v>
      </c>
      <c r="C44" s="432"/>
      <c r="D44" s="432"/>
      <c r="E44" s="432"/>
      <c r="F44" s="432"/>
      <c r="G44" s="432"/>
      <c r="H44" s="433"/>
    </row>
    <row r="45" spans="1:8" ht="52.5" customHeight="1" x14ac:dyDescent="0.25">
      <c r="A45" s="76"/>
      <c r="B45" s="25" t="s">
        <v>0</v>
      </c>
      <c r="C45" s="23" t="s">
        <v>169</v>
      </c>
      <c r="D45" s="56" t="s">
        <v>256</v>
      </c>
      <c r="E45" s="23" t="s">
        <v>67</v>
      </c>
      <c r="F45" s="56" t="s">
        <v>270</v>
      </c>
      <c r="G45" s="25" t="s">
        <v>68</v>
      </c>
      <c r="H45" s="23" t="s">
        <v>72</v>
      </c>
    </row>
    <row r="46" spans="1:8" x14ac:dyDescent="0.25">
      <c r="A46" s="77"/>
      <c r="B46" s="59" t="s">
        <v>115</v>
      </c>
      <c r="C46" s="20"/>
      <c r="D46" s="84"/>
      <c r="E46" s="81" t="s">
        <v>1</v>
      </c>
      <c r="F46" s="20"/>
      <c r="G46" s="21"/>
      <c r="H46" s="16">
        <f t="shared" ref="H46:H53" si="1">D46*G46</f>
        <v>0</v>
      </c>
    </row>
    <row r="47" spans="1:8" ht="29.25" customHeight="1" x14ac:dyDescent="0.25">
      <c r="A47" s="77"/>
      <c r="B47" s="89" t="s">
        <v>240</v>
      </c>
      <c r="C47" s="20"/>
      <c r="D47" s="84"/>
      <c r="E47" s="81" t="s">
        <v>179</v>
      </c>
      <c r="F47" s="20"/>
      <c r="G47" s="21"/>
      <c r="H47" s="16">
        <f t="shared" si="1"/>
        <v>0</v>
      </c>
    </row>
    <row r="48" spans="1:8" ht="13.5" customHeight="1" x14ac:dyDescent="0.25">
      <c r="A48" s="77"/>
      <c r="B48" s="59" t="s">
        <v>64</v>
      </c>
      <c r="C48" s="20"/>
      <c r="D48" s="84"/>
      <c r="E48" s="81" t="s">
        <v>1</v>
      </c>
      <c r="F48" s="20"/>
      <c r="G48" s="21"/>
      <c r="H48" s="16">
        <f>D48*G48</f>
        <v>0</v>
      </c>
    </row>
    <row r="49" spans="1:8" ht="12.75" customHeight="1" x14ac:dyDescent="0.25">
      <c r="A49" s="77"/>
      <c r="B49" s="59" t="s">
        <v>95</v>
      </c>
      <c r="C49" s="20"/>
      <c r="D49" s="84"/>
      <c r="E49" s="81" t="s">
        <v>1</v>
      </c>
      <c r="F49" s="20"/>
      <c r="G49" s="21"/>
      <c r="H49" s="16">
        <f t="shared" si="1"/>
        <v>0</v>
      </c>
    </row>
    <row r="50" spans="1:8" ht="12.75" customHeight="1" x14ac:dyDescent="0.25">
      <c r="A50" s="77"/>
      <c r="B50" s="59" t="s">
        <v>116</v>
      </c>
      <c r="C50" s="20"/>
      <c r="D50" s="84"/>
      <c r="E50" s="81" t="s">
        <v>1</v>
      </c>
      <c r="F50" s="20"/>
      <c r="G50" s="21"/>
      <c r="H50" s="16">
        <f t="shared" si="1"/>
        <v>0</v>
      </c>
    </row>
    <row r="51" spans="1:8" ht="12" customHeight="1" x14ac:dyDescent="0.25">
      <c r="A51" s="91"/>
      <c r="B51" s="65" t="s">
        <v>101</v>
      </c>
      <c r="C51" s="20"/>
      <c r="D51" s="84"/>
      <c r="E51" s="66" t="s">
        <v>170</v>
      </c>
      <c r="F51" s="21"/>
      <c r="G51" s="21"/>
      <c r="H51" s="13">
        <f>D51*G51</f>
        <v>0</v>
      </c>
    </row>
    <row r="52" spans="1:8" ht="12.75" customHeight="1" x14ac:dyDescent="0.25">
      <c r="A52" s="77"/>
      <c r="B52" s="62" t="s">
        <v>23</v>
      </c>
      <c r="C52" s="20"/>
      <c r="D52" s="84"/>
      <c r="E52" s="81" t="s">
        <v>170</v>
      </c>
      <c r="F52" s="20"/>
      <c r="G52" s="21"/>
      <c r="H52" s="16">
        <f t="shared" si="1"/>
        <v>0</v>
      </c>
    </row>
    <row r="53" spans="1:8" ht="13.5" customHeight="1" x14ac:dyDescent="0.25">
      <c r="A53" s="77"/>
      <c r="B53" s="62" t="s">
        <v>3</v>
      </c>
      <c r="C53" s="20"/>
      <c r="D53" s="84"/>
      <c r="E53" s="60" t="s">
        <v>176</v>
      </c>
      <c r="F53" s="20"/>
      <c r="G53" s="21"/>
      <c r="H53" s="16">
        <f t="shared" si="1"/>
        <v>0</v>
      </c>
    </row>
    <row r="54" spans="1:8" ht="12.75" customHeight="1" x14ac:dyDescent="0.25">
      <c r="A54" s="78"/>
      <c r="B54" s="62"/>
      <c r="C54" s="62"/>
      <c r="D54" s="62"/>
      <c r="E54" s="12"/>
      <c r="F54" s="74" t="s">
        <v>65</v>
      </c>
      <c r="G54" s="74"/>
      <c r="H54" s="31">
        <f>SUM(H46:H53)</f>
        <v>0</v>
      </c>
    </row>
    <row r="55" spans="1:8" x14ac:dyDescent="0.25">
      <c r="A55" s="1"/>
      <c r="B55" s="1"/>
      <c r="C55" s="1"/>
      <c r="D55" s="1"/>
      <c r="E55" s="43"/>
      <c r="F55" s="1"/>
      <c r="G55" s="1"/>
      <c r="H55" s="1"/>
    </row>
    <row r="56" spans="1:8" ht="15.75" x14ac:dyDescent="0.25">
      <c r="A56" s="52" t="s">
        <v>455</v>
      </c>
      <c r="B56" s="54"/>
      <c r="C56" s="54"/>
      <c r="D56" s="54"/>
      <c r="E56" s="55"/>
      <c r="F56" s="54"/>
      <c r="G56" s="54"/>
      <c r="H56" s="2"/>
    </row>
    <row r="57" spans="1:8" ht="55.5" customHeight="1" x14ac:dyDescent="0.25">
      <c r="A57" s="77"/>
      <c r="B57" s="432" t="s">
        <v>202</v>
      </c>
      <c r="C57" s="432"/>
      <c r="D57" s="432"/>
      <c r="E57" s="432"/>
      <c r="F57" s="432"/>
      <c r="G57" s="432"/>
      <c r="H57" s="433"/>
    </row>
    <row r="58" spans="1:8" ht="51.75" customHeight="1" x14ac:dyDescent="0.25">
      <c r="A58" s="76"/>
      <c r="B58" s="25" t="s">
        <v>0</v>
      </c>
      <c r="C58" s="23" t="s">
        <v>169</v>
      </c>
      <c r="D58" s="56" t="s">
        <v>256</v>
      </c>
      <c r="E58" s="23" t="s">
        <v>67</v>
      </c>
      <c r="F58" s="56" t="s">
        <v>270</v>
      </c>
      <c r="G58" s="25" t="s">
        <v>68</v>
      </c>
      <c r="H58" s="23" t="s">
        <v>72</v>
      </c>
    </row>
    <row r="59" spans="1:8" ht="14.25" customHeight="1" x14ac:dyDescent="0.25">
      <c r="A59" s="77"/>
      <c r="B59" s="59" t="s">
        <v>115</v>
      </c>
      <c r="C59" s="20"/>
      <c r="D59" s="84"/>
      <c r="E59" s="81" t="s">
        <v>1</v>
      </c>
      <c r="F59" s="20"/>
      <c r="G59" s="21"/>
      <c r="H59" s="16">
        <f t="shared" ref="H59:H68" si="2">D59*G59</f>
        <v>0</v>
      </c>
    </row>
    <row r="60" spans="1:8" ht="28.5" customHeight="1" x14ac:dyDescent="0.25">
      <c r="A60" s="77"/>
      <c r="B60" s="89" t="s">
        <v>240</v>
      </c>
      <c r="C60" s="20"/>
      <c r="D60" s="84"/>
      <c r="E60" s="81" t="s">
        <v>179</v>
      </c>
      <c r="F60" s="20"/>
      <c r="G60" s="21"/>
      <c r="H60" s="16">
        <f t="shared" si="2"/>
        <v>0</v>
      </c>
    </row>
    <row r="61" spans="1:8" ht="12" customHeight="1" x14ac:dyDescent="0.25">
      <c r="A61" s="77"/>
      <c r="B61" s="59" t="s">
        <v>95</v>
      </c>
      <c r="C61" s="20"/>
      <c r="D61" s="84"/>
      <c r="E61" s="81" t="s">
        <v>1</v>
      </c>
      <c r="F61" s="20"/>
      <c r="G61" s="21"/>
      <c r="H61" s="16">
        <f t="shared" si="2"/>
        <v>0</v>
      </c>
    </row>
    <row r="62" spans="1:8" ht="12" customHeight="1" x14ac:dyDescent="0.25">
      <c r="A62" s="77"/>
      <c r="B62" s="59" t="s">
        <v>116</v>
      </c>
      <c r="C62" s="20"/>
      <c r="D62" s="84"/>
      <c r="E62" s="81" t="s">
        <v>1</v>
      </c>
      <c r="F62" s="20"/>
      <c r="G62" s="21"/>
      <c r="H62" s="16">
        <f t="shared" si="2"/>
        <v>0</v>
      </c>
    </row>
    <row r="63" spans="1:8" ht="12.75" customHeight="1" x14ac:dyDescent="0.25">
      <c r="A63" s="77"/>
      <c r="B63" s="59" t="s">
        <v>105</v>
      </c>
      <c r="C63" s="20"/>
      <c r="D63" s="84"/>
      <c r="E63" s="81" t="s">
        <v>179</v>
      </c>
      <c r="F63" s="20"/>
      <c r="G63" s="21"/>
      <c r="H63" s="16">
        <f t="shared" si="2"/>
        <v>0</v>
      </c>
    </row>
    <row r="64" spans="1:8" ht="12.75" customHeight="1" x14ac:dyDescent="0.25">
      <c r="A64" s="77"/>
      <c r="B64" s="59" t="s">
        <v>119</v>
      </c>
      <c r="C64" s="20"/>
      <c r="D64" s="84"/>
      <c r="E64" s="81" t="s">
        <v>170</v>
      </c>
      <c r="F64" s="20"/>
      <c r="G64" s="21"/>
      <c r="H64" s="16">
        <f t="shared" si="2"/>
        <v>0</v>
      </c>
    </row>
    <row r="65" spans="1:8" ht="12" customHeight="1" x14ac:dyDescent="0.25">
      <c r="A65" s="77"/>
      <c r="B65" s="59" t="s">
        <v>2</v>
      </c>
      <c r="C65" s="20"/>
      <c r="D65" s="84"/>
      <c r="E65" s="81" t="s">
        <v>1</v>
      </c>
      <c r="F65" s="20"/>
      <c r="G65" s="21"/>
      <c r="H65" s="16">
        <f t="shared" si="2"/>
        <v>0</v>
      </c>
    </row>
    <row r="66" spans="1:8" ht="12.75" customHeight="1" x14ac:dyDescent="0.25">
      <c r="A66" s="91"/>
      <c r="B66" s="65" t="s">
        <v>101</v>
      </c>
      <c r="C66" s="20"/>
      <c r="D66" s="84"/>
      <c r="E66" s="66" t="s">
        <v>170</v>
      </c>
      <c r="F66" s="21"/>
      <c r="G66" s="21"/>
      <c r="H66" s="13">
        <f>D66*G66</f>
        <v>0</v>
      </c>
    </row>
    <row r="67" spans="1:8" ht="12.75" customHeight="1" x14ac:dyDescent="0.25">
      <c r="A67" s="77"/>
      <c r="B67" s="62" t="s">
        <v>23</v>
      </c>
      <c r="C67" s="20"/>
      <c r="D67" s="84"/>
      <c r="E67" s="81" t="s">
        <v>170</v>
      </c>
      <c r="F67" s="20"/>
      <c r="G67" s="21"/>
      <c r="H67" s="16">
        <f t="shared" si="2"/>
        <v>0</v>
      </c>
    </row>
    <row r="68" spans="1:8" ht="13.5" customHeight="1" x14ac:dyDescent="0.25">
      <c r="A68" s="77"/>
      <c r="B68" s="62" t="s">
        <v>3</v>
      </c>
      <c r="C68" s="20"/>
      <c r="D68" s="84"/>
      <c r="E68" s="60" t="s">
        <v>176</v>
      </c>
      <c r="F68" s="20"/>
      <c r="G68" s="21"/>
      <c r="H68" s="16">
        <f t="shared" si="2"/>
        <v>0</v>
      </c>
    </row>
    <row r="69" spans="1:8" ht="13.5" customHeight="1" x14ac:dyDescent="0.25">
      <c r="A69" s="78"/>
      <c r="B69" s="62"/>
      <c r="C69" s="62"/>
      <c r="D69" s="62"/>
      <c r="E69" s="12"/>
      <c r="F69" s="74" t="s">
        <v>65</v>
      </c>
      <c r="G69" s="74"/>
      <c r="H69" s="31">
        <f>SUM(H59:H68)</f>
        <v>0</v>
      </c>
    </row>
    <row r="70" spans="1:8" x14ac:dyDescent="0.25">
      <c r="A70" s="1"/>
      <c r="B70" s="1"/>
      <c r="C70" s="1"/>
      <c r="D70" s="1"/>
      <c r="E70" s="43"/>
      <c r="F70" s="1"/>
      <c r="G70" s="1"/>
      <c r="H70" s="1"/>
    </row>
    <row r="71" spans="1:8" ht="15.75" x14ac:dyDescent="0.25">
      <c r="A71" s="52" t="s">
        <v>450</v>
      </c>
      <c r="B71" s="54"/>
      <c r="C71" s="54"/>
      <c r="D71" s="54"/>
      <c r="E71" s="55"/>
      <c r="F71" s="54"/>
      <c r="G71" s="54"/>
      <c r="H71" s="2"/>
    </row>
    <row r="72" spans="1:8" ht="60.75" customHeight="1" x14ac:dyDescent="0.25">
      <c r="A72" s="82"/>
      <c r="B72" s="435" t="s">
        <v>63</v>
      </c>
      <c r="C72" s="435"/>
      <c r="D72" s="435"/>
      <c r="E72" s="435"/>
      <c r="F72" s="435"/>
      <c r="G72" s="435"/>
      <c r="H72" s="436"/>
    </row>
    <row r="73" spans="1:8" ht="53.25" customHeight="1" x14ac:dyDescent="0.25">
      <c r="A73" s="76"/>
      <c r="B73" s="25" t="s">
        <v>0</v>
      </c>
      <c r="C73" s="23"/>
      <c r="D73" s="23" t="s">
        <v>71</v>
      </c>
      <c r="E73" s="23" t="s">
        <v>67</v>
      </c>
      <c r="F73" s="25"/>
      <c r="G73" s="25" t="s">
        <v>68</v>
      </c>
      <c r="H73" s="23" t="s">
        <v>72</v>
      </c>
    </row>
    <row r="74" spans="1:8" ht="15.75" customHeight="1" x14ac:dyDescent="0.25">
      <c r="A74" s="77"/>
      <c r="B74" s="59" t="s">
        <v>178</v>
      </c>
      <c r="C74" s="72"/>
      <c r="D74" s="33">
        <v>1</v>
      </c>
      <c r="E74" s="63" t="s">
        <v>273</v>
      </c>
      <c r="F74" s="67"/>
      <c r="G74" s="21"/>
      <c r="H74" s="16">
        <f>D74*G74</f>
        <v>0</v>
      </c>
    </row>
    <row r="75" spans="1:8" ht="13.5" customHeight="1" x14ac:dyDescent="0.25">
      <c r="A75" s="78"/>
      <c r="B75" s="58"/>
      <c r="C75" s="62"/>
      <c r="D75" s="62"/>
      <c r="E75" s="12"/>
      <c r="F75" s="74" t="s">
        <v>65</v>
      </c>
      <c r="G75" s="74"/>
      <c r="H75" s="32">
        <f>H74</f>
        <v>0</v>
      </c>
    </row>
    <row r="76" spans="1:8" x14ac:dyDescent="0.25">
      <c r="A76" s="3"/>
      <c r="B76" s="3"/>
      <c r="C76" s="3"/>
      <c r="D76" s="3"/>
      <c r="E76" s="3"/>
      <c r="F76" s="3"/>
      <c r="G76" s="3"/>
      <c r="H76" s="3"/>
    </row>
    <row r="77" spans="1:8" ht="15.75" x14ac:dyDescent="0.25">
      <c r="A77" s="1"/>
      <c r="B77" s="437" t="s">
        <v>253</v>
      </c>
      <c r="C77" s="438"/>
      <c r="D77" s="438"/>
      <c r="E77" s="438"/>
      <c r="F77" s="438"/>
      <c r="G77" s="438"/>
      <c r="H77" s="439"/>
    </row>
    <row r="78" spans="1:8" ht="48" customHeight="1" x14ac:dyDescent="0.25">
      <c r="A78" s="1"/>
      <c r="B78" s="34"/>
      <c r="C78" s="35"/>
      <c r="D78" s="36" t="s">
        <v>254</v>
      </c>
      <c r="E78" s="37" t="s">
        <v>70</v>
      </c>
      <c r="F78" s="35"/>
      <c r="G78" s="36" t="s">
        <v>68</v>
      </c>
      <c r="H78" s="38" t="s">
        <v>72</v>
      </c>
    </row>
    <row r="79" spans="1:8" x14ac:dyDescent="0.25">
      <c r="A79" s="1"/>
      <c r="B79" s="34" t="s">
        <v>271</v>
      </c>
      <c r="C79" s="35"/>
      <c r="D79" s="37">
        <v>1</v>
      </c>
      <c r="E79" s="39" t="s">
        <v>170</v>
      </c>
      <c r="F79" s="35"/>
      <c r="G79" s="39">
        <f>H26</f>
        <v>0</v>
      </c>
      <c r="H79" s="40">
        <f t="shared" ref="H79:H84" si="3">D79*G79</f>
        <v>0</v>
      </c>
    </row>
    <row r="80" spans="1:8" x14ac:dyDescent="0.25">
      <c r="A80" s="1"/>
      <c r="B80" s="34" t="s">
        <v>172</v>
      </c>
      <c r="C80" s="35"/>
      <c r="D80" s="37">
        <v>20</v>
      </c>
      <c r="E80" s="37" t="s">
        <v>1</v>
      </c>
      <c r="F80" s="35"/>
      <c r="G80" s="41">
        <f>H41</f>
        <v>0</v>
      </c>
      <c r="H80" s="40">
        <f t="shared" si="3"/>
        <v>0</v>
      </c>
    </row>
    <row r="81" spans="1:8" x14ac:dyDescent="0.25">
      <c r="A81" s="1"/>
      <c r="B81" s="34" t="s">
        <v>173</v>
      </c>
      <c r="C81" s="35"/>
      <c r="D81" s="37">
        <v>3</v>
      </c>
      <c r="E81" s="37" t="s">
        <v>1</v>
      </c>
      <c r="F81" s="35"/>
      <c r="G81" s="41">
        <f>H54</f>
        <v>0</v>
      </c>
      <c r="H81" s="40">
        <f t="shared" si="3"/>
        <v>0</v>
      </c>
    </row>
    <row r="82" spans="1:8" x14ac:dyDescent="0.25">
      <c r="A82" s="1"/>
      <c r="B82" s="34" t="s">
        <v>187</v>
      </c>
      <c r="C82" s="35"/>
      <c r="D82" s="37">
        <v>1</v>
      </c>
      <c r="E82" s="37" t="s">
        <v>1</v>
      </c>
      <c r="F82" s="35"/>
      <c r="G82" s="41">
        <f>H69</f>
        <v>0</v>
      </c>
      <c r="H82" s="40">
        <f t="shared" si="3"/>
        <v>0</v>
      </c>
    </row>
    <row r="83" spans="1:8" x14ac:dyDescent="0.25">
      <c r="A83" s="1"/>
      <c r="B83" s="34" t="s">
        <v>175</v>
      </c>
      <c r="C83" s="35"/>
      <c r="D83" s="37">
        <v>80</v>
      </c>
      <c r="E83" s="37" t="s">
        <v>176</v>
      </c>
      <c r="F83" s="35"/>
      <c r="G83" s="41">
        <f>H31</f>
        <v>0</v>
      </c>
      <c r="H83" s="40">
        <f t="shared" si="3"/>
        <v>0</v>
      </c>
    </row>
    <row r="84" spans="1:8" x14ac:dyDescent="0.25">
      <c r="A84" s="1"/>
      <c r="B84" s="34" t="s">
        <v>174</v>
      </c>
      <c r="C84" s="35"/>
      <c r="D84" s="37">
        <v>24</v>
      </c>
      <c r="E84" s="37" t="s">
        <v>1</v>
      </c>
      <c r="F84" s="35"/>
      <c r="G84" s="41">
        <f>H75</f>
        <v>0</v>
      </c>
      <c r="H84" s="40">
        <f t="shared" si="3"/>
        <v>0</v>
      </c>
    </row>
    <row r="85" spans="1:8" x14ac:dyDescent="0.25">
      <c r="A85" s="1"/>
      <c r="B85" s="34"/>
      <c r="C85" s="35"/>
      <c r="D85" s="37"/>
      <c r="E85" s="37"/>
      <c r="F85" s="452" t="s">
        <v>274</v>
      </c>
      <c r="G85" s="452"/>
      <c r="H85" s="42">
        <f>SUM(H79:H84)</f>
        <v>0</v>
      </c>
    </row>
  </sheetData>
  <mergeCells count="11">
    <mergeCell ref="B44:H44"/>
    <mergeCell ref="B57:H57"/>
    <mergeCell ref="B72:H72"/>
    <mergeCell ref="B77:H77"/>
    <mergeCell ref="F85:G85"/>
    <mergeCell ref="B34:H34"/>
    <mergeCell ref="B6:F6"/>
    <mergeCell ref="C7:D7"/>
    <mergeCell ref="E7:F7"/>
    <mergeCell ref="C8:D8"/>
    <mergeCell ref="E8:F8"/>
  </mergeCells>
  <hyperlinks>
    <hyperlink ref="B1" location="'Uvodna stran'!A1" display="Povezava na prvo stran" xr:uid="{7E866D50-F884-4F81-96C4-CB740EFA8173}"/>
  </hyperlink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A8E0FC-50AB-488A-936A-2759DA2BC450}">
  <sheetPr codeName="List15">
    <tabColor rgb="FF66FF33"/>
  </sheetPr>
  <dimension ref="A1:H85"/>
  <sheetViews>
    <sheetView topLeftCell="A10" workbookViewId="0">
      <selection activeCell="H85" sqref="H85"/>
    </sheetView>
  </sheetViews>
  <sheetFormatPr defaultRowHeight="15" x14ac:dyDescent="0.25"/>
  <cols>
    <col min="2" max="2" width="35.85546875" customWidth="1"/>
    <col min="3" max="3" width="19.42578125" customWidth="1"/>
    <col min="4" max="4" width="13.140625" customWidth="1"/>
    <col min="5" max="5" width="11.5703125" customWidth="1"/>
    <col min="6" max="6" width="15.42578125" customWidth="1"/>
    <col min="8" max="8" width="11.5703125" customWidth="1"/>
  </cols>
  <sheetData>
    <row r="1" spans="1:8" x14ac:dyDescent="0.25">
      <c r="A1" s="1"/>
      <c r="B1" s="401" t="s">
        <v>667</v>
      </c>
      <c r="C1" s="1"/>
      <c r="D1" s="1"/>
      <c r="E1" s="1"/>
      <c r="F1" s="1"/>
      <c r="G1" s="1"/>
      <c r="H1" s="1"/>
    </row>
    <row r="2" spans="1:8" ht="15.75" thickBot="1" x14ac:dyDescent="0.3">
      <c r="A2" s="1" t="s">
        <v>4</v>
      </c>
      <c r="B2" s="1"/>
      <c r="C2" s="1"/>
      <c r="D2" s="1"/>
      <c r="E2" s="43"/>
      <c r="F2" s="1"/>
      <c r="G2" s="1"/>
      <c r="H2" s="1"/>
    </row>
    <row r="3" spans="1:8" ht="15.75" thickTop="1" x14ac:dyDescent="0.25">
      <c r="A3" s="44" t="s">
        <v>20</v>
      </c>
      <c r="B3" s="45" t="s">
        <v>21</v>
      </c>
      <c r="C3" s="45" t="s">
        <v>22</v>
      </c>
      <c r="D3" s="86" t="s">
        <v>252</v>
      </c>
      <c r="E3" s="43"/>
      <c r="F3" s="1"/>
      <c r="G3" s="1"/>
      <c r="H3" s="1"/>
    </row>
    <row r="4" spans="1:8" ht="16.5" customHeight="1" thickBot="1" x14ac:dyDescent="0.3">
      <c r="A4" s="47">
        <v>419846</v>
      </c>
      <c r="B4" s="48" t="s">
        <v>5</v>
      </c>
      <c r="C4" s="157" t="s">
        <v>434</v>
      </c>
      <c r="D4" s="49">
        <v>1</v>
      </c>
      <c r="E4" s="43"/>
      <c r="F4" s="1"/>
      <c r="G4" s="1"/>
      <c r="H4" s="1"/>
    </row>
    <row r="5" spans="1:8" ht="16.5" thickTop="1" thickBot="1" x14ac:dyDescent="0.3">
      <c r="A5" s="1"/>
      <c r="B5" s="1"/>
      <c r="C5" s="1"/>
      <c r="D5" s="1"/>
      <c r="E5" s="1"/>
      <c r="F5" s="1"/>
      <c r="G5" s="1"/>
      <c r="H5" s="1"/>
    </row>
    <row r="6" spans="1:8" ht="15.75" thickTop="1" x14ac:dyDescent="0.25">
      <c r="A6" s="1"/>
      <c r="B6" s="422" t="s">
        <v>180</v>
      </c>
      <c r="C6" s="423"/>
      <c r="D6" s="423"/>
      <c r="E6" s="423"/>
      <c r="F6" s="424"/>
      <c r="G6" s="1"/>
      <c r="H6" s="1"/>
    </row>
    <row r="7" spans="1:8" ht="13.5" customHeight="1" x14ac:dyDescent="0.25">
      <c r="A7" s="1"/>
      <c r="B7" s="50" t="s">
        <v>9</v>
      </c>
      <c r="C7" s="501" t="s">
        <v>10</v>
      </c>
      <c r="D7" s="501"/>
      <c r="E7" s="427" t="s">
        <v>73</v>
      </c>
      <c r="F7" s="428"/>
      <c r="G7" s="1"/>
      <c r="H7" s="1"/>
    </row>
    <row r="8" spans="1:8" ht="13.5" customHeight="1" thickBot="1" x14ac:dyDescent="0.3">
      <c r="A8" s="1"/>
      <c r="B8" s="288" t="s">
        <v>430</v>
      </c>
      <c r="C8" s="503" t="s">
        <v>431</v>
      </c>
      <c r="D8" s="503"/>
      <c r="E8" s="441"/>
      <c r="F8" s="430"/>
      <c r="G8" s="1"/>
      <c r="H8" s="1"/>
    </row>
    <row r="9" spans="1:8" ht="15.75" thickTop="1" x14ac:dyDescent="0.25">
      <c r="A9" s="1"/>
      <c r="C9" s="1"/>
      <c r="D9" s="1"/>
      <c r="E9" s="43"/>
      <c r="F9" s="1"/>
      <c r="G9" s="1"/>
      <c r="H9" s="1"/>
    </row>
    <row r="10" spans="1:8" ht="15.75" x14ac:dyDescent="0.25">
      <c r="A10" s="52" t="s">
        <v>257</v>
      </c>
      <c r="B10" s="53"/>
      <c r="C10" s="54"/>
      <c r="D10" s="54"/>
      <c r="E10" s="55"/>
      <c r="F10" s="54"/>
      <c r="G10" s="54"/>
      <c r="H10" s="2"/>
    </row>
    <row r="11" spans="1:8" ht="48" customHeight="1" x14ac:dyDescent="0.25">
      <c r="A11" s="12"/>
      <c r="B11" s="25" t="s">
        <v>0</v>
      </c>
      <c r="C11" s="23" t="s">
        <v>169</v>
      </c>
      <c r="D11" s="56" t="s">
        <v>255</v>
      </c>
      <c r="E11" s="23" t="s">
        <v>67</v>
      </c>
      <c r="F11" s="56" t="s">
        <v>270</v>
      </c>
      <c r="G11" s="25" t="s">
        <v>68</v>
      </c>
      <c r="H11" s="23" t="s">
        <v>72</v>
      </c>
    </row>
    <row r="12" spans="1:8" ht="13.5" customHeight="1" x14ac:dyDescent="0.25">
      <c r="A12" s="58">
        <v>1</v>
      </c>
      <c r="B12" s="59" t="s">
        <v>160</v>
      </c>
      <c r="C12" s="20"/>
      <c r="D12" s="12">
        <v>1</v>
      </c>
      <c r="E12" s="60" t="s">
        <v>1</v>
      </c>
      <c r="F12" s="21"/>
      <c r="G12" s="21"/>
      <c r="H12" s="13">
        <f>G12*D12</f>
        <v>0</v>
      </c>
    </row>
    <row r="13" spans="1:8" ht="12" customHeight="1" x14ac:dyDescent="0.25">
      <c r="A13" s="58">
        <v>2</v>
      </c>
      <c r="B13" s="62" t="s">
        <v>11</v>
      </c>
      <c r="C13" s="20"/>
      <c r="D13" s="12">
        <v>2</v>
      </c>
      <c r="E13" s="60" t="s">
        <v>1</v>
      </c>
      <c r="F13" s="21"/>
      <c r="G13" s="21"/>
      <c r="H13" s="13">
        <f t="shared" ref="H13:H25" si="0">G13*D13</f>
        <v>0</v>
      </c>
    </row>
    <row r="14" spans="1:8" ht="12" customHeight="1" x14ac:dyDescent="0.25">
      <c r="A14" s="58">
        <v>3</v>
      </c>
      <c r="B14" s="62" t="s">
        <v>12</v>
      </c>
      <c r="C14" s="20"/>
      <c r="D14" s="12">
        <v>1</v>
      </c>
      <c r="E14" s="60" t="s">
        <v>1</v>
      </c>
      <c r="F14" s="21"/>
      <c r="G14" s="21"/>
      <c r="H14" s="13">
        <f t="shared" si="0"/>
        <v>0</v>
      </c>
    </row>
    <row r="15" spans="1:8" ht="12" customHeight="1" x14ac:dyDescent="0.25">
      <c r="A15" s="58">
        <v>4</v>
      </c>
      <c r="B15" s="59" t="s">
        <v>28</v>
      </c>
      <c r="C15" s="20"/>
      <c r="D15" s="12">
        <v>1</v>
      </c>
      <c r="E15" s="60" t="s">
        <v>1</v>
      </c>
      <c r="F15" s="21"/>
      <c r="G15" s="21"/>
      <c r="H15" s="13">
        <f t="shared" si="0"/>
        <v>0</v>
      </c>
    </row>
    <row r="16" spans="1:8" ht="12" customHeight="1" x14ac:dyDescent="0.25">
      <c r="A16" s="58">
        <v>5</v>
      </c>
      <c r="B16" s="62" t="s">
        <v>13</v>
      </c>
      <c r="C16" s="20"/>
      <c r="D16" s="12">
        <v>1</v>
      </c>
      <c r="E16" s="60" t="s">
        <v>1</v>
      </c>
      <c r="F16" s="21"/>
      <c r="G16" s="21"/>
      <c r="H16" s="13">
        <f t="shared" si="0"/>
        <v>0</v>
      </c>
    </row>
    <row r="17" spans="1:8" ht="12" customHeight="1" x14ac:dyDescent="0.25">
      <c r="A17" s="58">
        <v>6</v>
      </c>
      <c r="B17" s="59" t="s">
        <v>64</v>
      </c>
      <c r="C17" s="20"/>
      <c r="D17" s="12">
        <v>4</v>
      </c>
      <c r="E17" s="60" t="s">
        <v>1</v>
      </c>
      <c r="F17" s="21"/>
      <c r="G17" s="21"/>
      <c r="H17" s="13">
        <f t="shared" si="0"/>
        <v>0</v>
      </c>
    </row>
    <row r="18" spans="1:8" ht="13.5" customHeight="1" x14ac:dyDescent="0.25">
      <c r="A18" s="58">
        <v>7</v>
      </c>
      <c r="B18" s="65" t="s">
        <v>101</v>
      </c>
      <c r="C18" s="20"/>
      <c r="D18" s="12">
        <v>2</v>
      </c>
      <c r="E18" s="66" t="s">
        <v>170</v>
      </c>
      <c r="F18" s="21"/>
      <c r="G18" s="21"/>
      <c r="H18" s="13">
        <f>G18*D18</f>
        <v>0</v>
      </c>
    </row>
    <row r="19" spans="1:8" ht="12" customHeight="1" x14ac:dyDescent="0.25">
      <c r="A19" s="58">
        <v>8</v>
      </c>
      <c r="B19" s="59" t="s">
        <v>115</v>
      </c>
      <c r="C19" s="20"/>
      <c r="D19" s="12">
        <v>8</v>
      </c>
      <c r="E19" s="60" t="s">
        <v>1</v>
      </c>
      <c r="F19" s="21"/>
      <c r="G19" s="21"/>
      <c r="H19" s="13">
        <f t="shared" si="0"/>
        <v>0</v>
      </c>
    </row>
    <row r="20" spans="1:8" ht="12" customHeight="1" x14ac:dyDescent="0.25">
      <c r="A20" s="58">
        <v>9</v>
      </c>
      <c r="B20" s="59" t="s">
        <v>95</v>
      </c>
      <c r="C20" s="20"/>
      <c r="D20" s="12">
        <v>8</v>
      </c>
      <c r="E20" s="60" t="s">
        <v>1</v>
      </c>
      <c r="F20" s="21"/>
      <c r="G20" s="21"/>
      <c r="H20" s="13">
        <f t="shared" si="0"/>
        <v>0</v>
      </c>
    </row>
    <row r="21" spans="1:8" ht="13.5" customHeight="1" x14ac:dyDescent="0.25">
      <c r="A21" s="58">
        <v>10</v>
      </c>
      <c r="B21" s="59" t="s">
        <v>116</v>
      </c>
      <c r="C21" s="20"/>
      <c r="D21" s="12">
        <v>2</v>
      </c>
      <c r="E21" s="60" t="s">
        <v>1</v>
      </c>
      <c r="F21" s="21"/>
      <c r="G21" s="21"/>
      <c r="H21" s="13">
        <f t="shared" si="0"/>
        <v>0</v>
      </c>
    </row>
    <row r="22" spans="1:8" ht="12.75" customHeight="1" x14ac:dyDescent="0.25">
      <c r="A22" s="58">
        <v>11</v>
      </c>
      <c r="B22" s="59" t="s">
        <v>119</v>
      </c>
      <c r="C22" s="20"/>
      <c r="D22" s="12">
        <v>1</v>
      </c>
      <c r="E22" s="60" t="s">
        <v>170</v>
      </c>
      <c r="F22" s="20"/>
      <c r="G22" s="21"/>
      <c r="H22" s="16">
        <f t="shared" si="0"/>
        <v>0</v>
      </c>
    </row>
    <row r="23" spans="1:8" ht="12.75" customHeight="1" x14ac:dyDescent="0.25">
      <c r="A23" s="58">
        <v>12</v>
      </c>
      <c r="B23" s="62" t="s">
        <v>14</v>
      </c>
      <c r="C23" s="20"/>
      <c r="D23" s="12">
        <v>1</v>
      </c>
      <c r="E23" s="60" t="s">
        <v>1</v>
      </c>
      <c r="F23" s="21"/>
      <c r="G23" s="21"/>
      <c r="H23" s="13">
        <f t="shared" si="0"/>
        <v>0</v>
      </c>
    </row>
    <row r="24" spans="1:8" ht="12.75" customHeight="1" x14ac:dyDescent="0.25">
      <c r="A24" s="58">
        <v>13</v>
      </c>
      <c r="B24" s="67" t="s">
        <v>15</v>
      </c>
      <c r="C24" s="20"/>
      <c r="D24" s="12">
        <v>1</v>
      </c>
      <c r="E24" s="68" t="s">
        <v>1</v>
      </c>
      <c r="F24" s="21"/>
      <c r="G24" s="21"/>
      <c r="H24" s="14">
        <f t="shared" si="0"/>
        <v>0</v>
      </c>
    </row>
    <row r="25" spans="1:8" ht="13.5" customHeight="1" x14ac:dyDescent="0.25">
      <c r="A25" s="58">
        <v>14</v>
      </c>
      <c r="B25" s="62" t="s">
        <v>17</v>
      </c>
      <c r="C25" s="20"/>
      <c r="D25" s="12">
        <v>2</v>
      </c>
      <c r="E25" s="60" t="s">
        <v>1</v>
      </c>
      <c r="F25" s="21"/>
      <c r="G25" s="21"/>
      <c r="H25" s="13">
        <f t="shared" si="0"/>
        <v>0</v>
      </c>
    </row>
    <row r="26" spans="1:8" ht="13.5" customHeight="1" x14ac:dyDescent="0.25">
      <c r="A26" s="62"/>
      <c r="B26" s="62"/>
      <c r="C26" s="62"/>
      <c r="D26" s="62"/>
      <c r="E26" s="12"/>
      <c r="F26" s="74" t="s">
        <v>65</v>
      </c>
      <c r="G26" s="74"/>
      <c r="H26" s="31">
        <f>SUM(H12:H25)</f>
        <v>0</v>
      </c>
    </row>
    <row r="27" spans="1:8" x14ac:dyDescent="0.25">
      <c r="A27" s="1"/>
      <c r="B27" s="1"/>
      <c r="C27" s="1"/>
      <c r="D27" s="1"/>
      <c r="E27" s="43"/>
      <c r="F27" s="1"/>
      <c r="G27" s="1"/>
      <c r="H27" s="1"/>
    </row>
    <row r="28" spans="1:8" ht="15.75" x14ac:dyDescent="0.25">
      <c r="A28" s="52" t="s">
        <v>258</v>
      </c>
      <c r="B28" s="54"/>
      <c r="C28" s="54"/>
      <c r="D28" s="54"/>
      <c r="E28" s="55"/>
      <c r="F28" s="54"/>
      <c r="G28" s="54"/>
      <c r="H28" s="2"/>
    </row>
    <row r="29" spans="1:8" ht="46.5" customHeight="1" x14ac:dyDescent="0.25">
      <c r="A29" s="76"/>
      <c r="B29" s="25" t="s">
        <v>0</v>
      </c>
      <c r="C29" s="23"/>
      <c r="D29" s="56" t="s">
        <v>256</v>
      </c>
      <c r="E29" s="23" t="s">
        <v>67</v>
      </c>
      <c r="F29" s="25"/>
      <c r="G29" s="25" t="s">
        <v>68</v>
      </c>
      <c r="H29" s="23" t="s">
        <v>72</v>
      </c>
    </row>
    <row r="30" spans="1:8" x14ac:dyDescent="0.25">
      <c r="A30" s="77"/>
      <c r="B30" s="59" t="s">
        <v>177</v>
      </c>
      <c r="C30" s="67"/>
      <c r="D30" s="12">
        <v>1</v>
      </c>
      <c r="E30" s="60" t="s">
        <v>176</v>
      </c>
      <c r="F30" s="67"/>
      <c r="G30" s="21"/>
      <c r="H30" s="13">
        <f>G30*D30</f>
        <v>0</v>
      </c>
    </row>
    <row r="31" spans="1:8" x14ac:dyDescent="0.25">
      <c r="A31" s="78"/>
      <c r="B31" s="62"/>
      <c r="C31" s="62"/>
      <c r="D31" s="62"/>
      <c r="E31" s="12"/>
      <c r="F31" s="74" t="s">
        <v>65</v>
      </c>
      <c r="G31" s="74"/>
      <c r="H31" s="31">
        <f>H30</f>
        <v>0</v>
      </c>
    </row>
    <row r="32" spans="1:8" x14ac:dyDescent="0.25">
      <c r="A32" s="1"/>
      <c r="B32" s="1"/>
      <c r="C32" s="1"/>
      <c r="D32" s="1"/>
      <c r="E32" s="43"/>
      <c r="F32" s="1"/>
      <c r="G32" s="1"/>
      <c r="H32" s="1"/>
    </row>
    <row r="33" spans="1:8" ht="15.75" x14ac:dyDescent="0.25">
      <c r="A33" s="52" t="s">
        <v>400</v>
      </c>
      <c r="B33" s="54"/>
      <c r="C33" s="54"/>
      <c r="D33" s="54"/>
      <c r="E33" s="55"/>
      <c r="F33" s="54"/>
      <c r="G33" s="54"/>
      <c r="H33" s="2"/>
    </row>
    <row r="34" spans="1:8" ht="44.25" customHeight="1" x14ac:dyDescent="0.25">
      <c r="A34" s="77"/>
      <c r="B34" s="432" t="s">
        <v>117</v>
      </c>
      <c r="C34" s="432"/>
      <c r="D34" s="432"/>
      <c r="E34" s="432"/>
      <c r="F34" s="432"/>
      <c r="G34" s="432"/>
      <c r="H34" s="433"/>
    </row>
    <row r="35" spans="1:8" ht="49.5" customHeight="1" x14ac:dyDescent="0.25">
      <c r="A35" s="76"/>
      <c r="B35" s="25" t="s">
        <v>0</v>
      </c>
      <c r="C35" s="23" t="s">
        <v>169</v>
      </c>
      <c r="D35" s="56" t="s">
        <v>390</v>
      </c>
      <c r="E35" s="23" t="s">
        <v>67</v>
      </c>
      <c r="F35" s="56" t="s">
        <v>270</v>
      </c>
      <c r="G35" s="25" t="s">
        <v>68</v>
      </c>
      <c r="H35" s="23" t="s">
        <v>72</v>
      </c>
    </row>
    <row r="36" spans="1:8" ht="13.5" customHeight="1" x14ac:dyDescent="0.25">
      <c r="A36" s="77"/>
      <c r="B36" s="59" t="s">
        <v>115</v>
      </c>
      <c r="C36" s="20"/>
      <c r="D36" s="84"/>
      <c r="E36" s="81" t="s">
        <v>1</v>
      </c>
      <c r="F36" s="20"/>
      <c r="G36" s="21"/>
      <c r="H36" s="16">
        <f>D36*G36</f>
        <v>0</v>
      </c>
    </row>
    <row r="37" spans="1:8" ht="28.5" customHeight="1" x14ac:dyDescent="0.25">
      <c r="A37" s="77"/>
      <c r="B37" s="89" t="s">
        <v>240</v>
      </c>
      <c r="C37" s="20"/>
      <c r="D37" s="84"/>
      <c r="E37" s="81" t="s">
        <v>179</v>
      </c>
      <c r="F37" s="20"/>
      <c r="G37" s="21"/>
      <c r="H37" s="16">
        <f>D37*G37</f>
        <v>0</v>
      </c>
    </row>
    <row r="38" spans="1:8" ht="12" customHeight="1" x14ac:dyDescent="0.25">
      <c r="A38" s="77"/>
      <c r="B38" s="59" t="s">
        <v>95</v>
      </c>
      <c r="C38" s="20"/>
      <c r="D38" s="84"/>
      <c r="E38" s="81" t="s">
        <v>1</v>
      </c>
      <c r="F38" s="20"/>
      <c r="G38" s="21"/>
      <c r="H38" s="16">
        <f>D38*G38</f>
        <v>0</v>
      </c>
    </row>
    <row r="39" spans="1:8" ht="12.75" customHeight="1" x14ac:dyDescent="0.25">
      <c r="A39" s="77"/>
      <c r="B39" s="62" t="s">
        <v>23</v>
      </c>
      <c r="C39" s="20"/>
      <c r="D39" s="84"/>
      <c r="E39" s="81" t="s">
        <v>170</v>
      </c>
      <c r="F39" s="20"/>
      <c r="G39" s="21"/>
      <c r="H39" s="16">
        <f>D39*G39</f>
        <v>0</v>
      </c>
    </row>
    <row r="40" spans="1:8" ht="13.5" customHeight="1" x14ac:dyDescent="0.25">
      <c r="A40" s="77"/>
      <c r="B40" s="62" t="s">
        <v>3</v>
      </c>
      <c r="C40" s="20"/>
      <c r="D40" s="84"/>
      <c r="E40" s="60" t="s">
        <v>176</v>
      </c>
      <c r="F40" s="20"/>
      <c r="G40" s="21"/>
      <c r="H40" s="16">
        <f>D40*G40</f>
        <v>0</v>
      </c>
    </row>
    <row r="41" spans="1:8" ht="12" customHeight="1" x14ac:dyDescent="0.25">
      <c r="A41" s="78"/>
      <c r="B41" s="62"/>
      <c r="C41" s="62"/>
      <c r="D41" s="62"/>
      <c r="E41" s="12"/>
      <c r="F41" s="74" t="s">
        <v>65</v>
      </c>
      <c r="G41" s="74"/>
      <c r="H41" s="31">
        <f>SUM(H36:H40)</f>
        <v>0</v>
      </c>
    </row>
    <row r="42" spans="1:8" x14ac:dyDescent="0.25">
      <c r="A42" s="1"/>
      <c r="B42" s="1"/>
      <c r="C42" s="1"/>
      <c r="D42" s="1"/>
      <c r="E42" s="43"/>
      <c r="F42" s="1"/>
      <c r="G42" s="1"/>
      <c r="H42" s="1"/>
    </row>
    <row r="43" spans="1:8" ht="15.75" x14ac:dyDescent="0.25">
      <c r="A43" s="52" t="s">
        <v>467</v>
      </c>
      <c r="B43" s="54"/>
      <c r="C43" s="54"/>
      <c r="D43" s="54"/>
      <c r="E43" s="55"/>
      <c r="F43" s="54"/>
      <c r="G43" s="54"/>
      <c r="H43" s="2"/>
    </row>
    <row r="44" spans="1:8" ht="44.25" customHeight="1" x14ac:dyDescent="0.25">
      <c r="A44" s="77"/>
      <c r="B44" s="432" t="s">
        <v>118</v>
      </c>
      <c r="C44" s="432"/>
      <c r="D44" s="432"/>
      <c r="E44" s="432"/>
      <c r="F44" s="432"/>
      <c r="G44" s="432"/>
      <c r="H44" s="433"/>
    </row>
    <row r="45" spans="1:8" ht="48.75" customHeight="1" x14ac:dyDescent="0.25">
      <c r="A45" s="76"/>
      <c r="B45" s="25" t="s">
        <v>0</v>
      </c>
      <c r="C45" s="23" t="s">
        <v>169</v>
      </c>
      <c r="D45" s="56" t="s">
        <v>256</v>
      </c>
      <c r="E45" s="23" t="s">
        <v>67</v>
      </c>
      <c r="F45" s="56" t="s">
        <v>270</v>
      </c>
      <c r="G45" s="25" t="s">
        <v>68</v>
      </c>
      <c r="H45" s="23" t="s">
        <v>72</v>
      </c>
    </row>
    <row r="46" spans="1:8" ht="13.5" customHeight="1" x14ac:dyDescent="0.25">
      <c r="A46" s="77"/>
      <c r="B46" s="59" t="s">
        <v>115</v>
      </c>
      <c r="C46" s="20"/>
      <c r="D46" s="84"/>
      <c r="E46" s="81" t="s">
        <v>1</v>
      </c>
      <c r="F46" s="20"/>
      <c r="G46" s="21"/>
      <c r="H46" s="16">
        <f t="shared" ref="H46:H53" si="1">D46*G46</f>
        <v>0</v>
      </c>
    </row>
    <row r="47" spans="1:8" ht="29.25" customHeight="1" x14ac:dyDescent="0.25">
      <c r="A47" s="77"/>
      <c r="B47" s="89" t="s">
        <v>240</v>
      </c>
      <c r="C47" s="20"/>
      <c r="D47" s="84"/>
      <c r="E47" s="81" t="s">
        <v>179</v>
      </c>
      <c r="F47" s="20"/>
      <c r="G47" s="21"/>
      <c r="H47" s="16">
        <f t="shared" si="1"/>
        <v>0</v>
      </c>
    </row>
    <row r="48" spans="1:8" ht="13.5" customHeight="1" x14ac:dyDescent="0.25">
      <c r="A48" s="77"/>
      <c r="B48" s="59" t="s">
        <v>64</v>
      </c>
      <c r="C48" s="20"/>
      <c r="D48" s="84"/>
      <c r="E48" s="81" t="s">
        <v>1</v>
      </c>
      <c r="F48" s="20"/>
      <c r="G48" s="21"/>
      <c r="H48" s="16">
        <f>D48*G48</f>
        <v>0</v>
      </c>
    </row>
    <row r="49" spans="1:8" ht="12.75" customHeight="1" x14ac:dyDescent="0.25">
      <c r="A49" s="77"/>
      <c r="B49" s="59" t="s">
        <v>95</v>
      </c>
      <c r="C49" s="20"/>
      <c r="D49" s="84"/>
      <c r="E49" s="81" t="s">
        <v>1</v>
      </c>
      <c r="F49" s="20"/>
      <c r="G49" s="21"/>
      <c r="H49" s="16">
        <f t="shared" si="1"/>
        <v>0</v>
      </c>
    </row>
    <row r="50" spans="1:8" ht="13.5" customHeight="1" x14ac:dyDescent="0.25">
      <c r="A50" s="77"/>
      <c r="B50" s="59" t="s">
        <v>116</v>
      </c>
      <c r="C50" s="20"/>
      <c r="D50" s="84"/>
      <c r="E50" s="81" t="s">
        <v>1</v>
      </c>
      <c r="F50" s="20"/>
      <c r="G50" s="21"/>
      <c r="H50" s="16">
        <f t="shared" si="1"/>
        <v>0</v>
      </c>
    </row>
    <row r="51" spans="1:8" ht="14.25" customHeight="1" x14ac:dyDescent="0.25">
      <c r="A51" s="91"/>
      <c r="B51" s="65" t="s">
        <v>101</v>
      </c>
      <c r="C51" s="20"/>
      <c r="D51" s="84"/>
      <c r="E51" s="66" t="s">
        <v>170</v>
      </c>
      <c r="F51" s="21"/>
      <c r="G51" s="21"/>
      <c r="H51" s="13">
        <f>D51*G51</f>
        <v>0</v>
      </c>
    </row>
    <row r="52" spans="1:8" ht="13.5" customHeight="1" x14ac:dyDescent="0.25">
      <c r="A52" s="77"/>
      <c r="B52" s="62" t="s">
        <v>23</v>
      </c>
      <c r="C52" s="20"/>
      <c r="D52" s="84"/>
      <c r="E52" s="81" t="s">
        <v>170</v>
      </c>
      <c r="F52" s="20"/>
      <c r="G52" s="21"/>
      <c r="H52" s="16">
        <f t="shared" si="1"/>
        <v>0</v>
      </c>
    </row>
    <row r="53" spans="1:8" ht="13.5" customHeight="1" x14ac:dyDescent="0.25">
      <c r="A53" s="77"/>
      <c r="B53" s="62" t="s">
        <v>3</v>
      </c>
      <c r="C53" s="20"/>
      <c r="D53" s="84"/>
      <c r="E53" s="60" t="s">
        <v>176</v>
      </c>
      <c r="F53" s="20"/>
      <c r="G53" s="21"/>
      <c r="H53" s="16">
        <f t="shared" si="1"/>
        <v>0</v>
      </c>
    </row>
    <row r="54" spans="1:8" ht="14.25" customHeight="1" x14ac:dyDescent="0.25">
      <c r="A54" s="78"/>
      <c r="B54" s="62"/>
      <c r="C54" s="62"/>
      <c r="D54" s="62"/>
      <c r="E54" s="12"/>
      <c r="F54" s="74" t="s">
        <v>65</v>
      </c>
      <c r="G54" s="74"/>
      <c r="H54" s="31">
        <f>SUM(H46:H53)</f>
        <v>0</v>
      </c>
    </row>
    <row r="55" spans="1:8" x14ac:dyDescent="0.25">
      <c r="A55" s="1"/>
      <c r="B55" s="1"/>
      <c r="C55" s="1"/>
      <c r="D55" s="1"/>
      <c r="E55" s="43"/>
      <c r="F55" s="1"/>
      <c r="G55" s="1"/>
      <c r="H55" s="1"/>
    </row>
    <row r="56" spans="1:8" ht="15.75" x14ac:dyDescent="0.25">
      <c r="A56" s="52" t="s">
        <v>471</v>
      </c>
      <c r="B56" s="54"/>
      <c r="C56" s="54"/>
      <c r="D56" s="54"/>
      <c r="E56" s="55"/>
      <c r="F56" s="54"/>
      <c r="G56" s="54"/>
      <c r="H56" s="2"/>
    </row>
    <row r="57" spans="1:8" ht="57" customHeight="1" x14ac:dyDescent="0.25">
      <c r="A57" s="77"/>
      <c r="B57" s="432" t="s">
        <v>202</v>
      </c>
      <c r="C57" s="432"/>
      <c r="D57" s="432"/>
      <c r="E57" s="432"/>
      <c r="F57" s="432"/>
      <c r="G57" s="432"/>
      <c r="H57" s="433"/>
    </row>
    <row r="58" spans="1:8" ht="48" customHeight="1" x14ac:dyDescent="0.25">
      <c r="A58" s="76"/>
      <c r="B58" s="25" t="s">
        <v>0</v>
      </c>
      <c r="C58" s="23" t="s">
        <v>169</v>
      </c>
      <c r="D58" s="56" t="s">
        <v>256</v>
      </c>
      <c r="E58" s="23" t="s">
        <v>67</v>
      </c>
      <c r="F58" s="56" t="s">
        <v>270</v>
      </c>
      <c r="G58" s="25" t="s">
        <v>68</v>
      </c>
      <c r="H58" s="23" t="s">
        <v>72</v>
      </c>
    </row>
    <row r="59" spans="1:8" ht="13.5" customHeight="1" x14ac:dyDescent="0.25">
      <c r="A59" s="77"/>
      <c r="B59" s="59" t="s">
        <v>115</v>
      </c>
      <c r="C59" s="20"/>
      <c r="D59" s="84"/>
      <c r="E59" s="81" t="s">
        <v>1</v>
      </c>
      <c r="F59" s="20"/>
      <c r="G59" s="21"/>
      <c r="H59" s="16">
        <f t="shared" ref="H59:H68" si="2">D59*G59</f>
        <v>0</v>
      </c>
    </row>
    <row r="60" spans="1:8" ht="29.25" customHeight="1" x14ac:dyDescent="0.25">
      <c r="A60" s="77"/>
      <c r="B60" s="89" t="s">
        <v>240</v>
      </c>
      <c r="C60" s="20"/>
      <c r="D60" s="84"/>
      <c r="E60" s="81" t="s">
        <v>179</v>
      </c>
      <c r="F60" s="20"/>
      <c r="G60" s="21"/>
      <c r="H60" s="16">
        <f t="shared" si="2"/>
        <v>0</v>
      </c>
    </row>
    <row r="61" spans="1:8" ht="12.75" customHeight="1" x14ac:dyDescent="0.25">
      <c r="A61" s="77"/>
      <c r="B61" s="59" t="s">
        <v>95</v>
      </c>
      <c r="C61" s="20"/>
      <c r="D61" s="84"/>
      <c r="E61" s="81" t="s">
        <v>1</v>
      </c>
      <c r="F61" s="20"/>
      <c r="G61" s="21"/>
      <c r="H61" s="16">
        <f t="shared" si="2"/>
        <v>0</v>
      </c>
    </row>
    <row r="62" spans="1:8" ht="12.75" customHeight="1" x14ac:dyDescent="0.25">
      <c r="A62" s="77"/>
      <c r="B62" s="59" t="s">
        <v>116</v>
      </c>
      <c r="C62" s="20"/>
      <c r="D62" s="84"/>
      <c r="E62" s="81" t="s">
        <v>1</v>
      </c>
      <c r="F62" s="20"/>
      <c r="G62" s="21"/>
      <c r="H62" s="16">
        <f t="shared" si="2"/>
        <v>0</v>
      </c>
    </row>
    <row r="63" spans="1:8" ht="12" customHeight="1" x14ac:dyDescent="0.25">
      <c r="A63" s="77"/>
      <c r="B63" s="59" t="s">
        <v>105</v>
      </c>
      <c r="C63" s="20"/>
      <c r="D63" s="84"/>
      <c r="E63" s="81" t="s">
        <v>179</v>
      </c>
      <c r="F63" s="20"/>
      <c r="G63" s="21"/>
      <c r="H63" s="16">
        <f t="shared" si="2"/>
        <v>0</v>
      </c>
    </row>
    <row r="64" spans="1:8" ht="12.75" customHeight="1" x14ac:dyDescent="0.25">
      <c r="A64" s="77"/>
      <c r="B64" s="59" t="s">
        <v>119</v>
      </c>
      <c r="C64" s="20"/>
      <c r="D64" s="84"/>
      <c r="E64" s="81" t="s">
        <v>170</v>
      </c>
      <c r="F64" s="20"/>
      <c r="G64" s="21"/>
      <c r="H64" s="16">
        <f t="shared" si="2"/>
        <v>0</v>
      </c>
    </row>
    <row r="65" spans="1:8" ht="12.75" customHeight="1" x14ac:dyDescent="0.25">
      <c r="A65" s="77"/>
      <c r="B65" s="59" t="s">
        <v>2</v>
      </c>
      <c r="C65" s="20"/>
      <c r="D65" s="84"/>
      <c r="E65" s="81" t="s">
        <v>1</v>
      </c>
      <c r="F65" s="20"/>
      <c r="G65" s="21"/>
      <c r="H65" s="16">
        <f t="shared" si="2"/>
        <v>0</v>
      </c>
    </row>
    <row r="66" spans="1:8" ht="12.75" customHeight="1" x14ac:dyDescent="0.25">
      <c r="A66" s="91"/>
      <c r="B66" s="65" t="s">
        <v>101</v>
      </c>
      <c r="C66" s="20"/>
      <c r="D66" s="84"/>
      <c r="E66" s="66" t="s">
        <v>170</v>
      </c>
      <c r="F66" s="21"/>
      <c r="G66" s="21"/>
      <c r="H66" s="13">
        <f>D66*G66</f>
        <v>0</v>
      </c>
    </row>
    <row r="67" spans="1:8" ht="12" customHeight="1" x14ac:dyDescent="0.25">
      <c r="A67" s="77"/>
      <c r="B67" s="62" t="s">
        <v>23</v>
      </c>
      <c r="C67" s="20"/>
      <c r="D67" s="84"/>
      <c r="E67" s="81" t="s">
        <v>170</v>
      </c>
      <c r="F67" s="20"/>
      <c r="G67" s="21"/>
      <c r="H67" s="16">
        <f t="shared" si="2"/>
        <v>0</v>
      </c>
    </row>
    <row r="68" spans="1:8" ht="13.5" customHeight="1" x14ac:dyDescent="0.25">
      <c r="A68" s="77"/>
      <c r="B68" s="62" t="s">
        <v>3</v>
      </c>
      <c r="C68" s="20"/>
      <c r="D68" s="84"/>
      <c r="E68" s="60" t="s">
        <v>176</v>
      </c>
      <c r="F68" s="20"/>
      <c r="G68" s="21"/>
      <c r="H68" s="16">
        <f t="shared" si="2"/>
        <v>0</v>
      </c>
    </row>
    <row r="69" spans="1:8" ht="14.25" customHeight="1" x14ac:dyDescent="0.25">
      <c r="A69" s="78"/>
      <c r="B69" s="62"/>
      <c r="C69" s="62"/>
      <c r="D69" s="62"/>
      <c r="E69" s="12"/>
      <c r="F69" s="74" t="s">
        <v>65</v>
      </c>
      <c r="G69" s="74"/>
      <c r="H69" s="31">
        <f>SUM(H59:H68)</f>
        <v>0</v>
      </c>
    </row>
    <row r="70" spans="1:8" x14ac:dyDescent="0.25">
      <c r="A70" s="1"/>
      <c r="B70" s="1"/>
      <c r="C70" s="1"/>
      <c r="D70" s="1"/>
      <c r="E70" s="43"/>
      <c r="F70" s="1"/>
      <c r="G70" s="1"/>
      <c r="H70" s="1"/>
    </row>
    <row r="71" spans="1:8" ht="15.75" x14ac:dyDescent="0.25">
      <c r="A71" s="52" t="s">
        <v>450</v>
      </c>
      <c r="B71" s="54"/>
      <c r="C71" s="54"/>
      <c r="D71" s="54"/>
      <c r="E71" s="55"/>
      <c r="F71" s="54"/>
      <c r="G71" s="54"/>
      <c r="H71" s="2"/>
    </row>
    <row r="72" spans="1:8" ht="72.75" customHeight="1" x14ac:dyDescent="0.25">
      <c r="A72" s="82"/>
      <c r="B72" s="435" t="s">
        <v>63</v>
      </c>
      <c r="C72" s="435"/>
      <c r="D72" s="435"/>
      <c r="E72" s="435"/>
      <c r="F72" s="435"/>
      <c r="G72" s="435"/>
      <c r="H72" s="436"/>
    </row>
    <row r="73" spans="1:8" ht="52.5" customHeight="1" x14ac:dyDescent="0.25">
      <c r="A73" s="76"/>
      <c r="B73" s="25" t="s">
        <v>0</v>
      </c>
      <c r="C73" s="23"/>
      <c r="D73" s="23" t="s">
        <v>71</v>
      </c>
      <c r="E73" s="23" t="s">
        <v>67</v>
      </c>
      <c r="F73" s="25"/>
      <c r="G73" s="25" t="s">
        <v>68</v>
      </c>
      <c r="H73" s="23" t="s">
        <v>72</v>
      </c>
    </row>
    <row r="74" spans="1:8" ht="14.25" customHeight="1" x14ac:dyDescent="0.25">
      <c r="A74" s="77"/>
      <c r="B74" s="59" t="s">
        <v>178</v>
      </c>
      <c r="C74" s="72"/>
      <c r="D74" s="33">
        <v>1</v>
      </c>
      <c r="E74" s="63" t="s">
        <v>273</v>
      </c>
      <c r="F74" s="67"/>
      <c r="G74" s="21"/>
      <c r="H74" s="16">
        <f>D74*G74</f>
        <v>0</v>
      </c>
    </row>
    <row r="75" spans="1:8" ht="13.5" customHeight="1" x14ac:dyDescent="0.25">
      <c r="A75" s="78"/>
      <c r="B75" s="58"/>
      <c r="C75" s="62"/>
      <c r="D75" s="62"/>
      <c r="E75" s="12"/>
      <c r="F75" s="74" t="s">
        <v>65</v>
      </c>
      <c r="G75" s="74"/>
      <c r="H75" s="32">
        <f>H74</f>
        <v>0</v>
      </c>
    </row>
    <row r="76" spans="1:8" x14ac:dyDescent="0.25">
      <c r="A76" s="3"/>
      <c r="B76" s="3"/>
      <c r="C76" s="3"/>
      <c r="D76" s="3"/>
      <c r="E76" s="3"/>
      <c r="F76" s="3"/>
      <c r="G76" s="3"/>
      <c r="H76" s="3"/>
    </row>
    <row r="77" spans="1:8" ht="15.75" x14ac:dyDescent="0.25">
      <c r="A77" s="1"/>
      <c r="B77" s="437" t="s">
        <v>253</v>
      </c>
      <c r="C77" s="438"/>
      <c r="D77" s="438"/>
      <c r="E77" s="438"/>
      <c r="F77" s="438"/>
      <c r="G77" s="438"/>
      <c r="H77" s="439"/>
    </row>
    <row r="78" spans="1:8" ht="46.5" customHeight="1" x14ac:dyDescent="0.25">
      <c r="A78" s="1"/>
      <c r="B78" s="34"/>
      <c r="C78" s="35"/>
      <c r="D78" s="36" t="s">
        <v>254</v>
      </c>
      <c r="E78" s="37" t="s">
        <v>70</v>
      </c>
      <c r="F78" s="35"/>
      <c r="G78" s="36" t="s">
        <v>68</v>
      </c>
      <c r="H78" s="38" t="s">
        <v>72</v>
      </c>
    </row>
    <row r="79" spans="1:8" x14ac:dyDescent="0.25">
      <c r="A79" s="1"/>
      <c r="B79" s="34" t="s">
        <v>271</v>
      </c>
      <c r="C79" s="35"/>
      <c r="D79" s="37">
        <v>1</v>
      </c>
      <c r="E79" s="39" t="s">
        <v>170</v>
      </c>
      <c r="F79" s="35"/>
      <c r="G79" s="39">
        <f>H26</f>
        <v>0</v>
      </c>
      <c r="H79" s="40">
        <f t="shared" ref="H79:H84" si="3">D79*G79</f>
        <v>0</v>
      </c>
    </row>
    <row r="80" spans="1:8" x14ac:dyDescent="0.25">
      <c r="A80" s="1"/>
      <c r="B80" s="34" t="s">
        <v>213</v>
      </c>
      <c r="C80" s="35"/>
      <c r="D80" s="37">
        <v>6</v>
      </c>
      <c r="E80" s="37" t="s">
        <v>1</v>
      </c>
      <c r="F80" s="35"/>
      <c r="G80" s="41">
        <f>H41</f>
        <v>0</v>
      </c>
      <c r="H80" s="40">
        <f t="shared" si="3"/>
        <v>0</v>
      </c>
    </row>
    <row r="81" spans="1:8" x14ac:dyDescent="0.25">
      <c r="A81" s="1"/>
      <c r="B81" s="34" t="s">
        <v>173</v>
      </c>
      <c r="C81" s="35"/>
      <c r="D81" s="37">
        <v>2</v>
      </c>
      <c r="E81" s="37" t="s">
        <v>1</v>
      </c>
      <c r="F81" s="35"/>
      <c r="G81" s="41">
        <f>H54</f>
        <v>0</v>
      </c>
      <c r="H81" s="40">
        <f t="shared" si="3"/>
        <v>0</v>
      </c>
    </row>
    <row r="82" spans="1:8" x14ac:dyDescent="0.25">
      <c r="A82" s="1"/>
      <c r="B82" s="34" t="s">
        <v>187</v>
      </c>
      <c r="C82" s="35"/>
      <c r="D82" s="37">
        <v>0</v>
      </c>
      <c r="E82" s="37" t="s">
        <v>1</v>
      </c>
      <c r="F82" s="35"/>
      <c r="G82" s="41">
        <f>H69</f>
        <v>0</v>
      </c>
      <c r="H82" s="40">
        <f t="shared" si="3"/>
        <v>0</v>
      </c>
    </row>
    <row r="83" spans="1:8" x14ac:dyDescent="0.25">
      <c r="A83" s="1"/>
      <c r="B83" s="34" t="s">
        <v>175</v>
      </c>
      <c r="C83" s="35"/>
      <c r="D83" s="37">
        <v>25</v>
      </c>
      <c r="E83" s="37" t="s">
        <v>176</v>
      </c>
      <c r="F83" s="35"/>
      <c r="G83" s="41">
        <f>H31</f>
        <v>0</v>
      </c>
      <c r="H83" s="40">
        <f t="shared" si="3"/>
        <v>0</v>
      </c>
    </row>
    <row r="84" spans="1:8" x14ac:dyDescent="0.25">
      <c r="A84" s="1"/>
      <c r="B84" s="34" t="s">
        <v>174</v>
      </c>
      <c r="C84" s="35"/>
      <c r="D84" s="37">
        <v>8</v>
      </c>
      <c r="E84" s="37" t="s">
        <v>1</v>
      </c>
      <c r="F84" s="35"/>
      <c r="G84" s="41">
        <f>H75</f>
        <v>0</v>
      </c>
      <c r="H84" s="40">
        <f t="shared" si="3"/>
        <v>0</v>
      </c>
    </row>
    <row r="85" spans="1:8" x14ac:dyDescent="0.25">
      <c r="A85" s="1"/>
      <c r="B85" s="34"/>
      <c r="C85" s="35"/>
      <c r="D85" s="37"/>
      <c r="E85" s="37"/>
      <c r="F85" s="452" t="s">
        <v>274</v>
      </c>
      <c r="G85" s="452"/>
      <c r="H85" s="42">
        <f>SUM(H79:H84)</f>
        <v>0</v>
      </c>
    </row>
  </sheetData>
  <mergeCells count="11">
    <mergeCell ref="B44:H44"/>
    <mergeCell ref="B57:H57"/>
    <mergeCell ref="B72:H72"/>
    <mergeCell ref="B77:H77"/>
    <mergeCell ref="F85:G85"/>
    <mergeCell ref="B34:H34"/>
    <mergeCell ref="B6:F6"/>
    <mergeCell ref="C7:D7"/>
    <mergeCell ref="E7:F7"/>
    <mergeCell ref="C8:D8"/>
    <mergeCell ref="E8:F8"/>
  </mergeCells>
  <hyperlinks>
    <hyperlink ref="B1" location="'Uvodna stran'!A1" display="Povezava na prvo stran" xr:uid="{3ACEB3D1-D995-43C9-BF49-45A19F169777}"/>
  </hyperlinks>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8C730A-3153-4B73-B67D-0FD6A9229C3A}">
  <sheetPr codeName="List16">
    <tabColor rgb="FF66FF33"/>
  </sheetPr>
  <dimension ref="A1:H85"/>
  <sheetViews>
    <sheetView topLeftCell="A13" workbookViewId="0">
      <selection activeCell="J87" sqref="J87"/>
    </sheetView>
  </sheetViews>
  <sheetFormatPr defaultRowHeight="15" x14ac:dyDescent="0.25"/>
  <cols>
    <col min="2" max="2" width="35.28515625" customWidth="1"/>
    <col min="3" max="3" width="17.7109375" customWidth="1"/>
    <col min="4" max="4" width="15" customWidth="1"/>
    <col min="5" max="5" width="17" customWidth="1"/>
    <col min="6" max="6" width="15.42578125" customWidth="1"/>
    <col min="7" max="7" width="10" customWidth="1"/>
    <col min="8" max="8" width="11.7109375" customWidth="1"/>
  </cols>
  <sheetData>
    <row r="1" spans="1:8" x14ac:dyDescent="0.25">
      <c r="A1" s="1"/>
      <c r="B1" s="401" t="s">
        <v>667</v>
      </c>
      <c r="C1" s="1"/>
      <c r="D1" s="1"/>
      <c r="E1" s="1"/>
      <c r="F1" s="1"/>
      <c r="G1" s="1"/>
      <c r="H1" s="1"/>
    </row>
    <row r="2" spans="1:8" ht="15.75" thickBot="1" x14ac:dyDescent="0.3">
      <c r="A2" s="1" t="s">
        <v>4</v>
      </c>
      <c r="B2" s="1"/>
      <c r="C2" s="1"/>
      <c r="D2" s="1"/>
      <c r="E2" s="43"/>
      <c r="F2" s="1"/>
      <c r="G2" s="1"/>
      <c r="H2" s="1"/>
    </row>
    <row r="3" spans="1:8" ht="15.75" thickTop="1" x14ac:dyDescent="0.25">
      <c r="A3" s="44" t="s">
        <v>20</v>
      </c>
      <c r="B3" s="45" t="s">
        <v>21</v>
      </c>
      <c r="C3" s="45" t="s">
        <v>22</v>
      </c>
      <c r="D3" s="86" t="s">
        <v>252</v>
      </c>
      <c r="E3" s="43"/>
      <c r="F3" s="1"/>
      <c r="G3" s="1"/>
      <c r="H3" s="1"/>
    </row>
    <row r="4" spans="1:8" ht="15" customHeight="1" thickBot="1" x14ac:dyDescent="0.3">
      <c r="A4" s="47">
        <v>419847</v>
      </c>
      <c r="B4" s="48" t="s">
        <v>5</v>
      </c>
      <c r="C4" s="157" t="s">
        <v>408</v>
      </c>
      <c r="D4" s="49">
        <v>3</v>
      </c>
      <c r="E4" s="43"/>
      <c r="F4" s="1"/>
      <c r="G4" s="1"/>
      <c r="H4" s="1"/>
    </row>
    <row r="5" spans="1:8" ht="16.5" thickTop="1" thickBot="1" x14ac:dyDescent="0.3">
      <c r="A5" s="1"/>
      <c r="B5" s="1"/>
      <c r="C5" s="1"/>
      <c r="D5" s="1"/>
      <c r="E5" s="1"/>
      <c r="F5" s="1"/>
      <c r="G5" s="1"/>
      <c r="H5" s="1"/>
    </row>
    <row r="6" spans="1:8" ht="15.75" thickTop="1" x14ac:dyDescent="0.25">
      <c r="A6" s="1"/>
      <c r="B6" s="422" t="s">
        <v>180</v>
      </c>
      <c r="C6" s="423"/>
      <c r="D6" s="423"/>
      <c r="E6" s="423"/>
      <c r="F6" s="424"/>
      <c r="G6" s="1"/>
      <c r="H6" s="1"/>
    </row>
    <row r="7" spans="1:8" x14ac:dyDescent="0.25">
      <c r="A7" s="1"/>
      <c r="B7" s="50" t="s">
        <v>9</v>
      </c>
      <c r="C7" s="501" t="s">
        <v>10</v>
      </c>
      <c r="D7" s="501"/>
      <c r="E7" s="427" t="s">
        <v>73</v>
      </c>
      <c r="F7" s="428"/>
      <c r="G7" s="1"/>
      <c r="H7" s="1"/>
    </row>
    <row r="8" spans="1:8" ht="15.75" thickBot="1" x14ac:dyDescent="0.3">
      <c r="A8" s="1"/>
      <c r="B8" s="288" t="s">
        <v>409</v>
      </c>
      <c r="C8" s="503" t="s">
        <v>420</v>
      </c>
      <c r="D8" s="503"/>
      <c r="E8" s="441"/>
      <c r="F8" s="430"/>
      <c r="G8" s="1"/>
      <c r="H8" s="1"/>
    </row>
    <row r="9" spans="1:8" ht="15.75" thickTop="1" x14ac:dyDescent="0.25">
      <c r="A9" s="1"/>
      <c r="C9" s="1"/>
      <c r="D9" s="1"/>
      <c r="E9" s="43"/>
      <c r="F9" s="1"/>
      <c r="G9" s="1"/>
      <c r="H9" s="1"/>
    </row>
    <row r="10" spans="1:8" ht="15.75" x14ac:dyDescent="0.25">
      <c r="A10" s="52" t="s">
        <v>257</v>
      </c>
      <c r="B10" s="53"/>
      <c r="C10" s="54"/>
      <c r="D10" s="54"/>
      <c r="E10" s="55"/>
      <c r="F10" s="54"/>
      <c r="G10" s="54"/>
      <c r="H10" s="2"/>
    </row>
    <row r="11" spans="1:8" ht="50.25" customHeight="1" x14ac:dyDescent="0.25">
      <c r="A11" s="12"/>
      <c r="B11" s="25" t="s">
        <v>0</v>
      </c>
      <c r="C11" s="23" t="s">
        <v>169</v>
      </c>
      <c r="D11" s="56" t="s">
        <v>255</v>
      </c>
      <c r="E11" s="23" t="s">
        <v>67</v>
      </c>
      <c r="F11" s="56" t="s">
        <v>270</v>
      </c>
      <c r="G11" s="25" t="s">
        <v>68</v>
      </c>
      <c r="H11" s="23" t="s">
        <v>72</v>
      </c>
    </row>
    <row r="12" spans="1:8" ht="13.5" customHeight="1" x14ac:dyDescent="0.25">
      <c r="A12" s="58">
        <v>1</v>
      </c>
      <c r="B12" s="59" t="s">
        <v>160</v>
      </c>
      <c r="C12" s="20"/>
      <c r="D12" s="12">
        <v>1</v>
      </c>
      <c r="E12" s="60" t="s">
        <v>1</v>
      </c>
      <c r="F12" s="21"/>
      <c r="G12" s="21"/>
      <c r="H12" s="13">
        <f>G12*D12</f>
        <v>0</v>
      </c>
    </row>
    <row r="13" spans="1:8" ht="13.5" customHeight="1" x14ac:dyDescent="0.25">
      <c r="A13" s="58">
        <v>2</v>
      </c>
      <c r="B13" s="62" t="s">
        <v>11</v>
      </c>
      <c r="C13" s="20"/>
      <c r="D13" s="12">
        <v>1</v>
      </c>
      <c r="E13" s="60" t="s">
        <v>1</v>
      </c>
      <c r="F13" s="21"/>
      <c r="G13" s="21"/>
      <c r="H13" s="13">
        <f t="shared" ref="H13:H25" si="0">G13*D13</f>
        <v>0</v>
      </c>
    </row>
    <row r="14" spans="1:8" ht="13.5" customHeight="1" x14ac:dyDescent="0.25">
      <c r="A14" s="58">
        <v>3</v>
      </c>
      <c r="B14" s="62" t="s">
        <v>12</v>
      </c>
      <c r="C14" s="20"/>
      <c r="D14" s="12">
        <v>1</v>
      </c>
      <c r="E14" s="60" t="s">
        <v>1</v>
      </c>
      <c r="F14" s="21"/>
      <c r="G14" s="21"/>
      <c r="H14" s="13">
        <f t="shared" si="0"/>
        <v>0</v>
      </c>
    </row>
    <row r="15" spans="1:8" ht="14.25" customHeight="1" x14ac:dyDescent="0.25">
      <c r="A15" s="58">
        <v>4</v>
      </c>
      <c r="B15" s="59" t="s">
        <v>28</v>
      </c>
      <c r="C15" s="20"/>
      <c r="D15" s="12">
        <v>2</v>
      </c>
      <c r="E15" s="60" t="s">
        <v>1</v>
      </c>
      <c r="F15" s="21"/>
      <c r="G15" s="21"/>
      <c r="H15" s="13">
        <f t="shared" si="0"/>
        <v>0</v>
      </c>
    </row>
    <row r="16" spans="1:8" ht="13.5" customHeight="1" x14ac:dyDescent="0.25">
      <c r="A16" s="58">
        <v>5</v>
      </c>
      <c r="B16" s="62" t="s">
        <v>13</v>
      </c>
      <c r="C16" s="20"/>
      <c r="D16" s="12">
        <v>1</v>
      </c>
      <c r="E16" s="60" t="s">
        <v>1</v>
      </c>
      <c r="F16" s="21"/>
      <c r="G16" s="21"/>
      <c r="H16" s="13">
        <f t="shared" si="0"/>
        <v>0</v>
      </c>
    </row>
    <row r="17" spans="1:8" ht="13.5" customHeight="1" x14ac:dyDescent="0.25">
      <c r="A17" s="58">
        <v>6</v>
      </c>
      <c r="B17" s="59" t="s">
        <v>64</v>
      </c>
      <c r="C17" s="20"/>
      <c r="D17" s="12">
        <v>12</v>
      </c>
      <c r="E17" s="60" t="s">
        <v>1</v>
      </c>
      <c r="F17" s="21"/>
      <c r="G17" s="21"/>
      <c r="H17" s="13">
        <f t="shared" si="0"/>
        <v>0</v>
      </c>
    </row>
    <row r="18" spans="1:8" ht="13.5" customHeight="1" x14ac:dyDescent="0.25">
      <c r="A18" s="58">
        <v>7</v>
      </c>
      <c r="B18" s="65" t="s">
        <v>101</v>
      </c>
      <c r="C18" s="20"/>
      <c r="D18" s="12">
        <v>4</v>
      </c>
      <c r="E18" s="66" t="s">
        <v>170</v>
      </c>
      <c r="F18" s="21"/>
      <c r="G18" s="21"/>
      <c r="H18" s="13">
        <f>G18*D18</f>
        <v>0</v>
      </c>
    </row>
    <row r="19" spans="1:8" ht="12.75" customHeight="1" x14ac:dyDescent="0.25">
      <c r="A19" s="58">
        <v>8</v>
      </c>
      <c r="B19" s="59" t="s">
        <v>115</v>
      </c>
      <c r="C19" s="20"/>
      <c r="D19" s="12">
        <v>24</v>
      </c>
      <c r="E19" s="60" t="s">
        <v>1</v>
      </c>
      <c r="F19" s="21"/>
      <c r="G19" s="21"/>
      <c r="H19" s="13">
        <f t="shared" si="0"/>
        <v>0</v>
      </c>
    </row>
    <row r="20" spans="1:8" ht="12.75" customHeight="1" x14ac:dyDescent="0.25">
      <c r="A20" s="58">
        <v>9</v>
      </c>
      <c r="B20" s="59" t="s">
        <v>95</v>
      </c>
      <c r="C20" s="20"/>
      <c r="D20" s="12">
        <v>24</v>
      </c>
      <c r="E20" s="60" t="s">
        <v>1</v>
      </c>
      <c r="F20" s="21"/>
      <c r="G20" s="21"/>
      <c r="H20" s="13">
        <f t="shared" si="0"/>
        <v>0</v>
      </c>
    </row>
    <row r="21" spans="1:8" ht="13.5" customHeight="1" x14ac:dyDescent="0.25">
      <c r="A21" s="58">
        <v>10</v>
      </c>
      <c r="B21" s="59" t="s">
        <v>116</v>
      </c>
      <c r="C21" s="20"/>
      <c r="D21" s="12">
        <v>2</v>
      </c>
      <c r="E21" s="60" t="s">
        <v>1</v>
      </c>
      <c r="F21" s="21"/>
      <c r="G21" s="21"/>
      <c r="H21" s="13">
        <f t="shared" si="0"/>
        <v>0</v>
      </c>
    </row>
    <row r="22" spans="1:8" ht="13.5" customHeight="1" x14ac:dyDescent="0.25">
      <c r="A22" s="58">
        <v>11</v>
      </c>
      <c r="B22" s="59" t="s">
        <v>119</v>
      </c>
      <c r="C22" s="20"/>
      <c r="D22" s="12">
        <v>1</v>
      </c>
      <c r="E22" s="60" t="s">
        <v>170</v>
      </c>
      <c r="F22" s="20"/>
      <c r="G22" s="21"/>
      <c r="H22" s="16">
        <f t="shared" si="0"/>
        <v>0</v>
      </c>
    </row>
    <row r="23" spans="1:8" ht="12.75" customHeight="1" x14ac:dyDescent="0.25">
      <c r="A23" s="58">
        <v>12</v>
      </c>
      <c r="B23" s="62" t="s">
        <v>14</v>
      </c>
      <c r="C23" s="20"/>
      <c r="D23" s="12">
        <v>1</v>
      </c>
      <c r="E23" s="60" t="s">
        <v>1</v>
      </c>
      <c r="F23" s="21"/>
      <c r="G23" s="21"/>
      <c r="H23" s="13">
        <f t="shared" si="0"/>
        <v>0</v>
      </c>
    </row>
    <row r="24" spans="1:8" ht="13.5" customHeight="1" x14ac:dyDescent="0.25">
      <c r="A24" s="58">
        <v>13</v>
      </c>
      <c r="B24" s="67" t="s">
        <v>15</v>
      </c>
      <c r="C24" s="20"/>
      <c r="D24" s="12">
        <v>1</v>
      </c>
      <c r="E24" s="68" t="s">
        <v>1</v>
      </c>
      <c r="F24" s="21"/>
      <c r="G24" s="21"/>
      <c r="H24" s="14">
        <f t="shared" si="0"/>
        <v>0</v>
      </c>
    </row>
    <row r="25" spans="1:8" ht="14.25" customHeight="1" x14ac:dyDescent="0.25">
      <c r="A25" s="58">
        <v>14</v>
      </c>
      <c r="B25" s="62" t="s">
        <v>17</v>
      </c>
      <c r="C25" s="20"/>
      <c r="D25" s="12">
        <v>2</v>
      </c>
      <c r="E25" s="60" t="s">
        <v>1</v>
      </c>
      <c r="F25" s="21"/>
      <c r="G25" s="21"/>
      <c r="H25" s="13">
        <f t="shared" si="0"/>
        <v>0</v>
      </c>
    </row>
    <row r="26" spans="1:8" ht="13.5" customHeight="1" x14ac:dyDescent="0.25">
      <c r="A26" s="62"/>
      <c r="B26" s="62"/>
      <c r="C26" s="62"/>
      <c r="D26" s="62"/>
      <c r="E26" s="12"/>
      <c r="F26" s="74" t="s">
        <v>65</v>
      </c>
      <c r="G26" s="74"/>
      <c r="H26" s="31">
        <f>SUM(H12:H25)</f>
        <v>0</v>
      </c>
    </row>
    <row r="27" spans="1:8" x14ac:dyDescent="0.25">
      <c r="A27" s="1"/>
      <c r="B27" s="1"/>
      <c r="C27" s="1"/>
      <c r="D27" s="1"/>
      <c r="E27" s="43"/>
      <c r="F27" s="1"/>
      <c r="G27" s="1"/>
      <c r="H27" s="1"/>
    </row>
    <row r="28" spans="1:8" ht="15.75" x14ac:dyDescent="0.25">
      <c r="A28" s="52" t="s">
        <v>258</v>
      </c>
      <c r="B28" s="54"/>
      <c r="C28" s="54"/>
      <c r="D28" s="54"/>
      <c r="E28" s="55"/>
      <c r="F28" s="54"/>
      <c r="G28" s="54"/>
      <c r="H28" s="2"/>
    </row>
    <row r="29" spans="1:8" ht="41.25" customHeight="1" x14ac:dyDescent="0.25">
      <c r="A29" s="76"/>
      <c r="B29" s="25" t="s">
        <v>0</v>
      </c>
      <c r="C29" s="23"/>
      <c r="D29" s="56" t="s">
        <v>256</v>
      </c>
      <c r="E29" s="23" t="s">
        <v>67</v>
      </c>
      <c r="F29" s="25"/>
      <c r="G29" s="25" t="s">
        <v>68</v>
      </c>
      <c r="H29" s="23" t="s">
        <v>72</v>
      </c>
    </row>
    <row r="30" spans="1:8" ht="14.25" customHeight="1" x14ac:dyDescent="0.25">
      <c r="A30" s="77"/>
      <c r="B30" s="59" t="s">
        <v>177</v>
      </c>
      <c r="C30" s="67"/>
      <c r="D30" s="12">
        <v>1</v>
      </c>
      <c r="E30" s="60" t="s">
        <v>176</v>
      </c>
      <c r="F30" s="67"/>
      <c r="G30" s="21"/>
      <c r="H30" s="13">
        <f>G30*D30</f>
        <v>0</v>
      </c>
    </row>
    <row r="31" spans="1:8" ht="14.25" customHeight="1" x14ac:dyDescent="0.25">
      <c r="A31" s="78"/>
      <c r="B31" s="62"/>
      <c r="C31" s="62"/>
      <c r="D31" s="62"/>
      <c r="E31" s="12"/>
      <c r="F31" s="74" t="s">
        <v>65</v>
      </c>
      <c r="G31" s="74"/>
      <c r="H31" s="31">
        <f>H30</f>
        <v>0</v>
      </c>
    </row>
    <row r="32" spans="1:8" x14ac:dyDescent="0.25">
      <c r="A32" s="1"/>
      <c r="B32" s="1"/>
      <c r="C32" s="1"/>
      <c r="D32" s="1"/>
      <c r="E32" s="43"/>
      <c r="F32" s="1"/>
      <c r="G32" s="1"/>
      <c r="H32" s="1"/>
    </row>
    <row r="33" spans="1:8" ht="15.75" x14ac:dyDescent="0.25">
      <c r="A33" s="52" t="s">
        <v>400</v>
      </c>
      <c r="B33" s="54"/>
      <c r="C33" s="54"/>
      <c r="D33" s="54"/>
      <c r="E33" s="55"/>
      <c r="F33" s="54"/>
      <c r="G33" s="54"/>
      <c r="H33" s="2"/>
    </row>
    <row r="34" spans="1:8" ht="42.75" customHeight="1" x14ac:dyDescent="0.25">
      <c r="A34" s="77"/>
      <c r="B34" s="432" t="s">
        <v>117</v>
      </c>
      <c r="C34" s="432"/>
      <c r="D34" s="432"/>
      <c r="E34" s="432"/>
      <c r="F34" s="432"/>
      <c r="G34" s="432"/>
      <c r="H34" s="433"/>
    </row>
    <row r="35" spans="1:8" ht="49.5" customHeight="1" x14ac:dyDescent="0.25">
      <c r="A35" s="76"/>
      <c r="B35" s="25" t="s">
        <v>0</v>
      </c>
      <c r="C35" s="23" t="s">
        <v>169</v>
      </c>
      <c r="D35" s="56" t="s">
        <v>390</v>
      </c>
      <c r="E35" s="23" t="s">
        <v>67</v>
      </c>
      <c r="F35" s="56" t="s">
        <v>270</v>
      </c>
      <c r="G35" s="25" t="s">
        <v>68</v>
      </c>
      <c r="H35" s="23" t="s">
        <v>72</v>
      </c>
    </row>
    <row r="36" spans="1:8" ht="14.25" customHeight="1" x14ac:dyDescent="0.25">
      <c r="A36" s="77"/>
      <c r="B36" s="59" t="s">
        <v>115</v>
      </c>
      <c r="C36" s="20"/>
      <c r="D36" s="84"/>
      <c r="E36" s="81" t="s">
        <v>1</v>
      </c>
      <c r="F36" s="20"/>
      <c r="G36" s="21"/>
      <c r="H36" s="16">
        <f>D36*G36</f>
        <v>0</v>
      </c>
    </row>
    <row r="37" spans="1:8" ht="28.5" customHeight="1" x14ac:dyDescent="0.25">
      <c r="A37" s="77"/>
      <c r="B37" s="89" t="s">
        <v>240</v>
      </c>
      <c r="C37" s="20"/>
      <c r="D37" s="84"/>
      <c r="E37" s="81" t="s">
        <v>179</v>
      </c>
      <c r="F37" s="20"/>
      <c r="G37" s="21"/>
      <c r="H37" s="16">
        <f>D37*G37</f>
        <v>0</v>
      </c>
    </row>
    <row r="38" spans="1:8" ht="12" customHeight="1" x14ac:dyDescent="0.25">
      <c r="A38" s="77"/>
      <c r="B38" s="59" t="s">
        <v>95</v>
      </c>
      <c r="C38" s="20"/>
      <c r="D38" s="84"/>
      <c r="E38" s="81" t="s">
        <v>1</v>
      </c>
      <c r="F38" s="20"/>
      <c r="G38" s="21"/>
      <c r="H38" s="16">
        <f>D38*G38</f>
        <v>0</v>
      </c>
    </row>
    <row r="39" spans="1:8" ht="12" customHeight="1" x14ac:dyDescent="0.25">
      <c r="A39" s="77"/>
      <c r="B39" s="62" t="s">
        <v>23</v>
      </c>
      <c r="C39" s="20"/>
      <c r="D39" s="84"/>
      <c r="E39" s="81" t="s">
        <v>170</v>
      </c>
      <c r="F39" s="20"/>
      <c r="G39" s="21"/>
      <c r="H39" s="16">
        <f>D39*G39</f>
        <v>0</v>
      </c>
    </row>
    <row r="40" spans="1:8" ht="13.5" customHeight="1" x14ac:dyDescent="0.25">
      <c r="A40" s="77"/>
      <c r="B40" s="62" t="s">
        <v>3</v>
      </c>
      <c r="C40" s="20"/>
      <c r="D40" s="84"/>
      <c r="E40" s="60" t="s">
        <v>176</v>
      </c>
      <c r="F40" s="20"/>
      <c r="G40" s="21"/>
      <c r="H40" s="16">
        <f>D40*G40</f>
        <v>0</v>
      </c>
    </row>
    <row r="41" spans="1:8" ht="13.5" customHeight="1" x14ac:dyDescent="0.25">
      <c r="A41" s="78"/>
      <c r="B41" s="62"/>
      <c r="C41" s="62"/>
      <c r="D41" s="62"/>
      <c r="E41" s="12"/>
      <c r="F41" s="74" t="s">
        <v>65</v>
      </c>
      <c r="G41" s="74"/>
      <c r="H41" s="31">
        <f>SUM(H36:H40)</f>
        <v>0</v>
      </c>
    </row>
    <row r="42" spans="1:8" x14ac:dyDescent="0.25">
      <c r="A42" s="1"/>
      <c r="B42" s="1"/>
      <c r="C42" s="1"/>
      <c r="D42" s="1"/>
      <c r="E42" s="43"/>
      <c r="F42" s="1"/>
      <c r="G42" s="1"/>
      <c r="H42" s="1"/>
    </row>
    <row r="43" spans="1:8" ht="15.75" x14ac:dyDescent="0.25">
      <c r="A43" s="52" t="s">
        <v>261</v>
      </c>
      <c r="B43" s="54"/>
      <c r="C43" s="54"/>
      <c r="D43" s="54"/>
      <c r="E43" s="55"/>
      <c r="F43" s="54"/>
      <c r="G43" s="54"/>
      <c r="H43" s="2"/>
    </row>
    <row r="44" spans="1:8" ht="40.5" customHeight="1" x14ac:dyDescent="0.25">
      <c r="A44" s="77"/>
      <c r="B44" s="432" t="s">
        <v>118</v>
      </c>
      <c r="C44" s="432"/>
      <c r="D44" s="432"/>
      <c r="E44" s="432"/>
      <c r="F44" s="432"/>
      <c r="G44" s="432"/>
      <c r="H44" s="433"/>
    </row>
    <row r="45" spans="1:8" ht="47.25" customHeight="1" x14ac:dyDescent="0.25">
      <c r="A45" s="76"/>
      <c r="B45" s="25" t="s">
        <v>0</v>
      </c>
      <c r="C45" s="23" t="s">
        <v>169</v>
      </c>
      <c r="D45" s="56" t="s">
        <v>256</v>
      </c>
      <c r="E45" s="23" t="s">
        <v>67</v>
      </c>
      <c r="F45" s="56" t="s">
        <v>270</v>
      </c>
      <c r="G45" s="25" t="s">
        <v>68</v>
      </c>
      <c r="H45" s="23" t="s">
        <v>72</v>
      </c>
    </row>
    <row r="46" spans="1:8" x14ac:dyDescent="0.25">
      <c r="A46" s="77"/>
      <c r="B46" s="59" t="s">
        <v>115</v>
      </c>
      <c r="C46" s="20"/>
      <c r="D46" s="84"/>
      <c r="E46" s="81" t="s">
        <v>1</v>
      </c>
      <c r="F46" s="20"/>
      <c r="G46" s="21"/>
      <c r="H46" s="16">
        <f t="shared" ref="H46:H53" si="1">D46*G46</f>
        <v>0</v>
      </c>
    </row>
    <row r="47" spans="1:8" ht="30" customHeight="1" x14ac:dyDescent="0.25">
      <c r="A47" s="77"/>
      <c r="B47" s="89" t="s">
        <v>240</v>
      </c>
      <c r="C47" s="20"/>
      <c r="D47" s="84"/>
      <c r="E47" s="81" t="s">
        <v>179</v>
      </c>
      <c r="F47" s="20"/>
      <c r="G47" s="21"/>
      <c r="H47" s="16">
        <f t="shared" si="1"/>
        <v>0</v>
      </c>
    </row>
    <row r="48" spans="1:8" ht="14.25" customHeight="1" x14ac:dyDescent="0.25">
      <c r="A48" s="77"/>
      <c r="B48" s="59" t="s">
        <v>64</v>
      </c>
      <c r="C48" s="20"/>
      <c r="D48" s="84"/>
      <c r="E48" s="81" t="s">
        <v>1</v>
      </c>
      <c r="F48" s="20"/>
      <c r="G48" s="21"/>
      <c r="H48" s="16">
        <f>D48*G48</f>
        <v>0</v>
      </c>
    </row>
    <row r="49" spans="1:8" ht="13.5" customHeight="1" x14ac:dyDescent="0.25">
      <c r="A49" s="77"/>
      <c r="B49" s="59" t="s">
        <v>95</v>
      </c>
      <c r="C49" s="20"/>
      <c r="D49" s="84"/>
      <c r="E49" s="81" t="s">
        <v>1</v>
      </c>
      <c r="F49" s="20"/>
      <c r="G49" s="21"/>
      <c r="H49" s="16">
        <f t="shared" si="1"/>
        <v>0</v>
      </c>
    </row>
    <row r="50" spans="1:8" ht="12.75" customHeight="1" x14ac:dyDescent="0.25">
      <c r="A50" s="77"/>
      <c r="B50" s="59" t="s">
        <v>116</v>
      </c>
      <c r="C50" s="20"/>
      <c r="D50" s="84"/>
      <c r="E50" s="81" t="s">
        <v>1</v>
      </c>
      <c r="F50" s="20"/>
      <c r="G50" s="21"/>
      <c r="H50" s="16">
        <f t="shared" si="1"/>
        <v>0</v>
      </c>
    </row>
    <row r="51" spans="1:8" ht="12.75" customHeight="1" x14ac:dyDescent="0.25">
      <c r="A51" s="91"/>
      <c r="B51" s="65" t="s">
        <v>101</v>
      </c>
      <c r="C51" s="20"/>
      <c r="D51" s="84"/>
      <c r="E51" s="66" t="s">
        <v>170</v>
      </c>
      <c r="F51" s="21"/>
      <c r="G51" s="21"/>
      <c r="H51" s="13">
        <f>D51*G51</f>
        <v>0</v>
      </c>
    </row>
    <row r="52" spans="1:8" ht="12.75" customHeight="1" x14ac:dyDescent="0.25">
      <c r="A52" s="77"/>
      <c r="B52" s="62" t="s">
        <v>23</v>
      </c>
      <c r="C52" s="20"/>
      <c r="D52" s="84"/>
      <c r="E52" s="81" t="s">
        <v>170</v>
      </c>
      <c r="F52" s="20"/>
      <c r="G52" s="21"/>
      <c r="H52" s="16">
        <f t="shared" si="1"/>
        <v>0</v>
      </c>
    </row>
    <row r="53" spans="1:8" ht="12.75" customHeight="1" x14ac:dyDescent="0.25">
      <c r="A53" s="77"/>
      <c r="B53" s="62" t="s">
        <v>3</v>
      </c>
      <c r="C53" s="20"/>
      <c r="D53" s="84"/>
      <c r="E53" s="60" t="s">
        <v>176</v>
      </c>
      <c r="F53" s="20"/>
      <c r="G53" s="21"/>
      <c r="H53" s="16">
        <f t="shared" si="1"/>
        <v>0</v>
      </c>
    </row>
    <row r="54" spans="1:8" ht="13.5" customHeight="1" x14ac:dyDescent="0.25">
      <c r="A54" s="78"/>
      <c r="B54" s="62"/>
      <c r="C54" s="62"/>
      <c r="D54" s="62"/>
      <c r="E54" s="12"/>
      <c r="F54" s="74" t="s">
        <v>65</v>
      </c>
      <c r="G54" s="74"/>
      <c r="H54" s="31">
        <f>SUM(H46:H53)</f>
        <v>0</v>
      </c>
    </row>
    <row r="55" spans="1:8" x14ac:dyDescent="0.25">
      <c r="A55" s="1"/>
      <c r="B55" s="1"/>
      <c r="C55" s="1"/>
      <c r="D55" s="1"/>
      <c r="E55" s="43"/>
      <c r="F55" s="1"/>
      <c r="G55" s="1"/>
      <c r="H55" s="1"/>
    </row>
    <row r="56" spans="1:8" ht="15.75" x14ac:dyDescent="0.25">
      <c r="A56" s="52" t="s">
        <v>456</v>
      </c>
      <c r="B56" s="54"/>
      <c r="C56" s="54"/>
      <c r="D56" s="54"/>
      <c r="E56" s="55"/>
      <c r="F56" s="54"/>
      <c r="G56" s="54"/>
      <c r="H56" s="2"/>
    </row>
    <row r="57" spans="1:8" ht="58.5" customHeight="1" x14ac:dyDescent="0.25">
      <c r="A57" s="77"/>
      <c r="B57" s="432" t="s">
        <v>202</v>
      </c>
      <c r="C57" s="432"/>
      <c r="D57" s="432"/>
      <c r="E57" s="432"/>
      <c r="F57" s="432"/>
      <c r="G57" s="432"/>
      <c r="H57" s="433"/>
    </row>
    <row r="58" spans="1:8" ht="42" customHeight="1" x14ac:dyDescent="0.25">
      <c r="A58" s="76"/>
      <c r="B58" s="25" t="s">
        <v>0</v>
      </c>
      <c r="C58" s="23" t="s">
        <v>169</v>
      </c>
      <c r="D58" s="56" t="s">
        <v>256</v>
      </c>
      <c r="E58" s="23" t="s">
        <v>67</v>
      </c>
      <c r="F58" s="56" t="s">
        <v>270</v>
      </c>
      <c r="G58" s="25" t="s">
        <v>68</v>
      </c>
      <c r="H58" s="23" t="s">
        <v>72</v>
      </c>
    </row>
    <row r="59" spans="1:8" x14ac:dyDescent="0.25">
      <c r="A59" s="77"/>
      <c r="B59" s="59" t="s">
        <v>115</v>
      </c>
      <c r="C59" s="20"/>
      <c r="D59" s="84"/>
      <c r="E59" s="81" t="s">
        <v>1</v>
      </c>
      <c r="F59" s="20"/>
      <c r="G59" s="21"/>
      <c r="H59" s="16">
        <f t="shared" ref="H59:H68" si="2">D59*G59</f>
        <v>0</v>
      </c>
    </row>
    <row r="60" spans="1:8" ht="30" customHeight="1" x14ac:dyDescent="0.25">
      <c r="A60" s="77"/>
      <c r="B60" s="89" t="s">
        <v>240</v>
      </c>
      <c r="C60" s="20"/>
      <c r="D60" s="84"/>
      <c r="E60" s="81" t="s">
        <v>179</v>
      </c>
      <c r="F60" s="20"/>
      <c r="G60" s="21"/>
      <c r="H60" s="16">
        <f t="shared" si="2"/>
        <v>0</v>
      </c>
    </row>
    <row r="61" spans="1:8" ht="13.5" customHeight="1" x14ac:dyDescent="0.25">
      <c r="A61" s="77"/>
      <c r="B61" s="59" t="s">
        <v>95</v>
      </c>
      <c r="C61" s="20"/>
      <c r="D61" s="84"/>
      <c r="E61" s="81" t="s">
        <v>1</v>
      </c>
      <c r="F61" s="20"/>
      <c r="G61" s="21"/>
      <c r="H61" s="16">
        <f t="shared" si="2"/>
        <v>0</v>
      </c>
    </row>
    <row r="62" spans="1:8" ht="12.75" customHeight="1" x14ac:dyDescent="0.25">
      <c r="A62" s="77"/>
      <c r="B62" s="59" t="s">
        <v>116</v>
      </c>
      <c r="C62" s="20"/>
      <c r="D62" s="84"/>
      <c r="E62" s="81" t="s">
        <v>1</v>
      </c>
      <c r="F62" s="20"/>
      <c r="G62" s="21"/>
      <c r="H62" s="16">
        <f t="shared" si="2"/>
        <v>0</v>
      </c>
    </row>
    <row r="63" spans="1:8" ht="12.75" customHeight="1" x14ac:dyDescent="0.25">
      <c r="A63" s="77"/>
      <c r="B63" s="59" t="s">
        <v>105</v>
      </c>
      <c r="C63" s="20"/>
      <c r="D63" s="84"/>
      <c r="E63" s="81" t="s">
        <v>179</v>
      </c>
      <c r="F63" s="20"/>
      <c r="G63" s="21"/>
      <c r="H63" s="16">
        <f t="shared" si="2"/>
        <v>0</v>
      </c>
    </row>
    <row r="64" spans="1:8" ht="13.5" customHeight="1" x14ac:dyDescent="0.25">
      <c r="A64" s="77"/>
      <c r="B64" s="59" t="s">
        <v>119</v>
      </c>
      <c r="C64" s="20"/>
      <c r="D64" s="84"/>
      <c r="E64" s="81" t="s">
        <v>170</v>
      </c>
      <c r="F64" s="20"/>
      <c r="G64" s="21"/>
      <c r="H64" s="16">
        <f t="shared" si="2"/>
        <v>0</v>
      </c>
    </row>
    <row r="65" spans="1:8" ht="12" customHeight="1" x14ac:dyDescent="0.25">
      <c r="A65" s="77"/>
      <c r="B65" s="59" t="s">
        <v>2</v>
      </c>
      <c r="C65" s="20"/>
      <c r="D65" s="84"/>
      <c r="E65" s="81" t="s">
        <v>1</v>
      </c>
      <c r="F65" s="20"/>
      <c r="G65" s="21"/>
      <c r="H65" s="16">
        <f t="shared" si="2"/>
        <v>0</v>
      </c>
    </row>
    <row r="66" spans="1:8" ht="13.5" customHeight="1" x14ac:dyDescent="0.25">
      <c r="A66" s="91"/>
      <c r="B66" s="65" t="s">
        <v>101</v>
      </c>
      <c r="C66" s="20"/>
      <c r="D66" s="84"/>
      <c r="E66" s="66" t="s">
        <v>170</v>
      </c>
      <c r="F66" s="21"/>
      <c r="G66" s="21"/>
      <c r="H66" s="13">
        <f>D66*G66</f>
        <v>0</v>
      </c>
    </row>
    <row r="67" spans="1:8" ht="12.75" customHeight="1" x14ac:dyDescent="0.25">
      <c r="A67" s="77"/>
      <c r="B67" s="62" t="s">
        <v>23</v>
      </c>
      <c r="C67" s="20"/>
      <c r="D67" s="84"/>
      <c r="E67" s="81" t="s">
        <v>170</v>
      </c>
      <c r="F67" s="20"/>
      <c r="G67" s="21"/>
      <c r="H67" s="16">
        <f t="shared" si="2"/>
        <v>0</v>
      </c>
    </row>
    <row r="68" spans="1:8" ht="12" customHeight="1" x14ac:dyDescent="0.25">
      <c r="A68" s="77"/>
      <c r="B68" s="62" t="s">
        <v>3</v>
      </c>
      <c r="C68" s="20"/>
      <c r="D68" s="84"/>
      <c r="E68" s="60" t="s">
        <v>176</v>
      </c>
      <c r="F68" s="20"/>
      <c r="G68" s="21"/>
      <c r="H68" s="16">
        <f t="shared" si="2"/>
        <v>0</v>
      </c>
    </row>
    <row r="69" spans="1:8" ht="12.75" customHeight="1" x14ac:dyDescent="0.25">
      <c r="A69" s="78"/>
      <c r="B69" s="62"/>
      <c r="C69" s="62"/>
      <c r="D69" s="62"/>
      <c r="E69" s="12"/>
      <c r="F69" s="74" t="s">
        <v>65</v>
      </c>
      <c r="G69" s="74"/>
      <c r="H69" s="31">
        <f>SUM(H59:H68)</f>
        <v>0</v>
      </c>
    </row>
    <row r="70" spans="1:8" x14ac:dyDescent="0.25">
      <c r="A70" s="1"/>
      <c r="B70" s="1"/>
      <c r="C70" s="1"/>
      <c r="D70" s="1"/>
      <c r="E70" s="43"/>
      <c r="F70" s="1"/>
      <c r="G70" s="1"/>
      <c r="H70" s="1"/>
    </row>
    <row r="71" spans="1:8" ht="15.75" x14ac:dyDescent="0.25">
      <c r="A71" s="52" t="s">
        <v>453</v>
      </c>
      <c r="B71" s="54"/>
      <c r="C71" s="54"/>
      <c r="D71" s="54"/>
      <c r="E71" s="55"/>
      <c r="F71" s="54"/>
      <c r="G71" s="54"/>
      <c r="H71" s="2"/>
    </row>
    <row r="72" spans="1:8" ht="63" customHeight="1" x14ac:dyDescent="0.25">
      <c r="A72" s="82"/>
      <c r="B72" s="435" t="s">
        <v>63</v>
      </c>
      <c r="C72" s="435"/>
      <c r="D72" s="435"/>
      <c r="E72" s="435"/>
      <c r="F72" s="435"/>
      <c r="G72" s="435"/>
      <c r="H72" s="436"/>
    </row>
    <row r="73" spans="1:8" ht="47.25" customHeight="1" x14ac:dyDescent="0.25">
      <c r="A73" s="76"/>
      <c r="B73" s="25" t="s">
        <v>0</v>
      </c>
      <c r="C73" s="23"/>
      <c r="D73" s="23" t="s">
        <v>71</v>
      </c>
      <c r="E73" s="23" t="s">
        <v>67</v>
      </c>
      <c r="F73" s="25"/>
      <c r="G73" s="25" t="s">
        <v>68</v>
      </c>
      <c r="H73" s="23" t="s">
        <v>72</v>
      </c>
    </row>
    <row r="74" spans="1:8" x14ac:dyDescent="0.25">
      <c r="A74" s="77"/>
      <c r="B74" s="59" t="s">
        <v>178</v>
      </c>
      <c r="C74" s="72"/>
      <c r="D74" s="33">
        <v>1</v>
      </c>
      <c r="E74" s="63" t="s">
        <v>273</v>
      </c>
      <c r="F74" s="67"/>
      <c r="G74" s="21"/>
      <c r="H74" s="16">
        <f>D74*G74</f>
        <v>0</v>
      </c>
    </row>
    <row r="75" spans="1:8" x14ac:dyDescent="0.25">
      <c r="A75" s="78"/>
      <c r="B75" s="58"/>
      <c r="C75" s="62"/>
      <c r="D75" s="62"/>
      <c r="E75" s="12"/>
      <c r="F75" s="74" t="s">
        <v>65</v>
      </c>
      <c r="G75" s="74"/>
      <c r="H75" s="32">
        <f>H74</f>
        <v>0</v>
      </c>
    </row>
    <row r="76" spans="1:8" x14ac:dyDescent="0.25">
      <c r="A76" s="3"/>
      <c r="B76" s="3"/>
      <c r="C76" s="3"/>
      <c r="D76" s="3"/>
      <c r="E76" s="3"/>
      <c r="F76" s="3"/>
      <c r="G76" s="3"/>
      <c r="H76" s="3"/>
    </row>
    <row r="77" spans="1:8" ht="15.75" x14ac:dyDescent="0.25">
      <c r="A77" s="1"/>
      <c r="B77" s="437" t="s">
        <v>253</v>
      </c>
      <c r="C77" s="438"/>
      <c r="D77" s="438"/>
      <c r="E77" s="438"/>
      <c r="F77" s="438"/>
      <c r="G77" s="438"/>
      <c r="H77" s="439"/>
    </row>
    <row r="78" spans="1:8" ht="45" customHeight="1" x14ac:dyDescent="0.25">
      <c r="A78" s="1"/>
      <c r="B78" s="34"/>
      <c r="C78" s="35"/>
      <c r="D78" s="36" t="s">
        <v>254</v>
      </c>
      <c r="E78" s="37" t="s">
        <v>70</v>
      </c>
      <c r="F78" s="35"/>
      <c r="G78" s="36" t="s">
        <v>68</v>
      </c>
      <c r="H78" s="38" t="s">
        <v>72</v>
      </c>
    </row>
    <row r="79" spans="1:8" x14ac:dyDescent="0.25">
      <c r="A79" s="1"/>
      <c r="B79" s="34" t="s">
        <v>271</v>
      </c>
      <c r="C79" s="35"/>
      <c r="D79" s="37">
        <v>1</v>
      </c>
      <c r="E79" s="39" t="s">
        <v>170</v>
      </c>
      <c r="F79" s="35"/>
      <c r="G79" s="39">
        <f>H26</f>
        <v>0</v>
      </c>
      <c r="H79" s="40">
        <f t="shared" ref="H79:H84" si="3">D79*G79</f>
        <v>0</v>
      </c>
    </row>
    <row r="80" spans="1:8" x14ac:dyDescent="0.25">
      <c r="A80" s="1"/>
      <c r="B80" s="34" t="s">
        <v>172</v>
      </c>
      <c r="C80" s="35"/>
      <c r="D80" s="37">
        <v>20</v>
      </c>
      <c r="E80" s="37" t="s">
        <v>1</v>
      </c>
      <c r="F80" s="35"/>
      <c r="G80" s="41">
        <f>H41</f>
        <v>0</v>
      </c>
      <c r="H80" s="40">
        <f t="shared" si="3"/>
        <v>0</v>
      </c>
    </row>
    <row r="81" spans="1:8" x14ac:dyDescent="0.25">
      <c r="A81" s="1"/>
      <c r="B81" s="34" t="s">
        <v>173</v>
      </c>
      <c r="C81" s="35"/>
      <c r="D81" s="37">
        <v>3</v>
      </c>
      <c r="E81" s="37" t="s">
        <v>1</v>
      </c>
      <c r="F81" s="35"/>
      <c r="G81" s="41">
        <f>H54</f>
        <v>0</v>
      </c>
      <c r="H81" s="40">
        <f t="shared" si="3"/>
        <v>0</v>
      </c>
    </row>
    <row r="82" spans="1:8" x14ac:dyDescent="0.25">
      <c r="A82" s="1"/>
      <c r="B82" s="34" t="s">
        <v>187</v>
      </c>
      <c r="C82" s="35"/>
      <c r="D82" s="37">
        <v>1</v>
      </c>
      <c r="E82" s="37" t="s">
        <v>1</v>
      </c>
      <c r="F82" s="35"/>
      <c r="G82" s="41">
        <f>H69</f>
        <v>0</v>
      </c>
      <c r="H82" s="40">
        <f t="shared" si="3"/>
        <v>0</v>
      </c>
    </row>
    <row r="83" spans="1:8" x14ac:dyDescent="0.25">
      <c r="A83" s="1"/>
      <c r="B83" s="34" t="s">
        <v>175</v>
      </c>
      <c r="C83" s="35"/>
      <c r="D83" s="37">
        <v>80</v>
      </c>
      <c r="E83" s="37" t="s">
        <v>176</v>
      </c>
      <c r="F83" s="35"/>
      <c r="G83" s="41">
        <f>H31</f>
        <v>0</v>
      </c>
      <c r="H83" s="40">
        <f t="shared" si="3"/>
        <v>0</v>
      </c>
    </row>
    <row r="84" spans="1:8" x14ac:dyDescent="0.25">
      <c r="A84" s="1"/>
      <c r="B84" s="34" t="s">
        <v>174</v>
      </c>
      <c r="C84" s="35"/>
      <c r="D84" s="37">
        <v>24</v>
      </c>
      <c r="E84" s="37" t="s">
        <v>1</v>
      </c>
      <c r="F84" s="35"/>
      <c r="G84" s="41">
        <f>H75</f>
        <v>0</v>
      </c>
      <c r="H84" s="40">
        <f t="shared" si="3"/>
        <v>0</v>
      </c>
    </row>
    <row r="85" spans="1:8" x14ac:dyDescent="0.25">
      <c r="A85" s="1"/>
      <c r="B85" s="34"/>
      <c r="C85" s="35"/>
      <c r="D85" s="37"/>
      <c r="E85" s="37"/>
      <c r="F85" s="452" t="s">
        <v>274</v>
      </c>
      <c r="G85" s="452"/>
      <c r="H85" s="42">
        <f>SUM(H79:H84)</f>
        <v>0</v>
      </c>
    </row>
  </sheetData>
  <mergeCells count="11">
    <mergeCell ref="B44:H44"/>
    <mergeCell ref="B57:H57"/>
    <mergeCell ref="B72:H72"/>
    <mergeCell ref="B77:H77"/>
    <mergeCell ref="F85:G85"/>
    <mergeCell ref="B34:H34"/>
    <mergeCell ref="B6:F6"/>
    <mergeCell ref="C7:D7"/>
    <mergeCell ref="E7:F7"/>
    <mergeCell ref="C8:D8"/>
    <mergeCell ref="E8:F8"/>
  </mergeCells>
  <hyperlinks>
    <hyperlink ref="B1" location="'Uvodna stran'!A1" display="Povezava na prvo stran" xr:uid="{AD0809A7-6FF2-4473-BD49-3042B239E9A5}"/>
  </hyperlink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927700-CA6D-486F-8F12-C7623391BD96}">
  <sheetPr codeName="List17">
    <tabColor rgb="FF66FF33"/>
  </sheetPr>
  <dimension ref="A1:H84"/>
  <sheetViews>
    <sheetView topLeftCell="A61" workbookViewId="0">
      <selection activeCell="H84" sqref="H84"/>
    </sheetView>
  </sheetViews>
  <sheetFormatPr defaultRowHeight="15" x14ac:dyDescent="0.25"/>
  <cols>
    <col min="2" max="2" width="35.5703125" customWidth="1"/>
    <col min="3" max="3" width="20.140625" customWidth="1"/>
    <col min="4" max="4" width="11.7109375" customWidth="1"/>
    <col min="6" max="6" width="15.140625" customWidth="1"/>
    <col min="8" max="8" width="14.5703125" customWidth="1"/>
  </cols>
  <sheetData>
    <row r="1" spans="1:8" x14ac:dyDescent="0.25">
      <c r="A1" s="1"/>
      <c r="B1" s="401" t="s">
        <v>667</v>
      </c>
      <c r="C1" s="1"/>
      <c r="D1" s="1"/>
      <c r="E1" s="1"/>
      <c r="F1" s="1"/>
      <c r="G1" s="1"/>
      <c r="H1" s="1"/>
    </row>
    <row r="2" spans="1:8" ht="15.75" thickBot="1" x14ac:dyDescent="0.3">
      <c r="A2" s="1" t="s">
        <v>4</v>
      </c>
      <c r="B2" s="1"/>
      <c r="C2" s="1"/>
      <c r="D2" s="1"/>
      <c r="E2" s="43"/>
      <c r="F2" s="1"/>
      <c r="G2" s="1"/>
      <c r="H2" s="1"/>
    </row>
    <row r="3" spans="1:8" ht="15.75" thickTop="1" x14ac:dyDescent="0.25">
      <c r="A3" s="44" t="s">
        <v>20</v>
      </c>
      <c r="B3" s="45" t="s">
        <v>21</v>
      </c>
      <c r="C3" s="45" t="s">
        <v>22</v>
      </c>
      <c r="D3" s="86" t="s">
        <v>252</v>
      </c>
      <c r="E3" s="43"/>
      <c r="F3" s="1"/>
      <c r="G3" s="1"/>
      <c r="H3" s="1"/>
    </row>
    <row r="4" spans="1:8" ht="15.75" thickBot="1" x14ac:dyDescent="0.3">
      <c r="A4" s="47">
        <v>419847</v>
      </c>
      <c r="B4" s="48" t="s">
        <v>5</v>
      </c>
      <c r="C4" s="157" t="s">
        <v>410</v>
      </c>
      <c r="D4" s="49">
        <v>1</v>
      </c>
      <c r="E4" s="43"/>
      <c r="F4" s="1"/>
      <c r="G4" s="1"/>
      <c r="H4" s="1"/>
    </row>
    <row r="5" spans="1:8" ht="16.5" thickTop="1" thickBot="1" x14ac:dyDescent="0.3">
      <c r="A5" s="1"/>
      <c r="B5" s="1"/>
      <c r="C5" s="1"/>
      <c r="D5" s="1"/>
      <c r="E5" s="1"/>
      <c r="F5" s="1"/>
      <c r="G5" s="1"/>
      <c r="H5" s="1"/>
    </row>
    <row r="6" spans="1:8" ht="15.75" thickTop="1" x14ac:dyDescent="0.25">
      <c r="A6" s="1"/>
      <c r="B6" s="422" t="s">
        <v>180</v>
      </c>
      <c r="C6" s="423"/>
      <c r="D6" s="423"/>
      <c r="E6" s="423"/>
      <c r="F6" s="424"/>
      <c r="G6" s="1"/>
      <c r="H6" s="1"/>
    </row>
    <row r="7" spans="1:8" x14ac:dyDescent="0.25">
      <c r="A7" s="1"/>
      <c r="B7" s="50" t="s">
        <v>9</v>
      </c>
      <c r="C7" s="501" t="s">
        <v>10</v>
      </c>
      <c r="D7" s="501"/>
      <c r="E7" s="427" t="s">
        <v>73</v>
      </c>
      <c r="F7" s="428"/>
      <c r="G7" s="1"/>
      <c r="H7" s="1"/>
    </row>
    <row r="8" spans="1:8" ht="15.75" thickBot="1" x14ac:dyDescent="0.3">
      <c r="A8" s="1"/>
      <c r="B8" s="288" t="s">
        <v>432</v>
      </c>
      <c r="C8" s="503" t="s">
        <v>433</v>
      </c>
      <c r="D8" s="503"/>
      <c r="E8" s="441"/>
      <c r="F8" s="430"/>
      <c r="G8" s="1"/>
      <c r="H8" s="1"/>
    </row>
    <row r="9" spans="1:8" ht="15.75" thickTop="1" x14ac:dyDescent="0.25">
      <c r="A9" s="1"/>
      <c r="C9" s="1"/>
      <c r="D9" s="1"/>
      <c r="E9" s="43"/>
      <c r="F9" s="1"/>
      <c r="G9" s="1"/>
      <c r="H9" s="1"/>
    </row>
    <row r="10" spans="1:8" ht="15.75" x14ac:dyDescent="0.25">
      <c r="A10" s="52" t="s">
        <v>257</v>
      </c>
      <c r="B10" s="53"/>
      <c r="C10" s="54"/>
      <c r="D10" s="54"/>
      <c r="E10" s="55"/>
      <c r="F10" s="54"/>
      <c r="G10" s="54"/>
      <c r="H10" s="2"/>
    </row>
    <row r="11" spans="1:8" ht="49.5" customHeight="1" x14ac:dyDescent="0.25">
      <c r="A11" s="12"/>
      <c r="B11" s="25" t="s">
        <v>0</v>
      </c>
      <c r="C11" s="23" t="s">
        <v>169</v>
      </c>
      <c r="D11" s="56" t="s">
        <v>255</v>
      </c>
      <c r="E11" s="23" t="s">
        <v>67</v>
      </c>
      <c r="F11" s="56" t="s">
        <v>270</v>
      </c>
      <c r="G11" s="25" t="s">
        <v>68</v>
      </c>
      <c r="H11" s="23" t="s">
        <v>72</v>
      </c>
    </row>
    <row r="12" spans="1:8" x14ac:dyDescent="0.25">
      <c r="A12" s="58">
        <v>1</v>
      </c>
      <c r="B12" s="59" t="s">
        <v>160</v>
      </c>
      <c r="C12" s="20"/>
      <c r="D12" s="12">
        <v>1</v>
      </c>
      <c r="E12" s="60" t="s">
        <v>1</v>
      </c>
      <c r="F12" s="21"/>
      <c r="G12" s="21"/>
      <c r="H12" s="13">
        <f>G12*D12</f>
        <v>0</v>
      </c>
    </row>
    <row r="13" spans="1:8" ht="14.25" customHeight="1" x14ac:dyDescent="0.25">
      <c r="A13" s="58">
        <v>2</v>
      </c>
      <c r="B13" s="62" t="s">
        <v>11</v>
      </c>
      <c r="C13" s="20"/>
      <c r="D13" s="12">
        <v>2</v>
      </c>
      <c r="E13" s="60" t="s">
        <v>1</v>
      </c>
      <c r="F13" s="21"/>
      <c r="G13" s="21"/>
      <c r="H13" s="13">
        <f t="shared" ref="H13:H25" si="0">G13*D13</f>
        <v>0</v>
      </c>
    </row>
    <row r="14" spans="1:8" ht="14.25" customHeight="1" x14ac:dyDescent="0.25">
      <c r="A14" s="58">
        <v>3</v>
      </c>
      <c r="B14" s="62" t="s">
        <v>12</v>
      </c>
      <c r="C14" s="20"/>
      <c r="D14" s="12">
        <v>1</v>
      </c>
      <c r="E14" s="60" t="s">
        <v>1</v>
      </c>
      <c r="F14" s="21"/>
      <c r="G14" s="21"/>
      <c r="H14" s="13">
        <f t="shared" si="0"/>
        <v>0</v>
      </c>
    </row>
    <row r="15" spans="1:8" ht="13.5" customHeight="1" x14ac:dyDescent="0.25">
      <c r="A15" s="58">
        <v>4</v>
      </c>
      <c r="B15" s="59" t="s">
        <v>28</v>
      </c>
      <c r="C15" s="20"/>
      <c r="D15" s="12">
        <v>1</v>
      </c>
      <c r="E15" s="60" t="s">
        <v>1</v>
      </c>
      <c r="F15" s="21"/>
      <c r="G15" s="21"/>
      <c r="H15" s="13">
        <f t="shared" si="0"/>
        <v>0</v>
      </c>
    </row>
    <row r="16" spans="1:8" ht="14.25" customHeight="1" x14ac:dyDescent="0.25">
      <c r="A16" s="58">
        <v>5</v>
      </c>
      <c r="B16" s="62" t="s">
        <v>13</v>
      </c>
      <c r="C16" s="20"/>
      <c r="D16" s="12">
        <v>1</v>
      </c>
      <c r="E16" s="60" t="s">
        <v>1</v>
      </c>
      <c r="F16" s="21"/>
      <c r="G16" s="21"/>
      <c r="H16" s="13">
        <f t="shared" si="0"/>
        <v>0</v>
      </c>
    </row>
    <row r="17" spans="1:8" ht="13.5" customHeight="1" x14ac:dyDescent="0.25">
      <c r="A17" s="58">
        <v>6</v>
      </c>
      <c r="B17" s="59" t="s">
        <v>64</v>
      </c>
      <c r="C17" s="20"/>
      <c r="D17" s="12">
        <v>4</v>
      </c>
      <c r="E17" s="60" t="s">
        <v>1</v>
      </c>
      <c r="F17" s="21"/>
      <c r="G17" s="21"/>
      <c r="H17" s="13">
        <f t="shared" si="0"/>
        <v>0</v>
      </c>
    </row>
    <row r="18" spans="1:8" ht="14.25" customHeight="1" x14ac:dyDescent="0.25">
      <c r="A18" s="58">
        <v>7</v>
      </c>
      <c r="B18" s="65" t="s">
        <v>101</v>
      </c>
      <c r="C18" s="20"/>
      <c r="D18" s="12">
        <v>2</v>
      </c>
      <c r="E18" s="66" t="s">
        <v>170</v>
      </c>
      <c r="F18" s="21"/>
      <c r="G18" s="21"/>
      <c r="H18" s="13">
        <f>G18*D18</f>
        <v>0</v>
      </c>
    </row>
    <row r="19" spans="1:8" ht="13.5" customHeight="1" x14ac:dyDescent="0.25">
      <c r="A19" s="58">
        <v>8</v>
      </c>
      <c r="B19" s="59" t="s">
        <v>115</v>
      </c>
      <c r="C19" s="20"/>
      <c r="D19" s="12">
        <v>8</v>
      </c>
      <c r="E19" s="60" t="s">
        <v>1</v>
      </c>
      <c r="F19" s="21"/>
      <c r="G19" s="21"/>
      <c r="H19" s="13">
        <f t="shared" si="0"/>
        <v>0</v>
      </c>
    </row>
    <row r="20" spans="1:8" ht="13.5" customHeight="1" x14ac:dyDescent="0.25">
      <c r="A20" s="58">
        <v>9</v>
      </c>
      <c r="B20" s="59" t="s">
        <v>95</v>
      </c>
      <c r="C20" s="20"/>
      <c r="D20" s="12">
        <v>8</v>
      </c>
      <c r="E20" s="60" t="s">
        <v>1</v>
      </c>
      <c r="F20" s="21"/>
      <c r="G20" s="21"/>
      <c r="H20" s="13">
        <f t="shared" si="0"/>
        <v>0</v>
      </c>
    </row>
    <row r="21" spans="1:8" ht="14.25" customHeight="1" x14ac:dyDescent="0.25">
      <c r="A21" s="58">
        <v>10</v>
      </c>
      <c r="B21" s="59" t="s">
        <v>116</v>
      </c>
      <c r="C21" s="20"/>
      <c r="D21" s="12">
        <v>2</v>
      </c>
      <c r="E21" s="60" t="s">
        <v>1</v>
      </c>
      <c r="F21" s="21"/>
      <c r="G21" s="21"/>
      <c r="H21" s="13">
        <f t="shared" si="0"/>
        <v>0</v>
      </c>
    </row>
    <row r="22" spans="1:8" ht="13.5" customHeight="1" x14ac:dyDescent="0.25">
      <c r="A22" s="58">
        <v>11</v>
      </c>
      <c r="B22" s="59" t="s">
        <v>119</v>
      </c>
      <c r="C22" s="20"/>
      <c r="D22" s="12">
        <v>1</v>
      </c>
      <c r="E22" s="60" t="s">
        <v>170</v>
      </c>
      <c r="F22" s="20"/>
      <c r="G22" s="21"/>
      <c r="H22" s="16">
        <f t="shared" si="0"/>
        <v>0</v>
      </c>
    </row>
    <row r="23" spans="1:8" ht="14.25" customHeight="1" x14ac:dyDescent="0.25">
      <c r="A23" s="58">
        <v>12</v>
      </c>
      <c r="B23" s="62" t="s">
        <v>14</v>
      </c>
      <c r="C23" s="20"/>
      <c r="D23" s="12">
        <v>1</v>
      </c>
      <c r="E23" s="60" t="s">
        <v>1</v>
      </c>
      <c r="F23" s="21"/>
      <c r="G23" s="21"/>
      <c r="H23" s="13">
        <f t="shared" si="0"/>
        <v>0</v>
      </c>
    </row>
    <row r="24" spans="1:8" ht="14.25" customHeight="1" x14ac:dyDescent="0.25">
      <c r="A24" s="58">
        <v>13</v>
      </c>
      <c r="B24" s="67" t="s">
        <v>15</v>
      </c>
      <c r="C24" s="20"/>
      <c r="D24" s="12">
        <v>1</v>
      </c>
      <c r="E24" s="68" t="s">
        <v>1</v>
      </c>
      <c r="F24" s="21"/>
      <c r="G24" s="21"/>
      <c r="H24" s="14">
        <f t="shared" si="0"/>
        <v>0</v>
      </c>
    </row>
    <row r="25" spans="1:8" ht="13.5" customHeight="1" x14ac:dyDescent="0.25">
      <c r="A25" s="58">
        <v>14</v>
      </c>
      <c r="B25" s="62" t="s">
        <v>17</v>
      </c>
      <c r="C25" s="20"/>
      <c r="D25" s="12">
        <v>2</v>
      </c>
      <c r="E25" s="60" t="s">
        <v>1</v>
      </c>
      <c r="F25" s="21"/>
      <c r="G25" s="21"/>
      <c r="H25" s="13">
        <f t="shared" si="0"/>
        <v>0</v>
      </c>
    </row>
    <row r="26" spans="1:8" ht="12.75" customHeight="1" x14ac:dyDescent="0.25">
      <c r="A26" s="62"/>
      <c r="B26" s="62"/>
      <c r="C26" s="62"/>
      <c r="D26" s="62"/>
      <c r="E26" s="12"/>
      <c r="F26" s="74" t="s">
        <v>65</v>
      </c>
      <c r="G26" s="74"/>
      <c r="H26" s="31">
        <f>SUM(H12:H25)</f>
        <v>0</v>
      </c>
    </row>
    <row r="27" spans="1:8" x14ac:dyDescent="0.25">
      <c r="A27" s="1"/>
      <c r="B27" s="1"/>
      <c r="C27" s="1"/>
      <c r="D27" s="1"/>
      <c r="E27" s="43"/>
      <c r="F27" s="1"/>
      <c r="G27" s="1"/>
      <c r="H27" s="1"/>
    </row>
    <row r="28" spans="1:8" ht="15.75" x14ac:dyDescent="0.25">
      <c r="A28" s="52" t="s">
        <v>258</v>
      </c>
      <c r="B28" s="54"/>
      <c r="C28" s="54"/>
      <c r="D28" s="54"/>
      <c r="E28" s="55"/>
      <c r="F28" s="54"/>
      <c r="G28" s="54"/>
      <c r="H28" s="2"/>
    </row>
    <row r="29" spans="1:8" ht="48" customHeight="1" x14ac:dyDescent="0.25">
      <c r="A29" s="76"/>
      <c r="B29" s="25" t="s">
        <v>0</v>
      </c>
      <c r="C29" s="23"/>
      <c r="D29" s="56" t="s">
        <v>256</v>
      </c>
      <c r="E29" s="23" t="s">
        <v>67</v>
      </c>
      <c r="F29" s="25"/>
      <c r="G29" s="25" t="s">
        <v>68</v>
      </c>
      <c r="H29" s="23" t="s">
        <v>72</v>
      </c>
    </row>
    <row r="30" spans="1:8" x14ac:dyDescent="0.25">
      <c r="A30" s="77"/>
      <c r="B30" s="59" t="s">
        <v>177</v>
      </c>
      <c r="C30" s="67"/>
      <c r="D30" s="12">
        <v>1</v>
      </c>
      <c r="E30" s="60" t="s">
        <v>176</v>
      </c>
      <c r="F30" s="67"/>
      <c r="G30" s="21"/>
      <c r="H30" s="13">
        <f>G30*D30</f>
        <v>0</v>
      </c>
    </row>
    <row r="31" spans="1:8" ht="14.25" customHeight="1" x14ac:dyDescent="0.25">
      <c r="A31" s="78"/>
      <c r="B31" s="62"/>
      <c r="C31" s="62"/>
      <c r="D31" s="62"/>
      <c r="E31" s="12"/>
      <c r="F31" s="74" t="s">
        <v>65</v>
      </c>
      <c r="G31" s="74"/>
      <c r="H31" s="31">
        <f>H30</f>
        <v>0</v>
      </c>
    </row>
    <row r="32" spans="1:8" x14ac:dyDescent="0.25">
      <c r="A32" s="1"/>
      <c r="B32" s="1"/>
      <c r="C32" s="1"/>
      <c r="D32" s="1"/>
      <c r="E32" s="43"/>
      <c r="F32" s="1"/>
      <c r="G32" s="1"/>
      <c r="H32" s="1"/>
    </row>
    <row r="33" spans="1:8" ht="15.75" x14ac:dyDescent="0.25">
      <c r="A33" s="52" t="s">
        <v>400</v>
      </c>
      <c r="B33" s="54"/>
      <c r="C33" s="54"/>
      <c r="D33" s="54"/>
      <c r="E33" s="55"/>
      <c r="F33" s="54"/>
      <c r="G33" s="54"/>
      <c r="H33" s="2"/>
    </row>
    <row r="34" spans="1:8" ht="40.5" customHeight="1" x14ac:dyDescent="0.25">
      <c r="A34" s="77"/>
      <c r="B34" s="432" t="s">
        <v>117</v>
      </c>
      <c r="C34" s="432"/>
      <c r="D34" s="432"/>
      <c r="E34" s="432"/>
      <c r="F34" s="432"/>
      <c r="G34" s="432"/>
      <c r="H34" s="433"/>
    </row>
    <row r="35" spans="1:8" ht="47.25" customHeight="1" x14ac:dyDescent="0.25">
      <c r="A35" s="76"/>
      <c r="B35" s="25" t="s">
        <v>0</v>
      </c>
      <c r="C35" s="23" t="s">
        <v>169</v>
      </c>
      <c r="D35" s="56" t="s">
        <v>390</v>
      </c>
      <c r="E35" s="23" t="s">
        <v>67</v>
      </c>
      <c r="F35" s="56" t="s">
        <v>270</v>
      </c>
      <c r="G35" s="25" t="s">
        <v>68</v>
      </c>
      <c r="H35" s="23" t="s">
        <v>72</v>
      </c>
    </row>
    <row r="36" spans="1:8" x14ac:dyDescent="0.25">
      <c r="A36" s="77"/>
      <c r="B36" s="59" t="s">
        <v>115</v>
      </c>
      <c r="C36" s="20"/>
      <c r="D36" s="84"/>
      <c r="E36" s="81" t="s">
        <v>1</v>
      </c>
      <c r="F36" s="20"/>
      <c r="G36" s="21"/>
      <c r="H36" s="16">
        <f>D36*G36</f>
        <v>0</v>
      </c>
    </row>
    <row r="37" spans="1:8" ht="28.5" customHeight="1" x14ac:dyDescent="0.25">
      <c r="A37" s="77"/>
      <c r="B37" s="89" t="s">
        <v>240</v>
      </c>
      <c r="C37" s="20"/>
      <c r="D37" s="84"/>
      <c r="E37" s="81" t="s">
        <v>179</v>
      </c>
      <c r="F37" s="20"/>
      <c r="G37" s="21"/>
      <c r="H37" s="16">
        <f>D37*G37</f>
        <v>0</v>
      </c>
    </row>
    <row r="38" spans="1:8" ht="12.75" customHeight="1" x14ac:dyDescent="0.25">
      <c r="A38" s="77"/>
      <c r="B38" s="59" t="s">
        <v>95</v>
      </c>
      <c r="C38" s="20"/>
      <c r="D38" s="84"/>
      <c r="E38" s="81" t="s">
        <v>1</v>
      </c>
      <c r="F38" s="20"/>
      <c r="G38" s="21"/>
      <c r="H38" s="16">
        <f>D38*G38</f>
        <v>0</v>
      </c>
    </row>
    <row r="39" spans="1:8" ht="12" customHeight="1" x14ac:dyDescent="0.25">
      <c r="A39" s="77"/>
      <c r="B39" s="62" t="s">
        <v>23</v>
      </c>
      <c r="C39" s="20"/>
      <c r="D39" s="84"/>
      <c r="E39" s="81" t="s">
        <v>170</v>
      </c>
      <c r="F39" s="20"/>
      <c r="G39" s="21"/>
      <c r="H39" s="16">
        <f>D39*G39</f>
        <v>0</v>
      </c>
    </row>
    <row r="40" spans="1:8" ht="13.5" customHeight="1" x14ac:dyDescent="0.25">
      <c r="A40" s="77"/>
      <c r="B40" s="62" t="s">
        <v>3</v>
      </c>
      <c r="C40" s="20"/>
      <c r="D40" s="84"/>
      <c r="E40" s="60" t="s">
        <v>176</v>
      </c>
      <c r="F40" s="20"/>
      <c r="G40" s="21"/>
      <c r="H40" s="16">
        <f>D40*G40</f>
        <v>0</v>
      </c>
    </row>
    <row r="41" spans="1:8" ht="12.75" customHeight="1" x14ac:dyDescent="0.25">
      <c r="A41" s="78"/>
      <c r="B41" s="62"/>
      <c r="C41" s="62"/>
      <c r="D41" s="62"/>
      <c r="E41" s="12"/>
      <c r="F41" s="74" t="s">
        <v>65</v>
      </c>
      <c r="G41" s="74"/>
      <c r="H41" s="31">
        <f>SUM(H36:H40)</f>
        <v>0</v>
      </c>
    </row>
    <row r="42" spans="1:8" x14ac:dyDescent="0.25">
      <c r="A42" s="1"/>
      <c r="B42" s="1"/>
      <c r="C42" s="1"/>
      <c r="D42" s="1"/>
      <c r="E42" s="43"/>
      <c r="F42" s="1"/>
      <c r="G42" s="1"/>
      <c r="H42" s="1"/>
    </row>
    <row r="43" spans="1:8" ht="15.75" x14ac:dyDescent="0.25">
      <c r="A43" s="52" t="s">
        <v>467</v>
      </c>
      <c r="B43" s="54"/>
      <c r="C43" s="54"/>
      <c r="D43" s="54"/>
      <c r="E43" s="55"/>
      <c r="F43" s="54"/>
      <c r="G43" s="54"/>
      <c r="H43" s="2"/>
    </row>
    <row r="44" spans="1:8" ht="42.75" customHeight="1" x14ac:dyDescent="0.25">
      <c r="A44" s="77"/>
      <c r="B44" s="432" t="s">
        <v>118</v>
      </c>
      <c r="C44" s="432"/>
      <c r="D44" s="432"/>
      <c r="E44" s="432"/>
      <c r="F44" s="432"/>
      <c r="G44" s="432"/>
      <c r="H44" s="433"/>
    </row>
    <row r="45" spans="1:8" ht="43.5" customHeight="1" x14ac:dyDescent="0.25">
      <c r="A45" s="76"/>
      <c r="B45" s="25" t="s">
        <v>0</v>
      </c>
      <c r="C45" s="23" t="s">
        <v>169</v>
      </c>
      <c r="D45" s="56" t="s">
        <v>256</v>
      </c>
      <c r="E45" s="23" t="s">
        <v>67</v>
      </c>
      <c r="F45" s="56" t="s">
        <v>270</v>
      </c>
      <c r="G45" s="25" t="s">
        <v>68</v>
      </c>
      <c r="H45" s="23" t="s">
        <v>72</v>
      </c>
    </row>
    <row r="46" spans="1:8" ht="12.75" customHeight="1" x14ac:dyDescent="0.25">
      <c r="A46" s="77"/>
      <c r="B46" s="59" t="s">
        <v>115</v>
      </c>
      <c r="C46" s="20"/>
      <c r="D46" s="84"/>
      <c r="E46" s="81" t="s">
        <v>1</v>
      </c>
      <c r="F46" s="20"/>
      <c r="G46" s="21"/>
      <c r="H46" s="16">
        <f t="shared" ref="H46:H52" si="1">D46*G46</f>
        <v>0</v>
      </c>
    </row>
    <row r="47" spans="1:8" ht="30" customHeight="1" x14ac:dyDescent="0.25">
      <c r="A47" s="77"/>
      <c r="B47" s="89" t="s">
        <v>240</v>
      </c>
      <c r="C47" s="20"/>
      <c r="D47" s="84"/>
      <c r="E47" s="81" t="s">
        <v>179</v>
      </c>
      <c r="F47" s="20"/>
      <c r="G47" s="21"/>
      <c r="H47" s="16">
        <f t="shared" si="1"/>
        <v>0</v>
      </c>
    </row>
    <row r="48" spans="1:8" ht="12.75" customHeight="1" x14ac:dyDescent="0.25">
      <c r="A48" s="77"/>
      <c r="B48" s="59" t="s">
        <v>95</v>
      </c>
      <c r="C48" s="20"/>
      <c r="D48" s="84"/>
      <c r="E48" s="81" t="s">
        <v>1</v>
      </c>
      <c r="F48" s="20"/>
      <c r="G48" s="21"/>
      <c r="H48" s="16">
        <f t="shared" si="1"/>
        <v>0</v>
      </c>
    </row>
    <row r="49" spans="1:8" ht="12.75" customHeight="1" x14ac:dyDescent="0.25">
      <c r="A49" s="77"/>
      <c r="B49" s="59" t="s">
        <v>116</v>
      </c>
      <c r="C49" s="20"/>
      <c r="D49" s="84"/>
      <c r="E49" s="81" t="s">
        <v>1</v>
      </c>
      <c r="F49" s="20"/>
      <c r="G49" s="21"/>
      <c r="H49" s="16">
        <f t="shared" si="1"/>
        <v>0</v>
      </c>
    </row>
    <row r="50" spans="1:8" ht="12.75" customHeight="1" x14ac:dyDescent="0.25">
      <c r="A50" s="91"/>
      <c r="B50" s="65" t="s">
        <v>101</v>
      </c>
      <c r="C50" s="20"/>
      <c r="D50" s="84"/>
      <c r="E50" s="66" t="s">
        <v>170</v>
      </c>
      <c r="F50" s="21"/>
      <c r="G50" s="21"/>
      <c r="H50" s="13">
        <f>D50*G50</f>
        <v>0</v>
      </c>
    </row>
    <row r="51" spans="1:8" ht="12" customHeight="1" x14ac:dyDescent="0.25">
      <c r="A51" s="77"/>
      <c r="B51" s="62" t="s">
        <v>23</v>
      </c>
      <c r="C51" s="20"/>
      <c r="D51" s="84"/>
      <c r="E51" s="81" t="s">
        <v>170</v>
      </c>
      <c r="F51" s="20"/>
      <c r="G51" s="21"/>
      <c r="H51" s="16">
        <f t="shared" si="1"/>
        <v>0</v>
      </c>
    </row>
    <row r="52" spans="1:8" ht="12.75" customHeight="1" x14ac:dyDescent="0.25">
      <c r="A52" s="77"/>
      <c r="B52" s="62" t="s">
        <v>3</v>
      </c>
      <c r="C52" s="20"/>
      <c r="D52" s="84"/>
      <c r="E52" s="60" t="s">
        <v>176</v>
      </c>
      <c r="F52" s="20"/>
      <c r="G52" s="21"/>
      <c r="H52" s="16">
        <f t="shared" si="1"/>
        <v>0</v>
      </c>
    </row>
    <row r="53" spans="1:8" ht="14.25" customHeight="1" x14ac:dyDescent="0.25">
      <c r="A53" s="78"/>
      <c r="B53" s="62"/>
      <c r="C53" s="62"/>
      <c r="D53" s="62"/>
      <c r="E53" s="12"/>
      <c r="F53" s="74" t="s">
        <v>65</v>
      </c>
      <c r="G53" s="74"/>
      <c r="H53" s="31">
        <f>SUM(H46:H52)</f>
        <v>0</v>
      </c>
    </row>
    <row r="54" spans="1:8" x14ac:dyDescent="0.25">
      <c r="A54" s="1"/>
      <c r="B54" s="1"/>
      <c r="C54" s="1"/>
      <c r="D54" s="1"/>
      <c r="E54" s="43"/>
      <c r="F54" s="1"/>
      <c r="G54" s="1"/>
      <c r="H54" s="1"/>
    </row>
    <row r="55" spans="1:8" ht="15.75" x14ac:dyDescent="0.25">
      <c r="A55" s="52" t="s">
        <v>455</v>
      </c>
      <c r="B55" s="54"/>
      <c r="C55" s="54"/>
      <c r="D55" s="54"/>
      <c r="E55" s="55"/>
      <c r="F55" s="54"/>
      <c r="G55" s="54"/>
      <c r="H55" s="2"/>
    </row>
    <row r="56" spans="1:8" ht="57.75" customHeight="1" x14ac:dyDescent="0.25">
      <c r="A56" s="77"/>
      <c r="B56" s="432" t="s">
        <v>202</v>
      </c>
      <c r="C56" s="432"/>
      <c r="D56" s="432"/>
      <c r="E56" s="432"/>
      <c r="F56" s="432"/>
      <c r="G56" s="432"/>
      <c r="H56" s="433"/>
    </row>
    <row r="57" spans="1:8" ht="51.75" customHeight="1" x14ac:dyDescent="0.25">
      <c r="A57" s="76"/>
      <c r="B57" s="25" t="s">
        <v>0</v>
      </c>
      <c r="C57" s="23" t="s">
        <v>169</v>
      </c>
      <c r="D57" s="56" t="s">
        <v>256</v>
      </c>
      <c r="E57" s="23" t="s">
        <v>67</v>
      </c>
      <c r="F57" s="56" t="s">
        <v>270</v>
      </c>
      <c r="G57" s="25" t="s">
        <v>68</v>
      </c>
      <c r="H57" s="23" t="s">
        <v>72</v>
      </c>
    </row>
    <row r="58" spans="1:8" ht="12.75" customHeight="1" x14ac:dyDescent="0.25">
      <c r="A58" s="77"/>
      <c r="B58" s="59" t="s">
        <v>115</v>
      </c>
      <c r="C58" s="20"/>
      <c r="D58" s="84"/>
      <c r="E58" s="81" t="s">
        <v>1</v>
      </c>
      <c r="F58" s="20"/>
      <c r="G58" s="21"/>
      <c r="H58" s="16">
        <f t="shared" ref="H58:H67" si="2">D58*G58</f>
        <v>0</v>
      </c>
    </row>
    <row r="59" spans="1:8" ht="28.5" customHeight="1" x14ac:dyDescent="0.25">
      <c r="A59" s="77"/>
      <c r="B59" s="89" t="s">
        <v>240</v>
      </c>
      <c r="C59" s="20"/>
      <c r="D59" s="84"/>
      <c r="E59" s="81" t="s">
        <v>179</v>
      </c>
      <c r="F59" s="20"/>
      <c r="G59" s="21"/>
      <c r="H59" s="16">
        <f t="shared" si="2"/>
        <v>0</v>
      </c>
    </row>
    <row r="60" spans="1:8" ht="12" customHeight="1" x14ac:dyDescent="0.25">
      <c r="A60" s="77"/>
      <c r="B60" s="59" t="s">
        <v>95</v>
      </c>
      <c r="C60" s="20"/>
      <c r="D60" s="84"/>
      <c r="E60" s="81" t="s">
        <v>1</v>
      </c>
      <c r="F60" s="20"/>
      <c r="G60" s="21"/>
      <c r="H60" s="16">
        <f t="shared" si="2"/>
        <v>0</v>
      </c>
    </row>
    <row r="61" spans="1:8" ht="12.75" customHeight="1" x14ac:dyDescent="0.25">
      <c r="A61" s="77"/>
      <c r="B61" s="59" t="s">
        <v>116</v>
      </c>
      <c r="C61" s="20"/>
      <c r="D61" s="84"/>
      <c r="E61" s="81" t="s">
        <v>1</v>
      </c>
      <c r="F61" s="20"/>
      <c r="G61" s="21"/>
      <c r="H61" s="16">
        <f t="shared" si="2"/>
        <v>0</v>
      </c>
    </row>
    <row r="62" spans="1:8" ht="12" customHeight="1" x14ac:dyDescent="0.25">
      <c r="A62" s="77"/>
      <c r="B62" s="59" t="s">
        <v>105</v>
      </c>
      <c r="C62" s="20"/>
      <c r="D62" s="84"/>
      <c r="E62" s="81" t="s">
        <v>179</v>
      </c>
      <c r="F62" s="20"/>
      <c r="G62" s="21"/>
      <c r="H62" s="16">
        <f t="shared" si="2"/>
        <v>0</v>
      </c>
    </row>
    <row r="63" spans="1:8" ht="12" customHeight="1" x14ac:dyDescent="0.25">
      <c r="A63" s="77"/>
      <c r="B63" s="59" t="s">
        <v>119</v>
      </c>
      <c r="C63" s="20"/>
      <c r="D63" s="84"/>
      <c r="E63" s="81" t="s">
        <v>170</v>
      </c>
      <c r="F63" s="20"/>
      <c r="G63" s="21"/>
      <c r="H63" s="16">
        <f t="shared" si="2"/>
        <v>0</v>
      </c>
    </row>
    <row r="64" spans="1:8" ht="12" customHeight="1" x14ac:dyDescent="0.25">
      <c r="A64" s="77"/>
      <c r="B64" s="59" t="s">
        <v>2</v>
      </c>
      <c r="C64" s="20"/>
      <c r="D64" s="84"/>
      <c r="E64" s="81" t="s">
        <v>1</v>
      </c>
      <c r="F64" s="20"/>
      <c r="G64" s="21"/>
      <c r="H64" s="16">
        <f t="shared" si="2"/>
        <v>0</v>
      </c>
    </row>
    <row r="65" spans="1:8" ht="12.75" customHeight="1" x14ac:dyDescent="0.25">
      <c r="A65" s="91"/>
      <c r="B65" s="65" t="s">
        <v>101</v>
      </c>
      <c r="C65" s="20"/>
      <c r="D65" s="84"/>
      <c r="E65" s="66" t="s">
        <v>170</v>
      </c>
      <c r="F65" s="21"/>
      <c r="G65" s="21"/>
      <c r="H65" s="13">
        <f>D65*G65</f>
        <v>0</v>
      </c>
    </row>
    <row r="66" spans="1:8" ht="12" customHeight="1" x14ac:dyDescent="0.25">
      <c r="A66" s="77"/>
      <c r="B66" s="62" t="s">
        <v>23</v>
      </c>
      <c r="C66" s="20"/>
      <c r="D66" s="84"/>
      <c r="E66" s="81" t="s">
        <v>170</v>
      </c>
      <c r="F66" s="20"/>
      <c r="G66" s="21"/>
      <c r="H66" s="16">
        <f t="shared" si="2"/>
        <v>0</v>
      </c>
    </row>
    <row r="67" spans="1:8" ht="12.75" customHeight="1" x14ac:dyDescent="0.25">
      <c r="A67" s="77"/>
      <c r="B67" s="62" t="s">
        <v>3</v>
      </c>
      <c r="C67" s="20"/>
      <c r="D67" s="84"/>
      <c r="E67" s="60" t="s">
        <v>176</v>
      </c>
      <c r="F67" s="20"/>
      <c r="G67" s="21"/>
      <c r="H67" s="16">
        <f t="shared" si="2"/>
        <v>0</v>
      </c>
    </row>
    <row r="68" spans="1:8" ht="12.75" customHeight="1" x14ac:dyDescent="0.25">
      <c r="A68" s="78"/>
      <c r="B68" s="62"/>
      <c r="C68" s="62"/>
      <c r="D68" s="62"/>
      <c r="E68" s="12"/>
      <c r="F68" s="74" t="s">
        <v>65</v>
      </c>
      <c r="G68" s="74"/>
      <c r="H68" s="31">
        <f>SUM(H58:H67)</f>
        <v>0</v>
      </c>
    </row>
    <row r="69" spans="1:8" x14ac:dyDescent="0.25">
      <c r="A69" s="1"/>
      <c r="B69" s="1"/>
      <c r="C69" s="1"/>
      <c r="D69" s="1"/>
      <c r="E69" s="43"/>
      <c r="F69" s="1"/>
      <c r="G69" s="1"/>
      <c r="H69" s="1"/>
    </row>
    <row r="70" spans="1:8" ht="15.75" x14ac:dyDescent="0.25">
      <c r="A70" s="52" t="s">
        <v>472</v>
      </c>
      <c r="B70" s="54"/>
      <c r="C70" s="54"/>
      <c r="D70" s="54"/>
      <c r="E70" s="55"/>
      <c r="F70" s="54"/>
      <c r="G70" s="54"/>
      <c r="H70" s="2"/>
    </row>
    <row r="71" spans="1:8" ht="72" customHeight="1" x14ac:dyDescent="0.25">
      <c r="A71" s="82"/>
      <c r="B71" s="435" t="s">
        <v>63</v>
      </c>
      <c r="C71" s="435"/>
      <c r="D71" s="435"/>
      <c r="E71" s="435"/>
      <c r="F71" s="435"/>
      <c r="G71" s="435"/>
      <c r="H71" s="436"/>
    </row>
    <row r="72" spans="1:8" ht="48" customHeight="1" x14ac:dyDescent="0.25">
      <c r="A72" s="76"/>
      <c r="B72" s="25" t="s">
        <v>0</v>
      </c>
      <c r="C72" s="23"/>
      <c r="D72" s="23" t="s">
        <v>71</v>
      </c>
      <c r="E72" s="23" t="s">
        <v>67</v>
      </c>
      <c r="F72" s="25"/>
      <c r="G72" s="25" t="s">
        <v>68</v>
      </c>
      <c r="H72" s="23" t="s">
        <v>72</v>
      </c>
    </row>
    <row r="73" spans="1:8" x14ac:dyDescent="0.25">
      <c r="A73" s="77"/>
      <c r="B73" s="59" t="s">
        <v>178</v>
      </c>
      <c r="C73" s="72"/>
      <c r="D73" s="33">
        <v>1</v>
      </c>
      <c r="E73" s="63" t="s">
        <v>273</v>
      </c>
      <c r="F73" s="67"/>
      <c r="G73" s="21"/>
      <c r="H73" s="16">
        <f>D73*G73</f>
        <v>0</v>
      </c>
    </row>
    <row r="74" spans="1:8" x14ac:dyDescent="0.25">
      <c r="A74" s="78"/>
      <c r="B74" s="58"/>
      <c r="C74" s="62"/>
      <c r="D74" s="62"/>
      <c r="E74" s="12"/>
      <c r="F74" s="74" t="s">
        <v>65</v>
      </c>
      <c r="G74" s="74"/>
      <c r="H74" s="32">
        <f>H73</f>
        <v>0</v>
      </c>
    </row>
    <row r="75" spans="1:8" x14ac:dyDescent="0.25">
      <c r="A75" s="3"/>
      <c r="B75" s="3"/>
      <c r="C75" s="3"/>
      <c r="D75" s="3"/>
      <c r="E75" s="3"/>
      <c r="F75" s="3"/>
      <c r="G75" s="3"/>
      <c r="H75" s="3"/>
    </row>
    <row r="76" spans="1:8" ht="15.75" x14ac:dyDescent="0.25">
      <c r="A76" s="1"/>
      <c r="B76" s="437" t="s">
        <v>253</v>
      </c>
      <c r="C76" s="438"/>
      <c r="D76" s="438"/>
      <c r="E76" s="438"/>
      <c r="F76" s="438"/>
      <c r="G76" s="438"/>
      <c r="H76" s="439"/>
    </row>
    <row r="77" spans="1:8" ht="46.5" customHeight="1" x14ac:dyDescent="0.25">
      <c r="A77" s="1"/>
      <c r="B77" s="34"/>
      <c r="C77" s="35"/>
      <c r="D77" s="36" t="s">
        <v>254</v>
      </c>
      <c r="E77" s="37" t="s">
        <v>70</v>
      </c>
      <c r="F77" s="35"/>
      <c r="G77" s="36" t="s">
        <v>68</v>
      </c>
      <c r="H77" s="38" t="s">
        <v>72</v>
      </c>
    </row>
    <row r="78" spans="1:8" x14ac:dyDescent="0.25">
      <c r="A78" s="1"/>
      <c r="B78" s="34" t="s">
        <v>271</v>
      </c>
      <c r="C78" s="35"/>
      <c r="D78" s="37">
        <v>1</v>
      </c>
      <c r="E78" s="39" t="s">
        <v>170</v>
      </c>
      <c r="F78" s="35"/>
      <c r="G78" s="39">
        <f>H26</f>
        <v>0</v>
      </c>
      <c r="H78" s="40">
        <f t="shared" ref="H78:H83" si="3">D78*G78</f>
        <v>0</v>
      </c>
    </row>
    <row r="79" spans="1:8" x14ac:dyDescent="0.25">
      <c r="A79" s="1"/>
      <c r="B79" s="34" t="s">
        <v>172</v>
      </c>
      <c r="C79" s="35"/>
      <c r="D79" s="37">
        <v>6</v>
      </c>
      <c r="E79" s="37" t="s">
        <v>1</v>
      </c>
      <c r="F79" s="35"/>
      <c r="G79" s="41">
        <f>H41</f>
        <v>0</v>
      </c>
      <c r="H79" s="40">
        <f t="shared" si="3"/>
        <v>0</v>
      </c>
    </row>
    <row r="80" spans="1:8" x14ac:dyDescent="0.25">
      <c r="A80" s="1"/>
      <c r="B80" s="34" t="s">
        <v>173</v>
      </c>
      <c r="C80" s="35"/>
      <c r="D80" s="37">
        <v>2</v>
      </c>
      <c r="E80" s="37" t="s">
        <v>1</v>
      </c>
      <c r="F80" s="35"/>
      <c r="G80" s="41">
        <f>H53</f>
        <v>0</v>
      </c>
      <c r="H80" s="40">
        <f t="shared" si="3"/>
        <v>0</v>
      </c>
    </row>
    <row r="81" spans="1:8" x14ac:dyDescent="0.25">
      <c r="A81" s="1"/>
      <c r="B81" s="34" t="s">
        <v>187</v>
      </c>
      <c r="C81" s="35"/>
      <c r="D81" s="37">
        <v>0</v>
      </c>
      <c r="E81" s="37" t="s">
        <v>1</v>
      </c>
      <c r="F81" s="35"/>
      <c r="G81" s="41">
        <f>H68</f>
        <v>0</v>
      </c>
      <c r="H81" s="40">
        <f t="shared" si="3"/>
        <v>0</v>
      </c>
    </row>
    <row r="82" spans="1:8" x14ac:dyDescent="0.25">
      <c r="A82" s="1"/>
      <c r="B82" s="34" t="s">
        <v>175</v>
      </c>
      <c r="C82" s="35"/>
      <c r="D82" s="37">
        <v>25</v>
      </c>
      <c r="E82" s="37" t="s">
        <v>176</v>
      </c>
      <c r="F82" s="35"/>
      <c r="G82" s="41">
        <f>H31</f>
        <v>0</v>
      </c>
      <c r="H82" s="40">
        <f t="shared" si="3"/>
        <v>0</v>
      </c>
    </row>
    <row r="83" spans="1:8" x14ac:dyDescent="0.25">
      <c r="A83" s="1"/>
      <c r="B83" s="34" t="s">
        <v>174</v>
      </c>
      <c r="C83" s="35"/>
      <c r="D83" s="37">
        <v>8</v>
      </c>
      <c r="E83" s="37" t="s">
        <v>1</v>
      </c>
      <c r="F83" s="35"/>
      <c r="G83" s="41">
        <f>H74</f>
        <v>0</v>
      </c>
      <c r="H83" s="40">
        <f t="shared" si="3"/>
        <v>0</v>
      </c>
    </row>
    <row r="84" spans="1:8" x14ac:dyDescent="0.25">
      <c r="A84" s="1"/>
      <c r="B84" s="34"/>
      <c r="C84" s="35"/>
      <c r="D84" s="37"/>
      <c r="E84" s="37"/>
      <c r="F84" s="452" t="s">
        <v>274</v>
      </c>
      <c r="G84" s="452"/>
      <c r="H84" s="42">
        <f>SUM(H78:H83)</f>
        <v>0</v>
      </c>
    </row>
  </sheetData>
  <mergeCells count="11">
    <mergeCell ref="B44:H44"/>
    <mergeCell ref="B56:H56"/>
    <mergeCell ref="B71:H71"/>
    <mergeCell ref="B76:H76"/>
    <mergeCell ref="F84:G84"/>
    <mergeCell ref="B34:H34"/>
    <mergeCell ref="B6:F6"/>
    <mergeCell ref="C7:D7"/>
    <mergeCell ref="E7:F7"/>
    <mergeCell ref="C8:D8"/>
    <mergeCell ref="E8:F8"/>
  </mergeCells>
  <hyperlinks>
    <hyperlink ref="B1" location="'Uvodna stran'!A1" display="Povezava na prvo stran" xr:uid="{8636F479-06C4-4E66-9FF1-9823F11DABDB}"/>
  </hyperlink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B437E6-2EEC-4FE7-AA08-51F3A5C019CD}">
  <sheetPr codeName="List18">
    <tabColor rgb="FF66FF33"/>
  </sheetPr>
  <dimension ref="A1:H87"/>
  <sheetViews>
    <sheetView topLeftCell="A10" workbookViewId="0">
      <selection activeCell="H29" sqref="H29"/>
    </sheetView>
  </sheetViews>
  <sheetFormatPr defaultRowHeight="15" x14ac:dyDescent="0.25"/>
  <cols>
    <col min="2" max="2" width="36.28515625" customWidth="1"/>
    <col min="3" max="3" width="20.5703125" customWidth="1"/>
    <col min="4" max="4" width="12.42578125" customWidth="1"/>
    <col min="6" max="6" width="19.140625" customWidth="1"/>
    <col min="8" max="8" width="15.42578125" customWidth="1"/>
  </cols>
  <sheetData>
    <row r="1" spans="1:8" x14ac:dyDescent="0.25">
      <c r="A1" s="1"/>
      <c r="B1" s="401" t="s">
        <v>667</v>
      </c>
      <c r="C1" s="1"/>
      <c r="D1" s="1"/>
      <c r="E1" s="1"/>
      <c r="F1" s="1"/>
      <c r="G1" s="1"/>
      <c r="H1" s="1"/>
    </row>
    <row r="2" spans="1:8" ht="15.75" thickBot="1" x14ac:dyDescent="0.3">
      <c r="A2" s="1" t="s">
        <v>4</v>
      </c>
      <c r="B2" s="1"/>
      <c r="C2" s="1"/>
      <c r="D2" s="1"/>
      <c r="E2" s="43"/>
      <c r="F2" s="1"/>
      <c r="G2" s="1"/>
      <c r="H2" s="1"/>
    </row>
    <row r="3" spans="1:8" ht="15.75" thickTop="1" x14ac:dyDescent="0.25">
      <c r="A3" s="44" t="s">
        <v>20</v>
      </c>
      <c r="B3" s="45" t="s">
        <v>21</v>
      </c>
      <c r="C3" s="45" t="s">
        <v>22</v>
      </c>
      <c r="D3" s="86" t="s">
        <v>252</v>
      </c>
      <c r="E3" s="43"/>
      <c r="F3" s="1"/>
      <c r="G3" s="1"/>
      <c r="H3" s="1"/>
    </row>
    <row r="4" spans="1:8" ht="15.75" thickBot="1" x14ac:dyDescent="0.3">
      <c r="A4" s="47">
        <v>419907</v>
      </c>
      <c r="B4" s="48" t="s">
        <v>5</v>
      </c>
      <c r="C4" s="157" t="s">
        <v>411</v>
      </c>
      <c r="D4" s="49">
        <v>5</v>
      </c>
      <c r="E4" s="43"/>
      <c r="F4" s="1"/>
      <c r="G4" s="1"/>
      <c r="H4" s="1"/>
    </row>
    <row r="5" spans="1:8" ht="16.5" thickTop="1" thickBot="1" x14ac:dyDescent="0.3">
      <c r="A5" s="1"/>
      <c r="B5" s="1"/>
      <c r="C5" s="1"/>
      <c r="D5" s="1"/>
      <c r="E5" s="1"/>
      <c r="F5" s="1"/>
      <c r="G5" s="1"/>
      <c r="H5" s="1"/>
    </row>
    <row r="6" spans="1:8" ht="15.75" thickTop="1" x14ac:dyDescent="0.25">
      <c r="A6" s="1"/>
      <c r="B6" s="422" t="s">
        <v>180</v>
      </c>
      <c r="C6" s="423"/>
      <c r="D6" s="423"/>
      <c r="E6" s="423"/>
      <c r="F6" s="424"/>
      <c r="G6" s="1"/>
      <c r="H6" s="1"/>
    </row>
    <row r="7" spans="1:8" x14ac:dyDescent="0.25">
      <c r="A7" s="1"/>
      <c r="B7" s="50" t="s">
        <v>9</v>
      </c>
      <c r="C7" s="425" t="s">
        <v>10</v>
      </c>
      <c r="D7" s="425"/>
      <c r="E7" s="427" t="s">
        <v>73</v>
      </c>
      <c r="F7" s="428"/>
      <c r="G7" s="1"/>
      <c r="H7" s="1"/>
    </row>
    <row r="8" spans="1:8" ht="15.75" thickBot="1" x14ac:dyDescent="0.3">
      <c r="A8" s="1"/>
      <c r="B8" s="287" t="s">
        <v>412</v>
      </c>
      <c r="C8" s="504" t="s">
        <v>413</v>
      </c>
      <c r="D8" s="426"/>
      <c r="E8" s="441"/>
      <c r="F8" s="430"/>
      <c r="G8" s="1"/>
      <c r="H8" s="1"/>
    </row>
    <row r="9" spans="1:8" ht="15.75" thickTop="1" x14ac:dyDescent="0.25">
      <c r="A9" s="1"/>
      <c r="B9" s="1"/>
      <c r="C9" s="1"/>
      <c r="D9" s="1"/>
      <c r="E9" s="43"/>
      <c r="F9" s="1"/>
      <c r="G9" s="1"/>
      <c r="H9" s="1"/>
    </row>
    <row r="10" spans="1:8" ht="15.75" x14ac:dyDescent="0.25">
      <c r="A10" s="52" t="s">
        <v>257</v>
      </c>
      <c r="B10" s="53"/>
      <c r="C10" s="54"/>
      <c r="D10" s="54"/>
      <c r="E10" s="55"/>
      <c r="F10" s="54"/>
      <c r="G10" s="54"/>
      <c r="H10" s="2"/>
    </row>
    <row r="11" spans="1:8" ht="45.75" customHeight="1" x14ac:dyDescent="0.25">
      <c r="A11" s="12"/>
      <c r="B11" s="25" t="s">
        <v>0</v>
      </c>
      <c r="C11" s="23" t="s">
        <v>169</v>
      </c>
      <c r="D11" s="56" t="s">
        <v>255</v>
      </c>
      <c r="E11" s="23" t="s">
        <v>67</v>
      </c>
      <c r="F11" s="56" t="s">
        <v>270</v>
      </c>
      <c r="G11" s="25" t="s">
        <v>68</v>
      </c>
      <c r="H11" s="23" t="s">
        <v>72</v>
      </c>
    </row>
    <row r="12" spans="1:8" ht="14.25" customHeight="1" x14ac:dyDescent="0.25">
      <c r="A12" s="58">
        <v>1</v>
      </c>
      <c r="B12" s="59" t="s">
        <v>160</v>
      </c>
      <c r="C12" s="20"/>
      <c r="D12" s="12">
        <v>2</v>
      </c>
      <c r="E12" s="60" t="s">
        <v>1</v>
      </c>
      <c r="F12" s="21"/>
      <c r="G12" s="21"/>
      <c r="H12" s="13">
        <f>G12*D12</f>
        <v>0</v>
      </c>
    </row>
    <row r="13" spans="1:8" ht="13.5" customHeight="1" x14ac:dyDescent="0.25">
      <c r="A13" s="58">
        <v>2</v>
      </c>
      <c r="B13" s="59" t="s">
        <v>218</v>
      </c>
      <c r="C13" s="20"/>
      <c r="D13" s="12">
        <v>2</v>
      </c>
      <c r="E13" s="60" t="s">
        <v>1</v>
      </c>
      <c r="F13" s="21"/>
      <c r="G13" s="21"/>
      <c r="H13" s="13">
        <f>G13*D13</f>
        <v>0</v>
      </c>
    </row>
    <row r="14" spans="1:8" ht="14.25" customHeight="1" x14ac:dyDescent="0.25">
      <c r="A14" s="58">
        <v>3</v>
      </c>
      <c r="B14" s="62" t="s">
        <v>11</v>
      </c>
      <c r="C14" s="20"/>
      <c r="D14" s="12">
        <v>2</v>
      </c>
      <c r="E14" s="60" t="s">
        <v>1</v>
      </c>
      <c r="F14" s="21"/>
      <c r="G14" s="21"/>
      <c r="H14" s="13">
        <f t="shared" ref="H14:H28" si="0">G14*D14</f>
        <v>0</v>
      </c>
    </row>
    <row r="15" spans="1:8" ht="13.5" customHeight="1" x14ac:dyDescent="0.25">
      <c r="A15" s="58">
        <v>4</v>
      </c>
      <c r="B15" s="59" t="s">
        <v>219</v>
      </c>
      <c r="C15" s="20"/>
      <c r="D15" s="12">
        <v>2</v>
      </c>
      <c r="E15" s="60" t="s">
        <v>1</v>
      </c>
      <c r="F15" s="21"/>
      <c r="G15" s="21"/>
      <c r="H15" s="13">
        <f t="shared" si="0"/>
        <v>0</v>
      </c>
    </row>
    <row r="16" spans="1:8" ht="13.5" customHeight="1" x14ac:dyDescent="0.25">
      <c r="A16" s="58">
        <v>5</v>
      </c>
      <c r="B16" s="62" t="s">
        <v>12</v>
      </c>
      <c r="C16" s="20"/>
      <c r="D16" s="12">
        <v>2</v>
      </c>
      <c r="E16" s="60" t="s">
        <v>1</v>
      </c>
      <c r="F16" s="21"/>
      <c r="G16" s="21"/>
      <c r="H16" s="13">
        <f t="shared" si="0"/>
        <v>0</v>
      </c>
    </row>
    <row r="17" spans="1:8" ht="12.75" customHeight="1" x14ac:dyDescent="0.25">
      <c r="A17" s="58">
        <v>6</v>
      </c>
      <c r="B17" s="59" t="s">
        <v>28</v>
      </c>
      <c r="C17" s="20"/>
      <c r="D17" s="12">
        <v>4</v>
      </c>
      <c r="E17" s="60" t="s">
        <v>1</v>
      </c>
      <c r="F17" s="21"/>
      <c r="G17" s="21"/>
      <c r="H17" s="13">
        <f t="shared" si="0"/>
        <v>0</v>
      </c>
    </row>
    <row r="18" spans="1:8" ht="12.75" customHeight="1" x14ac:dyDescent="0.25">
      <c r="A18" s="58">
        <v>7</v>
      </c>
      <c r="B18" s="59" t="s">
        <v>100</v>
      </c>
      <c r="C18" s="20"/>
      <c r="D18" s="12">
        <v>4</v>
      </c>
      <c r="E18" s="60" t="s">
        <v>1</v>
      </c>
      <c r="F18" s="21"/>
      <c r="G18" s="21"/>
      <c r="H18" s="13">
        <f t="shared" si="0"/>
        <v>0</v>
      </c>
    </row>
    <row r="19" spans="1:8" ht="14.25" customHeight="1" x14ac:dyDescent="0.25">
      <c r="A19" s="58">
        <v>8</v>
      </c>
      <c r="B19" s="79" t="s">
        <v>101</v>
      </c>
      <c r="C19" s="20"/>
      <c r="D19" s="12">
        <v>4</v>
      </c>
      <c r="E19" s="60" t="s">
        <v>1</v>
      </c>
      <c r="F19" s="21"/>
      <c r="G19" s="21"/>
      <c r="H19" s="13">
        <f t="shared" si="0"/>
        <v>0</v>
      </c>
    </row>
    <row r="20" spans="1:8" ht="12.75" customHeight="1" x14ac:dyDescent="0.25">
      <c r="A20" s="58">
        <v>9</v>
      </c>
      <c r="B20" s="59" t="s">
        <v>102</v>
      </c>
      <c r="C20" s="20"/>
      <c r="D20" s="12">
        <v>2</v>
      </c>
      <c r="E20" s="60" t="s">
        <v>1</v>
      </c>
      <c r="F20" s="21"/>
      <c r="G20" s="21"/>
      <c r="H20" s="13">
        <f t="shared" si="0"/>
        <v>0</v>
      </c>
    </row>
    <row r="21" spans="1:8" ht="13.5" customHeight="1" x14ac:dyDescent="0.25">
      <c r="A21" s="58">
        <v>10</v>
      </c>
      <c r="B21" s="62" t="s">
        <v>13</v>
      </c>
      <c r="C21" s="20"/>
      <c r="D21" s="12">
        <v>2</v>
      </c>
      <c r="E21" s="60" t="s">
        <v>1</v>
      </c>
      <c r="F21" s="21"/>
      <c r="G21" s="21"/>
      <c r="H21" s="13">
        <f t="shared" si="0"/>
        <v>0</v>
      </c>
    </row>
    <row r="22" spans="1:8" ht="14.25" customHeight="1" x14ac:dyDescent="0.25">
      <c r="A22" s="58">
        <v>11</v>
      </c>
      <c r="B22" s="59" t="s">
        <v>64</v>
      </c>
      <c r="C22" s="20"/>
      <c r="D22" s="12">
        <v>12</v>
      </c>
      <c r="E22" s="60" t="s">
        <v>1</v>
      </c>
      <c r="F22" s="21"/>
      <c r="G22" s="21"/>
      <c r="H22" s="13">
        <f t="shared" si="0"/>
        <v>0</v>
      </c>
    </row>
    <row r="23" spans="1:8" ht="14.25" customHeight="1" x14ac:dyDescent="0.25">
      <c r="A23" s="58">
        <v>12</v>
      </c>
      <c r="B23" s="62" t="s">
        <v>14</v>
      </c>
      <c r="C23" s="20"/>
      <c r="D23" s="12">
        <v>2</v>
      </c>
      <c r="E23" s="60" t="s">
        <v>1</v>
      </c>
      <c r="F23" s="21"/>
      <c r="G23" s="21"/>
      <c r="H23" s="13">
        <f t="shared" si="0"/>
        <v>0</v>
      </c>
    </row>
    <row r="24" spans="1:8" ht="14.25" customHeight="1" x14ac:dyDescent="0.25">
      <c r="A24" s="58">
        <v>13</v>
      </c>
      <c r="B24" s="59" t="s">
        <v>217</v>
      </c>
      <c r="C24" s="20"/>
      <c r="D24" s="12">
        <v>1</v>
      </c>
      <c r="E24" s="60" t="s">
        <v>1</v>
      </c>
      <c r="F24" s="21"/>
      <c r="G24" s="21"/>
      <c r="H24" s="13">
        <f t="shared" si="0"/>
        <v>0</v>
      </c>
    </row>
    <row r="25" spans="1:8" ht="14.25" customHeight="1" x14ac:dyDescent="0.25">
      <c r="A25" s="58">
        <v>14</v>
      </c>
      <c r="B25" s="79" t="s">
        <v>18</v>
      </c>
      <c r="C25" s="20"/>
      <c r="D25" s="12">
        <v>24</v>
      </c>
      <c r="E25" s="60" t="s">
        <v>1</v>
      </c>
      <c r="F25" s="21"/>
      <c r="G25" s="21"/>
      <c r="H25" s="13">
        <f t="shared" si="0"/>
        <v>0</v>
      </c>
    </row>
    <row r="26" spans="1:8" ht="15" customHeight="1" x14ac:dyDescent="0.25">
      <c r="A26" s="58">
        <v>15</v>
      </c>
      <c r="B26" s="59" t="s">
        <v>88</v>
      </c>
      <c r="C26" s="20"/>
      <c r="D26" s="12">
        <v>24</v>
      </c>
      <c r="E26" s="60" t="s">
        <v>1</v>
      </c>
      <c r="F26" s="21"/>
      <c r="G26" s="21"/>
      <c r="H26" s="13">
        <f t="shared" si="0"/>
        <v>0</v>
      </c>
    </row>
    <row r="27" spans="1:8" ht="14.25" customHeight="1" x14ac:dyDescent="0.25">
      <c r="A27" s="58">
        <v>16</v>
      </c>
      <c r="B27" s="79" t="s">
        <v>473</v>
      </c>
      <c r="C27" s="20"/>
      <c r="D27" s="12">
        <v>5</v>
      </c>
      <c r="E27" s="60" t="s">
        <v>1</v>
      </c>
      <c r="F27" s="21"/>
      <c r="G27" s="21"/>
      <c r="H27" s="13">
        <f t="shared" si="0"/>
        <v>0</v>
      </c>
    </row>
    <row r="28" spans="1:8" ht="13.5" customHeight="1" x14ac:dyDescent="0.25">
      <c r="A28" s="58">
        <v>17</v>
      </c>
      <c r="B28" s="59" t="s">
        <v>103</v>
      </c>
      <c r="C28" s="20"/>
      <c r="D28" s="12">
        <v>5</v>
      </c>
      <c r="E28" s="60" t="s">
        <v>1</v>
      </c>
      <c r="F28" s="21"/>
      <c r="G28" s="21"/>
      <c r="H28" s="13">
        <f t="shared" si="0"/>
        <v>0</v>
      </c>
    </row>
    <row r="29" spans="1:8" ht="13.5" customHeight="1" x14ac:dyDescent="0.25">
      <c r="A29" s="62"/>
      <c r="B29" s="62"/>
      <c r="C29" s="62"/>
      <c r="D29" s="62"/>
      <c r="E29" s="12"/>
      <c r="F29" s="74" t="s">
        <v>65</v>
      </c>
      <c r="G29" s="74"/>
      <c r="H29" s="31">
        <f>SUM(H12:H28)</f>
        <v>0</v>
      </c>
    </row>
    <row r="30" spans="1:8" x14ac:dyDescent="0.25">
      <c r="A30" s="1"/>
      <c r="B30" s="1"/>
      <c r="C30" s="1"/>
      <c r="D30" s="1"/>
      <c r="E30" s="43"/>
      <c r="F30" s="1"/>
      <c r="G30" s="1"/>
      <c r="H30" s="1"/>
    </row>
    <row r="31" spans="1:8" ht="15.75" x14ac:dyDescent="0.25">
      <c r="A31" s="52" t="s">
        <v>258</v>
      </c>
      <c r="B31" s="54"/>
      <c r="C31" s="54"/>
      <c r="D31" s="54"/>
      <c r="E31" s="55"/>
      <c r="F31" s="54"/>
      <c r="G31" s="54"/>
      <c r="H31" s="2"/>
    </row>
    <row r="32" spans="1:8" ht="43.5" customHeight="1" x14ac:dyDescent="0.25">
      <c r="A32" s="76"/>
      <c r="B32" s="25" t="s">
        <v>0</v>
      </c>
      <c r="C32" s="23"/>
      <c r="D32" s="23" t="s">
        <v>71</v>
      </c>
      <c r="E32" s="23" t="s">
        <v>67</v>
      </c>
      <c r="F32" s="25"/>
      <c r="G32" s="25" t="s">
        <v>68</v>
      </c>
      <c r="H32" s="23" t="s">
        <v>72</v>
      </c>
    </row>
    <row r="33" spans="1:8" x14ac:dyDescent="0.25">
      <c r="A33" s="77"/>
      <c r="B33" s="59" t="s">
        <v>177</v>
      </c>
      <c r="C33" s="67"/>
      <c r="D33" s="12">
        <v>1</v>
      </c>
      <c r="E33" s="60" t="s">
        <v>176</v>
      </c>
      <c r="F33" s="67"/>
      <c r="G33" s="21"/>
      <c r="H33" s="13">
        <f>G33*D33</f>
        <v>0</v>
      </c>
    </row>
    <row r="34" spans="1:8" x14ac:dyDescent="0.25">
      <c r="A34" s="78"/>
      <c r="B34" s="62"/>
      <c r="C34" s="62"/>
      <c r="D34" s="62"/>
      <c r="E34" s="12"/>
      <c r="F34" s="74" t="s">
        <v>65</v>
      </c>
      <c r="G34" s="74"/>
      <c r="H34" s="31">
        <f>H33</f>
        <v>0</v>
      </c>
    </row>
    <row r="35" spans="1:8" x14ac:dyDescent="0.25">
      <c r="A35" s="1"/>
      <c r="B35" s="1"/>
      <c r="C35" s="1"/>
      <c r="D35" s="1"/>
      <c r="E35" s="43"/>
      <c r="F35" s="1"/>
      <c r="G35" s="1"/>
      <c r="H35" s="1"/>
    </row>
    <row r="36" spans="1:8" ht="15.75" x14ac:dyDescent="0.25">
      <c r="A36" s="52" t="s">
        <v>266</v>
      </c>
      <c r="B36" s="54"/>
      <c r="C36" s="54"/>
      <c r="D36" s="54"/>
      <c r="E36" s="55"/>
      <c r="F36" s="54"/>
      <c r="G36" s="54"/>
      <c r="H36" s="2"/>
    </row>
    <row r="37" spans="1:8" ht="45.75" customHeight="1" x14ac:dyDescent="0.25">
      <c r="A37" s="77"/>
      <c r="B37" s="432" t="s">
        <v>109</v>
      </c>
      <c r="C37" s="432"/>
      <c r="D37" s="432"/>
      <c r="E37" s="432"/>
      <c r="F37" s="432"/>
      <c r="G37" s="432"/>
      <c r="H37" s="433"/>
    </row>
    <row r="38" spans="1:8" ht="44.25" customHeight="1" x14ac:dyDescent="0.25">
      <c r="A38" s="77"/>
      <c r="B38" s="25" t="s">
        <v>0</v>
      </c>
      <c r="C38" s="25" t="s">
        <v>66</v>
      </c>
      <c r="D38" s="56" t="s">
        <v>71</v>
      </c>
      <c r="E38" s="23" t="s">
        <v>67</v>
      </c>
      <c r="F38" s="56" t="s">
        <v>270</v>
      </c>
      <c r="G38" s="25" t="s">
        <v>68</v>
      </c>
      <c r="H38" s="25" t="s">
        <v>69</v>
      </c>
    </row>
    <row r="39" spans="1:8" ht="45" customHeight="1" x14ac:dyDescent="0.25">
      <c r="A39" s="77"/>
      <c r="B39" s="89" t="s">
        <v>239</v>
      </c>
      <c r="C39" s="20"/>
      <c r="D39" s="84"/>
      <c r="E39" s="81" t="s">
        <v>179</v>
      </c>
      <c r="F39" s="20"/>
      <c r="G39" s="21"/>
      <c r="H39" s="16">
        <f t="shared" ref="H39:H43" si="1">D39*G39</f>
        <v>0</v>
      </c>
    </row>
    <row r="40" spans="1:8" ht="14.25" customHeight="1" x14ac:dyDescent="0.25">
      <c r="A40" s="77"/>
      <c r="B40" s="59" t="s">
        <v>88</v>
      </c>
      <c r="C40" s="20"/>
      <c r="D40" s="84"/>
      <c r="E40" s="81" t="s">
        <v>1</v>
      </c>
      <c r="F40" s="20"/>
      <c r="G40" s="21"/>
      <c r="H40" s="16">
        <f t="shared" si="1"/>
        <v>0</v>
      </c>
    </row>
    <row r="41" spans="1:8" ht="13.5" customHeight="1" x14ac:dyDescent="0.25">
      <c r="A41" s="77"/>
      <c r="B41" s="79" t="s">
        <v>474</v>
      </c>
      <c r="C41" s="20"/>
      <c r="D41" s="84"/>
      <c r="E41" s="81" t="s">
        <v>1</v>
      </c>
      <c r="F41" s="20"/>
      <c r="G41" s="21"/>
      <c r="H41" s="16">
        <f t="shared" si="1"/>
        <v>0</v>
      </c>
    </row>
    <row r="42" spans="1:8" ht="12.75" customHeight="1" x14ac:dyDescent="0.25">
      <c r="A42" s="77"/>
      <c r="B42" s="62" t="s">
        <v>23</v>
      </c>
      <c r="C42" s="20"/>
      <c r="D42" s="84"/>
      <c r="E42" s="81" t="s">
        <v>170</v>
      </c>
      <c r="F42" s="20"/>
      <c r="G42" s="21"/>
      <c r="H42" s="16">
        <f t="shared" si="1"/>
        <v>0</v>
      </c>
    </row>
    <row r="43" spans="1:8" ht="13.5" customHeight="1" x14ac:dyDescent="0.25">
      <c r="A43" s="77"/>
      <c r="B43" s="62" t="s">
        <v>3</v>
      </c>
      <c r="C43" s="15"/>
      <c r="D43" s="84"/>
      <c r="E43" s="60" t="s">
        <v>176</v>
      </c>
      <c r="F43" s="20"/>
      <c r="G43" s="21"/>
      <c r="H43" s="16">
        <f t="shared" si="1"/>
        <v>0</v>
      </c>
    </row>
    <row r="44" spans="1:8" x14ac:dyDescent="0.25">
      <c r="A44" s="78"/>
      <c r="B44" s="62"/>
      <c r="C44" s="62"/>
      <c r="D44" s="62"/>
      <c r="E44" s="12"/>
      <c r="F44" s="74" t="s">
        <v>65</v>
      </c>
      <c r="G44" s="74"/>
      <c r="H44" s="31">
        <f>SUM(H39:H43)</f>
        <v>0</v>
      </c>
    </row>
    <row r="45" spans="1:8" x14ac:dyDescent="0.25">
      <c r="A45" s="1"/>
      <c r="B45" s="1"/>
      <c r="C45" s="1"/>
      <c r="D45" s="1"/>
      <c r="E45" s="43"/>
      <c r="F45" s="1"/>
      <c r="G45" s="1"/>
      <c r="H45" s="1"/>
    </row>
    <row r="46" spans="1:8" ht="15.75" x14ac:dyDescent="0.25">
      <c r="A46" s="52" t="s">
        <v>454</v>
      </c>
      <c r="B46" s="54"/>
      <c r="C46" s="54"/>
      <c r="D46" s="54"/>
      <c r="E46" s="55"/>
      <c r="F46" s="54"/>
      <c r="G46" s="54"/>
      <c r="H46" s="2"/>
    </row>
    <row r="47" spans="1:8" ht="44.25" customHeight="1" x14ac:dyDescent="0.25">
      <c r="A47" s="77"/>
      <c r="B47" s="432" t="s">
        <v>201</v>
      </c>
      <c r="C47" s="432"/>
      <c r="D47" s="432"/>
      <c r="E47" s="432"/>
      <c r="F47" s="432"/>
      <c r="G47" s="432"/>
      <c r="H47" s="433"/>
    </row>
    <row r="48" spans="1:8" ht="51.75" customHeight="1" x14ac:dyDescent="0.25">
      <c r="A48" s="77"/>
      <c r="B48" s="25" t="s">
        <v>0</v>
      </c>
      <c r="C48" s="25" t="s">
        <v>66</v>
      </c>
      <c r="D48" s="56" t="s">
        <v>390</v>
      </c>
      <c r="E48" s="23" t="s">
        <v>67</v>
      </c>
      <c r="F48" s="56" t="s">
        <v>270</v>
      </c>
      <c r="G48" s="25" t="s">
        <v>68</v>
      </c>
      <c r="H48" s="25" t="s">
        <v>69</v>
      </c>
    </row>
    <row r="49" spans="1:8" ht="14.25" customHeight="1" x14ac:dyDescent="0.25">
      <c r="A49" s="77"/>
      <c r="B49" s="59" t="s">
        <v>64</v>
      </c>
      <c r="C49" s="20"/>
      <c r="D49" s="84"/>
      <c r="E49" s="81" t="s">
        <v>1</v>
      </c>
      <c r="F49" s="20"/>
      <c r="G49" s="21"/>
      <c r="H49" s="16">
        <f t="shared" ref="H49:H59" si="2">D49*G49</f>
        <v>0</v>
      </c>
    </row>
    <row r="50" spans="1:8" ht="43.5" customHeight="1" x14ac:dyDescent="0.25">
      <c r="A50" s="77"/>
      <c r="B50" s="89" t="s">
        <v>239</v>
      </c>
      <c r="C50" s="20"/>
      <c r="D50" s="84"/>
      <c r="E50" s="81" t="s">
        <v>179</v>
      </c>
      <c r="F50" s="20"/>
      <c r="G50" s="21"/>
      <c r="H50" s="16">
        <f t="shared" si="2"/>
        <v>0</v>
      </c>
    </row>
    <row r="51" spans="1:8" ht="14.25" customHeight="1" x14ac:dyDescent="0.25">
      <c r="A51" s="77"/>
      <c r="B51" s="59" t="s">
        <v>88</v>
      </c>
      <c r="C51" s="20"/>
      <c r="D51" s="84"/>
      <c r="E51" s="81" t="s">
        <v>1</v>
      </c>
      <c r="F51" s="20"/>
      <c r="G51" s="21"/>
      <c r="H51" s="16">
        <f t="shared" si="2"/>
        <v>0</v>
      </c>
    </row>
    <row r="52" spans="1:8" ht="14.25" customHeight="1" x14ac:dyDescent="0.25">
      <c r="A52" s="77"/>
      <c r="B52" s="79" t="s">
        <v>474</v>
      </c>
      <c r="C52" s="20"/>
      <c r="D52" s="84"/>
      <c r="E52" s="81" t="s">
        <v>1</v>
      </c>
      <c r="F52" s="20"/>
      <c r="G52" s="21"/>
      <c r="H52" s="16">
        <f t="shared" si="2"/>
        <v>0</v>
      </c>
    </row>
    <row r="53" spans="1:8" ht="14.25" customHeight="1" x14ac:dyDescent="0.25">
      <c r="A53" s="77"/>
      <c r="B53" s="79" t="s">
        <v>476</v>
      </c>
      <c r="C53" s="20"/>
      <c r="D53" s="84"/>
      <c r="E53" s="81" t="s">
        <v>170</v>
      </c>
      <c r="F53" s="20"/>
      <c r="G53" s="21"/>
      <c r="H53" s="16">
        <f t="shared" si="2"/>
        <v>0</v>
      </c>
    </row>
    <row r="54" spans="1:8" ht="13.5" customHeight="1" x14ac:dyDescent="0.25">
      <c r="A54" s="77"/>
      <c r="B54" s="59" t="s">
        <v>103</v>
      </c>
      <c r="C54" s="20"/>
      <c r="D54" s="84"/>
      <c r="E54" s="81" t="s">
        <v>170</v>
      </c>
      <c r="F54" s="20"/>
      <c r="G54" s="21"/>
      <c r="H54" s="16">
        <f t="shared" si="2"/>
        <v>0</v>
      </c>
    </row>
    <row r="55" spans="1:8" ht="13.5" customHeight="1" x14ac:dyDescent="0.25">
      <c r="A55" s="77"/>
      <c r="B55" s="65" t="s">
        <v>225</v>
      </c>
      <c r="C55" s="20"/>
      <c r="D55" s="84"/>
      <c r="E55" s="66" t="s">
        <v>170</v>
      </c>
      <c r="F55" s="20"/>
      <c r="G55" s="21"/>
      <c r="H55" s="16">
        <f t="shared" si="2"/>
        <v>0</v>
      </c>
    </row>
    <row r="56" spans="1:8" ht="12.75" customHeight="1" x14ac:dyDescent="0.25">
      <c r="A56" s="77"/>
      <c r="B56" s="65" t="s">
        <v>226</v>
      </c>
      <c r="C56" s="20"/>
      <c r="D56" s="84"/>
      <c r="E56" s="66" t="s">
        <v>170</v>
      </c>
      <c r="F56" s="20"/>
      <c r="G56" s="21"/>
      <c r="H56" s="16">
        <f t="shared" si="2"/>
        <v>0</v>
      </c>
    </row>
    <row r="57" spans="1:8" ht="14.25" customHeight="1" x14ac:dyDescent="0.25">
      <c r="A57" s="91"/>
      <c r="B57" s="65" t="s">
        <v>101</v>
      </c>
      <c r="C57" s="20"/>
      <c r="D57" s="84"/>
      <c r="E57" s="66" t="s">
        <v>170</v>
      </c>
      <c r="F57" s="21"/>
      <c r="G57" s="21"/>
      <c r="H57" s="13">
        <f>D57*G57</f>
        <v>0</v>
      </c>
    </row>
    <row r="58" spans="1:8" ht="14.25" customHeight="1" x14ac:dyDescent="0.25">
      <c r="A58" s="77"/>
      <c r="B58" s="62" t="s">
        <v>23</v>
      </c>
      <c r="C58" s="20"/>
      <c r="D58" s="84"/>
      <c r="E58" s="81" t="s">
        <v>170</v>
      </c>
      <c r="F58" s="20"/>
      <c r="G58" s="21"/>
      <c r="H58" s="16">
        <f t="shared" si="2"/>
        <v>0</v>
      </c>
    </row>
    <row r="59" spans="1:8" ht="13.5" customHeight="1" x14ac:dyDescent="0.25">
      <c r="A59" s="77"/>
      <c r="B59" s="62" t="s">
        <v>3</v>
      </c>
      <c r="C59" s="15"/>
      <c r="D59" s="84"/>
      <c r="E59" s="60" t="s">
        <v>176</v>
      </c>
      <c r="F59" s="20"/>
      <c r="G59" s="21"/>
      <c r="H59" s="16">
        <f t="shared" si="2"/>
        <v>0</v>
      </c>
    </row>
    <row r="60" spans="1:8" x14ac:dyDescent="0.25">
      <c r="A60" s="78"/>
      <c r="B60" s="62"/>
      <c r="C60" s="62"/>
      <c r="D60" s="62"/>
      <c r="E60" s="12"/>
      <c r="F60" s="74" t="s">
        <v>65</v>
      </c>
      <c r="G60" s="74"/>
      <c r="H60" s="31">
        <f>SUM(H49:H59)</f>
        <v>0</v>
      </c>
    </row>
    <row r="61" spans="1:8" x14ac:dyDescent="0.25">
      <c r="A61" s="1"/>
      <c r="B61" s="1"/>
      <c r="C61" s="1"/>
      <c r="D61" s="1"/>
      <c r="E61" s="43"/>
      <c r="F61" s="1"/>
      <c r="G61" s="1"/>
      <c r="H61" s="1"/>
    </row>
    <row r="62" spans="1:8" ht="15.75" x14ac:dyDescent="0.25">
      <c r="A62" s="52" t="s">
        <v>455</v>
      </c>
      <c r="B62" s="54"/>
      <c r="C62" s="54"/>
      <c r="D62" s="54"/>
      <c r="E62" s="55"/>
      <c r="F62" s="54"/>
      <c r="G62" s="54"/>
      <c r="H62" s="2"/>
    </row>
    <row r="63" spans="1:8" ht="44.25" customHeight="1" x14ac:dyDescent="0.25">
      <c r="A63" s="77"/>
      <c r="B63" s="432" t="s">
        <v>144</v>
      </c>
      <c r="C63" s="432"/>
      <c r="D63" s="432"/>
      <c r="E63" s="432"/>
      <c r="F63" s="432"/>
      <c r="G63" s="432"/>
      <c r="H63" s="433"/>
    </row>
    <row r="64" spans="1:8" ht="43.5" customHeight="1" x14ac:dyDescent="0.25">
      <c r="A64" s="77"/>
      <c r="B64" s="25" t="s">
        <v>0</v>
      </c>
      <c r="C64" s="25" t="s">
        <v>66</v>
      </c>
      <c r="D64" s="56" t="s">
        <v>71</v>
      </c>
      <c r="E64" s="23" t="s">
        <v>67</v>
      </c>
      <c r="F64" s="56" t="s">
        <v>270</v>
      </c>
      <c r="G64" s="25" t="s">
        <v>68</v>
      </c>
      <c r="H64" s="25" t="s">
        <v>69</v>
      </c>
    </row>
    <row r="65" spans="1:8" ht="45.75" customHeight="1" x14ac:dyDescent="0.25">
      <c r="A65" s="77"/>
      <c r="B65" s="89" t="s">
        <v>239</v>
      </c>
      <c r="C65" s="20"/>
      <c r="D65" s="84"/>
      <c r="E65" s="81" t="s">
        <v>179</v>
      </c>
      <c r="F65" s="20"/>
      <c r="G65" s="21"/>
      <c r="H65" s="16">
        <f t="shared" ref="H65:H70" si="3">D65*G65</f>
        <v>0</v>
      </c>
    </row>
    <row r="66" spans="1:8" ht="13.5" customHeight="1" x14ac:dyDescent="0.25">
      <c r="A66" s="77"/>
      <c r="B66" s="59" t="s">
        <v>88</v>
      </c>
      <c r="C66" s="20"/>
      <c r="D66" s="84"/>
      <c r="E66" s="81" t="s">
        <v>1</v>
      </c>
      <c r="F66" s="20"/>
      <c r="G66" s="21"/>
      <c r="H66" s="16">
        <f t="shared" si="3"/>
        <v>0</v>
      </c>
    </row>
    <row r="67" spans="1:8" ht="13.5" customHeight="1" x14ac:dyDescent="0.25">
      <c r="A67" s="77"/>
      <c r="B67" s="79" t="s">
        <v>95</v>
      </c>
      <c r="C67" s="20"/>
      <c r="D67" s="84"/>
      <c r="E67" s="81" t="s">
        <v>1</v>
      </c>
      <c r="F67" s="20"/>
      <c r="G67" s="21"/>
      <c r="H67" s="16">
        <f t="shared" si="3"/>
        <v>0</v>
      </c>
    </row>
    <row r="68" spans="1:8" ht="14.25" customHeight="1" x14ac:dyDescent="0.25">
      <c r="A68" s="77"/>
      <c r="B68" s="59" t="s">
        <v>105</v>
      </c>
      <c r="C68" s="20"/>
      <c r="D68" s="84"/>
      <c r="E68" s="81" t="s">
        <v>179</v>
      </c>
      <c r="F68" s="20"/>
      <c r="G68" s="21"/>
      <c r="H68" s="16">
        <f t="shared" si="3"/>
        <v>0</v>
      </c>
    </row>
    <row r="69" spans="1:8" ht="14.25" customHeight="1" x14ac:dyDescent="0.25">
      <c r="A69" s="77"/>
      <c r="B69" s="62" t="s">
        <v>23</v>
      </c>
      <c r="C69" s="20"/>
      <c r="D69" s="84"/>
      <c r="E69" s="81" t="s">
        <v>170</v>
      </c>
      <c r="F69" s="20"/>
      <c r="G69" s="21"/>
      <c r="H69" s="16">
        <f t="shared" si="3"/>
        <v>0</v>
      </c>
    </row>
    <row r="70" spans="1:8" ht="14.25" customHeight="1" x14ac:dyDescent="0.25">
      <c r="A70" s="77"/>
      <c r="B70" s="62" t="s">
        <v>3</v>
      </c>
      <c r="C70" s="15"/>
      <c r="D70" s="84"/>
      <c r="E70" s="60" t="s">
        <v>176</v>
      </c>
      <c r="F70" s="20"/>
      <c r="G70" s="21"/>
      <c r="H70" s="16">
        <f t="shared" si="3"/>
        <v>0</v>
      </c>
    </row>
    <row r="71" spans="1:8" x14ac:dyDescent="0.25">
      <c r="A71" s="78"/>
      <c r="B71" s="62"/>
      <c r="C71" s="62"/>
      <c r="D71" s="62"/>
      <c r="E71" s="12"/>
      <c r="F71" s="74" t="s">
        <v>65</v>
      </c>
      <c r="G71" s="74"/>
      <c r="H71" s="31">
        <f>SUM(H65:H70)</f>
        <v>0</v>
      </c>
    </row>
    <row r="72" spans="1:8" x14ac:dyDescent="0.25">
      <c r="A72" s="1"/>
      <c r="B72" s="1"/>
      <c r="C72" s="1"/>
      <c r="D72" s="1"/>
      <c r="E72" s="43"/>
      <c r="F72" s="1"/>
      <c r="G72" s="1"/>
      <c r="H72" s="1"/>
    </row>
    <row r="73" spans="1:8" ht="15.75" x14ac:dyDescent="0.25">
      <c r="A73" s="52" t="s">
        <v>450</v>
      </c>
      <c r="B73" s="54"/>
      <c r="C73" s="54"/>
      <c r="D73" s="54"/>
      <c r="E73" s="55"/>
      <c r="F73" s="54"/>
      <c r="G73" s="54"/>
      <c r="H73" s="2"/>
    </row>
    <row r="74" spans="1:8" ht="61.5" customHeight="1" x14ac:dyDescent="0.25">
      <c r="A74" s="82"/>
      <c r="B74" s="435" t="s">
        <v>63</v>
      </c>
      <c r="C74" s="435"/>
      <c r="D74" s="435"/>
      <c r="E74" s="435"/>
      <c r="F74" s="435"/>
      <c r="G74" s="435"/>
      <c r="H74" s="436"/>
    </row>
    <row r="75" spans="1:8" ht="42.75" customHeight="1" x14ac:dyDescent="0.25">
      <c r="A75" s="76"/>
      <c r="B75" s="25" t="s">
        <v>0</v>
      </c>
      <c r="C75" s="23"/>
      <c r="D75" s="23" t="s">
        <v>71</v>
      </c>
      <c r="E75" s="23" t="s">
        <v>67</v>
      </c>
      <c r="F75" s="25"/>
      <c r="G75" s="25" t="s">
        <v>68</v>
      </c>
      <c r="H75" s="23" t="s">
        <v>72</v>
      </c>
    </row>
    <row r="76" spans="1:8" x14ac:dyDescent="0.25">
      <c r="A76" s="77"/>
      <c r="B76" s="59" t="s">
        <v>178</v>
      </c>
      <c r="C76" s="72"/>
      <c r="D76" s="33">
        <v>1</v>
      </c>
      <c r="E76" s="63" t="s">
        <v>273</v>
      </c>
      <c r="F76" s="67"/>
      <c r="G76" s="21"/>
      <c r="H76" s="16">
        <f>D76*G76</f>
        <v>0</v>
      </c>
    </row>
    <row r="77" spans="1:8" x14ac:dyDescent="0.25">
      <c r="A77" s="78"/>
      <c r="B77" s="58"/>
      <c r="C77" s="62"/>
      <c r="D77" s="62"/>
      <c r="E77" s="12"/>
      <c r="F77" s="74" t="s">
        <v>65</v>
      </c>
      <c r="G77" s="74"/>
      <c r="H77" s="32">
        <f>H76</f>
        <v>0</v>
      </c>
    </row>
    <row r="78" spans="1:8" x14ac:dyDescent="0.25">
      <c r="A78" s="3"/>
      <c r="B78" s="3"/>
      <c r="C78" s="3"/>
      <c r="D78" s="3"/>
      <c r="E78" s="3"/>
      <c r="F78" s="3"/>
      <c r="G78" s="3"/>
      <c r="H78" s="3"/>
    </row>
    <row r="79" spans="1:8" ht="15.75" x14ac:dyDescent="0.25">
      <c r="A79" s="1"/>
      <c r="B79" s="437" t="s">
        <v>253</v>
      </c>
      <c r="C79" s="438"/>
      <c r="D79" s="438"/>
      <c r="E79" s="438"/>
      <c r="F79" s="438"/>
      <c r="G79" s="438"/>
      <c r="H79" s="439"/>
    </row>
    <row r="80" spans="1:8" ht="45.75" customHeight="1" x14ac:dyDescent="0.25">
      <c r="A80" s="1"/>
      <c r="B80" s="34"/>
      <c r="C80" s="35"/>
      <c r="D80" s="36" t="s">
        <v>254</v>
      </c>
      <c r="E80" s="37" t="s">
        <v>70</v>
      </c>
      <c r="F80" s="35"/>
      <c r="G80" s="36" t="s">
        <v>68</v>
      </c>
      <c r="H80" s="38" t="s">
        <v>72</v>
      </c>
    </row>
    <row r="81" spans="1:8" x14ac:dyDescent="0.25">
      <c r="A81" s="1"/>
      <c r="B81" s="34" t="s">
        <v>271</v>
      </c>
      <c r="C81" s="35"/>
      <c r="D81" s="37">
        <v>1</v>
      </c>
      <c r="E81" s="39" t="s">
        <v>170</v>
      </c>
      <c r="F81" s="35"/>
      <c r="G81" s="39">
        <f>H29</f>
        <v>0</v>
      </c>
      <c r="H81" s="40">
        <f t="shared" ref="H81:H86" si="4">D81*G81</f>
        <v>0</v>
      </c>
    </row>
    <row r="82" spans="1:8" x14ac:dyDescent="0.25">
      <c r="A82" s="1"/>
      <c r="B82" s="34" t="s">
        <v>172</v>
      </c>
      <c r="C82" s="35"/>
      <c r="D82" s="37">
        <v>18</v>
      </c>
      <c r="E82" s="37" t="s">
        <v>1</v>
      </c>
      <c r="F82" s="35"/>
      <c r="G82" s="41">
        <f>H44</f>
        <v>0</v>
      </c>
      <c r="H82" s="40">
        <f t="shared" si="4"/>
        <v>0</v>
      </c>
    </row>
    <row r="83" spans="1:8" x14ac:dyDescent="0.25">
      <c r="A83" s="1"/>
      <c r="B83" s="34" t="s">
        <v>186</v>
      </c>
      <c r="C83" s="35"/>
      <c r="D83" s="37">
        <v>4</v>
      </c>
      <c r="E83" s="37" t="s">
        <v>1</v>
      </c>
      <c r="F83" s="35"/>
      <c r="G83" s="41">
        <f>H60</f>
        <v>0</v>
      </c>
      <c r="H83" s="40">
        <f t="shared" si="4"/>
        <v>0</v>
      </c>
    </row>
    <row r="84" spans="1:8" x14ac:dyDescent="0.25">
      <c r="A84" s="1"/>
      <c r="B84" s="34" t="s">
        <v>187</v>
      </c>
      <c r="C84" s="35"/>
      <c r="D84" s="37">
        <v>2</v>
      </c>
      <c r="E84" s="37" t="s">
        <v>1</v>
      </c>
      <c r="F84" s="35"/>
      <c r="G84" s="41">
        <f>H71</f>
        <v>0</v>
      </c>
      <c r="H84" s="40">
        <f t="shared" si="4"/>
        <v>0</v>
      </c>
    </row>
    <row r="85" spans="1:8" x14ac:dyDescent="0.25">
      <c r="A85" s="1"/>
      <c r="B85" s="34" t="s">
        <v>175</v>
      </c>
      <c r="C85" s="35"/>
      <c r="D85" s="37">
        <v>160</v>
      </c>
      <c r="E85" s="37" t="s">
        <v>176</v>
      </c>
      <c r="F85" s="35"/>
      <c r="G85" s="41">
        <f>H34</f>
        <v>0</v>
      </c>
      <c r="H85" s="40">
        <f t="shared" si="4"/>
        <v>0</v>
      </c>
    </row>
    <row r="86" spans="1:8" x14ac:dyDescent="0.25">
      <c r="A86" s="1"/>
      <c r="B86" s="34" t="s">
        <v>174</v>
      </c>
      <c r="C86" s="35"/>
      <c r="D86" s="37">
        <v>24</v>
      </c>
      <c r="E86" s="37" t="s">
        <v>1</v>
      </c>
      <c r="F86" s="35"/>
      <c r="G86" s="41">
        <f>H77</f>
        <v>0</v>
      </c>
      <c r="H86" s="40">
        <f t="shared" si="4"/>
        <v>0</v>
      </c>
    </row>
    <row r="87" spans="1:8" x14ac:dyDescent="0.25">
      <c r="A87" s="1"/>
      <c r="B87" s="34"/>
      <c r="C87" s="35"/>
      <c r="D87" s="37"/>
      <c r="E87" s="37"/>
      <c r="F87" s="452" t="s">
        <v>274</v>
      </c>
      <c r="G87" s="452"/>
      <c r="H87" s="42">
        <f>SUM(H81:H86)</f>
        <v>0</v>
      </c>
    </row>
  </sheetData>
  <mergeCells count="11">
    <mergeCell ref="B47:H47"/>
    <mergeCell ref="B63:H63"/>
    <mergeCell ref="B74:H74"/>
    <mergeCell ref="B79:H79"/>
    <mergeCell ref="F87:G87"/>
    <mergeCell ref="B37:H37"/>
    <mergeCell ref="B6:F6"/>
    <mergeCell ref="C7:D7"/>
    <mergeCell ref="E7:F7"/>
    <mergeCell ref="C8:D8"/>
    <mergeCell ref="E8:F8"/>
  </mergeCells>
  <hyperlinks>
    <hyperlink ref="B1" location="'Uvodna stran'!A1" display="Povezava na prvo stran" xr:uid="{DF79DBE6-0CA3-4DC3-AE45-E02DC279D7C7}"/>
  </hyperlinks>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E2868E-C724-45DB-A984-38477054D587}">
  <sheetPr codeName="List19">
    <tabColor rgb="FF66FF33"/>
  </sheetPr>
  <dimension ref="A1:H87"/>
  <sheetViews>
    <sheetView topLeftCell="A64" workbookViewId="0">
      <selection activeCell="H29" sqref="H29"/>
    </sheetView>
  </sheetViews>
  <sheetFormatPr defaultRowHeight="15" x14ac:dyDescent="0.25"/>
  <cols>
    <col min="2" max="2" width="36.5703125" customWidth="1"/>
    <col min="3" max="3" width="20.28515625" customWidth="1"/>
    <col min="4" max="4" width="12.140625" customWidth="1"/>
    <col min="6" max="6" width="17.28515625" customWidth="1"/>
    <col min="8" max="8" width="13" customWidth="1"/>
  </cols>
  <sheetData>
    <row r="1" spans="1:8" x14ac:dyDescent="0.25">
      <c r="A1" s="1"/>
      <c r="B1" s="401" t="s">
        <v>667</v>
      </c>
      <c r="C1" s="1"/>
      <c r="D1" s="1"/>
      <c r="E1" s="1"/>
      <c r="F1" s="1"/>
      <c r="G1" s="1"/>
      <c r="H1" s="1"/>
    </row>
    <row r="2" spans="1:8" ht="15.75" thickBot="1" x14ac:dyDescent="0.3">
      <c r="A2" s="1" t="s">
        <v>4</v>
      </c>
      <c r="B2" s="1"/>
      <c r="C2" s="1"/>
      <c r="D2" s="1"/>
      <c r="E2" s="43"/>
      <c r="F2" s="1"/>
      <c r="G2" s="1"/>
      <c r="H2" s="1"/>
    </row>
    <row r="3" spans="1:8" ht="15.75" thickTop="1" x14ac:dyDescent="0.25">
      <c r="A3" s="44" t="s">
        <v>20</v>
      </c>
      <c r="B3" s="45" t="s">
        <v>21</v>
      </c>
      <c r="C3" s="45" t="s">
        <v>22</v>
      </c>
      <c r="D3" s="86" t="s">
        <v>252</v>
      </c>
      <c r="E3" s="43"/>
      <c r="F3" s="1"/>
      <c r="G3" s="1"/>
      <c r="H3" s="1"/>
    </row>
    <row r="4" spans="1:8" ht="17.25" customHeight="1" thickBot="1" x14ac:dyDescent="0.3">
      <c r="A4" s="47">
        <v>419908</v>
      </c>
      <c r="B4" s="48" t="s">
        <v>5</v>
      </c>
      <c r="C4" s="157" t="s">
        <v>414</v>
      </c>
      <c r="D4" s="49">
        <v>2</v>
      </c>
      <c r="E4" s="43"/>
      <c r="F4" s="1"/>
      <c r="G4" s="1"/>
      <c r="H4" s="1"/>
    </row>
    <row r="5" spans="1:8" ht="16.5" thickTop="1" thickBot="1" x14ac:dyDescent="0.3">
      <c r="A5" s="1"/>
      <c r="B5" s="1"/>
      <c r="C5" s="1"/>
      <c r="D5" s="1"/>
      <c r="E5" s="1"/>
      <c r="F5" s="1"/>
      <c r="G5" s="1"/>
      <c r="H5" s="1"/>
    </row>
    <row r="6" spans="1:8" ht="15.75" thickTop="1" x14ac:dyDescent="0.25">
      <c r="A6" s="1"/>
      <c r="B6" s="422" t="s">
        <v>180</v>
      </c>
      <c r="C6" s="423"/>
      <c r="D6" s="423"/>
      <c r="E6" s="423"/>
      <c r="F6" s="424"/>
      <c r="G6" s="1"/>
      <c r="H6" s="1"/>
    </row>
    <row r="7" spans="1:8" x14ac:dyDescent="0.25">
      <c r="A7" s="1"/>
      <c r="B7" s="50" t="s">
        <v>9</v>
      </c>
      <c r="C7" s="425" t="s">
        <v>10</v>
      </c>
      <c r="D7" s="425"/>
      <c r="E7" s="427" t="s">
        <v>73</v>
      </c>
      <c r="F7" s="428"/>
      <c r="G7" s="1"/>
      <c r="H7" s="1"/>
    </row>
    <row r="8" spans="1:8" ht="15.75" thickBot="1" x14ac:dyDescent="0.3">
      <c r="A8" s="1"/>
      <c r="B8" s="287" t="s">
        <v>415</v>
      </c>
      <c r="C8" s="504" t="s">
        <v>416</v>
      </c>
      <c r="D8" s="426"/>
      <c r="E8" s="441"/>
      <c r="F8" s="430"/>
      <c r="G8" s="1"/>
      <c r="H8" s="1"/>
    </row>
    <row r="9" spans="1:8" ht="15.75" thickTop="1" x14ac:dyDescent="0.25">
      <c r="A9" s="1"/>
      <c r="B9" s="1"/>
      <c r="C9" s="1"/>
      <c r="D9" s="1"/>
      <c r="E9" s="43"/>
      <c r="F9" s="1"/>
      <c r="G9" s="1"/>
      <c r="H9" s="1"/>
    </row>
    <row r="10" spans="1:8" ht="15.75" x14ac:dyDescent="0.25">
      <c r="A10" s="52" t="s">
        <v>257</v>
      </c>
      <c r="B10" s="53"/>
      <c r="C10" s="54"/>
      <c r="D10" s="54"/>
      <c r="E10" s="55"/>
      <c r="F10" s="54"/>
      <c r="G10" s="54"/>
      <c r="H10" s="2"/>
    </row>
    <row r="11" spans="1:8" ht="48" customHeight="1" x14ac:dyDescent="0.25">
      <c r="A11" s="12"/>
      <c r="B11" s="25" t="s">
        <v>0</v>
      </c>
      <c r="C11" s="23" t="s">
        <v>169</v>
      </c>
      <c r="D11" s="56" t="s">
        <v>255</v>
      </c>
      <c r="E11" s="23" t="s">
        <v>67</v>
      </c>
      <c r="F11" s="56" t="s">
        <v>270</v>
      </c>
      <c r="G11" s="25" t="s">
        <v>68</v>
      </c>
      <c r="H11" s="23" t="s">
        <v>72</v>
      </c>
    </row>
    <row r="12" spans="1:8" ht="13.5" customHeight="1" x14ac:dyDescent="0.25">
      <c r="A12" s="58">
        <v>1</v>
      </c>
      <c r="B12" s="59" t="s">
        <v>160</v>
      </c>
      <c r="C12" s="20"/>
      <c r="D12" s="12">
        <v>1</v>
      </c>
      <c r="E12" s="60" t="s">
        <v>1</v>
      </c>
      <c r="F12" s="21"/>
      <c r="G12" s="21"/>
      <c r="H12" s="13">
        <f>G12*D12</f>
        <v>0</v>
      </c>
    </row>
    <row r="13" spans="1:8" ht="13.5" customHeight="1" x14ac:dyDescent="0.25">
      <c r="A13" s="58">
        <v>2</v>
      </c>
      <c r="B13" s="59" t="s">
        <v>218</v>
      </c>
      <c r="C13" s="20"/>
      <c r="D13" s="12">
        <v>1</v>
      </c>
      <c r="E13" s="60" t="s">
        <v>1</v>
      </c>
      <c r="F13" s="21"/>
      <c r="G13" s="21"/>
      <c r="H13" s="13">
        <f>G13*D13</f>
        <v>0</v>
      </c>
    </row>
    <row r="14" spans="1:8" ht="13.5" customHeight="1" x14ac:dyDescent="0.25">
      <c r="A14" s="58">
        <v>3</v>
      </c>
      <c r="B14" s="62" t="s">
        <v>11</v>
      </c>
      <c r="C14" s="20"/>
      <c r="D14" s="12">
        <v>2</v>
      </c>
      <c r="E14" s="60" t="s">
        <v>1</v>
      </c>
      <c r="F14" s="21"/>
      <c r="G14" s="21"/>
      <c r="H14" s="13">
        <f t="shared" ref="H14:H28" si="0">G14*D14</f>
        <v>0</v>
      </c>
    </row>
    <row r="15" spans="1:8" ht="13.5" customHeight="1" x14ac:dyDescent="0.25">
      <c r="A15" s="58">
        <v>4</v>
      </c>
      <c r="B15" s="59" t="s">
        <v>219</v>
      </c>
      <c r="C15" s="20"/>
      <c r="D15" s="12">
        <v>2</v>
      </c>
      <c r="E15" s="60" t="s">
        <v>1</v>
      </c>
      <c r="F15" s="21"/>
      <c r="G15" s="21"/>
      <c r="H15" s="13">
        <f t="shared" si="0"/>
        <v>0</v>
      </c>
    </row>
    <row r="16" spans="1:8" ht="14.25" customHeight="1" x14ac:dyDescent="0.25">
      <c r="A16" s="58">
        <v>5</v>
      </c>
      <c r="B16" s="62" t="s">
        <v>12</v>
      </c>
      <c r="C16" s="20"/>
      <c r="D16" s="12">
        <v>2</v>
      </c>
      <c r="E16" s="60" t="s">
        <v>1</v>
      </c>
      <c r="F16" s="21"/>
      <c r="G16" s="21"/>
      <c r="H16" s="13">
        <f t="shared" si="0"/>
        <v>0</v>
      </c>
    </row>
    <row r="17" spans="1:8" ht="14.25" customHeight="1" x14ac:dyDescent="0.25">
      <c r="A17" s="58">
        <v>6</v>
      </c>
      <c r="B17" s="59" t="s">
        <v>28</v>
      </c>
      <c r="C17" s="20"/>
      <c r="D17" s="12">
        <v>2</v>
      </c>
      <c r="E17" s="60" t="s">
        <v>1</v>
      </c>
      <c r="F17" s="21"/>
      <c r="G17" s="21"/>
      <c r="H17" s="13">
        <f t="shared" si="0"/>
        <v>0</v>
      </c>
    </row>
    <row r="18" spans="1:8" ht="14.25" customHeight="1" x14ac:dyDescent="0.25">
      <c r="A18" s="58">
        <v>7</v>
      </c>
      <c r="B18" s="59" t="s">
        <v>100</v>
      </c>
      <c r="C18" s="20"/>
      <c r="D18" s="12">
        <v>2</v>
      </c>
      <c r="E18" s="60" t="s">
        <v>1</v>
      </c>
      <c r="F18" s="21"/>
      <c r="G18" s="21"/>
      <c r="H18" s="13">
        <f t="shared" si="0"/>
        <v>0</v>
      </c>
    </row>
    <row r="19" spans="1:8" ht="14.25" customHeight="1" x14ac:dyDescent="0.25">
      <c r="A19" s="58">
        <v>8</v>
      </c>
      <c r="B19" s="79" t="s">
        <v>101</v>
      </c>
      <c r="C19" s="20"/>
      <c r="D19" s="12">
        <v>2</v>
      </c>
      <c r="E19" s="60" t="s">
        <v>1</v>
      </c>
      <c r="F19" s="21"/>
      <c r="G19" s="21"/>
      <c r="H19" s="13">
        <f t="shared" si="0"/>
        <v>0</v>
      </c>
    </row>
    <row r="20" spans="1:8" ht="14.25" customHeight="1" x14ac:dyDescent="0.25">
      <c r="A20" s="58">
        <v>9</v>
      </c>
      <c r="B20" s="59" t="s">
        <v>102</v>
      </c>
      <c r="C20" s="20"/>
      <c r="D20" s="12">
        <v>1</v>
      </c>
      <c r="E20" s="60" t="s">
        <v>1</v>
      </c>
      <c r="F20" s="21"/>
      <c r="G20" s="21"/>
      <c r="H20" s="13">
        <f t="shared" si="0"/>
        <v>0</v>
      </c>
    </row>
    <row r="21" spans="1:8" ht="14.25" customHeight="1" x14ac:dyDescent="0.25">
      <c r="A21" s="58">
        <v>10</v>
      </c>
      <c r="B21" s="62" t="s">
        <v>13</v>
      </c>
      <c r="C21" s="20"/>
      <c r="D21" s="12">
        <v>1</v>
      </c>
      <c r="E21" s="60" t="s">
        <v>1</v>
      </c>
      <c r="F21" s="21"/>
      <c r="G21" s="21"/>
      <c r="H21" s="13">
        <f t="shared" si="0"/>
        <v>0</v>
      </c>
    </row>
    <row r="22" spans="1:8" ht="14.25" customHeight="1" x14ac:dyDescent="0.25">
      <c r="A22" s="58">
        <v>11</v>
      </c>
      <c r="B22" s="79" t="s">
        <v>477</v>
      </c>
      <c r="C22" s="20"/>
      <c r="D22" s="12">
        <v>9</v>
      </c>
      <c r="E22" s="60" t="s">
        <v>1</v>
      </c>
      <c r="F22" s="21"/>
      <c r="G22" s="21"/>
      <c r="H22" s="13">
        <f t="shared" si="0"/>
        <v>0</v>
      </c>
    </row>
    <row r="23" spans="1:8" ht="14.25" customHeight="1" x14ac:dyDescent="0.25">
      <c r="A23" s="58">
        <v>12</v>
      </c>
      <c r="B23" s="62" t="s">
        <v>14</v>
      </c>
      <c r="C23" s="20"/>
      <c r="D23" s="12">
        <v>2</v>
      </c>
      <c r="E23" s="60" t="s">
        <v>1</v>
      </c>
      <c r="F23" s="21"/>
      <c r="G23" s="21"/>
      <c r="H23" s="13">
        <f t="shared" si="0"/>
        <v>0</v>
      </c>
    </row>
    <row r="24" spans="1:8" ht="14.25" customHeight="1" x14ac:dyDescent="0.25">
      <c r="A24" s="58">
        <v>13</v>
      </c>
      <c r="B24" s="59" t="s">
        <v>217</v>
      </c>
      <c r="C24" s="20"/>
      <c r="D24" s="12">
        <v>1</v>
      </c>
      <c r="E24" s="60" t="s">
        <v>1</v>
      </c>
      <c r="F24" s="21"/>
      <c r="G24" s="21"/>
      <c r="H24" s="13">
        <f t="shared" si="0"/>
        <v>0</v>
      </c>
    </row>
    <row r="25" spans="1:8" ht="14.25" customHeight="1" x14ac:dyDescent="0.25">
      <c r="A25" s="58">
        <v>14</v>
      </c>
      <c r="B25" s="79" t="s">
        <v>475</v>
      </c>
      <c r="C25" s="20"/>
      <c r="D25" s="12">
        <v>18</v>
      </c>
      <c r="E25" s="60" t="s">
        <v>1</v>
      </c>
      <c r="F25" s="21"/>
      <c r="G25" s="21"/>
      <c r="H25" s="13">
        <f t="shared" si="0"/>
        <v>0</v>
      </c>
    </row>
    <row r="26" spans="1:8" ht="14.25" customHeight="1" x14ac:dyDescent="0.25">
      <c r="A26" s="58">
        <v>15</v>
      </c>
      <c r="B26" s="59" t="s">
        <v>88</v>
      </c>
      <c r="C26" s="20"/>
      <c r="D26" s="12">
        <v>18</v>
      </c>
      <c r="E26" s="60" t="s">
        <v>1</v>
      </c>
      <c r="F26" s="21"/>
      <c r="G26" s="21"/>
      <c r="H26" s="13">
        <f t="shared" si="0"/>
        <v>0</v>
      </c>
    </row>
    <row r="27" spans="1:8" ht="14.25" customHeight="1" x14ac:dyDescent="0.25">
      <c r="A27" s="58">
        <v>16</v>
      </c>
      <c r="B27" s="79" t="s">
        <v>476</v>
      </c>
      <c r="C27" s="20"/>
      <c r="D27" s="12">
        <v>2</v>
      </c>
      <c r="E27" s="60" t="s">
        <v>1</v>
      </c>
      <c r="F27" s="21"/>
      <c r="G27" s="21"/>
      <c r="H27" s="13">
        <f t="shared" si="0"/>
        <v>0</v>
      </c>
    </row>
    <row r="28" spans="1:8" ht="15" customHeight="1" x14ac:dyDescent="0.25">
      <c r="A28" s="58">
        <v>17</v>
      </c>
      <c r="B28" s="59" t="s">
        <v>103</v>
      </c>
      <c r="C28" s="20"/>
      <c r="D28" s="12">
        <v>2</v>
      </c>
      <c r="E28" s="60" t="s">
        <v>1</v>
      </c>
      <c r="F28" s="21"/>
      <c r="G28" s="21"/>
      <c r="H28" s="13">
        <f t="shared" si="0"/>
        <v>0</v>
      </c>
    </row>
    <row r="29" spans="1:8" ht="14.25" customHeight="1" x14ac:dyDescent="0.25">
      <c r="A29" s="62"/>
      <c r="B29" s="62"/>
      <c r="C29" s="62"/>
      <c r="D29" s="62"/>
      <c r="E29" s="12"/>
      <c r="F29" s="74" t="s">
        <v>65</v>
      </c>
      <c r="G29" s="74"/>
      <c r="H29" s="31">
        <f>SUM(H12:H28)</f>
        <v>0</v>
      </c>
    </row>
    <row r="30" spans="1:8" x14ac:dyDescent="0.25">
      <c r="A30" s="1"/>
      <c r="B30" s="1"/>
      <c r="C30" s="1"/>
      <c r="D30" s="1"/>
      <c r="E30" s="43"/>
      <c r="F30" s="1"/>
      <c r="G30" s="1"/>
      <c r="H30" s="1"/>
    </row>
    <row r="31" spans="1:8" ht="15.75" x14ac:dyDescent="0.25">
      <c r="A31" s="52" t="s">
        <v>258</v>
      </c>
      <c r="B31" s="54"/>
      <c r="C31" s="54"/>
      <c r="D31" s="54"/>
      <c r="E31" s="55"/>
      <c r="F31" s="54"/>
      <c r="G31" s="54"/>
      <c r="H31" s="2"/>
    </row>
    <row r="32" spans="1:8" ht="47.25" customHeight="1" x14ac:dyDescent="0.25">
      <c r="A32" s="76"/>
      <c r="B32" s="25" t="s">
        <v>0</v>
      </c>
      <c r="C32" s="23"/>
      <c r="D32" s="23" t="s">
        <v>71</v>
      </c>
      <c r="E32" s="23" t="s">
        <v>67</v>
      </c>
      <c r="F32" s="25"/>
      <c r="G32" s="25" t="s">
        <v>68</v>
      </c>
      <c r="H32" s="23" t="s">
        <v>72</v>
      </c>
    </row>
    <row r="33" spans="1:8" x14ac:dyDescent="0.25">
      <c r="A33" s="77"/>
      <c r="B33" s="59" t="s">
        <v>177</v>
      </c>
      <c r="C33" s="67"/>
      <c r="D33" s="12">
        <v>1</v>
      </c>
      <c r="E33" s="60" t="s">
        <v>176</v>
      </c>
      <c r="F33" s="67"/>
      <c r="G33" s="21"/>
      <c r="H33" s="13">
        <f>G33*D33</f>
        <v>0</v>
      </c>
    </row>
    <row r="34" spans="1:8" x14ac:dyDescent="0.25">
      <c r="A34" s="78"/>
      <c r="B34" s="62"/>
      <c r="C34" s="62"/>
      <c r="D34" s="62"/>
      <c r="E34" s="12"/>
      <c r="F34" s="74" t="s">
        <v>65</v>
      </c>
      <c r="G34" s="74"/>
      <c r="H34" s="31">
        <f>H33</f>
        <v>0</v>
      </c>
    </row>
    <row r="35" spans="1:8" x14ac:dyDescent="0.25">
      <c r="A35" s="1"/>
      <c r="B35" s="1"/>
      <c r="C35" s="1"/>
      <c r="D35" s="1"/>
      <c r="E35" s="43"/>
      <c r="F35" s="1"/>
      <c r="G35" s="1"/>
      <c r="H35" s="1"/>
    </row>
    <row r="36" spans="1:8" ht="15.75" x14ac:dyDescent="0.25">
      <c r="A36" s="52" t="s">
        <v>266</v>
      </c>
      <c r="B36" s="54"/>
      <c r="C36" s="54"/>
      <c r="D36" s="54"/>
      <c r="E36" s="55"/>
      <c r="F36" s="54"/>
      <c r="G36" s="54"/>
      <c r="H36" s="2"/>
    </row>
    <row r="37" spans="1:8" ht="43.5" customHeight="1" x14ac:dyDescent="0.25">
      <c r="A37" s="77"/>
      <c r="B37" s="432" t="s">
        <v>109</v>
      </c>
      <c r="C37" s="432"/>
      <c r="D37" s="432"/>
      <c r="E37" s="432"/>
      <c r="F37" s="432"/>
      <c r="G37" s="432"/>
      <c r="H37" s="433"/>
    </row>
    <row r="38" spans="1:8" ht="51.75" customHeight="1" x14ac:dyDescent="0.25">
      <c r="A38" s="77"/>
      <c r="B38" s="25" t="s">
        <v>0</v>
      </c>
      <c r="C38" s="25" t="s">
        <v>66</v>
      </c>
      <c r="D38" s="56" t="s">
        <v>71</v>
      </c>
      <c r="E38" s="23" t="s">
        <v>67</v>
      </c>
      <c r="F38" s="56" t="s">
        <v>270</v>
      </c>
      <c r="G38" s="25" t="s">
        <v>68</v>
      </c>
      <c r="H38" s="25" t="s">
        <v>69</v>
      </c>
    </row>
    <row r="39" spans="1:8" ht="45" customHeight="1" x14ac:dyDescent="0.25">
      <c r="A39" s="77"/>
      <c r="B39" s="89" t="s">
        <v>239</v>
      </c>
      <c r="C39" s="20"/>
      <c r="D39" s="84"/>
      <c r="E39" s="81" t="s">
        <v>179</v>
      </c>
      <c r="F39" s="20"/>
      <c r="G39" s="21"/>
      <c r="H39" s="16">
        <f t="shared" ref="H39:H43" si="1">D39*G39</f>
        <v>0</v>
      </c>
    </row>
    <row r="40" spans="1:8" ht="14.25" customHeight="1" x14ac:dyDescent="0.25">
      <c r="A40" s="77"/>
      <c r="B40" s="59" t="s">
        <v>88</v>
      </c>
      <c r="C40" s="20"/>
      <c r="D40" s="84"/>
      <c r="E40" s="81" t="s">
        <v>1</v>
      </c>
      <c r="F40" s="20"/>
      <c r="G40" s="21"/>
      <c r="H40" s="16">
        <f t="shared" si="1"/>
        <v>0</v>
      </c>
    </row>
    <row r="41" spans="1:8" ht="14.25" customHeight="1" x14ac:dyDescent="0.25">
      <c r="A41" s="77"/>
      <c r="B41" s="79" t="s">
        <v>474</v>
      </c>
      <c r="C41" s="20"/>
      <c r="D41" s="84"/>
      <c r="E41" s="81" t="s">
        <v>1</v>
      </c>
      <c r="F41" s="20"/>
      <c r="G41" s="21"/>
      <c r="H41" s="16">
        <f t="shared" si="1"/>
        <v>0</v>
      </c>
    </row>
    <row r="42" spans="1:8" ht="13.5" customHeight="1" x14ac:dyDescent="0.25">
      <c r="A42" s="77"/>
      <c r="B42" s="62" t="s">
        <v>23</v>
      </c>
      <c r="C42" s="20"/>
      <c r="D42" s="84"/>
      <c r="E42" s="81" t="s">
        <v>170</v>
      </c>
      <c r="F42" s="20"/>
      <c r="G42" s="21"/>
      <c r="H42" s="16">
        <f t="shared" si="1"/>
        <v>0</v>
      </c>
    </row>
    <row r="43" spans="1:8" ht="14.25" customHeight="1" x14ac:dyDescent="0.25">
      <c r="A43" s="77"/>
      <c r="B43" s="62" t="s">
        <v>3</v>
      </c>
      <c r="C43" s="15"/>
      <c r="D43" s="84"/>
      <c r="E43" s="60" t="s">
        <v>176</v>
      </c>
      <c r="F43" s="20"/>
      <c r="G43" s="21"/>
      <c r="H43" s="16">
        <f t="shared" si="1"/>
        <v>0</v>
      </c>
    </row>
    <row r="44" spans="1:8" ht="13.5" customHeight="1" x14ac:dyDescent="0.25">
      <c r="A44" s="78"/>
      <c r="B44" s="62"/>
      <c r="C44" s="62"/>
      <c r="D44" s="62"/>
      <c r="E44" s="12"/>
      <c r="F44" s="74" t="s">
        <v>65</v>
      </c>
      <c r="G44" s="74"/>
      <c r="H44" s="31">
        <f>SUM(H39:H43)</f>
        <v>0</v>
      </c>
    </row>
    <row r="45" spans="1:8" x14ac:dyDescent="0.25">
      <c r="A45" s="1"/>
      <c r="B45" s="1"/>
      <c r="C45" s="1"/>
      <c r="D45" s="1"/>
      <c r="E45" s="43"/>
      <c r="F45" s="1"/>
      <c r="G45" s="1"/>
      <c r="H45" s="1"/>
    </row>
    <row r="46" spans="1:8" ht="15.75" x14ac:dyDescent="0.25">
      <c r="A46" s="52" t="s">
        <v>454</v>
      </c>
      <c r="B46" s="54"/>
      <c r="C46" s="54"/>
      <c r="D46" s="54"/>
      <c r="E46" s="55"/>
      <c r="F46" s="54"/>
      <c r="G46" s="54"/>
      <c r="H46" s="2"/>
    </row>
    <row r="47" spans="1:8" ht="44.25" customHeight="1" x14ac:dyDescent="0.25">
      <c r="A47" s="77"/>
      <c r="B47" s="432" t="s">
        <v>201</v>
      </c>
      <c r="C47" s="432"/>
      <c r="D47" s="432"/>
      <c r="E47" s="432"/>
      <c r="F47" s="432"/>
      <c r="G47" s="432"/>
      <c r="H47" s="433"/>
    </row>
    <row r="48" spans="1:8" ht="51.75" customHeight="1" x14ac:dyDescent="0.25">
      <c r="A48" s="77"/>
      <c r="B48" s="25" t="s">
        <v>0</v>
      </c>
      <c r="C48" s="25" t="s">
        <v>66</v>
      </c>
      <c r="D48" s="56" t="s">
        <v>390</v>
      </c>
      <c r="E48" s="23" t="s">
        <v>67</v>
      </c>
      <c r="F48" s="56" t="s">
        <v>270</v>
      </c>
      <c r="G48" s="25" t="s">
        <v>68</v>
      </c>
      <c r="H48" s="25" t="s">
        <v>69</v>
      </c>
    </row>
    <row r="49" spans="1:8" ht="14.25" customHeight="1" x14ac:dyDescent="0.25">
      <c r="A49" s="77"/>
      <c r="B49" s="79" t="s">
        <v>477</v>
      </c>
      <c r="C49" s="20"/>
      <c r="D49" s="84"/>
      <c r="E49" s="81" t="s">
        <v>1</v>
      </c>
      <c r="F49" s="20"/>
      <c r="G49" s="21"/>
      <c r="H49" s="16">
        <f t="shared" ref="H49:H59" si="2">D49*G49</f>
        <v>0</v>
      </c>
    </row>
    <row r="50" spans="1:8" ht="42" customHeight="1" x14ac:dyDescent="0.25">
      <c r="A50" s="77"/>
      <c r="B50" s="89" t="s">
        <v>239</v>
      </c>
      <c r="C50" s="20"/>
      <c r="D50" s="84"/>
      <c r="E50" s="81" t="s">
        <v>179</v>
      </c>
      <c r="F50" s="20"/>
      <c r="G50" s="21"/>
      <c r="H50" s="16">
        <f t="shared" si="2"/>
        <v>0</v>
      </c>
    </row>
    <row r="51" spans="1:8" ht="14.25" customHeight="1" x14ac:dyDescent="0.25">
      <c r="A51" s="77"/>
      <c r="B51" s="59" t="s">
        <v>88</v>
      </c>
      <c r="C51" s="20"/>
      <c r="D51" s="84"/>
      <c r="E51" s="81" t="s">
        <v>1</v>
      </c>
      <c r="F51" s="20"/>
      <c r="G51" s="21"/>
      <c r="H51" s="16">
        <f t="shared" si="2"/>
        <v>0</v>
      </c>
    </row>
    <row r="52" spans="1:8" ht="14.25" customHeight="1" x14ac:dyDescent="0.25">
      <c r="A52" s="77"/>
      <c r="B52" s="79" t="s">
        <v>474</v>
      </c>
      <c r="C52" s="20"/>
      <c r="D52" s="84"/>
      <c r="E52" s="81" t="s">
        <v>1</v>
      </c>
      <c r="F52" s="20"/>
      <c r="G52" s="21"/>
      <c r="H52" s="16">
        <f t="shared" si="2"/>
        <v>0</v>
      </c>
    </row>
    <row r="53" spans="1:8" ht="14.25" customHeight="1" x14ac:dyDescent="0.25">
      <c r="A53" s="77"/>
      <c r="B53" s="79" t="s">
        <v>476</v>
      </c>
      <c r="C53" s="20"/>
      <c r="D53" s="84"/>
      <c r="E53" s="81" t="s">
        <v>170</v>
      </c>
      <c r="F53" s="20"/>
      <c r="G53" s="21"/>
      <c r="H53" s="16">
        <f t="shared" si="2"/>
        <v>0</v>
      </c>
    </row>
    <row r="54" spans="1:8" ht="14.25" customHeight="1" x14ac:dyDescent="0.25">
      <c r="A54" s="77"/>
      <c r="B54" s="59" t="s">
        <v>103</v>
      </c>
      <c r="C54" s="20"/>
      <c r="D54" s="84"/>
      <c r="E54" s="81" t="s">
        <v>170</v>
      </c>
      <c r="F54" s="20"/>
      <c r="G54" s="21"/>
      <c r="H54" s="16">
        <f t="shared" si="2"/>
        <v>0</v>
      </c>
    </row>
    <row r="55" spans="1:8" ht="14.25" customHeight="1" x14ac:dyDescent="0.25">
      <c r="A55" s="77"/>
      <c r="B55" s="65" t="s">
        <v>225</v>
      </c>
      <c r="C55" s="20"/>
      <c r="D55" s="84"/>
      <c r="E55" s="66" t="s">
        <v>170</v>
      </c>
      <c r="F55" s="20"/>
      <c r="G55" s="21"/>
      <c r="H55" s="16">
        <f t="shared" si="2"/>
        <v>0</v>
      </c>
    </row>
    <row r="56" spans="1:8" ht="14.25" customHeight="1" x14ac:dyDescent="0.25">
      <c r="A56" s="77"/>
      <c r="B56" s="65" t="s">
        <v>226</v>
      </c>
      <c r="C56" s="20"/>
      <c r="D56" s="84"/>
      <c r="E56" s="66" t="s">
        <v>170</v>
      </c>
      <c r="F56" s="20"/>
      <c r="G56" s="21"/>
      <c r="H56" s="16">
        <f t="shared" si="2"/>
        <v>0</v>
      </c>
    </row>
    <row r="57" spans="1:8" ht="14.25" customHeight="1" x14ac:dyDescent="0.25">
      <c r="A57" s="91"/>
      <c r="B57" s="65" t="s">
        <v>101</v>
      </c>
      <c r="C57" s="20"/>
      <c r="D57" s="84"/>
      <c r="E57" s="66" t="s">
        <v>170</v>
      </c>
      <c r="F57" s="21"/>
      <c r="G57" s="21"/>
      <c r="H57" s="13">
        <f>D57*G57</f>
        <v>0</v>
      </c>
    </row>
    <row r="58" spans="1:8" ht="14.25" customHeight="1" x14ac:dyDescent="0.25">
      <c r="A58" s="77"/>
      <c r="B58" s="62" t="s">
        <v>23</v>
      </c>
      <c r="C58" s="20"/>
      <c r="D58" s="84"/>
      <c r="E58" s="81" t="s">
        <v>170</v>
      </c>
      <c r="F58" s="20"/>
      <c r="G58" s="21"/>
      <c r="H58" s="16">
        <f t="shared" si="2"/>
        <v>0</v>
      </c>
    </row>
    <row r="59" spans="1:8" ht="13.5" customHeight="1" x14ac:dyDescent="0.25">
      <c r="A59" s="77"/>
      <c r="B59" s="62" t="s">
        <v>3</v>
      </c>
      <c r="C59" s="15"/>
      <c r="D59" s="84"/>
      <c r="E59" s="60" t="s">
        <v>176</v>
      </c>
      <c r="F59" s="20"/>
      <c r="G59" s="21"/>
      <c r="H59" s="16">
        <f t="shared" si="2"/>
        <v>0</v>
      </c>
    </row>
    <row r="60" spans="1:8" ht="14.25" customHeight="1" x14ac:dyDescent="0.25">
      <c r="A60" s="78"/>
      <c r="B60" s="62"/>
      <c r="C60" s="62"/>
      <c r="D60" s="62"/>
      <c r="E60" s="12"/>
      <c r="F60" s="74" t="s">
        <v>65</v>
      </c>
      <c r="G60" s="74"/>
      <c r="H60" s="31">
        <f>SUM(H49:H59)</f>
        <v>0</v>
      </c>
    </row>
    <row r="61" spans="1:8" x14ac:dyDescent="0.25">
      <c r="A61" s="1"/>
      <c r="B61" s="1"/>
      <c r="C61" s="1"/>
      <c r="D61" s="1"/>
      <c r="E61" s="43"/>
      <c r="F61" s="1"/>
      <c r="G61" s="1"/>
      <c r="H61" s="1"/>
    </row>
    <row r="62" spans="1:8" ht="15.75" x14ac:dyDescent="0.25">
      <c r="A62" s="52" t="s">
        <v>455</v>
      </c>
      <c r="B62" s="54"/>
      <c r="C62" s="54"/>
      <c r="D62" s="54"/>
      <c r="E62" s="55"/>
      <c r="F62" s="54"/>
      <c r="G62" s="54"/>
      <c r="H62" s="2"/>
    </row>
    <row r="63" spans="1:8" ht="41.25" customHeight="1" x14ac:dyDescent="0.25">
      <c r="A63" s="77"/>
      <c r="B63" s="432" t="s">
        <v>144</v>
      </c>
      <c r="C63" s="432"/>
      <c r="D63" s="432"/>
      <c r="E63" s="432"/>
      <c r="F63" s="432"/>
      <c r="G63" s="432"/>
      <c r="H63" s="433"/>
    </row>
    <row r="64" spans="1:8" ht="51" customHeight="1" x14ac:dyDescent="0.25">
      <c r="A64" s="77"/>
      <c r="B64" s="25" t="s">
        <v>0</v>
      </c>
      <c r="C64" s="25" t="s">
        <v>66</v>
      </c>
      <c r="D64" s="56" t="s">
        <v>71</v>
      </c>
      <c r="E64" s="23" t="s">
        <v>67</v>
      </c>
      <c r="F64" s="56" t="s">
        <v>270</v>
      </c>
      <c r="G64" s="25" t="s">
        <v>68</v>
      </c>
      <c r="H64" s="25" t="s">
        <v>69</v>
      </c>
    </row>
    <row r="65" spans="1:8" ht="44.25" customHeight="1" x14ac:dyDescent="0.25">
      <c r="A65" s="77"/>
      <c r="B65" s="89" t="s">
        <v>239</v>
      </c>
      <c r="C65" s="20"/>
      <c r="D65" s="84"/>
      <c r="E65" s="81" t="s">
        <v>179</v>
      </c>
      <c r="F65" s="20"/>
      <c r="G65" s="21"/>
      <c r="H65" s="16">
        <f t="shared" ref="H65:H70" si="3">D65*G65</f>
        <v>0</v>
      </c>
    </row>
    <row r="66" spans="1:8" ht="14.25" customHeight="1" x14ac:dyDescent="0.25">
      <c r="A66" s="77"/>
      <c r="B66" s="59" t="s">
        <v>88</v>
      </c>
      <c r="C66" s="20"/>
      <c r="D66" s="84"/>
      <c r="E66" s="81" t="s">
        <v>1</v>
      </c>
      <c r="F66" s="20"/>
      <c r="G66" s="21"/>
      <c r="H66" s="16">
        <f t="shared" si="3"/>
        <v>0</v>
      </c>
    </row>
    <row r="67" spans="1:8" ht="14.25" customHeight="1" x14ac:dyDescent="0.25">
      <c r="A67" s="77"/>
      <c r="B67" s="79" t="s">
        <v>474</v>
      </c>
      <c r="C67" s="20"/>
      <c r="D67" s="84"/>
      <c r="E67" s="81" t="s">
        <v>1</v>
      </c>
      <c r="F67" s="20"/>
      <c r="G67" s="21"/>
      <c r="H67" s="16">
        <f t="shared" si="3"/>
        <v>0</v>
      </c>
    </row>
    <row r="68" spans="1:8" ht="14.25" customHeight="1" x14ac:dyDescent="0.25">
      <c r="A68" s="77"/>
      <c r="B68" s="59" t="s">
        <v>105</v>
      </c>
      <c r="C68" s="20"/>
      <c r="D68" s="84"/>
      <c r="E68" s="81" t="s">
        <v>179</v>
      </c>
      <c r="F68" s="20"/>
      <c r="G68" s="21"/>
      <c r="H68" s="16">
        <f t="shared" si="3"/>
        <v>0</v>
      </c>
    </row>
    <row r="69" spans="1:8" ht="14.25" customHeight="1" x14ac:dyDescent="0.25">
      <c r="A69" s="77"/>
      <c r="B69" s="62" t="s">
        <v>23</v>
      </c>
      <c r="C69" s="20"/>
      <c r="D69" s="84"/>
      <c r="E69" s="81" t="s">
        <v>170</v>
      </c>
      <c r="F69" s="20"/>
      <c r="G69" s="21"/>
      <c r="H69" s="16">
        <f t="shared" si="3"/>
        <v>0</v>
      </c>
    </row>
    <row r="70" spans="1:8" ht="14.25" customHeight="1" x14ac:dyDescent="0.25">
      <c r="A70" s="77"/>
      <c r="B70" s="62" t="s">
        <v>3</v>
      </c>
      <c r="C70" s="15"/>
      <c r="D70" s="84"/>
      <c r="E70" s="60" t="s">
        <v>176</v>
      </c>
      <c r="F70" s="20"/>
      <c r="G70" s="21"/>
      <c r="H70" s="16">
        <f t="shared" si="3"/>
        <v>0</v>
      </c>
    </row>
    <row r="71" spans="1:8" ht="13.5" customHeight="1" x14ac:dyDescent="0.25">
      <c r="A71" s="78"/>
      <c r="B71" s="62"/>
      <c r="C71" s="62"/>
      <c r="D71" s="62"/>
      <c r="E71" s="12"/>
      <c r="F71" s="74" t="s">
        <v>65</v>
      </c>
      <c r="G71" s="74"/>
      <c r="H71" s="31">
        <f>SUM(H65:H70)</f>
        <v>0</v>
      </c>
    </row>
    <row r="72" spans="1:8" x14ac:dyDescent="0.25">
      <c r="A72" s="1"/>
      <c r="B72" s="1"/>
      <c r="C72" s="1"/>
      <c r="D72" s="1"/>
      <c r="E72" s="43"/>
      <c r="F72" s="1"/>
      <c r="G72" s="1"/>
      <c r="H72" s="1"/>
    </row>
    <row r="73" spans="1:8" ht="15.75" x14ac:dyDescent="0.25">
      <c r="A73" s="52" t="s">
        <v>450</v>
      </c>
      <c r="B73" s="54"/>
      <c r="C73" s="54"/>
      <c r="D73" s="54"/>
      <c r="E73" s="55"/>
      <c r="F73" s="54"/>
      <c r="G73" s="54"/>
      <c r="H73" s="2"/>
    </row>
    <row r="74" spans="1:8" ht="72" customHeight="1" x14ac:dyDescent="0.25">
      <c r="A74" s="82"/>
      <c r="B74" s="435" t="s">
        <v>63</v>
      </c>
      <c r="C74" s="435"/>
      <c r="D74" s="435"/>
      <c r="E74" s="435"/>
      <c r="F74" s="435"/>
      <c r="G74" s="435"/>
      <c r="H74" s="436"/>
    </row>
    <row r="75" spans="1:8" ht="46.5" customHeight="1" x14ac:dyDescent="0.25">
      <c r="A75" s="76"/>
      <c r="B75" s="25" t="s">
        <v>0</v>
      </c>
      <c r="C75" s="23"/>
      <c r="D75" s="23" t="s">
        <v>71</v>
      </c>
      <c r="E75" s="23" t="s">
        <v>67</v>
      </c>
      <c r="F75" s="25"/>
      <c r="G75" s="25" t="s">
        <v>68</v>
      </c>
      <c r="H75" s="23" t="s">
        <v>72</v>
      </c>
    </row>
    <row r="76" spans="1:8" ht="14.25" customHeight="1" x14ac:dyDescent="0.25">
      <c r="A76" s="77"/>
      <c r="B76" s="59" t="s">
        <v>178</v>
      </c>
      <c r="C76" s="72"/>
      <c r="D76" s="33">
        <v>1</v>
      </c>
      <c r="E76" s="63" t="s">
        <v>273</v>
      </c>
      <c r="F76" s="67"/>
      <c r="G76" s="21"/>
      <c r="H76" s="16">
        <f>D76*G76</f>
        <v>0</v>
      </c>
    </row>
    <row r="77" spans="1:8" ht="13.5" customHeight="1" x14ac:dyDescent="0.25">
      <c r="A77" s="78"/>
      <c r="B77" s="58"/>
      <c r="C77" s="62"/>
      <c r="D77" s="62"/>
      <c r="E77" s="12"/>
      <c r="F77" s="74" t="s">
        <v>65</v>
      </c>
      <c r="G77" s="74"/>
      <c r="H77" s="32">
        <f>H76</f>
        <v>0</v>
      </c>
    </row>
    <row r="78" spans="1:8" x14ac:dyDescent="0.25">
      <c r="A78" s="3"/>
      <c r="B78" s="3"/>
      <c r="C78" s="3"/>
      <c r="D78" s="3"/>
      <c r="E78" s="3"/>
      <c r="F78" s="3"/>
      <c r="G78" s="3"/>
      <c r="H78" s="3"/>
    </row>
    <row r="79" spans="1:8" ht="15.75" x14ac:dyDescent="0.25">
      <c r="A79" s="1"/>
      <c r="B79" s="437" t="s">
        <v>253</v>
      </c>
      <c r="C79" s="438"/>
      <c r="D79" s="438"/>
      <c r="E79" s="438"/>
      <c r="F79" s="438"/>
      <c r="G79" s="438"/>
      <c r="H79" s="439"/>
    </row>
    <row r="80" spans="1:8" ht="42.75" customHeight="1" x14ac:dyDescent="0.25">
      <c r="A80" s="1"/>
      <c r="B80" s="34"/>
      <c r="C80" s="35"/>
      <c r="D80" s="36" t="s">
        <v>254</v>
      </c>
      <c r="E80" s="37" t="s">
        <v>70</v>
      </c>
      <c r="F80" s="35"/>
      <c r="G80" s="36" t="s">
        <v>68</v>
      </c>
      <c r="H80" s="38" t="s">
        <v>72</v>
      </c>
    </row>
    <row r="81" spans="1:8" x14ac:dyDescent="0.25">
      <c r="A81" s="1"/>
      <c r="B81" s="34" t="s">
        <v>271</v>
      </c>
      <c r="C81" s="35"/>
      <c r="D81" s="37">
        <v>1</v>
      </c>
      <c r="E81" s="39" t="s">
        <v>170</v>
      </c>
      <c r="F81" s="35"/>
      <c r="G81" s="39">
        <f>H29</f>
        <v>0</v>
      </c>
      <c r="H81" s="40">
        <f t="shared" ref="H81:H86" si="4">D81*G81</f>
        <v>0</v>
      </c>
    </row>
    <row r="82" spans="1:8" x14ac:dyDescent="0.25">
      <c r="A82" s="1"/>
      <c r="B82" s="34" t="s">
        <v>172</v>
      </c>
      <c r="C82" s="35"/>
      <c r="D82" s="37">
        <v>12</v>
      </c>
      <c r="E82" s="37" t="s">
        <v>1</v>
      </c>
      <c r="F82" s="35"/>
      <c r="G82" s="41">
        <f>H44</f>
        <v>0</v>
      </c>
      <c r="H82" s="40">
        <f t="shared" si="4"/>
        <v>0</v>
      </c>
    </row>
    <row r="83" spans="1:8" x14ac:dyDescent="0.25">
      <c r="A83" s="1"/>
      <c r="B83" s="34" t="s">
        <v>186</v>
      </c>
      <c r="C83" s="35"/>
      <c r="D83" s="37">
        <v>4</v>
      </c>
      <c r="E83" s="37" t="s">
        <v>1</v>
      </c>
      <c r="F83" s="35"/>
      <c r="G83" s="41">
        <f>H60</f>
        <v>0</v>
      </c>
      <c r="H83" s="40">
        <f t="shared" si="4"/>
        <v>0</v>
      </c>
    </row>
    <row r="84" spans="1:8" x14ac:dyDescent="0.25">
      <c r="A84" s="1"/>
      <c r="B84" s="34" t="s">
        <v>187</v>
      </c>
      <c r="C84" s="35"/>
      <c r="D84" s="37">
        <v>2</v>
      </c>
      <c r="E84" s="37" t="s">
        <v>1</v>
      </c>
      <c r="F84" s="35"/>
      <c r="G84" s="41">
        <f>H71</f>
        <v>0</v>
      </c>
      <c r="H84" s="40">
        <f t="shared" si="4"/>
        <v>0</v>
      </c>
    </row>
    <row r="85" spans="1:8" x14ac:dyDescent="0.25">
      <c r="A85" s="1"/>
      <c r="B85" s="34" t="s">
        <v>175</v>
      </c>
      <c r="C85" s="35"/>
      <c r="D85" s="37">
        <v>100</v>
      </c>
      <c r="E85" s="37" t="s">
        <v>176</v>
      </c>
      <c r="F85" s="35"/>
      <c r="G85" s="41">
        <f>H34</f>
        <v>0</v>
      </c>
      <c r="H85" s="40">
        <f t="shared" si="4"/>
        <v>0</v>
      </c>
    </row>
    <row r="86" spans="1:8" x14ac:dyDescent="0.25">
      <c r="A86" s="1"/>
      <c r="B86" s="34" t="s">
        <v>174</v>
      </c>
      <c r="C86" s="35"/>
      <c r="D86" s="37">
        <v>18</v>
      </c>
      <c r="E86" s="37" t="s">
        <v>1</v>
      </c>
      <c r="F86" s="35"/>
      <c r="G86" s="41">
        <f>H77</f>
        <v>0</v>
      </c>
      <c r="H86" s="40">
        <f t="shared" si="4"/>
        <v>0</v>
      </c>
    </row>
    <row r="87" spans="1:8" x14ac:dyDescent="0.25">
      <c r="A87" s="1"/>
      <c r="B87" s="34"/>
      <c r="C87" s="35"/>
      <c r="D87" s="37"/>
      <c r="E87" s="37"/>
      <c r="F87" s="452" t="s">
        <v>274</v>
      </c>
      <c r="G87" s="452"/>
      <c r="H87" s="42">
        <f>SUM(H81:H86)</f>
        <v>0</v>
      </c>
    </row>
  </sheetData>
  <mergeCells count="11">
    <mergeCell ref="B47:H47"/>
    <mergeCell ref="B63:H63"/>
    <mergeCell ref="B74:H74"/>
    <mergeCell ref="B79:H79"/>
    <mergeCell ref="F87:G87"/>
    <mergeCell ref="B37:H37"/>
    <mergeCell ref="B6:F6"/>
    <mergeCell ref="C7:D7"/>
    <mergeCell ref="E7:F7"/>
    <mergeCell ref="C8:D8"/>
    <mergeCell ref="E8:F8"/>
  </mergeCells>
  <hyperlinks>
    <hyperlink ref="B1" location="'Uvodna stran'!A1" display="Povezava na prvo stran" xr:uid="{04D52FD3-0EFD-4B51-B7AD-CC5D7F025388}"/>
  </hyperlink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22DE3E-5BF9-4BF4-B39B-5F21FFBF4BCD}">
  <sheetPr codeName="List20">
    <tabColor rgb="FF66FF33"/>
  </sheetPr>
  <dimension ref="A1:H79"/>
  <sheetViews>
    <sheetView workbookViewId="0">
      <selection activeCell="I8" sqref="I8"/>
    </sheetView>
  </sheetViews>
  <sheetFormatPr defaultRowHeight="15" x14ac:dyDescent="0.25"/>
  <cols>
    <col min="2" max="2" width="36.5703125" customWidth="1"/>
    <col min="3" max="3" width="19.42578125" customWidth="1"/>
    <col min="4" max="4" width="11.42578125" customWidth="1"/>
    <col min="6" max="6" width="17.42578125" customWidth="1"/>
    <col min="8" max="8" width="11.42578125" customWidth="1"/>
  </cols>
  <sheetData>
    <row r="1" spans="1:8" x14ac:dyDescent="0.25">
      <c r="A1" s="1"/>
      <c r="B1" s="401" t="s">
        <v>667</v>
      </c>
      <c r="C1" s="1"/>
      <c r="D1" s="1"/>
      <c r="E1" s="1"/>
      <c r="F1" s="1"/>
      <c r="G1" s="1"/>
      <c r="H1" s="1"/>
    </row>
    <row r="2" spans="1:8" ht="15.75" thickBot="1" x14ac:dyDescent="0.3">
      <c r="A2" s="1" t="s">
        <v>4</v>
      </c>
      <c r="B2" s="1"/>
      <c r="C2" s="1"/>
      <c r="D2" s="1"/>
      <c r="E2" s="43"/>
      <c r="F2" s="1"/>
      <c r="G2" s="1"/>
      <c r="H2" s="1"/>
    </row>
    <row r="3" spans="1:8" ht="13.5" customHeight="1" thickTop="1" x14ac:dyDescent="0.25">
      <c r="A3" s="44" t="s">
        <v>20</v>
      </c>
      <c r="B3" s="45" t="s">
        <v>21</v>
      </c>
      <c r="C3" s="45" t="s">
        <v>22</v>
      </c>
      <c r="D3" s="86" t="s">
        <v>252</v>
      </c>
      <c r="E3" s="43"/>
      <c r="F3" s="1"/>
      <c r="G3" s="1"/>
      <c r="H3" s="1"/>
    </row>
    <row r="4" spans="1:8" ht="14.25" customHeight="1" thickBot="1" x14ac:dyDescent="0.3">
      <c r="A4" s="47">
        <v>419908</v>
      </c>
      <c r="B4" s="48" t="s">
        <v>5</v>
      </c>
      <c r="C4" s="157" t="s">
        <v>417</v>
      </c>
      <c r="D4" s="49">
        <v>2</v>
      </c>
      <c r="E4" s="43"/>
      <c r="F4" s="1"/>
      <c r="G4" s="1"/>
      <c r="H4" s="1"/>
    </row>
    <row r="5" spans="1:8" ht="16.5" thickTop="1" thickBot="1" x14ac:dyDescent="0.3">
      <c r="A5" s="1"/>
      <c r="B5" s="1"/>
      <c r="C5" s="1"/>
      <c r="D5" s="1"/>
      <c r="E5" s="1"/>
      <c r="F5" s="1"/>
      <c r="G5" s="1"/>
      <c r="H5" s="1"/>
    </row>
    <row r="6" spans="1:8" ht="15.75" thickTop="1" x14ac:dyDescent="0.25">
      <c r="A6" s="1"/>
      <c r="B6" s="422" t="s">
        <v>180</v>
      </c>
      <c r="C6" s="423"/>
      <c r="D6" s="423"/>
      <c r="E6" s="423"/>
      <c r="F6" s="424"/>
      <c r="G6" s="1"/>
      <c r="H6" s="1"/>
    </row>
    <row r="7" spans="1:8" x14ac:dyDescent="0.25">
      <c r="A7" s="1"/>
      <c r="B7" s="50" t="s">
        <v>9</v>
      </c>
      <c r="C7" s="425" t="s">
        <v>10</v>
      </c>
      <c r="D7" s="425"/>
      <c r="E7" s="427" t="s">
        <v>73</v>
      </c>
      <c r="F7" s="428"/>
      <c r="G7" s="1"/>
      <c r="H7" s="1"/>
    </row>
    <row r="8" spans="1:8" ht="15.75" thickBot="1" x14ac:dyDescent="0.3">
      <c r="A8" s="1"/>
      <c r="B8" s="287" t="s">
        <v>418</v>
      </c>
      <c r="C8" s="504" t="s">
        <v>419</v>
      </c>
      <c r="D8" s="426"/>
      <c r="E8" s="447" t="s">
        <v>533</v>
      </c>
      <c r="F8" s="430"/>
      <c r="G8" s="1"/>
      <c r="H8" s="1"/>
    </row>
    <row r="9" spans="1:8" ht="15.75" thickTop="1" x14ac:dyDescent="0.25">
      <c r="A9" s="1"/>
      <c r="B9" s="1"/>
      <c r="C9" s="1"/>
      <c r="D9" s="1"/>
      <c r="E9" s="43"/>
      <c r="F9" s="1"/>
      <c r="G9" s="1"/>
      <c r="H9" s="1"/>
    </row>
    <row r="10" spans="1:8" ht="15.75" x14ac:dyDescent="0.25">
      <c r="A10" s="52" t="s">
        <v>257</v>
      </c>
      <c r="B10" s="53"/>
      <c r="C10" s="54"/>
      <c r="D10" s="54"/>
      <c r="E10" s="55"/>
      <c r="F10" s="54"/>
      <c r="G10" s="54"/>
      <c r="H10" s="2"/>
    </row>
    <row r="11" spans="1:8" ht="48" customHeight="1" x14ac:dyDescent="0.25">
      <c r="A11" s="12"/>
      <c r="B11" s="25" t="s">
        <v>0</v>
      </c>
      <c r="C11" s="23" t="s">
        <v>169</v>
      </c>
      <c r="D11" s="56" t="s">
        <v>255</v>
      </c>
      <c r="E11" s="23" t="s">
        <v>67</v>
      </c>
      <c r="F11" s="56" t="s">
        <v>270</v>
      </c>
      <c r="G11" s="25" t="s">
        <v>68</v>
      </c>
      <c r="H11" s="23" t="s">
        <v>72</v>
      </c>
    </row>
    <row r="12" spans="1:8" ht="13.5" customHeight="1" x14ac:dyDescent="0.25">
      <c r="A12" s="58">
        <v>1</v>
      </c>
      <c r="B12" s="59" t="s">
        <v>160</v>
      </c>
      <c r="C12" s="20"/>
      <c r="D12" s="12">
        <v>1</v>
      </c>
      <c r="E12" s="60" t="s">
        <v>1</v>
      </c>
      <c r="F12" s="21"/>
      <c r="G12" s="21"/>
      <c r="H12" s="13">
        <f>G12*D12</f>
        <v>0</v>
      </c>
    </row>
    <row r="13" spans="1:8" ht="12.75" customHeight="1" x14ac:dyDescent="0.25">
      <c r="A13" s="58">
        <v>2</v>
      </c>
      <c r="B13" s="59" t="s">
        <v>218</v>
      </c>
      <c r="C13" s="20"/>
      <c r="D13" s="12">
        <v>1</v>
      </c>
      <c r="E13" s="60" t="s">
        <v>1</v>
      </c>
      <c r="F13" s="21"/>
      <c r="G13" s="21"/>
      <c r="H13" s="13">
        <f>G13*D13</f>
        <v>0</v>
      </c>
    </row>
    <row r="14" spans="1:8" ht="12.75" customHeight="1" x14ac:dyDescent="0.25">
      <c r="A14" s="58">
        <v>3</v>
      </c>
      <c r="B14" s="62" t="s">
        <v>11</v>
      </c>
      <c r="C14" s="20"/>
      <c r="D14" s="12">
        <v>2</v>
      </c>
      <c r="E14" s="60" t="s">
        <v>1</v>
      </c>
      <c r="F14" s="21"/>
      <c r="G14" s="21"/>
      <c r="H14" s="13">
        <f t="shared" ref="H14:H28" si="0">G14*D14</f>
        <v>0</v>
      </c>
    </row>
    <row r="15" spans="1:8" ht="13.5" customHeight="1" x14ac:dyDescent="0.25">
      <c r="A15" s="58">
        <v>4</v>
      </c>
      <c r="B15" s="59" t="s">
        <v>219</v>
      </c>
      <c r="C15" s="20"/>
      <c r="D15" s="12">
        <v>2</v>
      </c>
      <c r="E15" s="60" t="s">
        <v>1</v>
      </c>
      <c r="F15" s="21"/>
      <c r="G15" s="21"/>
      <c r="H15" s="13">
        <f t="shared" si="0"/>
        <v>0</v>
      </c>
    </row>
    <row r="16" spans="1:8" ht="13.5" customHeight="1" x14ac:dyDescent="0.25">
      <c r="A16" s="58">
        <v>5</v>
      </c>
      <c r="B16" s="62" t="s">
        <v>12</v>
      </c>
      <c r="C16" s="20"/>
      <c r="D16" s="12">
        <v>2</v>
      </c>
      <c r="E16" s="60" t="s">
        <v>1</v>
      </c>
      <c r="F16" s="21"/>
      <c r="G16" s="21"/>
      <c r="H16" s="13">
        <f t="shared" si="0"/>
        <v>0</v>
      </c>
    </row>
    <row r="17" spans="1:8" ht="13.5" customHeight="1" x14ac:dyDescent="0.25">
      <c r="A17" s="58">
        <v>6</v>
      </c>
      <c r="B17" s="59" t="s">
        <v>28</v>
      </c>
      <c r="C17" s="20"/>
      <c r="D17" s="12">
        <v>2</v>
      </c>
      <c r="E17" s="60" t="s">
        <v>1</v>
      </c>
      <c r="F17" s="21"/>
      <c r="G17" s="21"/>
      <c r="H17" s="13">
        <f t="shared" si="0"/>
        <v>0</v>
      </c>
    </row>
    <row r="18" spans="1:8" ht="13.5" customHeight="1" x14ac:dyDescent="0.25">
      <c r="A18" s="58">
        <v>7</v>
      </c>
      <c r="B18" s="59" t="s">
        <v>100</v>
      </c>
      <c r="C18" s="20"/>
      <c r="D18" s="12">
        <v>2</v>
      </c>
      <c r="E18" s="60" t="s">
        <v>1</v>
      </c>
      <c r="F18" s="21"/>
      <c r="G18" s="21"/>
      <c r="H18" s="13">
        <f t="shared" si="0"/>
        <v>0</v>
      </c>
    </row>
    <row r="19" spans="1:8" ht="12.75" customHeight="1" x14ac:dyDescent="0.25">
      <c r="A19" s="58">
        <v>8</v>
      </c>
      <c r="B19" s="79" t="s">
        <v>101</v>
      </c>
      <c r="C19" s="20"/>
      <c r="D19" s="12">
        <v>2</v>
      </c>
      <c r="E19" s="60" t="s">
        <v>1</v>
      </c>
      <c r="F19" s="21"/>
      <c r="G19" s="21"/>
      <c r="H19" s="13">
        <f t="shared" si="0"/>
        <v>0</v>
      </c>
    </row>
    <row r="20" spans="1:8" ht="13.5" customHeight="1" x14ac:dyDescent="0.25">
      <c r="A20" s="58">
        <v>9</v>
      </c>
      <c r="B20" s="59" t="s">
        <v>102</v>
      </c>
      <c r="C20" s="20"/>
      <c r="D20" s="12">
        <v>1</v>
      </c>
      <c r="E20" s="60" t="s">
        <v>1</v>
      </c>
      <c r="F20" s="21"/>
      <c r="G20" s="21"/>
      <c r="H20" s="13">
        <f t="shared" si="0"/>
        <v>0</v>
      </c>
    </row>
    <row r="21" spans="1:8" ht="12.75" customHeight="1" x14ac:dyDescent="0.25">
      <c r="A21" s="58">
        <v>10</v>
      </c>
      <c r="B21" s="62" t="s">
        <v>13</v>
      </c>
      <c r="C21" s="20"/>
      <c r="D21" s="12">
        <v>1</v>
      </c>
      <c r="E21" s="60" t="s">
        <v>1</v>
      </c>
      <c r="F21" s="21"/>
      <c r="G21" s="21"/>
      <c r="H21" s="13">
        <f t="shared" si="0"/>
        <v>0</v>
      </c>
    </row>
    <row r="22" spans="1:8" ht="13.5" customHeight="1" x14ac:dyDescent="0.25">
      <c r="A22" s="58">
        <v>11</v>
      </c>
      <c r="B22" s="79" t="s">
        <v>2</v>
      </c>
      <c r="C22" s="20"/>
      <c r="D22" s="12">
        <v>4</v>
      </c>
      <c r="E22" s="60" t="s">
        <v>1</v>
      </c>
      <c r="F22" s="21"/>
      <c r="G22" s="21"/>
      <c r="H22" s="13">
        <f t="shared" si="0"/>
        <v>0</v>
      </c>
    </row>
    <row r="23" spans="1:8" ht="12.75" customHeight="1" x14ac:dyDescent="0.25">
      <c r="A23" s="58">
        <v>12</v>
      </c>
      <c r="B23" s="62" t="s">
        <v>14</v>
      </c>
      <c r="C23" s="20"/>
      <c r="D23" s="12">
        <v>2</v>
      </c>
      <c r="E23" s="60" t="s">
        <v>1</v>
      </c>
      <c r="F23" s="21"/>
      <c r="G23" s="21"/>
      <c r="H23" s="13">
        <f t="shared" si="0"/>
        <v>0</v>
      </c>
    </row>
    <row r="24" spans="1:8" ht="13.5" customHeight="1" x14ac:dyDescent="0.25">
      <c r="A24" s="58">
        <v>13</v>
      </c>
      <c r="B24" s="59" t="s">
        <v>217</v>
      </c>
      <c r="C24" s="20"/>
      <c r="D24" s="12">
        <v>1</v>
      </c>
      <c r="E24" s="60" t="s">
        <v>1</v>
      </c>
      <c r="F24" s="21"/>
      <c r="G24" s="21"/>
      <c r="H24" s="13">
        <f t="shared" si="0"/>
        <v>0</v>
      </c>
    </row>
    <row r="25" spans="1:8" ht="14.25" customHeight="1" x14ac:dyDescent="0.25">
      <c r="A25" s="58">
        <v>14</v>
      </c>
      <c r="B25" s="79" t="s">
        <v>475</v>
      </c>
      <c r="C25" s="20"/>
      <c r="D25" s="12">
        <v>8</v>
      </c>
      <c r="E25" s="60" t="s">
        <v>1</v>
      </c>
      <c r="F25" s="21"/>
      <c r="G25" s="21"/>
      <c r="H25" s="13">
        <f t="shared" si="0"/>
        <v>0</v>
      </c>
    </row>
    <row r="26" spans="1:8" ht="14.25" customHeight="1" x14ac:dyDescent="0.25">
      <c r="A26" s="58">
        <v>15</v>
      </c>
      <c r="B26" s="59" t="s">
        <v>88</v>
      </c>
      <c r="C26" s="20"/>
      <c r="D26" s="12">
        <v>8</v>
      </c>
      <c r="E26" s="60" t="s">
        <v>1</v>
      </c>
      <c r="F26" s="21"/>
      <c r="G26" s="21"/>
      <c r="H26" s="13">
        <f t="shared" si="0"/>
        <v>0</v>
      </c>
    </row>
    <row r="27" spans="1:8" ht="13.5" customHeight="1" x14ac:dyDescent="0.25">
      <c r="A27" s="58">
        <v>16</v>
      </c>
      <c r="B27" s="79" t="s">
        <v>473</v>
      </c>
      <c r="C27" s="20"/>
      <c r="D27" s="12">
        <v>2</v>
      </c>
      <c r="E27" s="60" t="s">
        <v>1</v>
      </c>
      <c r="F27" s="21"/>
      <c r="G27" s="21"/>
      <c r="H27" s="13">
        <f t="shared" si="0"/>
        <v>0</v>
      </c>
    </row>
    <row r="28" spans="1:8" ht="13.5" customHeight="1" x14ac:dyDescent="0.25">
      <c r="A28" s="58">
        <v>17</v>
      </c>
      <c r="B28" s="59" t="s">
        <v>103</v>
      </c>
      <c r="C28" s="20"/>
      <c r="D28" s="12">
        <v>2</v>
      </c>
      <c r="E28" s="60" t="s">
        <v>1</v>
      </c>
      <c r="F28" s="21"/>
      <c r="G28" s="21"/>
      <c r="H28" s="13">
        <f t="shared" si="0"/>
        <v>0</v>
      </c>
    </row>
    <row r="29" spans="1:8" ht="14.25" customHeight="1" x14ac:dyDescent="0.25">
      <c r="A29" s="62"/>
      <c r="B29" s="62"/>
      <c r="C29" s="62"/>
      <c r="D29" s="62"/>
      <c r="E29" s="12"/>
      <c r="F29" s="74" t="s">
        <v>65</v>
      </c>
      <c r="G29" s="74"/>
      <c r="H29" s="31">
        <f>SUM(H12:H28)</f>
        <v>0</v>
      </c>
    </row>
    <row r="30" spans="1:8" x14ac:dyDescent="0.25">
      <c r="A30" s="1"/>
      <c r="B30" s="1"/>
      <c r="C30" s="1"/>
      <c r="D30" s="1"/>
      <c r="E30" s="43"/>
      <c r="F30" s="1"/>
      <c r="G30" s="1"/>
      <c r="H30" s="1"/>
    </row>
    <row r="31" spans="1:8" ht="15.75" x14ac:dyDescent="0.25">
      <c r="A31" s="52" t="s">
        <v>258</v>
      </c>
      <c r="B31" s="54"/>
      <c r="C31" s="54"/>
      <c r="D31" s="54"/>
      <c r="E31" s="55"/>
      <c r="F31" s="54"/>
      <c r="G31" s="54"/>
      <c r="H31" s="2"/>
    </row>
    <row r="32" spans="1:8" ht="43.5" customHeight="1" x14ac:dyDescent="0.25">
      <c r="A32" s="76"/>
      <c r="B32" s="25" t="s">
        <v>0</v>
      </c>
      <c r="C32" s="23"/>
      <c r="D32" s="23" t="s">
        <v>71</v>
      </c>
      <c r="E32" s="23" t="s">
        <v>67</v>
      </c>
      <c r="F32" s="25"/>
      <c r="G32" s="25" t="s">
        <v>68</v>
      </c>
      <c r="H32" s="23" t="s">
        <v>72</v>
      </c>
    </row>
    <row r="33" spans="1:8" ht="14.25" customHeight="1" x14ac:dyDescent="0.25">
      <c r="A33" s="77"/>
      <c r="B33" s="59" t="s">
        <v>177</v>
      </c>
      <c r="C33" s="67"/>
      <c r="D33" s="12">
        <v>1</v>
      </c>
      <c r="E33" s="60" t="s">
        <v>176</v>
      </c>
      <c r="F33" s="67"/>
      <c r="G33" s="21"/>
      <c r="H33" s="13">
        <f>G33*D33</f>
        <v>0</v>
      </c>
    </row>
    <row r="34" spans="1:8" ht="14.25" customHeight="1" x14ac:dyDescent="0.25">
      <c r="A34" s="78"/>
      <c r="B34" s="62"/>
      <c r="C34" s="62"/>
      <c r="D34" s="62"/>
      <c r="E34" s="12"/>
      <c r="F34" s="74" t="s">
        <v>65</v>
      </c>
      <c r="G34" s="74"/>
      <c r="H34" s="31">
        <f>H33</f>
        <v>0</v>
      </c>
    </row>
    <row r="35" spans="1:8" x14ac:dyDescent="0.25">
      <c r="A35" s="1"/>
      <c r="B35" s="1"/>
      <c r="C35" s="1"/>
      <c r="D35" s="1"/>
      <c r="E35" s="43"/>
      <c r="F35" s="1"/>
      <c r="G35" s="1"/>
      <c r="H35" s="1"/>
    </row>
    <row r="36" spans="1:8" ht="15.75" x14ac:dyDescent="0.25">
      <c r="A36" s="163" t="s">
        <v>327</v>
      </c>
      <c r="B36" s="165"/>
      <c r="C36" s="165"/>
      <c r="D36" s="165"/>
      <c r="E36" s="166"/>
      <c r="F36" s="165"/>
      <c r="G36" s="165"/>
      <c r="H36" s="167"/>
    </row>
    <row r="37" spans="1:8" ht="43.5" customHeight="1" x14ac:dyDescent="0.25">
      <c r="A37" s="193"/>
      <c r="B37" s="456" t="s">
        <v>165</v>
      </c>
      <c r="C37" s="456"/>
      <c r="D37" s="456"/>
      <c r="E37" s="456"/>
      <c r="F37" s="456"/>
      <c r="G37" s="456"/>
      <c r="H37" s="457"/>
    </row>
    <row r="38" spans="1:8" ht="56.25" customHeight="1" x14ac:dyDescent="0.25">
      <c r="A38" s="193"/>
      <c r="B38" s="169" t="s">
        <v>0</v>
      </c>
      <c r="C38" s="169" t="s">
        <v>66</v>
      </c>
      <c r="D38" s="171" t="s">
        <v>256</v>
      </c>
      <c r="E38" s="170" t="s">
        <v>67</v>
      </c>
      <c r="F38" s="171" t="s">
        <v>270</v>
      </c>
      <c r="G38" s="169" t="s">
        <v>68</v>
      </c>
      <c r="H38" s="169" t="s">
        <v>69</v>
      </c>
    </row>
    <row r="39" spans="1:8" ht="17.25" customHeight="1" x14ac:dyDescent="0.25">
      <c r="A39" s="193"/>
      <c r="B39" s="175" t="s">
        <v>115</v>
      </c>
      <c r="C39" s="187"/>
      <c r="D39" s="195"/>
      <c r="E39" s="177" t="s">
        <v>1</v>
      </c>
      <c r="F39" s="178"/>
      <c r="G39" s="179"/>
      <c r="H39" s="180">
        <f t="shared" ref="H39:H44" si="1">D39*G39</f>
        <v>0</v>
      </c>
    </row>
    <row r="40" spans="1:8" ht="13.5" customHeight="1" x14ac:dyDescent="0.25">
      <c r="A40" s="193"/>
      <c r="B40" s="194" t="s">
        <v>246</v>
      </c>
      <c r="C40" s="187"/>
      <c r="D40" s="243"/>
      <c r="E40" s="191" t="s">
        <v>179</v>
      </c>
      <c r="F40" s="192"/>
      <c r="G40" s="234"/>
      <c r="H40" s="235">
        <f t="shared" si="1"/>
        <v>0</v>
      </c>
    </row>
    <row r="41" spans="1:8" ht="13.5" customHeight="1" x14ac:dyDescent="0.25">
      <c r="A41" s="193"/>
      <c r="B41" s="194" t="s">
        <v>95</v>
      </c>
      <c r="C41" s="187"/>
      <c r="D41" s="243"/>
      <c r="E41" s="177" t="s">
        <v>1</v>
      </c>
      <c r="F41" s="192"/>
      <c r="G41" s="234"/>
      <c r="H41" s="235">
        <f t="shared" si="1"/>
        <v>0</v>
      </c>
    </row>
    <row r="42" spans="1:8" ht="13.5" customHeight="1" x14ac:dyDescent="0.25">
      <c r="A42" s="193"/>
      <c r="B42" s="79" t="s">
        <v>2</v>
      </c>
      <c r="C42" s="187"/>
      <c r="D42" s="243"/>
      <c r="E42" s="177" t="s">
        <v>1</v>
      </c>
      <c r="F42" s="192"/>
      <c r="G42" s="234"/>
      <c r="H42" s="235">
        <f t="shared" si="1"/>
        <v>0</v>
      </c>
    </row>
    <row r="43" spans="1:8" ht="13.5" customHeight="1" x14ac:dyDescent="0.25">
      <c r="A43" s="193"/>
      <c r="B43" s="186" t="s">
        <v>23</v>
      </c>
      <c r="C43" s="187" t="s">
        <v>280</v>
      </c>
      <c r="D43" s="195"/>
      <c r="E43" s="177" t="s">
        <v>170</v>
      </c>
      <c r="F43" s="178"/>
      <c r="G43" s="179"/>
      <c r="H43" s="180">
        <f t="shared" si="1"/>
        <v>0</v>
      </c>
    </row>
    <row r="44" spans="1:8" ht="13.5" customHeight="1" x14ac:dyDescent="0.25">
      <c r="A44" s="193"/>
      <c r="B44" s="186" t="s">
        <v>3</v>
      </c>
      <c r="C44" s="204" t="s">
        <v>281</v>
      </c>
      <c r="D44" s="195"/>
      <c r="E44" s="177" t="s">
        <v>176</v>
      </c>
      <c r="F44" s="178"/>
      <c r="G44" s="179"/>
      <c r="H44" s="180">
        <f t="shared" si="1"/>
        <v>0</v>
      </c>
    </row>
    <row r="45" spans="1:8" ht="14.25" customHeight="1" x14ac:dyDescent="0.25">
      <c r="A45" s="201"/>
      <c r="B45" s="186"/>
      <c r="C45" s="186"/>
      <c r="D45" s="186"/>
      <c r="E45" s="168"/>
      <c r="F45" s="197" t="s">
        <v>65</v>
      </c>
      <c r="G45" s="197"/>
      <c r="H45" s="198">
        <f>SUM(H39:H44)</f>
        <v>0</v>
      </c>
    </row>
    <row r="46" spans="1:8" x14ac:dyDescent="0.25">
      <c r="A46" s="1"/>
      <c r="B46" s="1"/>
      <c r="C46" s="1"/>
      <c r="D46" s="1"/>
      <c r="E46" s="43"/>
      <c r="F46" s="1"/>
      <c r="G46" s="1"/>
      <c r="H46" s="1"/>
    </row>
    <row r="47" spans="1:8" x14ac:dyDescent="0.25">
      <c r="A47" s="1"/>
      <c r="B47" s="1"/>
      <c r="C47" s="1"/>
      <c r="D47" s="1"/>
      <c r="E47" s="43"/>
      <c r="F47" s="1"/>
      <c r="G47" s="1"/>
      <c r="H47" s="1"/>
    </row>
    <row r="48" spans="1:8" ht="43.5" customHeight="1" x14ac:dyDescent="0.25">
      <c r="A48" s="52" t="s">
        <v>272</v>
      </c>
      <c r="B48" s="54"/>
      <c r="C48" s="54"/>
      <c r="D48" s="54"/>
      <c r="E48" s="55"/>
      <c r="F48" s="54"/>
      <c r="G48" s="54"/>
      <c r="H48" s="2"/>
    </row>
    <row r="49" spans="1:8" ht="60" customHeight="1" x14ac:dyDescent="0.25">
      <c r="A49" s="82"/>
      <c r="B49" s="435" t="s">
        <v>63</v>
      </c>
      <c r="C49" s="435"/>
      <c r="D49" s="435"/>
      <c r="E49" s="435"/>
      <c r="F49" s="435"/>
      <c r="G49" s="435"/>
      <c r="H49" s="436"/>
    </row>
    <row r="50" spans="1:8" ht="14.25" customHeight="1" x14ac:dyDescent="0.25">
      <c r="A50" s="76"/>
      <c r="B50" s="25" t="s">
        <v>0</v>
      </c>
      <c r="C50" s="23"/>
      <c r="D50" s="23" t="s">
        <v>71</v>
      </c>
      <c r="E50" s="23" t="s">
        <v>67</v>
      </c>
      <c r="F50" s="25"/>
      <c r="G50" s="25" t="s">
        <v>68</v>
      </c>
      <c r="H50" s="23" t="s">
        <v>72</v>
      </c>
    </row>
    <row r="51" spans="1:8" ht="17.25" customHeight="1" x14ac:dyDescent="0.25">
      <c r="A51" s="77"/>
      <c r="B51" s="59" t="s">
        <v>178</v>
      </c>
      <c r="C51" s="72"/>
      <c r="D51" s="33">
        <v>1</v>
      </c>
      <c r="E51" s="63" t="s">
        <v>273</v>
      </c>
      <c r="F51" s="67"/>
      <c r="G51" s="21"/>
      <c r="H51" s="16">
        <f>D51*G51</f>
        <v>0</v>
      </c>
    </row>
    <row r="52" spans="1:8" ht="14.25" customHeight="1" x14ac:dyDescent="0.25">
      <c r="A52" s="78"/>
      <c r="B52" s="58"/>
      <c r="C52" s="62"/>
      <c r="D52" s="62"/>
      <c r="E52" s="12"/>
      <c r="F52" s="74" t="s">
        <v>65</v>
      </c>
      <c r="G52" s="74"/>
      <c r="H52" s="32">
        <f>H51</f>
        <v>0</v>
      </c>
    </row>
    <row r="53" spans="1:8" ht="14.25" customHeight="1" x14ac:dyDescent="0.25">
      <c r="A53" s="3"/>
      <c r="B53" s="3"/>
      <c r="C53" s="3"/>
      <c r="D53" s="3"/>
      <c r="E53" s="3"/>
      <c r="F53" s="3"/>
      <c r="G53" s="3"/>
      <c r="H53" s="3"/>
    </row>
    <row r="54" spans="1:8" ht="13.5" customHeight="1" x14ac:dyDescent="0.25">
      <c r="A54" s="1"/>
      <c r="B54" s="437" t="s">
        <v>253</v>
      </c>
      <c r="C54" s="438"/>
      <c r="D54" s="438"/>
      <c r="E54" s="438"/>
      <c r="F54" s="438"/>
      <c r="G54" s="438"/>
      <c r="H54" s="439"/>
    </row>
    <row r="55" spans="1:8" ht="13.5" customHeight="1" x14ac:dyDescent="0.25">
      <c r="A55" s="1"/>
      <c r="B55" s="34"/>
      <c r="C55" s="35"/>
      <c r="D55" s="36" t="s">
        <v>254</v>
      </c>
      <c r="E55" s="37" t="s">
        <v>70</v>
      </c>
      <c r="F55" s="35"/>
      <c r="G55" s="36" t="s">
        <v>68</v>
      </c>
      <c r="H55" s="38" t="s">
        <v>72</v>
      </c>
    </row>
    <row r="56" spans="1:8" ht="14.25" customHeight="1" x14ac:dyDescent="0.25">
      <c r="A56" s="1"/>
      <c r="B56" s="34" t="s">
        <v>271</v>
      </c>
      <c r="C56" s="35"/>
      <c r="D56" s="37">
        <v>1</v>
      </c>
      <c r="E56" s="39" t="s">
        <v>170</v>
      </c>
      <c r="F56" s="35"/>
      <c r="G56" s="39">
        <f>H29</f>
        <v>0</v>
      </c>
      <c r="H56" s="40">
        <f t="shared" ref="H56:H59" si="2">D56*G56</f>
        <v>0</v>
      </c>
    </row>
    <row r="57" spans="1:8" ht="14.25" customHeight="1" x14ac:dyDescent="0.25">
      <c r="A57" s="1"/>
      <c r="B57" s="34" t="s">
        <v>283</v>
      </c>
      <c r="C57" s="35"/>
      <c r="D57" s="37">
        <v>8</v>
      </c>
      <c r="E57" s="37" t="s">
        <v>1</v>
      </c>
      <c r="F57" s="35"/>
      <c r="G57" s="41">
        <f>H45</f>
        <v>0</v>
      </c>
      <c r="H57" s="40">
        <f t="shared" si="2"/>
        <v>0</v>
      </c>
    </row>
    <row r="58" spans="1:8" ht="14.25" customHeight="1" x14ac:dyDescent="0.25">
      <c r="A58" s="1"/>
      <c r="B58" s="34" t="s">
        <v>175</v>
      </c>
      <c r="C58" s="35"/>
      <c r="D58" s="37">
        <v>32</v>
      </c>
      <c r="E58" s="37" t="s">
        <v>176</v>
      </c>
      <c r="F58" s="35"/>
      <c r="G58" s="41">
        <f>H34</f>
        <v>0</v>
      </c>
      <c r="H58" s="40">
        <f t="shared" si="2"/>
        <v>0</v>
      </c>
    </row>
    <row r="59" spans="1:8" ht="14.25" customHeight="1" x14ac:dyDescent="0.25">
      <c r="A59" s="1"/>
      <c r="B59" s="34" t="s">
        <v>174</v>
      </c>
      <c r="C59" s="35"/>
      <c r="D59" s="37">
        <v>8</v>
      </c>
      <c r="E59" s="37" t="s">
        <v>1</v>
      </c>
      <c r="F59" s="35"/>
      <c r="G59" s="41">
        <f>H52</f>
        <v>0</v>
      </c>
      <c r="H59" s="40">
        <f t="shared" si="2"/>
        <v>0</v>
      </c>
    </row>
    <row r="60" spans="1:8" x14ac:dyDescent="0.25">
      <c r="A60" s="1"/>
      <c r="B60" s="34"/>
      <c r="C60" s="35"/>
      <c r="D60" s="37"/>
      <c r="E60" s="37"/>
      <c r="F60" s="452" t="s">
        <v>274</v>
      </c>
      <c r="G60" s="452"/>
      <c r="H60" s="42">
        <f>SUM(H56:H59)</f>
        <v>0</v>
      </c>
    </row>
    <row r="62" spans="1:8" ht="44.25" customHeight="1" x14ac:dyDescent="0.25"/>
    <row r="63" spans="1:8" ht="52.5" customHeight="1" x14ac:dyDescent="0.25"/>
    <row r="64" spans="1:8" ht="45" customHeight="1" x14ac:dyDescent="0.25"/>
    <row r="65" ht="14.25" customHeight="1" x14ac:dyDescent="0.25"/>
    <row r="66" ht="14.25" customHeight="1" x14ac:dyDescent="0.25"/>
    <row r="67" ht="14.25" customHeight="1" x14ac:dyDescent="0.25"/>
    <row r="68" ht="14.25" customHeight="1" x14ac:dyDescent="0.25"/>
    <row r="69" ht="14.25" customHeight="1" x14ac:dyDescent="0.25"/>
    <row r="70" ht="13.5" customHeight="1" x14ac:dyDescent="0.25"/>
    <row r="73" ht="72.75" customHeight="1" x14ac:dyDescent="0.25"/>
    <row r="74" ht="50.25" customHeight="1" x14ac:dyDescent="0.25"/>
    <row r="79" ht="45.75" customHeight="1" x14ac:dyDescent="0.25"/>
  </sheetData>
  <mergeCells count="9">
    <mergeCell ref="B49:H49"/>
    <mergeCell ref="B54:H54"/>
    <mergeCell ref="F60:G60"/>
    <mergeCell ref="B37:H37"/>
    <mergeCell ref="B6:F6"/>
    <mergeCell ref="C7:D7"/>
    <mergeCell ref="E7:F7"/>
    <mergeCell ref="C8:D8"/>
    <mergeCell ref="E8:F8"/>
  </mergeCells>
  <hyperlinks>
    <hyperlink ref="B1" location="'Uvodna stran'!A1" display="Povezava na prvo stran" xr:uid="{51A211A7-D43D-4B7F-9CDE-CA6DFBC3C10C}"/>
  </hyperlinks>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2037A4-DF23-4D24-8676-4C3D0EB2E56C}">
  <sheetPr codeName="List21">
    <tabColor rgb="FF66FF33"/>
  </sheetPr>
  <dimension ref="A1:H50"/>
  <sheetViews>
    <sheetView topLeftCell="A34" workbookViewId="0">
      <selection activeCell="M53" sqref="M53"/>
    </sheetView>
  </sheetViews>
  <sheetFormatPr defaultRowHeight="15" x14ac:dyDescent="0.25"/>
  <cols>
    <col min="2" max="2" width="35.85546875" customWidth="1"/>
    <col min="3" max="3" width="14.28515625" customWidth="1"/>
    <col min="4" max="4" width="17" customWidth="1"/>
    <col min="6" max="6" width="16.28515625" customWidth="1"/>
    <col min="8" max="8" width="14.7109375" customWidth="1"/>
  </cols>
  <sheetData>
    <row r="1" spans="1:8" x14ac:dyDescent="0.25">
      <c r="A1" s="153"/>
      <c r="B1" s="401" t="s">
        <v>667</v>
      </c>
      <c r="C1" s="153"/>
      <c r="D1" s="153"/>
      <c r="E1" s="153"/>
      <c r="F1" s="153"/>
      <c r="G1" s="153"/>
      <c r="H1" s="153"/>
    </row>
    <row r="2" spans="1:8" ht="15.75" thickBot="1" x14ac:dyDescent="0.3">
      <c r="A2" s="153" t="s">
        <v>4</v>
      </c>
      <c r="B2" s="153"/>
      <c r="C2" s="153"/>
      <c r="D2" s="153"/>
      <c r="E2" s="154"/>
      <c r="F2" s="153"/>
      <c r="G2" s="153"/>
      <c r="H2" s="153"/>
    </row>
    <row r="3" spans="1:8" ht="15.75" thickTop="1" x14ac:dyDescent="0.25">
      <c r="A3" s="133" t="s">
        <v>20</v>
      </c>
      <c r="B3" s="134" t="s">
        <v>21</v>
      </c>
      <c r="C3" s="134" t="s">
        <v>22</v>
      </c>
      <c r="D3" s="155" t="s">
        <v>252</v>
      </c>
      <c r="E3" s="153"/>
      <c r="F3" s="153"/>
      <c r="G3" s="153"/>
      <c r="H3" s="153"/>
    </row>
    <row r="4" spans="1:8" ht="15.75" thickBot="1" x14ac:dyDescent="0.3">
      <c r="A4" s="135">
        <v>78934</v>
      </c>
      <c r="B4" s="157" t="s">
        <v>439</v>
      </c>
      <c r="C4" s="156" t="s">
        <v>436</v>
      </c>
      <c r="D4" s="158">
        <v>1</v>
      </c>
      <c r="E4" s="153"/>
      <c r="F4" s="153"/>
      <c r="G4" s="153"/>
      <c r="H4" s="153"/>
    </row>
    <row r="5" spans="1:8" ht="16.5" thickTop="1" thickBot="1" x14ac:dyDescent="0.3">
      <c r="A5" s="153"/>
      <c r="B5" s="153"/>
      <c r="C5" s="153"/>
      <c r="D5" s="153"/>
      <c r="E5" s="153"/>
      <c r="F5" s="153"/>
      <c r="G5" s="153"/>
      <c r="H5" s="153"/>
    </row>
    <row r="6" spans="1:8" ht="15.75" thickTop="1" x14ac:dyDescent="0.25">
      <c r="A6" s="153"/>
      <c r="B6" s="473" t="s">
        <v>180</v>
      </c>
      <c r="C6" s="474"/>
      <c r="D6" s="474"/>
      <c r="E6" s="474"/>
      <c r="F6" s="475"/>
      <c r="G6" s="153"/>
      <c r="H6" s="153"/>
    </row>
    <row r="7" spans="1:8" x14ac:dyDescent="0.25">
      <c r="A7" s="153"/>
      <c r="B7" s="160" t="s">
        <v>344</v>
      </c>
      <c r="C7" s="462" t="s">
        <v>345</v>
      </c>
      <c r="D7" s="476"/>
      <c r="E7" s="477"/>
      <c r="F7" s="478"/>
      <c r="G7" s="153"/>
      <c r="H7" s="153"/>
    </row>
    <row r="8" spans="1:8" ht="15.75" thickBot="1" x14ac:dyDescent="0.3">
      <c r="A8" s="153"/>
      <c r="B8" s="244" t="s">
        <v>435</v>
      </c>
      <c r="C8" s="488"/>
      <c r="D8" s="489"/>
      <c r="E8" s="490"/>
      <c r="F8" s="491"/>
      <c r="G8" s="153"/>
      <c r="H8" s="153"/>
    </row>
    <row r="9" spans="1:8" ht="15.75" thickTop="1" x14ac:dyDescent="0.25">
      <c r="A9" s="153"/>
      <c r="B9" s="153"/>
      <c r="C9" s="153"/>
      <c r="D9" s="153"/>
      <c r="E9" s="154"/>
      <c r="F9" s="153"/>
      <c r="G9" s="153"/>
      <c r="H9" s="153"/>
    </row>
    <row r="10" spans="1:8" ht="15.75" x14ac:dyDescent="0.25">
      <c r="A10" s="163" t="s">
        <v>257</v>
      </c>
      <c r="B10" s="164"/>
      <c r="C10" s="165"/>
      <c r="D10" s="165"/>
      <c r="E10" s="166"/>
      <c r="F10" s="165"/>
      <c r="G10" s="165"/>
      <c r="H10" s="167"/>
    </row>
    <row r="11" spans="1:8" ht="50.25" customHeight="1" x14ac:dyDescent="0.25">
      <c r="A11" s="168"/>
      <c r="B11" s="169" t="s">
        <v>0</v>
      </c>
      <c r="C11" s="170" t="s">
        <v>169</v>
      </c>
      <c r="D11" s="171" t="s">
        <v>255</v>
      </c>
      <c r="E11" s="170" t="s">
        <v>67</v>
      </c>
      <c r="F11" s="171" t="s">
        <v>270</v>
      </c>
      <c r="G11" s="169" t="s">
        <v>68</v>
      </c>
      <c r="H11" s="170" t="s">
        <v>72</v>
      </c>
    </row>
    <row r="12" spans="1:8" ht="13.5" customHeight="1" x14ac:dyDescent="0.25">
      <c r="A12" s="174">
        <v>1</v>
      </c>
      <c r="B12" s="175" t="s">
        <v>160</v>
      </c>
      <c r="C12" s="176"/>
      <c r="D12" s="168">
        <v>1</v>
      </c>
      <c r="E12" s="177" t="s">
        <v>1</v>
      </c>
      <c r="F12" s="178"/>
      <c r="G12" s="179"/>
      <c r="H12" s="219">
        <f>G12*D12</f>
        <v>0</v>
      </c>
    </row>
    <row r="13" spans="1:8" ht="12.75" customHeight="1" x14ac:dyDescent="0.25">
      <c r="A13" s="174">
        <v>2</v>
      </c>
      <c r="B13" s="186" t="s">
        <v>11</v>
      </c>
      <c r="C13" s="187"/>
      <c r="D13" s="168">
        <v>1</v>
      </c>
      <c r="E13" s="177" t="s">
        <v>1</v>
      </c>
      <c r="F13" s="178"/>
      <c r="G13" s="179"/>
      <c r="H13" s="219">
        <f t="shared" ref="H13:H20" si="0">G13*D13</f>
        <v>0</v>
      </c>
    </row>
    <row r="14" spans="1:8" ht="12" customHeight="1" x14ac:dyDescent="0.25">
      <c r="A14" s="174">
        <v>3</v>
      </c>
      <c r="B14" s="175" t="s">
        <v>28</v>
      </c>
      <c r="C14" s="187"/>
      <c r="D14" s="168">
        <v>1</v>
      </c>
      <c r="E14" s="177" t="s">
        <v>1</v>
      </c>
      <c r="F14" s="178"/>
      <c r="G14" s="179"/>
      <c r="H14" s="219">
        <f t="shared" si="0"/>
        <v>0</v>
      </c>
    </row>
    <row r="15" spans="1:8" ht="12" customHeight="1" x14ac:dyDescent="0.25">
      <c r="A15" s="174">
        <v>4</v>
      </c>
      <c r="B15" s="175" t="s">
        <v>64</v>
      </c>
      <c r="C15" s="187"/>
      <c r="D15" s="168">
        <v>2</v>
      </c>
      <c r="E15" s="177" t="s">
        <v>1</v>
      </c>
      <c r="F15" s="178"/>
      <c r="G15" s="179"/>
      <c r="H15" s="219">
        <f t="shared" si="0"/>
        <v>0</v>
      </c>
    </row>
    <row r="16" spans="1:8" ht="12.75" customHeight="1" x14ac:dyDescent="0.25">
      <c r="A16" s="174">
        <v>5</v>
      </c>
      <c r="B16" s="190" t="s">
        <v>101</v>
      </c>
      <c r="C16" s="176"/>
      <c r="D16" s="168">
        <v>1</v>
      </c>
      <c r="E16" s="177" t="s">
        <v>1</v>
      </c>
      <c r="F16" s="178"/>
      <c r="G16" s="179"/>
      <c r="H16" s="219">
        <f t="shared" si="0"/>
        <v>0</v>
      </c>
    </row>
    <row r="17" spans="1:8" ht="12.75" customHeight="1" x14ac:dyDescent="0.25">
      <c r="A17" s="174">
        <v>6</v>
      </c>
      <c r="B17" s="186" t="s">
        <v>17</v>
      </c>
      <c r="C17" s="176"/>
      <c r="D17" s="168">
        <v>1</v>
      </c>
      <c r="E17" s="177" t="s">
        <v>1</v>
      </c>
      <c r="F17" s="178"/>
      <c r="G17" s="179"/>
      <c r="H17" s="219">
        <f t="shared" si="0"/>
        <v>0</v>
      </c>
    </row>
    <row r="18" spans="1:8" ht="13.5" customHeight="1" x14ac:dyDescent="0.25">
      <c r="A18" s="174">
        <v>7</v>
      </c>
      <c r="B18" s="186" t="s">
        <v>18</v>
      </c>
      <c r="C18" s="176"/>
      <c r="D18" s="168">
        <v>4</v>
      </c>
      <c r="E18" s="177" t="s">
        <v>1</v>
      </c>
      <c r="F18" s="178"/>
      <c r="G18" s="179"/>
      <c r="H18" s="219">
        <f t="shared" si="0"/>
        <v>0</v>
      </c>
    </row>
    <row r="19" spans="1:8" ht="13.5" customHeight="1" x14ac:dyDescent="0.25">
      <c r="A19" s="174">
        <v>8</v>
      </c>
      <c r="B19" s="175" t="s">
        <v>88</v>
      </c>
      <c r="C19" s="176"/>
      <c r="D19" s="168">
        <v>4</v>
      </c>
      <c r="E19" s="177" t="s">
        <v>1</v>
      </c>
      <c r="F19" s="178"/>
      <c r="G19" s="179"/>
      <c r="H19" s="219">
        <f t="shared" si="0"/>
        <v>0</v>
      </c>
    </row>
    <row r="20" spans="1:8" ht="12.75" customHeight="1" x14ac:dyDescent="0.25">
      <c r="A20" s="174">
        <v>9</v>
      </c>
      <c r="B20" s="175" t="s">
        <v>86</v>
      </c>
      <c r="C20" s="187"/>
      <c r="D20" s="168">
        <v>1</v>
      </c>
      <c r="E20" s="177" t="s">
        <v>1</v>
      </c>
      <c r="F20" s="178"/>
      <c r="G20" s="179"/>
      <c r="H20" s="219">
        <f t="shared" si="0"/>
        <v>0</v>
      </c>
    </row>
    <row r="21" spans="1:8" x14ac:dyDescent="0.25">
      <c r="A21" s="186"/>
      <c r="B21" s="186"/>
      <c r="C21" s="186"/>
      <c r="D21" s="186"/>
      <c r="E21" s="168"/>
      <c r="F21" s="197" t="s">
        <v>65</v>
      </c>
      <c r="G21" s="197"/>
      <c r="H21" s="198">
        <f>SUM(H12:H20)</f>
        <v>0</v>
      </c>
    </row>
    <row r="22" spans="1:8" x14ac:dyDescent="0.25">
      <c r="A22" s="153"/>
      <c r="B22" s="153"/>
      <c r="C22" s="153"/>
      <c r="D22" s="153"/>
      <c r="E22" s="154"/>
      <c r="F22" s="153"/>
      <c r="G22" s="153"/>
      <c r="H22" s="153"/>
    </row>
    <row r="23" spans="1:8" ht="15.75" x14ac:dyDescent="0.25">
      <c r="A23" s="163" t="s">
        <v>258</v>
      </c>
      <c r="B23" s="165"/>
      <c r="C23" s="165"/>
      <c r="D23" s="165"/>
      <c r="E23" s="166"/>
      <c r="F23" s="165"/>
      <c r="G23" s="165"/>
      <c r="H23" s="167"/>
    </row>
    <row r="24" spans="1:8" ht="45.75" customHeight="1" x14ac:dyDescent="0.25">
      <c r="A24" s="199"/>
      <c r="B24" s="169" t="s">
        <v>0</v>
      </c>
      <c r="C24" s="170"/>
      <c r="D24" s="170" t="s">
        <v>71</v>
      </c>
      <c r="E24" s="170" t="s">
        <v>67</v>
      </c>
      <c r="F24" s="169"/>
      <c r="G24" s="169" t="s">
        <v>68</v>
      </c>
      <c r="H24" s="170" t="s">
        <v>72</v>
      </c>
    </row>
    <row r="25" spans="1:8" x14ac:dyDescent="0.25">
      <c r="A25" s="193"/>
      <c r="B25" s="175" t="s">
        <v>177</v>
      </c>
      <c r="C25" s="200"/>
      <c r="D25" s="168">
        <v>1</v>
      </c>
      <c r="E25" s="177" t="s">
        <v>176</v>
      </c>
      <c r="F25" s="200"/>
      <c r="G25" s="179"/>
      <c r="H25" s="219">
        <f>G25*D25</f>
        <v>0</v>
      </c>
    </row>
    <row r="26" spans="1:8" x14ac:dyDescent="0.25">
      <c r="A26" s="201"/>
      <c r="B26" s="186"/>
      <c r="C26" s="186"/>
      <c r="D26" s="186"/>
      <c r="E26" s="168"/>
      <c r="F26" s="197" t="s">
        <v>65</v>
      </c>
      <c r="G26" s="197"/>
      <c r="H26" s="198">
        <f>H25</f>
        <v>0</v>
      </c>
    </row>
    <row r="27" spans="1:8" x14ac:dyDescent="0.25">
      <c r="A27" s="153"/>
      <c r="B27" s="153"/>
      <c r="C27" s="153"/>
      <c r="D27" s="153"/>
      <c r="E27" s="154"/>
      <c r="F27" s="153"/>
      <c r="G27" s="153"/>
      <c r="H27" s="153"/>
    </row>
    <row r="28" spans="1:8" ht="15.75" x14ac:dyDescent="0.25">
      <c r="A28" s="163" t="s">
        <v>277</v>
      </c>
      <c r="B28" s="165"/>
      <c r="C28" s="165"/>
      <c r="D28" s="165"/>
      <c r="E28" s="166"/>
      <c r="F28" s="165"/>
      <c r="G28" s="165"/>
      <c r="H28" s="167"/>
    </row>
    <row r="29" spans="1:8" ht="44.25" customHeight="1" x14ac:dyDescent="0.25">
      <c r="A29" s="193"/>
      <c r="B29" s="456" t="s">
        <v>199</v>
      </c>
      <c r="C29" s="456"/>
      <c r="D29" s="456"/>
      <c r="E29" s="456"/>
      <c r="F29" s="456"/>
      <c r="G29" s="456"/>
      <c r="H29" s="457"/>
    </row>
    <row r="30" spans="1:8" ht="54.75" customHeight="1" x14ac:dyDescent="0.25">
      <c r="A30" s="193"/>
      <c r="B30" s="169" t="s">
        <v>0</v>
      </c>
      <c r="C30" s="169" t="s">
        <v>66</v>
      </c>
      <c r="D30" s="171" t="s">
        <v>256</v>
      </c>
      <c r="E30" s="170" t="s">
        <v>67</v>
      </c>
      <c r="F30" s="171" t="s">
        <v>270</v>
      </c>
      <c r="G30" s="169" t="s">
        <v>68</v>
      </c>
      <c r="H30" s="169" t="s">
        <v>69</v>
      </c>
    </row>
    <row r="31" spans="1:8" ht="16.5" customHeight="1" x14ac:dyDescent="0.25">
      <c r="A31" s="193"/>
      <c r="B31" s="194" t="s">
        <v>317</v>
      </c>
      <c r="C31" s="187"/>
      <c r="D31" s="195"/>
      <c r="E31" s="177" t="s">
        <v>179</v>
      </c>
      <c r="F31" s="178"/>
      <c r="G31" s="179"/>
      <c r="H31" s="180">
        <f>D31*G31</f>
        <v>0</v>
      </c>
    </row>
    <row r="32" spans="1:8" ht="14.25" customHeight="1" x14ac:dyDescent="0.25">
      <c r="A32" s="193"/>
      <c r="B32" s="175" t="s">
        <v>88</v>
      </c>
      <c r="C32" s="176"/>
      <c r="D32" s="195"/>
      <c r="E32" s="177" t="s">
        <v>1</v>
      </c>
      <c r="F32" s="178"/>
      <c r="G32" s="179"/>
      <c r="H32" s="180">
        <f>D32*G32</f>
        <v>0</v>
      </c>
    </row>
    <row r="33" spans="1:8" ht="14.25" customHeight="1" x14ac:dyDescent="0.25">
      <c r="A33" s="193"/>
      <c r="B33" s="186" t="s">
        <v>18</v>
      </c>
      <c r="C33" s="176"/>
      <c r="D33" s="195"/>
      <c r="E33" s="177" t="s">
        <v>1</v>
      </c>
      <c r="F33" s="178"/>
      <c r="G33" s="179"/>
      <c r="H33" s="180">
        <f>D33*G33</f>
        <v>0</v>
      </c>
    </row>
    <row r="34" spans="1:8" ht="14.25" customHeight="1" x14ac:dyDescent="0.25">
      <c r="A34" s="193"/>
      <c r="B34" s="186" t="s">
        <v>23</v>
      </c>
      <c r="C34" s="187" t="s">
        <v>280</v>
      </c>
      <c r="D34" s="195"/>
      <c r="E34" s="177" t="s">
        <v>170</v>
      </c>
      <c r="F34" s="178"/>
      <c r="G34" s="179"/>
      <c r="H34" s="180">
        <f>D34*G34</f>
        <v>0</v>
      </c>
    </row>
    <row r="35" spans="1:8" ht="14.25" customHeight="1" x14ac:dyDescent="0.25">
      <c r="A35" s="193"/>
      <c r="B35" s="186" t="s">
        <v>3</v>
      </c>
      <c r="C35" s="204" t="s">
        <v>281</v>
      </c>
      <c r="D35" s="195"/>
      <c r="E35" s="177" t="s">
        <v>176</v>
      </c>
      <c r="F35" s="178"/>
      <c r="G35" s="179"/>
      <c r="H35" s="180">
        <f>D35*G35</f>
        <v>0</v>
      </c>
    </row>
    <row r="36" spans="1:8" ht="14.25" customHeight="1" x14ac:dyDescent="0.25">
      <c r="A36" s="201"/>
      <c r="B36" s="186"/>
      <c r="C36" s="186"/>
      <c r="D36" s="186"/>
      <c r="E36" s="168"/>
      <c r="F36" s="197" t="s">
        <v>65</v>
      </c>
      <c r="G36" s="197"/>
      <c r="H36" s="198">
        <f>SUM(H31:H35)</f>
        <v>0</v>
      </c>
    </row>
    <row r="37" spans="1:8" x14ac:dyDescent="0.25">
      <c r="A37" s="153"/>
      <c r="B37" s="153"/>
      <c r="C37" s="153"/>
      <c r="D37" s="153"/>
      <c r="E37" s="154"/>
      <c r="F37" s="153"/>
      <c r="G37" s="153"/>
      <c r="H37" s="153"/>
    </row>
    <row r="38" spans="1:8" ht="15.75" x14ac:dyDescent="0.25">
      <c r="A38" s="163" t="s">
        <v>272</v>
      </c>
      <c r="B38" s="165"/>
      <c r="C38" s="165"/>
      <c r="D38" s="165"/>
      <c r="E38" s="166"/>
      <c r="F38" s="165"/>
      <c r="G38" s="165"/>
      <c r="H38" s="167"/>
    </row>
    <row r="39" spans="1:8" ht="76.5" customHeight="1" x14ac:dyDescent="0.25">
      <c r="A39" s="205"/>
      <c r="B39" s="468" t="s">
        <v>282</v>
      </c>
      <c r="C39" s="483"/>
      <c r="D39" s="483"/>
      <c r="E39" s="483"/>
      <c r="F39" s="483"/>
      <c r="G39" s="483"/>
      <c r="H39" s="484"/>
    </row>
    <row r="40" spans="1:8" ht="47.25" customHeight="1" x14ac:dyDescent="0.25">
      <c r="A40" s="199"/>
      <c r="B40" s="169" t="s">
        <v>0</v>
      </c>
      <c r="C40" s="170"/>
      <c r="D40" s="170" t="s">
        <v>71</v>
      </c>
      <c r="E40" s="170" t="s">
        <v>67</v>
      </c>
      <c r="F40" s="169"/>
      <c r="G40" s="169" t="s">
        <v>68</v>
      </c>
      <c r="H40" s="170" t="s">
        <v>72</v>
      </c>
    </row>
    <row r="41" spans="1:8" x14ac:dyDescent="0.25">
      <c r="A41" s="193"/>
      <c r="B41" s="175" t="s">
        <v>178</v>
      </c>
      <c r="C41" s="207"/>
      <c r="D41" s="208">
        <v>1</v>
      </c>
      <c r="E41" s="196" t="s">
        <v>273</v>
      </c>
      <c r="F41" s="200"/>
      <c r="G41" s="179"/>
      <c r="H41" s="180">
        <f>D41*G41</f>
        <v>0</v>
      </c>
    </row>
    <row r="42" spans="1:8" x14ac:dyDescent="0.25">
      <c r="A42" s="201"/>
      <c r="B42" s="174"/>
      <c r="C42" s="186"/>
      <c r="D42" s="186"/>
      <c r="E42" s="168"/>
      <c r="F42" s="197" t="s">
        <v>65</v>
      </c>
      <c r="G42" s="197"/>
      <c r="H42" s="209">
        <f>H41</f>
        <v>0</v>
      </c>
    </row>
    <row r="43" spans="1:8" x14ac:dyDescent="0.25">
      <c r="A43" s="3"/>
      <c r="B43" s="3"/>
      <c r="C43" s="3"/>
      <c r="D43" s="3"/>
      <c r="E43" s="3"/>
      <c r="F43" s="3"/>
      <c r="G43" s="3"/>
      <c r="H43" s="3"/>
    </row>
    <row r="44" spans="1:8" ht="15.75" x14ac:dyDescent="0.25">
      <c r="A44" s="153"/>
      <c r="B44" s="485" t="s">
        <v>253</v>
      </c>
      <c r="C44" s="486"/>
      <c r="D44" s="486"/>
      <c r="E44" s="486"/>
      <c r="F44" s="486"/>
      <c r="G44" s="486"/>
      <c r="H44" s="487"/>
    </row>
    <row r="45" spans="1:8" ht="42" customHeight="1" x14ac:dyDescent="0.25">
      <c r="A45" s="153"/>
      <c r="B45" s="210"/>
      <c r="C45" s="211"/>
      <c r="D45" s="212" t="s">
        <v>254</v>
      </c>
      <c r="E45" s="213" t="s">
        <v>70</v>
      </c>
      <c r="F45" s="211"/>
      <c r="G45" s="212" t="s">
        <v>68</v>
      </c>
      <c r="H45" s="214" t="s">
        <v>72</v>
      </c>
    </row>
    <row r="46" spans="1:8" x14ac:dyDescent="0.25">
      <c r="A46" s="153"/>
      <c r="B46" s="210" t="s">
        <v>271</v>
      </c>
      <c r="C46" s="211"/>
      <c r="D46" s="213">
        <v>1</v>
      </c>
      <c r="E46" s="215" t="s">
        <v>170</v>
      </c>
      <c r="F46" s="211"/>
      <c r="G46" s="215">
        <f>H21</f>
        <v>0</v>
      </c>
      <c r="H46" s="216">
        <f>D46*G46</f>
        <v>0</v>
      </c>
    </row>
    <row r="47" spans="1:8" x14ac:dyDescent="0.25">
      <c r="A47" s="153"/>
      <c r="B47" s="210" t="s">
        <v>283</v>
      </c>
      <c r="C47" s="211"/>
      <c r="D47" s="213">
        <v>4</v>
      </c>
      <c r="E47" s="213" t="s">
        <v>1</v>
      </c>
      <c r="F47" s="211"/>
      <c r="G47" s="217">
        <f>H36</f>
        <v>0</v>
      </c>
      <c r="H47" s="216">
        <f>D47*G47</f>
        <v>0</v>
      </c>
    </row>
    <row r="48" spans="1:8" x14ac:dyDescent="0.25">
      <c r="A48" s="153"/>
      <c r="B48" s="210" t="s">
        <v>175</v>
      </c>
      <c r="C48" s="211"/>
      <c r="D48" s="213">
        <v>6</v>
      </c>
      <c r="E48" s="213" t="s">
        <v>176</v>
      </c>
      <c r="F48" s="211"/>
      <c r="G48" s="217">
        <f>H26</f>
        <v>0</v>
      </c>
      <c r="H48" s="216">
        <f>D48*G48</f>
        <v>0</v>
      </c>
    </row>
    <row r="49" spans="1:8" x14ac:dyDescent="0.25">
      <c r="A49" s="153"/>
      <c r="B49" s="210" t="s">
        <v>174</v>
      </c>
      <c r="C49" s="211"/>
      <c r="D49" s="213">
        <v>4</v>
      </c>
      <c r="E49" s="213" t="s">
        <v>1</v>
      </c>
      <c r="F49" s="211"/>
      <c r="G49" s="217">
        <f>H42</f>
        <v>0</v>
      </c>
      <c r="H49" s="216">
        <f>D49*G49</f>
        <v>0</v>
      </c>
    </row>
    <row r="50" spans="1:8" x14ac:dyDescent="0.25">
      <c r="A50" s="153"/>
      <c r="B50" s="210"/>
      <c r="C50" s="211"/>
      <c r="D50" s="213"/>
      <c r="E50" s="213"/>
      <c r="F50" s="500" t="s">
        <v>274</v>
      </c>
      <c r="G50" s="500"/>
      <c r="H50" s="218">
        <f>SUM(H46:H49)</f>
        <v>0</v>
      </c>
    </row>
  </sheetData>
  <mergeCells count="7">
    <mergeCell ref="F50:G50"/>
    <mergeCell ref="B6:F6"/>
    <mergeCell ref="C7:F7"/>
    <mergeCell ref="C8:F8"/>
    <mergeCell ref="B29:H29"/>
    <mergeCell ref="B39:H39"/>
    <mergeCell ref="B44:H44"/>
  </mergeCells>
  <hyperlinks>
    <hyperlink ref="B1" location="'Uvodna stran'!A1" display="Povezava na prvo stran" xr:uid="{B0025502-87F4-4CBC-A214-B7C409B66DE0}"/>
  </hyperlinks>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63D5B2-436A-428F-ADF5-0438F8248471}">
  <sheetPr codeName="List22">
    <tabColor rgb="FF66FF33"/>
  </sheetPr>
  <dimension ref="A1:H50"/>
  <sheetViews>
    <sheetView workbookViewId="0">
      <selection activeCell="B1" sqref="B1"/>
    </sheetView>
  </sheetViews>
  <sheetFormatPr defaultRowHeight="15" x14ac:dyDescent="0.25"/>
  <cols>
    <col min="1" max="1" width="12" customWidth="1"/>
    <col min="2" max="2" width="35.5703125" customWidth="1"/>
    <col min="3" max="3" width="17.5703125" customWidth="1"/>
    <col min="4" max="4" width="14" customWidth="1"/>
    <col min="6" max="6" width="16.42578125" customWidth="1"/>
    <col min="8" max="8" width="13.5703125" customWidth="1"/>
  </cols>
  <sheetData>
    <row r="1" spans="1:8" x14ac:dyDescent="0.25">
      <c r="B1" s="356" t="s">
        <v>667</v>
      </c>
      <c r="C1" s="153"/>
      <c r="D1" s="153"/>
      <c r="E1" s="153"/>
      <c r="F1" s="153"/>
      <c r="G1" s="153"/>
      <c r="H1" s="153"/>
    </row>
    <row r="2" spans="1:8" ht="15.75" thickBot="1" x14ac:dyDescent="0.3">
      <c r="A2" s="153" t="s">
        <v>4</v>
      </c>
      <c r="B2" s="153"/>
      <c r="C2" s="153"/>
      <c r="D2" s="153"/>
      <c r="E2" s="154"/>
      <c r="F2" s="153"/>
      <c r="G2" s="153"/>
      <c r="H2" s="153"/>
    </row>
    <row r="3" spans="1:8" ht="15.75" thickTop="1" x14ac:dyDescent="0.25">
      <c r="A3" s="133" t="s">
        <v>20</v>
      </c>
      <c r="B3" s="134" t="s">
        <v>21</v>
      </c>
      <c r="C3" s="134" t="s">
        <v>22</v>
      </c>
      <c r="D3" s="155" t="s">
        <v>252</v>
      </c>
      <c r="E3" s="153"/>
      <c r="F3" s="153"/>
      <c r="G3" s="153"/>
      <c r="H3" s="153"/>
    </row>
    <row r="4" spans="1:8" ht="15" customHeight="1" thickBot="1" x14ac:dyDescent="0.3">
      <c r="A4" s="135"/>
      <c r="B4" s="157" t="s">
        <v>437</v>
      </c>
      <c r="C4" s="156" t="s">
        <v>438</v>
      </c>
      <c r="D4" s="158">
        <v>1</v>
      </c>
      <c r="E4" s="153"/>
      <c r="F4" s="153"/>
      <c r="G4" s="153"/>
      <c r="H4" s="153"/>
    </row>
    <row r="5" spans="1:8" ht="16.5" thickTop="1" thickBot="1" x14ac:dyDescent="0.3">
      <c r="A5" s="153"/>
      <c r="B5" s="153"/>
      <c r="C5" s="153"/>
      <c r="D5" s="153"/>
      <c r="E5" s="153"/>
      <c r="F5" s="153"/>
      <c r="G5" s="153"/>
      <c r="H5" s="153"/>
    </row>
    <row r="6" spans="1:8" ht="15.75" thickTop="1" x14ac:dyDescent="0.25">
      <c r="A6" s="153"/>
      <c r="B6" s="473" t="s">
        <v>180</v>
      </c>
      <c r="C6" s="474"/>
      <c r="D6" s="474"/>
      <c r="E6" s="474"/>
      <c r="F6" s="475"/>
      <c r="G6" s="153"/>
      <c r="H6" s="153"/>
    </row>
    <row r="7" spans="1:8" x14ac:dyDescent="0.25">
      <c r="A7" s="153"/>
      <c r="B7" s="160" t="s">
        <v>344</v>
      </c>
      <c r="C7" s="462" t="s">
        <v>345</v>
      </c>
      <c r="D7" s="476"/>
      <c r="E7" s="477"/>
      <c r="F7" s="478"/>
      <c r="G7" s="153"/>
      <c r="H7" s="153"/>
    </row>
    <row r="8" spans="1:8" ht="15.75" thickBot="1" x14ac:dyDescent="0.3">
      <c r="A8" s="153"/>
      <c r="B8" s="244"/>
      <c r="C8" s="488"/>
      <c r="D8" s="489"/>
      <c r="E8" s="490"/>
      <c r="F8" s="491"/>
      <c r="G8" s="153"/>
      <c r="H8" s="153"/>
    </row>
    <row r="9" spans="1:8" ht="15.75" thickTop="1" x14ac:dyDescent="0.25">
      <c r="A9" s="153"/>
      <c r="B9" s="153"/>
      <c r="C9" s="153"/>
      <c r="D9" s="153"/>
      <c r="E9" s="154"/>
      <c r="F9" s="153"/>
      <c r="G9" s="153"/>
      <c r="H9" s="153"/>
    </row>
    <row r="10" spans="1:8" ht="15.75" x14ac:dyDescent="0.25">
      <c r="A10" s="163" t="s">
        <v>257</v>
      </c>
      <c r="B10" s="164"/>
      <c r="C10" s="165"/>
      <c r="D10" s="165"/>
      <c r="E10" s="166"/>
      <c r="F10" s="165"/>
      <c r="G10" s="165"/>
      <c r="H10" s="167"/>
    </row>
    <row r="11" spans="1:8" ht="49.5" customHeight="1" x14ac:dyDescent="0.25">
      <c r="A11" s="168"/>
      <c r="B11" s="169" t="s">
        <v>0</v>
      </c>
      <c r="C11" s="170" t="s">
        <v>169</v>
      </c>
      <c r="D11" s="171" t="s">
        <v>255</v>
      </c>
      <c r="E11" s="170" t="s">
        <v>67</v>
      </c>
      <c r="F11" s="171" t="s">
        <v>270</v>
      </c>
      <c r="G11" s="169" t="s">
        <v>68</v>
      </c>
      <c r="H11" s="170" t="s">
        <v>72</v>
      </c>
    </row>
    <row r="12" spans="1:8" ht="13.5" customHeight="1" x14ac:dyDescent="0.25">
      <c r="A12" s="174">
        <v>1</v>
      </c>
      <c r="B12" s="175" t="s">
        <v>160</v>
      </c>
      <c r="C12" s="176"/>
      <c r="D12" s="168">
        <v>1</v>
      </c>
      <c r="E12" s="177" t="s">
        <v>1</v>
      </c>
      <c r="F12" s="178"/>
      <c r="G12" s="179"/>
      <c r="H12" s="219">
        <f>G12*D12</f>
        <v>0</v>
      </c>
    </row>
    <row r="13" spans="1:8" ht="12.75" customHeight="1" x14ac:dyDescent="0.25">
      <c r="A13" s="174">
        <v>2</v>
      </c>
      <c r="B13" s="186" t="s">
        <v>11</v>
      </c>
      <c r="C13" s="187"/>
      <c r="D13" s="168">
        <v>1</v>
      </c>
      <c r="E13" s="177" t="s">
        <v>1</v>
      </c>
      <c r="F13" s="178"/>
      <c r="G13" s="179"/>
      <c r="H13" s="219">
        <f t="shared" ref="H13:H20" si="0">G13*D13</f>
        <v>0</v>
      </c>
    </row>
    <row r="14" spans="1:8" ht="12.75" customHeight="1" x14ac:dyDescent="0.25">
      <c r="A14" s="174">
        <v>3</v>
      </c>
      <c r="B14" s="175" t="s">
        <v>28</v>
      </c>
      <c r="C14" s="187"/>
      <c r="D14" s="168">
        <v>1</v>
      </c>
      <c r="E14" s="177" t="s">
        <v>1</v>
      </c>
      <c r="F14" s="178"/>
      <c r="G14" s="179"/>
      <c r="H14" s="219">
        <f t="shared" si="0"/>
        <v>0</v>
      </c>
    </row>
    <row r="15" spans="1:8" ht="12.75" customHeight="1" x14ac:dyDescent="0.25">
      <c r="A15" s="174">
        <v>4</v>
      </c>
      <c r="B15" s="203" t="s">
        <v>2</v>
      </c>
      <c r="C15" s="187"/>
      <c r="D15" s="168">
        <v>2</v>
      </c>
      <c r="E15" s="177" t="s">
        <v>1</v>
      </c>
      <c r="F15" s="178"/>
      <c r="G15" s="179"/>
      <c r="H15" s="219">
        <f t="shared" si="0"/>
        <v>0</v>
      </c>
    </row>
    <row r="16" spans="1:8" ht="13.5" customHeight="1" x14ac:dyDescent="0.25">
      <c r="A16" s="174">
        <v>5</v>
      </c>
      <c r="B16" s="190" t="s">
        <v>101</v>
      </c>
      <c r="C16" s="176"/>
      <c r="D16" s="168">
        <v>1</v>
      </c>
      <c r="E16" s="177" t="s">
        <v>1</v>
      </c>
      <c r="F16" s="178"/>
      <c r="G16" s="179"/>
      <c r="H16" s="219">
        <f t="shared" si="0"/>
        <v>0</v>
      </c>
    </row>
    <row r="17" spans="1:8" ht="13.5" customHeight="1" x14ac:dyDescent="0.25">
      <c r="A17" s="174">
        <v>6</v>
      </c>
      <c r="B17" s="186" t="s">
        <v>17</v>
      </c>
      <c r="C17" s="176"/>
      <c r="D17" s="168">
        <v>1</v>
      </c>
      <c r="E17" s="177" t="s">
        <v>1</v>
      </c>
      <c r="F17" s="178"/>
      <c r="G17" s="179"/>
      <c r="H17" s="219">
        <f t="shared" si="0"/>
        <v>0</v>
      </c>
    </row>
    <row r="18" spans="1:8" ht="13.5" customHeight="1" x14ac:dyDescent="0.25">
      <c r="A18" s="174">
        <v>7</v>
      </c>
      <c r="B18" s="186" t="s">
        <v>18</v>
      </c>
      <c r="C18" s="176"/>
      <c r="D18" s="168">
        <v>4</v>
      </c>
      <c r="E18" s="177" t="s">
        <v>1</v>
      </c>
      <c r="F18" s="178"/>
      <c r="G18" s="179"/>
      <c r="H18" s="219">
        <f t="shared" si="0"/>
        <v>0</v>
      </c>
    </row>
    <row r="19" spans="1:8" ht="13.5" customHeight="1" x14ac:dyDescent="0.25">
      <c r="A19" s="174">
        <v>8</v>
      </c>
      <c r="B19" s="175" t="s">
        <v>88</v>
      </c>
      <c r="C19" s="176"/>
      <c r="D19" s="168">
        <v>4</v>
      </c>
      <c r="E19" s="177" t="s">
        <v>1</v>
      </c>
      <c r="F19" s="178"/>
      <c r="G19" s="179"/>
      <c r="H19" s="219">
        <f t="shared" si="0"/>
        <v>0</v>
      </c>
    </row>
    <row r="20" spans="1:8" ht="13.5" customHeight="1" x14ac:dyDescent="0.25">
      <c r="A20" s="174">
        <v>9</v>
      </c>
      <c r="B20" s="175" t="s">
        <v>86</v>
      </c>
      <c r="C20" s="187"/>
      <c r="D20" s="168">
        <v>1</v>
      </c>
      <c r="E20" s="177" t="s">
        <v>1</v>
      </c>
      <c r="F20" s="178"/>
      <c r="G20" s="179"/>
      <c r="H20" s="219">
        <f t="shared" si="0"/>
        <v>0</v>
      </c>
    </row>
    <row r="21" spans="1:8" x14ac:dyDescent="0.25">
      <c r="A21" s="186"/>
      <c r="B21" s="186"/>
      <c r="C21" s="186"/>
      <c r="D21" s="186"/>
      <c r="E21" s="168"/>
      <c r="F21" s="197" t="s">
        <v>65</v>
      </c>
      <c r="G21" s="197"/>
      <c r="H21" s="198">
        <f>SUM(H12:H20)</f>
        <v>0</v>
      </c>
    </row>
    <row r="22" spans="1:8" x14ac:dyDescent="0.25">
      <c r="A22" s="153"/>
      <c r="B22" s="153"/>
      <c r="C22" s="153"/>
      <c r="D22" s="153"/>
      <c r="E22" s="154"/>
      <c r="F22" s="153"/>
      <c r="G22" s="153"/>
      <c r="H22" s="153"/>
    </row>
    <row r="23" spans="1:8" ht="15.75" x14ac:dyDescent="0.25">
      <c r="A23" s="163" t="s">
        <v>258</v>
      </c>
      <c r="B23" s="165"/>
      <c r="C23" s="165"/>
      <c r="D23" s="165"/>
      <c r="E23" s="166"/>
      <c r="F23" s="165"/>
      <c r="G23" s="165"/>
      <c r="H23" s="167"/>
    </row>
    <row r="24" spans="1:8" ht="45" customHeight="1" x14ac:dyDescent="0.25">
      <c r="A24" s="199"/>
      <c r="B24" s="169" t="s">
        <v>0</v>
      </c>
      <c r="C24" s="170"/>
      <c r="D24" s="170" t="s">
        <v>71</v>
      </c>
      <c r="E24" s="170" t="s">
        <v>67</v>
      </c>
      <c r="F24" s="169"/>
      <c r="G24" s="169" t="s">
        <v>68</v>
      </c>
      <c r="H24" s="170" t="s">
        <v>72</v>
      </c>
    </row>
    <row r="25" spans="1:8" x14ac:dyDescent="0.25">
      <c r="A25" s="193"/>
      <c r="B25" s="175" t="s">
        <v>177</v>
      </c>
      <c r="C25" s="200"/>
      <c r="D25" s="168">
        <v>1</v>
      </c>
      <c r="E25" s="177" t="s">
        <v>176</v>
      </c>
      <c r="F25" s="200"/>
      <c r="G25" s="179"/>
      <c r="H25" s="219">
        <f>G25*D25</f>
        <v>0</v>
      </c>
    </row>
    <row r="26" spans="1:8" x14ac:dyDescent="0.25">
      <c r="A26" s="201"/>
      <c r="B26" s="186"/>
      <c r="C26" s="186"/>
      <c r="D26" s="186"/>
      <c r="E26" s="168"/>
      <c r="F26" s="197" t="s">
        <v>65</v>
      </c>
      <c r="G26" s="197"/>
      <c r="H26" s="198">
        <f>H25</f>
        <v>0</v>
      </c>
    </row>
    <row r="27" spans="1:8" x14ac:dyDescent="0.25">
      <c r="A27" s="153"/>
      <c r="B27" s="153"/>
      <c r="C27" s="153"/>
      <c r="D27" s="153"/>
      <c r="E27" s="154"/>
      <c r="F27" s="153"/>
      <c r="G27" s="153"/>
      <c r="H27" s="153"/>
    </row>
    <row r="28" spans="1:8" ht="15.75" x14ac:dyDescent="0.25">
      <c r="A28" s="163" t="s">
        <v>277</v>
      </c>
      <c r="B28" s="165"/>
      <c r="C28" s="165"/>
      <c r="D28" s="165"/>
      <c r="E28" s="166"/>
      <c r="F28" s="165"/>
      <c r="G28" s="165"/>
      <c r="H28" s="167"/>
    </row>
    <row r="29" spans="1:8" ht="41.25" customHeight="1" x14ac:dyDescent="0.25">
      <c r="A29" s="193"/>
      <c r="B29" s="456" t="s">
        <v>199</v>
      </c>
      <c r="C29" s="456"/>
      <c r="D29" s="456"/>
      <c r="E29" s="456"/>
      <c r="F29" s="456"/>
      <c r="G29" s="456"/>
      <c r="H29" s="457"/>
    </row>
    <row r="30" spans="1:8" ht="54.75" customHeight="1" x14ac:dyDescent="0.25">
      <c r="A30" s="193"/>
      <c r="B30" s="169" t="s">
        <v>0</v>
      </c>
      <c r="C30" s="169" t="s">
        <v>66</v>
      </c>
      <c r="D30" s="171" t="s">
        <v>256</v>
      </c>
      <c r="E30" s="170" t="s">
        <v>67</v>
      </c>
      <c r="F30" s="171" t="s">
        <v>270</v>
      </c>
      <c r="G30" s="169" t="s">
        <v>68</v>
      </c>
      <c r="H30" s="169" t="s">
        <v>69</v>
      </c>
    </row>
    <row r="31" spans="1:8" ht="15" customHeight="1" x14ac:dyDescent="0.25">
      <c r="A31" s="193"/>
      <c r="B31" s="194" t="s">
        <v>317</v>
      </c>
      <c r="C31" s="187"/>
      <c r="D31" s="195"/>
      <c r="E31" s="177" t="s">
        <v>179</v>
      </c>
      <c r="F31" s="178"/>
      <c r="G31" s="179"/>
      <c r="H31" s="180">
        <f>D31*G31</f>
        <v>0</v>
      </c>
    </row>
    <row r="32" spans="1:8" ht="13.5" customHeight="1" x14ac:dyDescent="0.25">
      <c r="A32" s="193"/>
      <c r="B32" s="175" t="s">
        <v>88</v>
      </c>
      <c r="C32" s="176"/>
      <c r="D32" s="195"/>
      <c r="E32" s="177" t="s">
        <v>1</v>
      </c>
      <c r="F32" s="178"/>
      <c r="G32" s="179"/>
      <c r="H32" s="180">
        <f>D32*G32</f>
        <v>0</v>
      </c>
    </row>
    <row r="33" spans="1:8" ht="13.5" customHeight="1" x14ac:dyDescent="0.25">
      <c r="A33" s="193"/>
      <c r="B33" s="186" t="s">
        <v>18</v>
      </c>
      <c r="C33" s="176"/>
      <c r="D33" s="195"/>
      <c r="E33" s="177" t="s">
        <v>1</v>
      </c>
      <c r="F33" s="178"/>
      <c r="G33" s="179"/>
      <c r="H33" s="180">
        <f>D33*G33</f>
        <v>0</v>
      </c>
    </row>
    <row r="34" spans="1:8" ht="12.75" customHeight="1" x14ac:dyDescent="0.25">
      <c r="A34" s="193"/>
      <c r="B34" s="186" t="s">
        <v>23</v>
      </c>
      <c r="C34" s="187" t="s">
        <v>280</v>
      </c>
      <c r="D34" s="195"/>
      <c r="E34" s="177" t="s">
        <v>170</v>
      </c>
      <c r="F34" s="178"/>
      <c r="G34" s="179"/>
      <c r="H34" s="180">
        <f>D34*G34</f>
        <v>0</v>
      </c>
    </row>
    <row r="35" spans="1:8" ht="12.75" customHeight="1" x14ac:dyDescent="0.25">
      <c r="A35" s="193"/>
      <c r="B35" s="186" t="s">
        <v>3</v>
      </c>
      <c r="C35" s="204" t="s">
        <v>281</v>
      </c>
      <c r="D35" s="195"/>
      <c r="E35" s="177" t="s">
        <v>176</v>
      </c>
      <c r="F35" s="178"/>
      <c r="G35" s="179"/>
      <c r="H35" s="180">
        <f>D35*G35</f>
        <v>0</v>
      </c>
    </row>
    <row r="36" spans="1:8" ht="14.25" customHeight="1" x14ac:dyDescent="0.25">
      <c r="A36" s="201"/>
      <c r="B36" s="186"/>
      <c r="C36" s="186"/>
      <c r="D36" s="186"/>
      <c r="E36" s="168"/>
      <c r="F36" s="197" t="s">
        <v>65</v>
      </c>
      <c r="G36" s="197"/>
      <c r="H36" s="198">
        <f>SUM(H31:H35)</f>
        <v>0</v>
      </c>
    </row>
    <row r="37" spans="1:8" x14ac:dyDescent="0.25">
      <c r="A37" s="153"/>
      <c r="B37" s="153"/>
      <c r="C37" s="153"/>
      <c r="D37" s="153"/>
      <c r="E37" s="154"/>
      <c r="F37" s="153"/>
      <c r="G37" s="153"/>
      <c r="H37" s="153"/>
    </row>
    <row r="38" spans="1:8" ht="15.75" x14ac:dyDescent="0.25">
      <c r="A38" s="163" t="s">
        <v>272</v>
      </c>
      <c r="B38" s="165"/>
      <c r="C38" s="165"/>
      <c r="D38" s="165"/>
      <c r="E38" s="166"/>
      <c r="F38" s="165"/>
      <c r="G38" s="165"/>
      <c r="H38" s="167"/>
    </row>
    <row r="39" spans="1:8" ht="72.75" customHeight="1" x14ac:dyDescent="0.25">
      <c r="A39" s="205"/>
      <c r="B39" s="468" t="s">
        <v>282</v>
      </c>
      <c r="C39" s="483"/>
      <c r="D39" s="483"/>
      <c r="E39" s="483"/>
      <c r="F39" s="483"/>
      <c r="G39" s="483"/>
      <c r="H39" s="484"/>
    </row>
    <row r="40" spans="1:8" ht="42.75" customHeight="1" x14ac:dyDescent="0.25">
      <c r="A40" s="199"/>
      <c r="B40" s="169" t="s">
        <v>0</v>
      </c>
      <c r="C40" s="170"/>
      <c r="D40" s="170" t="s">
        <v>71</v>
      </c>
      <c r="E40" s="170" t="s">
        <v>67</v>
      </c>
      <c r="F40" s="169"/>
      <c r="G40" s="169" t="s">
        <v>68</v>
      </c>
      <c r="H40" s="170" t="s">
        <v>72</v>
      </c>
    </row>
    <row r="41" spans="1:8" x14ac:dyDescent="0.25">
      <c r="A41" s="193"/>
      <c r="B41" s="175" t="s">
        <v>178</v>
      </c>
      <c r="C41" s="207"/>
      <c r="D41" s="208">
        <v>1</v>
      </c>
      <c r="E41" s="196" t="s">
        <v>273</v>
      </c>
      <c r="F41" s="200"/>
      <c r="G41" s="179"/>
      <c r="H41" s="180">
        <f>D41*G41</f>
        <v>0</v>
      </c>
    </row>
    <row r="42" spans="1:8" x14ac:dyDescent="0.25">
      <c r="A42" s="201"/>
      <c r="B42" s="174"/>
      <c r="C42" s="186"/>
      <c r="D42" s="186"/>
      <c r="E42" s="168"/>
      <c r="F42" s="197" t="s">
        <v>65</v>
      </c>
      <c r="G42" s="197"/>
      <c r="H42" s="209">
        <f>H41</f>
        <v>0</v>
      </c>
    </row>
    <row r="43" spans="1:8" x14ac:dyDescent="0.25">
      <c r="A43" s="3"/>
      <c r="B43" s="3"/>
      <c r="C43" s="3"/>
      <c r="D43" s="3"/>
      <c r="E43" s="3"/>
      <c r="F43" s="3"/>
      <c r="G43" s="3"/>
      <c r="H43" s="3"/>
    </row>
    <row r="44" spans="1:8" ht="15.75" x14ac:dyDescent="0.25">
      <c r="A44" s="153"/>
      <c r="B44" s="485" t="s">
        <v>253</v>
      </c>
      <c r="C44" s="486"/>
      <c r="D44" s="486"/>
      <c r="E44" s="486"/>
      <c r="F44" s="486"/>
      <c r="G44" s="486"/>
      <c r="H44" s="487"/>
    </row>
    <row r="45" spans="1:8" ht="45" customHeight="1" x14ac:dyDescent="0.25">
      <c r="A45" s="153"/>
      <c r="B45" s="210"/>
      <c r="C45" s="211"/>
      <c r="D45" s="212" t="s">
        <v>254</v>
      </c>
      <c r="E45" s="213" t="s">
        <v>70</v>
      </c>
      <c r="F45" s="211"/>
      <c r="G45" s="212" t="s">
        <v>68</v>
      </c>
      <c r="H45" s="214" t="s">
        <v>72</v>
      </c>
    </row>
    <row r="46" spans="1:8" x14ac:dyDescent="0.25">
      <c r="A46" s="153"/>
      <c r="B46" s="210" t="s">
        <v>271</v>
      </c>
      <c r="C46" s="211"/>
      <c r="D46" s="213">
        <v>1</v>
      </c>
      <c r="E46" s="215" t="s">
        <v>170</v>
      </c>
      <c r="F46" s="211"/>
      <c r="G46" s="215">
        <f>H21</f>
        <v>0</v>
      </c>
      <c r="H46" s="216">
        <f>D46*G46</f>
        <v>0</v>
      </c>
    </row>
    <row r="47" spans="1:8" x14ac:dyDescent="0.25">
      <c r="A47" s="153"/>
      <c r="B47" s="210" t="s">
        <v>283</v>
      </c>
      <c r="C47" s="211"/>
      <c r="D47" s="213">
        <v>4</v>
      </c>
      <c r="E47" s="213" t="s">
        <v>1</v>
      </c>
      <c r="F47" s="211"/>
      <c r="G47" s="217">
        <f>H36</f>
        <v>0</v>
      </c>
      <c r="H47" s="216">
        <f>D47*G47</f>
        <v>0</v>
      </c>
    </row>
    <row r="48" spans="1:8" x14ac:dyDescent="0.25">
      <c r="A48" s="153"/>
      <c r="B48" s="210" t="s">
        <v>175</v>
      </c>
      <c r="C48" s="211"/>
      <c r="D48" s="213">
        <v>6</v>
      </c>
      <c r="E48" s="213" t="s">
        <v>176</v>
      </c>
      <c r="F48" s="211"/>
      <c r="G48" s="217">
        <f>H26</f>
        <v>0</v>
      </c>
      <c r="H48" s="216">
        <f>D48*G48</f>
        <v>0</v>
      </c>
    </row>
    <row r="49" spans="1:8" x14ac:dyDescent="0.25">
      <c r="A49" s="153"/>
      <c r="B49" s="210" t="s">
        <v>174</v>
      </c>
      <c r="C49" s="211"/>
      <c r="D49" s="213">
        <v>4</v>
      </c>
      <c r="E49" s="213" t="s">
        <v>1</v>
      </c>
      <c r="F49" s="211"/>
      <c r="G49" s="217">
        <f>H42</f>
        <v>0</v>
      </c>
      <c r="H49" s="216">
        <f>D49*G49</f>
        <v>0</v>
      </c>
    </row>
    <row r="50" spans="1:8" x14ac:dyDescent="0.25">
      <c r="A50" s="153"/>
      <c r="B50" s="210"/>
      <c r="C50" s="211"/>
      <c r="D50" s="213"/>
      <c r="E50" s="213"/>
      <c r="F50" s="500" t="s">
        <v>274</v>
      </c>
      <c r="G50" s="500"/>
      <c r="H50" s="218">
        <f>SUM(H46:H49)</f>
        <v>0</v>
      </c>
    </row>
  </sheetData>
  <mergeCells count="7">
    <mergeCell ref="F50:G50"/>
    <mergeCell ref="B6:F6"/>
    <mergeCell ref="C7:F7"/>
    <mergeCell ref="C8:F8"/>
    <mergeCell ref="B29:H29"/>
    <mergeCell ref="B39:H39"/>
    <mergeCell ref="B44:H44"/>
  </mergeCells>
  <hyperlinks>
    <hyperlink ref="B1" location="'Uvodna stran'!A1" display="Povezava na prvo stran" xr:uid="{368C0738-8C85-4C30-BA4E-04130069C915}"/>
  </hyperlink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760624-57AA-4556-8205-5665CC24D031}">
  <sheetPr codeName="List23">
    <tabColor rgb="FF66FF33"/>
  </sheetPr>
  <dimension ref="A1:H74"/>
  <sheetViews>
    <sheetView topLeftCell="A19" workbookViewId="0">
      <selection activeCell="L36" sqref="L36"/>
    </sheetView>
  </sheetViews>
  <sheetFormatPr defaultRowHeight="15" x14ac:dyDescent="0.25"/>
  <cols>
    <col min="2" max="2" width="35.5703125" customWidth="1"/>
    <col min="3" max="3" width="17.85546875" customWidth="1"/>
    <col min="4" max="4" width="14.7109375" customWidth="1"/>
    <col min="6" max="6" width="16.85546875" customWidth="1"/>
    <col min="8" max="8" width="12" customWidth="1"/>
  </cols>
  <sheetData>
    <row r="1" spans="1:8" x14ac:dyDescent="0.25">
      <c r="B1" s="403" t="s">
        <v>667</v>
      </c>
    </row>
    <row r="2" spans="1:8" ht="15.75" thickBot="1" x14ac:dyDescent="0.3">
      <c r="A2" s="153" t="s">
        <v>4</v>
      </c>
      <c r="B2" s="153"/>
      <c r="C2" s="153"/>
      <c r="D2" s="153"/>
      <c r="E2" s="154"/>
      <c r="F2" s="153"/>
      <c r="G2" s="153"/>
      <c r="H2" s="153"/>
    </row>
    <row r="3" spans="1:8" ht="15.75" thickTop="1" x14ac:dyDescent="0.25">
      <c r="A3" s="133" t="s">
        <v>20</v>
      </c>
      <c r="B3" s="134" t="s">
        <v>21</v>
      </c>
      <c r="C3" s="134" t="s">
        <v>22</v>
      </c>
      <c r="D3" s="276" t="s">
        <v>252</v>
      </c>
      <c r="E3" s="154"/>
      <c r="F3" s="153"/>
      <c r="G3" s="153"/>
      <c r="H3" s="153"/>
    </row>
    <row r="4" spans="1:8" ht="15.75" customHeight="1" thickBot="1" x14ac:dyDescent="0.3">
      <c r="A4" s="156">
        <v>413903</v>
      </c>
      <c r="B4" s="157" t="s">
        <v>440</v>
      </c>
      <c r="C4" s="157" t="s">
        <v>441</v>
      </c>
      <c r="D4" s="277">
        <v>2</v>
      </c>
      <c r="E4" s="154"/>
      <c r="F4" s="153"/>
      <c r="G4" s="153"/>
      <c r="H4" s="153"/>
    </row>
    <row r="5" spans="1:8" ht="16.5" thickTop="1" thickBot="1" x14ac:dyDescent="0.3">
      <c r="A5" s="153"/>
      <c r="B5" s="153"/>
      <c r="C5" s="153"/>
      <c r="D5" s="153"/>
      <c r="E5" s="153"/>
      <c r="F5" s="153"/>
      <c r="G5" s="153"/>
      <c r="H5" s="153"/>
    </row>
    <row r="6" spans="1:8" ht="15.75" thickTop="1" x14ac:dyDescent="0.25">
      <c r="A6" s="153"/>
      <c r="B6" s="473" t="s">
        <v>180</v>
      </c>
      <c r="C6" s="474"/>
      <c r="D6" s="474"/>
      <c r="E6" s="474"/>
      <c r="F6" s="475"/>
      <c r="G6" s="153"/>
      <c r="H6" s="153"/>
    </row>
    <row r="7" spans="1:8" x14ac:dyDescent="0.25">
      <c r="A7" s="153"/>
      <c r="B7" s="278" t="s">
        <v>9</v>
      </c>
      <c r="C7" s="492" t="s">
        <v>10</v>
      </c>
      <c r="D7" s="492"/>
      <c r="E7" s="493" t="s">
        <v>73</v>
      </c>
      <c r="F7" s="494"/>
      <c r="G7" s="153"/>
      <c r="H7" s="153"/>
    </row>
    <row r="8" spans="1:8" ht="15.75" thickBot="1" x14ac:dyDescent="0.3">
      <c r="A8" s="153"/>
      <c r="B8" s="161" t="s">
        <v>442</v>
      </c>
      <c r="C8" s="495"/>
      <c r="D8" s="496"/>
      <c r="E8" s="505"/>
      <c r="F8" s="506"/>
      <c r="G8" s="153"/>
      <c r="H8" s="153"/>
    </row>
    <row r="9" spans="1:8" ht="15.75" thickTop="1" x14ac:dyDescent="0.25">
      <c r="A9" s="153"/>
      <c r="B9" s="153"/>
      <c r="C9" s="153"/>
      <c r="D9" s="153"/>
      <c r="E9" s="154"/>
      <c r="F9" s="153"/>
      <c r="G9" s="153"/>
      <c r="H9" s="153"/>
    </row>
    <row r="10" spans="1:8" ht="15.75" x14ac:dyDescent="0.25">
      <c r="A10" s="163" t="s">
        <v>257</v>
      </c>
      <c r="B10" s="164"/>
      <c r="C10" s="165"/>
      <c r="D10" s="165"/>
      <c r="E10" s="166"/>
      <c r="F10" s="165"/>
      <c r="G10" s="165"/>
      <c r="H10" s="167"/>
    </row>
    <row r="11" spans="1:8" ht="50.25" customHeight="1" x14ac:dyDescent="0.25">
      <c r="A11" s="168"/>
      <c r="B11" s="169" t="s">
        <v>0</v>
      </c>
      <c r="C11" s="170" t="s">
        <v>169</v>
      </c>
      <c r="D11" s="171" t="s">
        <v>255</v>
      </c>
      <c r="E11" s="170" t="s">
        <v>67</v>
      </c>
      <c r="F11" s="171" t="s">
        <v>270</v>
      </c>
      <c r="G11" s="169" t="s">
        <v>68</v>
      </c>
      <c r="H11" s="170" t="s">
        <v>72</v>
      </c>
    </row>
    <row r="12" spans="1:8" x14ac:dyDescent="0.25">
      <c r="A12" s="174">
        <v>1</v>
      </c>
      <c r="B12" s="186" t="s">
        <v>148</v>
      </c>
      <c r="C12" s="176"/>
      <c r="D12" s="168">
        <v>1</v>
      </c>
      <c r="E12" s="177" t="s">
        <v>1</v>
      </c>
      <c r="F12" s="283"/>
      <c r="G12" s="283"/>
      <c r="H12" s="219">
        <f t="shared" ref="H12:H21" si="0">G12*D12</f>
        <v>0</v>
      </c>
    </row>
    <row r="13" spans="1:8" ht="14.25" customHeight="1" x14ac:dyDescent="0.25">
      <c r="A13" s="174">
        <v>2</v>
      </c>
      <c r="B13" s="186" t="s">
        <v>12</v>
      </c>
      <c r="C13" s="176"/>
      <c r="D13" s="168">
        <v>1</v>
      </c>
      <c r="E13" s="177" t="s">
        <v>1</v>
      </c>
      <c r="F13" s="179"/>
      <c r="G13" s="179"/>
      <c r="H13" s="219">
        <f t="shared" si="0"/>
        <v>0</v>
      </c>
    </row>
    <row r="14" spans="1:8" ht="14.25" customHeight="1" x14ac:dyDescent="0.25">
      <c r="A14" s="174">
        <v>3</v>
      </c>
      <c r="B14" s="207" t="s">
        <v>81</v>
      </c>
      <c r="C14" s="282"/>
      <c r="D14" s="168">
        <v>1</v>
      </c>
      <c r="E14" s="226" t="s">
        <v>1</v>
      </c>
      <c r="F14" s="179"/>
      <c r="G14" s="179"/>
      <c r="H14" s="232">
        <f t="shared" si="0"/>
        <v>0</v>
      </c>
    </row>
    <row r="15" spans="1:8" ht="14.25" customHeight="1" x14ac:dyDescent="0.25">
      <c r="A15" s="174">
        <v>4</v>
      </c>
      <c r="B15" s="186" t="s">
        <v>19</v>
      </c>
      <c r="C15" s="176"/>
      <c r="D15" s="168">
        <v>1</v>
      </c>
      <c r="E15" s="177" t="s">
        <v>1</v>
      </c>
      <c r="F15" s="179"/>
      <c r="G15" s="179"/>
      <c r="H15" s="219">
        <f t="shared" si="0"/>
        <v>0</v>
      </c>
    </row>
    <row r="16" spans="1:8" ht="14.25" customHeight="1" x14ac:dyDescent="0.25">
      <c r="A16" s="174">
        <v>5</v>
      </c>
      <c r="B16" s="203" t="s">
        <v>2</v>
      </c>
      <c r="C16" s="176"/>
      <c r="D16" s="168">
        <v>4</v>
      </c>
      <c r="E16" s="177" t="s">
        <v>1</v>
      </c>
      <c r="F16" s="179"/>
      <c r="G16" s="179"/>
      <c r="H16" s="219">
        <f t="shared" si="0"/>
        <v>0</v>
      </c>
    </row>
    <row r="17" spans="1:8" ht="14.25" customHeight="1" x14ac:dyDescent="0.25">
      <c r="A17" s="174">
        <v>6</v>
      </c>
      <c r="B17" s="186" t="s">
        <v>29</v>
      </c>
      <c r="C17" s="176"/>
      <c r="D17" s="168">
        <v>1</v>
      </c>
      <c r="E17" s="177" t="s">
        <v>1</v>
      </c>
      <c r="F17" s="179"/>
      <c r="G17" s="179"/>
      <c r="H17" s="219">
        <f t="shared" si="0"/>
        <v>0</v>
      </c>
    </row>
    <row r="18" spans="1:8" ht="14.25" customHeight="1" x14ac:dyDescent="0.25">
      <c r="A18" s="174">
        <v>7</v>
      </c>
      <c r="B18" s="175" t="s">
        <v>101</v>
      </c>
      <c r="C18" s="176"/>
      <c r="D18" s="168">
        <v>1</v>
      </c>
      <c r="E18" s="177" t="s">
        <v>1</v>
      </c>
      <c r="F18" s="179"/>
      <c r="G18" s="179"/>
      <c r="H18" s="219">
        <f t="shared" si="0"/>
        <v>0</v>
      </c>
    </row>
    <row r="19" spans="1:8" ht="14.25" customHeight="1" x14ac:dyDescent="0.25">
      <c r="A19" s="174">
        <v>8</v>
      </c>
      <c r="B19" s="186" t="s">
        <v>15</v>
      </c>
      <c r="C19" s="176"/>
      <c r="D19" s="168">
        <v>1</v>
      </c>
      <c r="E19" s="177" t="s">
        <v>1</v>
      </c>
      <c r="F19" s="179"/>
      <c r="G19" s="179"/>
      <c r="H19" s="219">
        <f t="shared" si="0"/>
        <v>0</v>
      </c>
    </row>
    <row r="20" spans="1:8" ht="14.25" customHeight="1" x14ac:dyDescent="0.25">
      <c r="A20" s="174">
        <v>9</v>
      </c>
      <c r="B20" s="175" t="s">
        <v>77</v>
      </c>
      <c r="C20" s="176"/>
      <c r="D20" s="168">
        <v>4</v>
      </c>
      <c r="E20" s="177" t="s">
        <v>1</v>
      </c>
      <c r="F20" s="179"/>
      <c r="G20" s="179"/>
      <c r="H20" s="219">
        <f t="shared" si="0"/>
        <v>0</v>
      </c>
    </row>
    <row r="21" spans="1:8" ht="14.25" customHeight="1" x14ac:dyDescent="0.25">
      <c r="A21" s="174">
        <v>10</v>
      </c>
      <c r="B21" s="203" t="s">
        <v>95</v>
      </c>
      <c r="C21" s="176"/>
      <c r="D21" s="168">
        <v>4</v>
      </c>
      <c r="E21" s="177" t="s">
        <v>1</v>
      </c>
      <c r="F21" s="179"/>
      <c r="G21" s="179"/>
      <c r="H21" s="219">
        <f t="shared" si="0"/>
        <v>0</v>
      </c>
    </row>
    <row r="22" spans="1:8" x14ac:dyDescent="0.25">
      <c r="A22" s="186"/>
      <c r="B22" s="186"/>
      <c r="C22" s="186"/>
      <c r="D22" s="186"/>
      <c r="E22" s="168"/>
      <c r="F22" s="197" t="s">
        <v>65</v>
      </c>
      <c r="G22" s="197"/>
      <c r="H22" s="198">
        <f>SUM(H12:H21)</f>
        <v>0</v>
      </c>
    </row>
    <row r="23" spans="1:8" x14ac:dyDescent="0.25">
      <c r="A23" s="153"/>
      <c r="B23" s="153"/>
      <c r="C23" s="153"/>
      <c r="D23" s="153"/>
      <c r="E23" s="154"/>
      <c r="F23" s="153"/>
      <c r="G23" s="153"/>
      <c r="H23" s="153"/>
    </row>
    <row r="24" spans="1:8" ht="15.75" x14ac:dyDescent="0.25">
      <c r="A24" s="163" t="s">
        <v>258</v>
      </c>
      <c r="B24" s="165"/>
      <c r="C24" s="165"/>
      <c r="D24" s="165"/>
      <c r="E24" s="166"/>
      <c r="F24" s="165"/>
      <c r="G24" s="165"/>
      <c r="H24" s="167"/>
    </row>
    <row r="25" spans="1:8" ht="45" x14ac:dyDescent="0.25">
      <c r="A25" s="199"/>
      <c r="B25" s="169" t="s">
        <v>0</v>
      </c>
      <c r="C25" s="170"/>
      <c r="D25" s="170" t="s">
        <v>71</v>
      </c>
      <c r="E25" s="170" t="s">
        <v>67</v>
      </c>
      <c r="F25" s="169"/>
      <c r="G25" s="169" t="s">
        <v>68</v>
      </c>
      <c r="H25" s="170" t="s">
        <v>72</v>
      </c>
    </row>
    <row r="26" spans="1:8" x14ac:dyDescent="0.25">
      <c r="A26" s="193"/>
      <c r="B26" s="175" t="s">
        <v>177</v>
      </c>
      <c r="C26" s="200"/>
      <c r="D26" s="168">
        <v>1</v>
      </c>
      <c r="E26" s="177" t="s">
        <v>176</v>
      </c>
      <c r="F26" s="200"/>
      <c r="G26" s="179"/>
      <c r="H26" s="219">
        <f>G26*D26</f>
        <v>0</v>
      </c>
    </row>
    <row r="27" spans="1:8" x14ac:dyDescent="0.25">
      <c r="A27" s="201"/>
      <c r="B27" s="186"/>
      <c r="C27" s="186"/>
      <c r="D27" s="186"/>
      <c r="E27" s="168"/>
      <c r="F27" s="197" t="s">
        <v>65</v>
      </c>
      <c r="G27" s="197"/>
      <c r="H27" s="198">
        <f>H26</f>
        <v>0</v>
      </c>
    </row>
    <row r="28" spans="1:8" x14ac:dyDescent="0.25">
      <c r="A28" s="153"/>
      <c r="B28" s="153"/>
      <c r="C28" s="153"/>
      <c r="D28" s="153"/>
      <c r="E28" s="154"/>
      <c r="F28" s="153"/>
      <c r="G28" s="153"/>
      <c r="H28" s="153"/>
    </row>
    <row r="29" spans="1:8" ht="15.75" x14ac:dyDescent="0.25">
      <c r="A29" s="163" t="s">
        <v>259</v>
      </c>
      <c r="B29" s="165"/>
      <c r="C29" s="165"/>
      <c r="D29" s="165"/>
      <c r="E29" s="166"/>
      <c r="F29" s="165"/>
      <c r="G29" s="165"/>
      <c r="H29" s="167"/>
    </row>
    <row r="30" spans="1:8" ht="43.5" customHeight="1" x14ac:dyDescent="0.25">
      <c r="A30" s="193"/>
      <c r="B30" s="456" t="s">
        <v>233</v>
      </c>
      <c r="C30" s="456"/>
      <c r="D30" s="456"/>
      <c r="E30" s="456"/>
      <c r="F30" s="456"/>
      <c r="G30" s="456"/>
      <c r="H30" s="457"/>
    </row>
    <row r="31" spans="1:8" ht="45" x14ac:dyDescent="0.25">
      <c r="A31" s="199"/>
      <c r="B31" s="169" t="s">
        <v>0</v>
      </c>
      <c r="C31" s="170" t="s">
        <v>169</v>
      </c>
      <c r="D31" s="171" t="s">
        <v>71</v>
      </c>
      <c r="E31" s="170" t="s">
        <v>67</v>
      </c>
      <c r="F31" s="171" t="s">
        <v>270</v>
      </c>
      <c r="G31" s="169" t="s">
        <v>68</v>
      </c>
      <c r="H31" s="170" t="s">
        <v>72</v>
      </c>
    </row>
    <row r="32" spans="1:8" ht="29.25" customHeight="1" x14ac:dyDescent="0.25">
      <c r="A32" s="193"/>
      <c r="B32" s="194" t="s">
        <v>236</v>
      </c>
      <c r="C32" s="176"/>
      <c r="D32" s="202"/>
      <c r="E32" s="177" t="s">
        <v>179</v>
      </c>
      <c r="F32" s="176"/>
      <c r="G32" s="179"/>
      <c r="H32" s="180">
        <f>D32*G32</f>
        <v>0</v>
      </c>
    </row>
    <row r="33" spans="1:8" ht="14.25" customHeight="1" x14ac:dyDescent="0.25">
      <c r="A33" s="193"/>
      <c r="B33" s="186" t="s">
        <v>23</v>
      </c>
      <c r="C33" s="176"/>
      <c r="D33" s="202"/>
      <c r="E33" s="177" t="s">
        <v>170</v>
      </c>
      <c r="F33" s="176"/>
      <c r="G33" s="179"/>
      <c r="H33" s="180">
        <f>D33*G33</f>
        <v>0</v>
      </c>
    </row>
    <row r="34" spans="1:8" ht="14.25" customHeight="1" x14ac:dyDescent="0.25">
      <c r="A34" s="193"/>
      <c r="B34" s="186" t="s">
        <v>3</v>
      </c>
      <c r="C34" s="279"/>
      <c r="D34" s="202"/>
      <c r="E34" s="177" t="s">
        <v>176</v>
      </c>
      <c r="F34" s="279"/>
      <c r="G34" s="179"/>
      <c r="H34" s="180">
        <f>D34*G34</f>
        <v>0</v>
      </c>
    </row>
    <row r="35" spans="1:8" ht="13.5" customHeight="1" x14ac:dyDescent="0.25">
      <c r="A35" s="201"/>
      <c r="B35" s="186"/>
      <c r="C35" s="186"/>
      <c r="D35" s="186"/>
      <c r="E35" s="168"/>
      <c r="F35" s="197" t="s">
        <v>65</v>
      </c>
      <c r="G35" s="197"/>
      <c r="H35" s="198">
        <f>SUM(H32:H34)</f>
        <v>0</v>
      </c>
    </row>
    <row r="36" spans="1:8" x14ac:dyDescent="0.25">
      <c r="A36" s="153"/>
      <c r="B36" s="153"/>
      <c r="C36" s="153"/>
      <c r="D36" s="153"/>
      <c r="E36" s="154"/>
      <c r="F36" s="153"/>
      <c r="G36" s="153"/>
      <c r="H36" s="153"/>
    </row>
    <row r="37" spans="1:8" ht="15.75" x14ac:dyDescent="0.25">
      <c r="A37" s="163" t="s">
        <v>448</v>
      </c>
      <c r="B37" s="165"/>
      <c r="C37" s="165"/>
      <c r="D37" s="165"/>
      <c r="E37" s="166"/>
      <c r="F37" s="165"/>
      <c r="G37" s="165"/>
      <c r="H37" s="167"/>
    </row>
    <row r="38" spans="1:8" ht="43.5" customHeight="1" x14ac:dyDescent="0.25">
      <c r="A38" s="193"/>
      <c r="B38" s="456" t="s">
        <v>79</v>
      </c>
      <c r="C38" s="456"/>
      <c r="D38" s="456"/>
      <c r="E38" s="456"/>
      <c r="F38" s="456"/>
      <c r="G38" s="456"/>
      <c r="H38" s="457"/>
    </row>
    <row r="39" spans="1:8" ht="45" x14ac:dyDescent="0.25">
      <c r="A39" s="199"/>
      <c r="B39" s="169" t="s">
        <v>0</v>
      </c>
      <c r="C39" s="170" t="s">
        <v>169</v>
      </c>
      <c r="D39" s="171" t="s">
        <v>71</v>
      </c>
      <c r="E39" s="170" t="s">
        <v>67</v>
      </c>
      <c r="F39" s="171" t="s">
        <v>270</v>
      </c>
      <c r="G39" s="169" t="s">
        <v>68</v>
      </c>
      <c r="H39" s="170" t="s">
        <v>72</v>
      </c>
    </row>
    <row r="40" spans="1:8" x14ac:dyDescent="0.25">
      <c r="A40" s="193"/>
      <c r="B40" s="203" t="s">
        <v>2</v>
      </c>
      <c r="C40" s="176"/>
      <c r="D40" s="202"/>
      <c r="E40" s="177" t="s">
        <v>1</v>
      </c>
      <c r="F40" s="176"/>
      <c r="G40" s="179"/>
      <c r="H40" s="180">
        <f t="shared" ref="H40:H45" si="1">D40*G40</f>
        <v>0</v>
      </c>
    </row>
    <row r="41" spans="1:8" ht="30" x14ac:dyDescent="0.25">
      <c r="A41" s="193"/>
      <c r="B41" s="194" t="s">
        <v>236</v>
      </c>
      <c r="C41" s="176"/>
      <c r="D41" s="202"/>
      <c r="E41" s="177" t="s">
        <v>179</v>
      </c>
      <c r="F41" s="176"/>
      <c r="G41" s="179"/>
      <c r="H41" s="180">
        <f t="shared" si="1"/>
        <v>0</v>
      </c>
    </row>
    <row r="42" spans="1:8" ht="15" customHeight="1" x14ac:dyDescent="0.25">
      <c r="A42" s="193"/>
      <c r="B42" s="175" t="s">
        <v>78</v>
      </c>
      <c r="C42" s="176"/>
      <c r="D42" s="202"/>
      <c r="E42" s="177" t="s">
        <v>1</v>
      </c>
      <c r="F42" s="176"/>
      <c r="G42" s="179"/>
      <c r="H42" s="180">
        <f t="shared" si="1"/>
        <v>0</v>
      </c>
    </row>
    <row r="43" spans="1:8" x14ac:dyDescent="0.25">
      <c r="A43" s="193"/>
      <c r="B43" s="203" t="s">
        <v>95</v>
      </c>
      <c r="C43" s="176"/>
      <c r="D43" s="202"/>
      <c r="E43" s="177" t="s">
        <v>1</v>
      </c>
      <c r="F43" s="176"/>
      <c r="G43" s="179"/>
      <c r="H43" s="180">
        <f t="shared" si="1"/>
        <v>0</v>
      </c>
    </row>
    <row r="44" spans="1:8" x14ac:dyDescent="0.25">
      <c r="A44" s="193"/>
      <c r="B44" s="186" t="s">
        <v>23</v>
      </c>
      <c r="C44" s="176"/>
      <c r="D44" s="202"/>
      <c r="E44" s="177" t="s">
        <v>170</v>
      </c>
      <c r="F44" s="176"/>
      <c r="G44" s="179"/>
      <c r="H44" s="180">
        <f t="shared" si="1"/>
        <v>0</v>
      </c>
    </row>
    <row r="45" spans="1:8" x14ac:dyDescent="0.25">
      <c r="A45" s="193"/>
      <c r="B45" s="186" t="s">
        <v>3</v>
      </c>
      <c r="C45" s="279"/>
      <c r="D45" s="202"/>
      <c r="E45" s="177" t="s">
        <v>176</v>
      </c>
      <c r="F45" s="176"/>
      <c r="G45" s="179"/>
      <c r="H45" s="180">
        <f t="shared" si="1"/>
        <v>0</v>
      </c>
    </row>
    <row r="46" spans="1:8" x14ac:dyDescent="0.25">
      <c r="A46" s="201"/>
      <c r="B46" s="186"/>
      <c r="C46" s="186"/>
      <c r="D46" s="186"/>
      <c r="E46" s="168"/>
      <c r="F46" s="197" t="s">
        <v>65</v>
      </c>
      <c r="G46" s="197"/>
      <c r="H46" s="198">
        <f>SUM(H40:H45)</f>
        <v>0</v>
      </c>
    </row>
    <row r="47" spans="1:8" x14ac:dyDescent="0.25">
      <c r="A47" s="153"/>
      <c r="B47" s="153"/>
      <c r="C47" s="153"/>
      <c r="D47" s="153"/>
      <c r="E47" s="154"/>
      <c r="F47" s="153"/>
      <c r="G47" s="153"/>
      <c r="H47" s="153"/>
    </row>
    <row r="48" spans="1:8" ht="15.75" x14ac:dyDescent="0.25">
      <c r="A48" s="163" t="s">
        <v>449</v>
      </c>
      <c r="B48" s="165"/>
      <c r="C48" s="165"/>
      <c r="D48" s="165"/>
      <c r="E48" s="166"/>
      <c r="F48" s="165"/>
      <c r="G48" s="165"/>
      <c r="H48" s="167"/>
    </row>
    <row r="49" spans="1:8" x14ac:dyDescent="0.25">
      <c r="A49" s="193"/>
      <c r="B49" s="456" t="s">
        <v>80</v>
      </c>
      <c r="C49" s="456"/>
      <c r="D49" s="456"/>
      <c r="E49" s="456"/>
      <c r="F49" s="456"/>
      <c r="G49" s="456"/>
      <c r="H49" s="457"/>
    </row>
    <row r="50" spans="1:8" ht="15" customHeight="1" x14ac:dyDescent="0.25">
      <c r="A50" s="199"/>
      <c r="B50" s="169" t="s">
        <v>0</v>
      </c>
      <c r="C50" s="170" t="s">
        <v>169</v>
      </c>
      <c r="D50" s="171" t="s">
        <v>390</v>
      </c>
      <c r="E50" s="170" t="s">
        <v>67</v>
      </c>
      <c r="F50" s="171" t="s">
        <v>270</v>
      </c>
      <c r="G50" s="169" t="s">
        <v>68</v>
      </c>
      <c r="H50" s="170" t="s">
        <v>72</v>
      </c>
    </row>
    <row r="51" spans="1:8" x14ac:dyDescent="0.25">
      <c r="A51" s="193"/>
      <c r="B51" s="203" t="s">
        <v>2</v>
      </c>
      <c r="C51" s="176"/>
      <c r="D51" s="202"/>
      <c r="E51" s="177" t="s">
        <v>1</v>
      </c>
      <c r="F51" s="176"/>
      <c r="G51" s="179"/>
      <c r="H51" s="180">
        <f t="shared" ref="H51:H57" si="2">D51*G51</f>
        <v>0</v>
      </c>
    </row>
    <row r="52" spans="1:8" ht="29.25" customHeight="1" x14ac:dyDescent="0.25">
      <c r="A52" s="193"/>
      <c r="B52" s="194" t="s">
        <v>236</v>
      </c>
      <c r="C52" s="176"/>
      <c r="D52" s="202"/>
      <c r="E52" s="177" t="s">
        <v>179</v>
      </c>
      <c r="F52" s="176"/>
      <c r="G52" s="179"/>
      <c r="H52" s="180">
        <f t="shared" si="2"/>
        <v>0</v>
      </c>
    </row>
    <row r="53" spans="1:8" x14ac:dyDescent="0.25">
      <c r="A53" s="193"/>
      <c r="B53" s="175" t="s">
        <v>78</v>
      </c>
      <c r="C53" s="176"/>
      <c r="D53" s="202"/>
      <c r="E53" s="177" t="s">
        <v>1</v>
      </c>
      <c r="F53" s="176"/>
      <c r="G53" s="179"/>
      <c r="H53" s="180">
        <f t="shared" si="2"/>
        <v>0</v>
      </c>
    </row>
    <row r="54" spans="1:8" x14ac:dyDescent="0.25">
      <c r="A54" s="193"/>
      <c r="B54" s="203" t="s">
        <v>95</v>
      </c>
      <c r="C54" s="176"/>
      <c r="D54" s="202"/>
      <c r="E54" s="177" t="s">
        <v>1</v>
      </c>
      <c r="F54" s="176"/>
      <c r="G54" s="179"/>
      <c r="H54" s="180">
        <f t="shared" si="2"/>
        <v>0</v>
      </c>
    </row>
    <row r="55" spans="1:8" ht="14.25" customHeight="1" x14ac:dyDescent="0.25">
      <c r="A55" s="250"/>
      <c r="B55" s="175" t="s">
        <v>101</v>
      </c>
      <c r="C55" s="176"/>
      <c r="D55" s="202"/>
      <c r="E55" s="177" t="s">
        <v>1</v>
      </c>
      <c r="F55" s="179"/>
      <c r="G55" s="179"/>
      <c r="H55" s="219">
        <f>D55*G55</f>
        <v>0</v>
      </c>
    </row>
    <row r="56" spans="1:8" ht="14.25" customHeight="1" x14ac:dyDescent="0.25">
      <c r="A56" s="193"/>
      <c r="B56" s="186" t="s">
        <v>23</v>
      </c>
      <c r="C56" s="176"/>
      <c r="D56" s="202"/>
      <c r="E56" s="177" t="s">
        <v>170</v>
      </c>
      <c r="F56" s="176"/>
      <c r="G56" s="179"/>
      <c r="H56" s="180">
        <f t="shared" si="2"/>
        <v>0</v>
      </c>
    </row>
    <row r="57" spans="1:8" x14ac:dyDescent="0.25">
      <c r="A57" s="193"/>
      <c r="B57" s="186" t="s">
        <v>3</v>
      </c>
      <c r="C57" s="279"/>
      <c r="D57" s="202"/>
      <c r="E57" s="177" t="s">
        <v>176</v>
      </c>
      <c r="F57" s="176"/>
      <c r="G57" s="179"/>
      <c r="H57" s="180">
        <f t="shared" si="2"/>
        <v>0</v>
      </c>
    </row>
    <row r="58" spans="1:8" x14ac:dyDescent="0.25">
      <c r="A58" s="201"/>
      <c r="B58" s="186"/>
      <c r="C58" s="186"/>
      <c r="D58" s="168"/>
      <c r="E58" s="168"/>
      <c r="F58" s="197" t="s">
        <v>65</v>
      </c>
      <c r="G58" s="197"/>
      <c r="H58" s="198">
        <f>SUM(H51:H57)</f>
        <v>0</v>
      </c>
    </row>
    <row r="59" spans="1:8" x14ac:dyDescent="0.25">
      <c r="A59" s="3"/>
      <c r="B59" s="3"/>
      <c r="C59" s="3"/>
      <c r="D59" s="3"/>
      <c r="E59" s="3"/>
      <c r="F59" s="3"/>
      <c r="G59" s="3"/>
      <c r="H59" s="3"/>
    </row>
    <row r="60" spans="1:8" ht="15.75" x14ac:dyDescent="0.25">
      <c r="A60" s="163" t="s">
        <v>450</v>
      </c>
      <c r="B60" s="165"/>
      <c r="C60" s="165"/>
      <c r="D60" s="165"/>
      <c r="E60" s="166"/>
      <c r="F60" s="165"/>
      <c r="G60" s="165"/>
      <c r="H60" s="167"/>
    </row>
    <row r="61" spans="1:8" ht="73.5" customHeight="1" x14ac:dyDescent="0.25">
      <c r="A61" s="205"/>
      <c r="B61" s="483" t="s">
        <v>63</v>
      </c>
      <c r="C61" s="483"/>
      <c r="D61" s="483"/>
      <c r="E61" s="483"/>
      <c r="F61" s="483"/>
      <c r="G61" s="483"/>
      <c r="H61" s="484"/>
    </row>
    <row r="62" spans="1:8" ht="45" x14ac:dyDescent="0.25">
      <c r="A62" s="199"/>
      <c r="B62" s="169" t="s">
        <v>0</v>
      </c>
      <c r="C62" s="170"/>
      <c r="D62" s="170" t="s">
        <v>71</v>
      </c>
      <c r="E62" s="170" t="s">
        <v>67</v>
      </c>
      <c r="F62" s="169"/>
      <c r="G62" s="169" t="s">
        <v>68</v>
      </c>
      <c r="H62" s="170" t="s">
        <v>72</v>
      </c>
    </row>
    <row r="63" spans="1:8" x14ac:dyDescent="0.25">
      <c r="A63" s="193"/>
      <c r="B63" s="175" t="s">
        <v>178</v>
      </c>
      <c r="C63" s="207"/>
      <c r="D63" s="208">
        <v>1</v>
      </c>
      <c r="E63" s="196" t="s">
        <v>273</v>
      </c>
      <c r="F63" s="200"/>
      <c r="G63" s="179"/>
      <c r="H63" s="180">
        <f>D63*G63</f>
        <v>0</v>
      </c>
    </row>
    <row r="64" spans="1:8" x14ac:dyDescent="0.25">
      <c r="A64" s="201"/>
      <c r="B64" s="174"/>
      <c r="C64" s="186"/>
      <c r="D64" s="186"/>
      <c r="E64" s="168"/>
      <c r="F64" s="197" t="s">
        <v>65</v>
      </c>
      <c r="G64" s="197"/>
      <c r="H64" s="209">
        <f>H63</f>
        <v>0</v>
      </c>
    </row>
    <row r="65" spans="1:8" x14ac:dyDescent="0.25">
      <c r="A65" s="3"/>
      <c r="B65" s="3"/>
      <c r="C65" s="3"/>
      <c r="D65" s="3"/>
      <c r="E65" s="3"/>
      <c r="F65" s="3"/>
      <c r="G65" s="3"/>
      <c r="H65" s="3"/>
    </row>
    <row r="66" spans="1:8" ht="15.75" x14ac:dyDescent="0.25">
      <c r="A66" s="153"/>
      <c r="B66" s="485" t="s">
        <v>253</v>
      </c>
      <c r="C66" s="486"/>
      <c r="D66" s="486"/>
      <c r="E66" s="486"/>
      <c r="F66" s="486"/>
      <c r="G66" s="486"/>
      <c r="H66" s="487"/>
    </row>
    <row r="67" spans="1:8" ht="45" x14ac:dyDescent="0.25">
      <c r="A67" s="153"/>
      <c r="B67" s="210"/>
      <c r="C67" s="211"/>
      <c r="D67" s="212" t="s">
        <v>254</v>
      </c>
      <c r="E67" s="213" t="s">
        <v>70</v>
      </c>
      <c r="F67" s="211"/>
      <c r="G67" s="212" t="s">
        <v>68</v>
      </c>
      <c r="H67" s="214" t="s">
        <v>72</v>
      </c>
    </row>
    <row r="68" spans="1:8" x14ac:dyDescent="0.25">
      <c r="A68" s="153"/>
      <c r="B68" s="210" t="s">
        <v>271</v>
      </c>
      <c r="C68" s="211"/>
      <c r="D68" s="213">
        <v>1</v>
      </c>
      <c r="E68" s="215" t="s">
        <v>170</v>
      </c>
      <c r="F68" s="211"/>
      <c r="G68" s="215">
        <f>H22</f>
        <v>0</v>
      </c>
      <c r="H68" s="216">
        <f t="shared" ref="H68:H73" si="3">D68*G68</f>
        <v>0</v>
      </c>
    </row>
    <row r="69" spans="1:8" x14ac:dyDescent="0.25">
      <c r="A69" s="153"/>
      <c r="B69" s="210" t="s">
        <v>171</v>
      </c>
      <c r="C69" s="211"/>
      <c r="D69" s="213">
        <v>4</v>
      </c>
      <c r="E69" s="213" t="s">
        <v>1</v>
      </c>
      <c r="F69" s="211"/>
      <c r="G69" s="217">
        <f>H35</f>
        <v>0</v>
      </c>
      <c r="H69" s="216">
        <f t="shared" si="3"/>
        <v>0</v>
      </c>
    </row>
    <row r="70" spans="1:8" x14ac:dyDescent="0.25">
      <c r="A70" s="153"/>
      <c r="B70" s="210" t="s">
        <v>172</v>
      </c>
      <c r="C70" s="211"/>
      <c r="D70" s="213">
        <v>3</v>
      </c>
      <c r="E70" s="213" t="s">
        <v>1</v>
      </c>
      <c r="F70" s="211"/>
      <c r="G70" s="217">
        <f>H46</f>
        <v>0</v>
      </c>
      <c r="H70" s="216">
        <f t="shared" si="3"/>
        <v>0</v>
      </c>
    </row>
    <row r="71" spans="1:8" x14ac:dyDescent="0.25">
      <c r="A71" s="153"/>
      <c r="B71" s="210" t="s">
        <v>173</v>
      </c>
      <c r="C71" s="211"/>
      <c r="D71" s="213">
        <v>1</v>
      </c>
      <c r="E71" s="213" t="s">
        <v>1</v>
      </c>
      <c r="F71" s="211"/>
      <c r="G71" s="217">
        <f>H58</f>
        <v>0</v>
      </c>
      <c r="H71" s="216">
        <f>D71*G71</f>
        <v>0</v>
      </c>
    </row>
    <row r="72" spans="1:8" x14ac:dyDescent="0.25">
      <c r="A72" s="153"/>
      <c r="B72" s="210" t="s">
        <v>175</v>
      </c>
      <c r="C72" s="211"/>
      <c r="D72" s="213">
        <v>20</v>
      </c>
      <c r="E72" s="213" t="s">
        <v>176</v>
      </c>
      <c r="F72" s="211"/>
      <c r="G72" s="217">
        <f>H27</f>
        <v>0</v>
      </c>
      <c r="H72" s="216">
        <f t="shared" si="3"/>
        <v>0</v>
      </c>
    </row>
    <row r="73" spans="1:8" x14ac:dyDescent="0.25">
      <c r="A73" s="153"/>
      <c r="B73" s="210" t="s">
        <v>174</v>
      </c>
      <c r="C73" s="211"/>
      <c r="D73" s="213">
        <v>8</v>
      </c>
      <c r="E73" s="213" t="s">
        <v>1</v>
      </c>
      <c r="F73" s="211"/>
      <c r="G73" s="217">
        <f>H64</f>
        <v>0</v>
      </c>
      <c r="H73" s="216">
        <f t="shared" si="3"/>
        <v>0</v>
      </c>
    </row>
    <row r="74" spans="1:8" x14ac:dyDescent="0.25">
      <c r="A74" s="153"/>
      <c r="B74" s="210"/>
      <c r="C74" s="211"/>
      <c r="D74" s="213"/>
      <c r="E74" s="213"/>
      <c r="F74" s="500" t="s">
        <v>274</v>
      </c>
      <c r="G74" s="500"/>
      <c r="H74" s="218">
        <f>SUM(H68:H73)</f>
        <v>0</v>
      </c>
    </row>
  </sheetData>
  <mergeCells count="11">
    <mergeCell ref="B6:F6"/>
    <mergeCell ref="B30:H30"/>
    <mergeCell ref="B66:H66"/>
    <mergeCell ref="F74:G74"/>
    <mergeCell ref="B61:H61"/>
    <mergeCell ref="C7:D7"/>
    <mergeCell ref="E7:F7"/>
    <mergeCell ref="C8:D8"/>
    <mergeCell ref="E8:F8"/>
    <mergeCell ref="B38:H38"/>
    <mergeCell ref="B49:H49"/>
  </mergeCells>
  <hyperlinks>
    <hyperlink ref="B1" location="'Uvodna stran'!A1" display="Povezava na prvo stran" xr:uid="{D3C32965-7FC9-4178-B229-842027E5A509}"/>
  </hyperlinks>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ADEDB2-E629-4570-A7C5-7863C58FA7B4}">
  <sheetPr codeName="List24">
    <tabColor rgb="FF66FF33"/>
  </sheetPr>
  <dimension ref="A1:H74"/>
  <sheetViews>
    <sheetView topLeftCell="A55" workbookViewId="0">
      <selection activeCell="L78" sqref="L78"/>
    </sheetView>
  </sheetViews>
  <sheetFormatPr defaultRowHeight="15" x14ac:dyDescent="0.25"/>
  <cols>
    <col min="2" max="2" width="34" customWidth="1"/>
    <col min="3" max="3" width="17.28515625" customWidth="1"/>
    <col min="4" max="4" width="14.85546875" customWidth="1"/>
    <col min="6" max="6" width="17.7109375" customWidth="1"/>
    <col min="8" max="8" width="14.7109375" customWidth="1"/>
  </cols>
  <sheetData>
    <row r="1" spans="1:8" x14ac:dyDescent="0.25">
      <c r="B1" s="403" t="s">
        <v>667</v>
      </c>
    </row>
    <row r="2" spans="1:8" ht="15.75" thickBot="1" x14ac:dyDescent="0.3">
      <c r="A2" s="153" t="s">
        <v>4</v>
      </c>
      <c r="B2" s="153"/>
      <c r="C2" s="153"/>
      <c r="D2" s="153"/>
      <c r="E2" s="154"/>
      <c r="F2" s="153"/>
      <c r="G2" s="153"/>
      <c r="H2" s="153"/>
    </row>
    <row r="3" spans="1:8" ht="15.75" thickTop="1" x14ac:dyDescent="0.25">
      <c r="A3" s="133" t="s">
        <v>20</v>
      </c>
      <c r="B3" s="134" t="s">
        <v>21</v>
      </c>
      <c r="C3" s="134" t="s">
        <v>22</v>
      </c>
      <c r="D3" s="276" t="s">
        <v>252</v>
      </c>
      <c r="E3" s="154"/>
      <c r="F3" s="153"/>
      <c r="G3" s="153"/>
      <c r="H3" s="153"/>
    </row>
    <row r="4" spans="1:8" ht="17.25" customHeight="1" thickBot="1" x14ac:dyDescent="0.3">
      <c r="A4" s="156">
        <v>408834</v>
      </c>
      <c r="B4" s="157" t="s">
        <v>444</v>
      </c>
      <c r="C4" s="157" t="s">
        <v>443</v>
      </c>
      <c r="D4" s="277">
        <v>2</v>
      </c>
      <c r="E4" s="154"/>
      <c r="F4" s="153"/>
      <c r="G4" s="153"/>
      <c r="H4" s="153"/>
    </row>
    <row r="5" spans="1:8" ht="16.5" thickTop="1" thickBot="1" x14ac:dyDescent="0.3">
      <c r="A5" s="153"/>
      <c r="B5" s="153"/>
      <c r="C5" s="153"/>
      <c r="D5" s="153"/>
      <c r="E5" s="153"/>
      <c r="F5" s="153"/>
      <c r="G5" s="153"/>
      <c r="H5" s="153"/>
    </row>
    <row r="6" spans="1:8" ht="15.75" thickTop="1" x14ac:dyDescent="0.25">
      <c r="A6" s="153"/>
      <c r="B6" s="473" t="s">
        <v>180</v>
      </c>
      <c r="C6" s="474"/>
      <c r="D6" s="474"/>
      <c r="E6" s="474"/>
      <c r="F6" s="475"/>
      <c r="G6" s="153"/>
      <c r="H6" s="153"/>
    </row>
    <row r="7" spans="1:8" x14ac:dyDescent="0.25">
      <c r="A7" s="153"/>
      <c r="B7" s="278" t="s">
        <v>9</v>
      </c>
      <c r="C7" s="492" t="s">
        <v>10</v>
      </c>
      <c r="D7" s="492"/>
      <c r="E7" s="493" t="s">
        <v>73</v>
      </c>
      <c r="F7" s="494"/>
      <c r="G7" s="153"/>
      <c r="H7" s="153"/>
    </row>
    <row r="8" spans="1:8" ht="13.5" customHeight="1" thickBot="1" x14ac:dyDescent="0.3">
      <c r="A8" s="153"/>
      <c r="B8" s="161" t="s">
        <v>445</v>
      </c>
      <c r="C8" s="495"/>
      <c r="D8" s="496"/>
      <c r="E8" s="505"/>
      <c r="F8" s="506"/>
      <c r="G8" s="153"/>
      <c r="H8" s="153"/>
    </row>
    <row r="9" spans="1:8" ht="15.75" thickTop="1" x14ac:dyDescent="0.25">
      <c r="A9" s="153"/>
      <c r="B9" s="153"/>
      <c r="C9" s="153"/>
      <c r="D9" s="153"/>
      <c r="E9" s="154"/>
      <c r="F9" s="153"/>
      <c r="G9" s="153"/>
      <c r="H9" s="153"/>
    </row>
    <row r="10" spans="1:8" ht="15.75" x14ac:dyDescent="0.25">
      <c r="A10" s="163" t="s">
        <v>257</v>
      </c>
      <c r="B10" s="164"/>
      <c r="C10" s="165"/>
      <c r="D10" s="165"/>
      <c r="E10" s="166"/>
      <c r="F10" s="165"/>
      <c r="G10" s="165"/>
      <c r="H10" s="167"/>
    </row>
    <row r="11" spans="1:8" ht="48.75" customHeight="1" x14ac:dyDescent="0.25">
      <c r="A11" s="168"/>
      <c r="B11" s="169" t="s">
        <v>0</v>
      </c>
      <c r="C11" s="170" t="s">
        <v>169</v>
      </c>
      <c r="D11" s="171" t="s">
        <v>255</v>
      </c>
      <c r="E11" s="170" t="s">
        <v>67</v>
      </c>
      <c r="F11" s="171" t="s">
        <v>270</v>
      </c>
      <c r="G11" s="169" t="s">
        <v>68</v>
      </c>
      <c r="H11" s="170" t="s">
        <v>72</v>
      </c>
    </row>
    <row r="12" spans="1:8" ht="14.25" customHeight="1" x14ac:dyDescent="0.25">
      <c r="A12" s="174">
        <v>1</v>
      </c>
      <c r="B12" s="186" t="s">
        <v>148</v>
      </c>
      <c r="C12" s="176"/>
      <c r="D12" s="168">
        <v>1</v>
      </c>
      <c r="E12" s="177" t="s">
        <v>1</v>
      </c>
      <c r="F12" s="283"/>
      <c r="G12" s="283"/>
      <c r="H12" s="219">
        <f t="shared" ref="H12:H21" si="0">G12*D12</f>
        <v>0</v>
      </c>
    </row>
    <row r="13" spans="1:8" ht="14.25" customHeight="1" x14ac:dyDescent="0.25">
      <c r="A13" s="174">
        <v>2</v>
      </c>
      <c r="B13" s="186" t="s">
        <v>12</v>
      </c>
      <c r="C13" s="176"/>
      <c r="D13" s="168">
        <v>1</v>
      </c>
      <c r="E13" s="177" t="s">
        <v>1</v>
      </c>
      <c r="F13" s="179"/>
      <c r="G13" s="179"/>
      <c r="H13" s="219">
        <f t="shared" si="0"/>
        <v>0</v>
      </c>
    </row>
    <row r="14" spans="1:8" ht="13.5" customHeight="1" x14ac:dyDescent="0.25">
      <c r="A14" s="174">
        <v>3</v>
      </c>
      <c r="B14" s="207" t="s">
        <v>81</v>
      </c>
      <c r="C14" s="282"/>
      <c r="D14" s="168">
        <v>1</v>
      </c>
      <c r="E14" s="226" t="s">
        <v>1</v>
      </c>
      <c r="F14" s="179"/>
      <c r="G14" s="179"/>
      <c r="H14" s="232">
        <f t="shared" si="0"/>
        <v>0</v>
      </c>
    </row>
    <row r="15" spans="1:8" ht="13.5" customHeight="1" x14ac:dyDescent="0.25">
      <c r="A15" s="174">
        <v>4</v>
      </c>
      <c r="B15" s="186" t="s">
        <v>19</v>
      </c>
      <c r="C15" s="176"/>
      <c r="D15" s="168">
        <v>1</v>
      </c>
      <c r="E15" s="177" t="s">
        <v>1</v>
      </c>
      <c r="F15" s="179"/>
      <c r="G15" s="179"/>
      <c r="H15" s="219">
        <f t="shared" si="0"/>
        <v>0</v>
      </c>
    </row>
    <row r="16" spans="1:8" ht="14.25" customHeight="1" x14ac:dyDescent="0.25">
      <c r="A16" s="174">
        <v>5</v>
      </c>
      <c r="B16" s="203" t="s">
        <v>2</v>
      </c>
      <c r="C16" s="176"/>
      <c r="D16" s="168">
        <v>4</v>
      </c>
      <c r="E16" s="177" t="s">
        <v>1</v>
      </c>
      <c r="F16" s="179"/>
      <c r="G16" s="179"/>
      <c r="H16" s="219">
        <f t="shared" si="0"/>
        <v>0</v>
      </c>
    </row>
    <row r="17" spans="1:8" ht="12.75" customHeight="1" x14ac:dyDescent="0.25">
      <c r="A17" s="174">
        <v>6</v>
      </c>
      <c r="B17" s="186" t="s">
        <v>29</v>
      </c>
      <c r="C17" s="176"/>
      <c r="D17" s="168">
        <v>1</v>
      </c>
      <c r="E17" s="177" t="s">
        <v>1</v>
      </c>
      <c r="F17" s="179"/>
      <c r="G17" s="179"/>
      <c r="H17" s="219">
        <f t="shared" si="0"/>
        <v>0</v>
      </c>
    </row>
    <row r="18" spans="1:8" ht="13.5" customHeight="1" x14ac:dyDescent="0.25">
      <c r="A18" s="174">
        <v>7</v>
      </c>
      <c r="B18" s="175" t="s">
        <v>101</v>
      </c>
      <c r="C18" s="176"/>
      <c r="D18" s="168">
        <v>1</v>
      </c>
      <c r="E18" s="177" t="s">
        <v>1</v>
      </c>
      <c r="F18" s="179"/>
      <c r="G18" s="179"/>
      <c r="H18" s="219">
        <f t="shared" si="0"/>
        <v>0</v>
      </c>
    </row>
    <row r="19" spans="1:8" ht="13.5" customHeight="1" x14ac:dyDescent="0.25">
      <c r="A19" s="174">
        <v>8</v>
      </c>
      <c r="B19" s="186" t="s">
        <v>15</v>
      </c>
      <c r="C19" s="176"/>
      <c r="D19" s="168">
        <v>1</v>
      </c>
      <c r="E19" s="177" t="s">
        <v>1</v>
      </c>
      <c r="F19" s="179"/>
      <c r="G19" s="179"/>
      <c r="H19" s="219">
        <f t="shared" si="0"/>
        <v>0</v>
      </c>
    </row>
    <row r="20" spans="1:8" ht="13.5" customHeight="1" x14ac:dyDescent="0.25">
      <c r="A20" s="174">
        <v>9</v>
      </c>
      <c r="B20" s="203" t="s">
        <v>78</v>
      </c>
      <c r="C20" s="176"/>
      <c r="D20" s="168">
        <v>4</v>
      </c>
      <c r="E20" s="177" t="s">
        <v>1</v>
      </c>
      <c r="F20" s="179"/>
      <c r="G20" s="179"/>
      <c r="H20" s="219">
        <f t="shared" si="0"/>
        <v>0</v>
      </c>
    </row>
    <row r="21" spans="1:8" x14ac:dyDescent="0.25">
      <c r="A21" s="174">
        <v>10</v>
      </c>
      <c r="B21" s="186" t="s">
        <v>18</v>
      </c>
      <c r="C21" s="176"/>
      <c r="D21" s="168">
        <v>4</v>
      </c>
      <c r="E21" s="177" t="s">
        <v>1</v>
      </c>
      <c r="F21" s="179"/>
      <c r="G21" s="179"/>
      <c r="H21" s="219">
        <f t="shared" si="0"/>
        <v>0</v>
      </c>
    </row>
    <row r="22" spans="1:8" x14ac:dyDescent="0.25">
      <c r="A22" s="186"/>
      <c r="B22" s="186"/>
      <c r="C22" s="186"/>
      <c r="D22" s="186"/>
      <c r="E22" s="168"/>
      <c r="F22" s="197" t="s">
        <v>65</v>
      </c>
      <c r="G22" s="197"/>
      <c r="H22" s="198">
        <f>SUM(H12:H21)</f>
        <v>0</v>
      </c>
    </row>
    <row r="23" spans="1:8" x14ac:dyDescent="0.25">
      <c r="A23" s="153"/>
      <c r="B23" s="153"/>
      <c r="C23" s="153"/>
      <c r="D23" s="153"/>
      <c r="E23" s="154"/>
      <c r="F23" s="153"/>
      <c r="G23" s="153"/>
      <c r="H23" s="153"/>
    </row>
    <row r="24" spans="1:8" ht="15.75" x14ac:dyDescent="0.25">
      <c r="A24" s="163" t="s">
        <v>258</v>
      </c>
      <c r="B24" s="165"/>
      <c r="C24" s="165"/>
      <c r="D24" s="165"/>
      <c r="E24" s="166"/>
      <c r="F24" s="165"/>
      <c r="G24" s="165"/>
      <c r="H24" s="167"/>
    </row>
    <row r="25" spans="1:8" ht="45" customHeight="1" x14ac:dyDescent="0.25">
      <c r="A25" s="199"/>
      <c r="B25" s="169" t="s">
        <v>0</v>
      </c>
      <c r="C25" s="170"/>
      <c r="D25" s="170" t="s">
        <v>71</v>
      </c>
      <c r="E25" s="170" t="s">
        <v>67</v>
      </c>
      <c r="F25" s="169"/>
      <c r="G25" s="169" t="s">
        <v>68</v>
      </c>
      <c r="H25" s="170" t="s">
        <v>72</v>
      </c>
    </row>
    <row r="26" spans="1:8" x14ac:dyDescent="0.25">
      <c r="A26" s="193"/>
      <c r="B26" s="175" t="s">
        <v>177</v>
      </c>
      <c r="C26" s="200"/>
      <c r="D26" s="168">
        <v>1</v>
      </c>
      <c r="E26" s="177" t="s">
        <v>176</v>
      </c>
      <c r="F26" s="200"/>
      <c r="G26" s="179"/>
      <c r="H26" s="219">
        <f>G26*D26</f>
        <v>0</v>
      </c>
    </row>
    <row r="27" spans="1:8" x14ac:dyDescent="0.25">
      <c r="A27" s="201"/>
      <c r="B27" s="186"/>
      <c r="C27" s="186"/>
      <c r="D27" s="186"/>
      <c r="E27" s="168"/>
      <c r="F27" s="197" t="s">
        <v>65</v>
      </c>
      <c r="G27" s="197"/>
      <c r="H27" s="198">
        <f>H26</f>
        <v>0</v>
      </c>
    </row>
    <row r="28" spans="1:8" x14ac:dyDescent="0.25">
      <c r="A28" s="153"/>
      <c r="B28" s="153"/>
      <c r="C28" s="153"/>
      <c r="D28" s="153"/>
      <c r="E28" s="154"/>
      <c r="F28" s="153"/>
      <c r="G28" s="153"/>
      <c r="H28" s="153"/>
    </row>
    <row r="29" spans="1:8" ht="15.75" x14ac:dyDescent="0.25">
      <c r="A29" s="163" t="s">
        <v>259</v>
      </c>
      <c r="B29" s="165"/>
      <c r="C29" s="165"/>
      <c r="D29" s="165"/>
      <c r="E29" s="166"/>
      <c r="F29" s="165"/>
      <c r="G29" s="165"/>
      <c r="H29" s="167"/>
    </row>
    <row r="30" spans="1:8" ht="43.5" customHeight="1" x14ac:dyDescent="0.25">
      <c r="A30" s="193"/>
      <c r="B30" s="456" t="s">
        <v>233</v>
      </c>
      <c r="C30" s="456"/>
      <c r="D30" s="456"/>
      <c r="E30" s="456"/>
      <c r="F30" s="456"/>
      <c r="G30" s="456"/>
      <c r="H30" s="457"/>
    </row>
    <row r="31" spans="1:8" ht="48.75" customHeight="1" x14ac:dyDescent="0.25">
      <c r="A31" s="199"/>
      <c r="B31" s="169" t="s">
        <v>0</v>
      </c>
      <c r="C31" s="170" t="s">
        <v>169</v>
      </c>
      <c r="D31" s="171" t="s">
        <v>71</v>
      </c>
      <c r="E31" s="170" t="s">
        <v>67</v>
      </c>
      <c r="F31" s="171" t="s">
        <v>270</v>
      </c>
      <c r="G31" s="169" t="s">
        <v>68</v>
      </c>
      <c r="H31" s="170" t="s">
        <v>72</v>
      </c>
    </row>
    <row r="32" spans="1:8" ht="28.5" customHeight="1" x14ac:dyDescent="0.25">
      <c r="A32" s="193"/>
      <c r="B32" s="194" t="s">
        <v>236</v>
      </c>
      <c r="C32" s="176"/>
      <c r="D32" s="202"/>
      <c r="E32" s="177" t="s">
        <v>179</v>
      </c>
      <c r="F32" s="176"/>
      <c r="G32" s="179"/>
      <c r="H32" s="180">
        <f>D32*G32</f>
        <v>0</v>
      </c>
    </row>
    <row r="33" spans="1:8" ht="12.75" customHeight="1" x14ac:dyDescent="0.25">
      <c r="A33" s="193"/>
      <c r="B33" s="186" t="s">
        <v>23</v>
      </c>
      <c r="C33" s="176"/>
      <c r="D33" s="202"/>
      <c r="E33" s="177" t="s">
        <v>170</v>
      </c>
      <c r="F33" s="176"/>
      <c r="G33" s="179"/>
      <c r="H33" s="180">
        <f>D33*G33</f>
        <v>0</v>
      </c>
    </row>
    <row r="34" spans="1:8" ht="12" customHeight="1" x14ac:dyDescent="0.25">
      <c r="A34" s="193"/>
      <c r="B34" s="186" t="s">
        <v>3</v>
      </c>
      <c r="C34" s="279"/>
      <c r="D34" s="202"/>
      <c r="E34" s="177" t="s">
        <v>176</v>
      </c>
      <c r="F34" s="279"/>
      <c r="G34" s="179"/>
      <c r="H34" s="180">
        <f>D34*G34</f>
        <v>0</v>
      </c>
    </row>
    <row r="35" spans="1:8" x14ac:dyDescent="0.25">
      <c r="A35" s="201"/>
      <c r="B35" s="186"/>
      <c r="C35" s="186"/>
      <c r="D35" s="186"/>
      <c r="E35" s="168"/>
      <c r="F35" s="197" t="s">
        <v>65</v>
      </c>
      <c r="G35" s="197"/>
      <c r="H35" s="198">
        <f>SUM(H32:H34)</f>
        <v>0</v>
      </c>
    </row>
    <row r="36" spans="1:8" x14ac:dyDescent="0.25">
      <c r="A36" s="153"/>
      <c r="B36" s="153"/>
      <c r="C36" s="153"/>
      <c r="D36" s="153"/>
      <c r="E36" s="154"/>
      <c r="F36" s="153"/>
      <c r="G36" s="153"/>
      <c r="H36" s="153"/>
    </row>
    <row r="37" spans="1:8" ht="15.75" x14ac:dyDescent="0.25">
      <c r="A37" s="163" t="s">
        <v>260</v>
      </c>
      <c r="B37" s="165"/>
      <c r="C37" s="165"/>
      <c r="D37" s="165"/>
      <c r="E37" s="166"/>
      <c r="F37" s="165"/>
      <c r="G37" s="165"/>
      <c r="H37" s="167"/>
    </row>
    <row r="38" spans="1:8" ht="42" customHeight="1" x14ac:dyDescent="0.25">
      <c r="A38" s="193"/>
      <c r="B38" s="456" t="s">
        <v>79</v>
      </c>
      <c r="C38" s="456"/>
      <c r="D38" s="456"/>
      <c r="E38" s="456"/>
      <c r="F38" s="456"/>
      <c r="G38" s="456"/>
      <c r="H38" s="457"/>
    </row>
    <row r="39" spans="1:8" ht="45" customHeight="1" x14ac:dyDescent="0.25">
      <c r="A39" s="199"/>
      <c r="B39" s="169" t="s">
        <v>0</v>
      </c>
      <c r="C39" s="170" t="s">
        <v>169</v>
      </c>
      <c r="D39" s="171" t="s">
        <v>71</v>
      </c>
      <c r="E39" s="170" t="s">
        <v>67</v>
      </c>
      <c r="F39" s="171" t="s">
        <v>270</v>
      </c>
      <c r="G39" s="169" t="s">
        <v>68</v>
      </c>
      <c r="H39" s="170" t="s">
        <v>72</v>
      </c>
    </row>
    <row r="40" spans="1:8" x14ac:dyDescent="0.25">
      <c r="A40" s="193"/>
      <c r="B40" s="203" t="s">
        <v>2</v>
      </c>
      <c r="C40" s="176"/>
      <c r="D40" s="202"/>
      <c r="E40" s="177" t="s">
        <v>1</v>
      </c>
      <c r="F40" s="176"/>
      <c r="G40" s="179"/>
      <c r="H40" s="180">
        <f t="shared" ref="H40:H45" si="1">D40*G40</f>
        <v>0</v>
      </c>
    </row>
    <row r="41" spans="1:8" ht="30.75" customHeight="1" x14ac:dyDescent="0.25">
      <c r="A41" s="193"/>
      <c r="B41" s="194" t="s">
        <v>236</v>
      </c>
      <c r="C41" s="176"/>
      <c r="D41" s="202"/>
      <c r="E41" s="177" t="s">
        <v>179</v>
      </c>
      <c r="F41" s="176"/>
      <c r="G41" s="179"/>
      <c r="H41" s="180">
        <f t="shared" si="1"/>
        <v>0</v>
      </c>
    </row>
    <row r="42" spans="1:8" ht="14.25" customHeight="1" x14ac:dyDescent="0.25">
      <c r="A42" s="193"/>
      <c r="B42" s="175" t="s">
        <v>78</v>
      </c>
      <c r="C42" s="176"/>
      <c r="D42" s="202"/>
      <c r="E42" s="177" t="s">
        <v>1</v>
      </c>
      <c r="F42" s="176"/>
      <c r="G42" s="179"/>
      <c r="H42" s="180">
        <f t="shared" si="1"/>
        <v>0</v>
      </c>
    </row>
    <row r="43" spans="1:8" ht="14.25" customHeight="1" x14ac:dyDescent="0.25">
      <c r="A43" s="193"/>
      <c r="B43" s="186" t="s">
        <v>18</v>
      </c>
      <c r="C43" s="176"/>
      <c r="D43" s="202"/>
      <c r="E43" s="177" t="s">
        <v>1</v>
      </c>
      <c r="F43" s="176"/>
      <c r="G43" s="179"/>
      <c r="H43" s="180">
        <f t="shared" si="1"/>
        <v>0</v>
      </c>
    </row>
    <row r="44" spans="1:8" ht="13.5" customHeight="1" x14ac:dyDescent="0.25">
      <c r="A44" s="193"/>
      <c r="B44" s="186" t="s">
        <v>23</v>
      </c>
      <c r="C44" s="176"/>
      <c r="D44" s="202"/>
      <c r="E44" s="177" t="s">
        <v>170</v>
      </c>
      <c r="F44" s="176"/>
      <c r="G44" s="179"/>
      <c r="H44" s="180">
        <f t="shared" si="1"/>
        <v>0</v>
      </c>
    </row>
    <row r="45" spans="1:8" ht="13.5" customHeight="1" x14ac:dyDescent="0.25">
      <c r="A45" s="193"/>
      <c r="B45" s="186" t="s">
        <v>3</v>
      </c>
      <c r="C45" s="279"/>
      <c r="D45" s="202"/>
      <c r="E45" s="177" t="s">
        <v>176</v>
      </c>
      <c r="F45" s="176"/>
      <c r="G45" s="179"/>
      <c r="H45" s="180">
        <f t="shared" si="1"/>
        <v>0</v>
      </c>
    </row>
    <row r="46" spans="1:8" x14ac:dyDescent="0.25">
      <c r="A46" s="201"/>
      <c r="B46" s="186"/>
      <c r="C46" s="186"/>
      <c r="D46" s="186"/>
      <c r="E46" s="168"/>
      <c r="F46" s="197" t="s">
        <v>65</v>
      </c>
      <c r="G46" s="197"/>
      <c r="H46" s="198">
        <f>SUM(H40:H45)</f>
        <v>0</v>
      </c>
    </row>
    <row r="47" spans="1:8" x14ac:dyDescent="0.25">
      <c r="A47" s="153"/>
      <c r="B47" s="153"/>
      <c r="C47" s="153"/>
      <c r="D47" s="153"/>
      <c r="E47" s="154"/>
      <c r="F47" s="153"/>
      <c r="G47" s="153"/>
      <c r="H47" s="153"/>
    </row>
    <row r="48" spans="1:8" ht="15.75" x14ac:dyDescent="0.25">
      <c r="A48" s="163" t="s">
        <v>261</v>
      </c>
      <c r="B48" s="165"/>
      <c r="C48" s="165"/>
      <c r="D48" s="165"/>
      <c r="E48" s="166"/>
      <c r="F48" s="165"/>
      <c r="G48" s="165"/>
      <c r="H48" s="167"/>
    </row>
    <row r="49" spans="1:8" ht="57.75" customHeight="1" x14ac:dyDescent="0.25">
      <c r="A49" s="193"/>
      <c r="B49" s="456" t="s">
        <v>80</v>
      </c>
      <c r="C49" s="456"/>
      <c r="D49" s="456"/>
      <c r="E49" s="456"/>
      <c r="F49" s="456"/>
      <c r="G49" s="456"/>
      <c r="H49" s="457"/>
    </row>
    <row r="50" spans="1:8" ht="53.25" customHeight="1" x14ac:dyDescent="0.25">
      <c r="A50" s="199"/>
      <c r="B50" s="169" t="s">
        <v>0</v>
      </c>
      <c r="C50" s="170" t="s">
        <v>169</v>
      </c>
      <c r="D50" s="171" t="s">
        <v>390</v>
      </c>
      <c r="E50" s="170" t="s">
        <v>67</v>
      </c>
      <c r="F50" s="171" t="s">
        <v>270</v>
      </c>
      <c r="G50" s="169" t="s">
        <v>68</v>
      </c>
      <c r="H50" s="170" t="s">
        <v>72</v>
      </c>
    </row>
    <row r="51" spans="1:8" ht="13.5" customHeight="1" x14ac:dyDescent="0.25">
      <c r="A51" s="193"/>
      <c r="B51" s="203" t="s">
        <v>477</v>
      </c>
      <c r="C51" s="176"/>
      <c r="D51" s="202"/>
      <c r="E51" s="177" t="s">
        <v>1</v>
      </c>
      <c r="F51" s="176"/>
      <c r="G51" s="179"/>
      <c r="H51" s="180">
        <f t="shared" ref="H51:H57" si="2">D51*G51</f>
        <v>0</v>
      </c>
    </row>
    <row r="52" spans="1:8" ht="30.75" customHeight="1" x14ac:dyDescent="0.25">
      <c r="A52" s="193"/>
      <c r="B52" s="194" t="s">
        <v>236</v>
      </c>
      <c r="C52" s="176"/>
      <c r="D52" s="202"/>
      <c r="E52" s="177" t="s">
        <v>179</v>
      </c>
      <c r="F52" s="176"/>
      <c r="G52" s="179"/>
      <c r="H52" s="180">
        <f t="shared" si="2"/>
        <v>0</v>
      </c>
    </row>
    <row r="53" spans="1:8" ht="13.5" customHeight="1" x14ac:dyDescent="0.25">
      <c r="A53" s="193"/>
      <c r="B53" s="175" t="s">
        <v>78</v>
      </c>
      <c r="C53" s="176"/>
      <c r="D53" s="202"/>
      <c r="E53" s="177" t="s">
        <v>1</v>
      </c>
      <c r="F53" s="176"/>
      <c r="G53" s="179"/>
      <c r="H53" s="180">
        <f t="shared" si="2"/>
        <v>0</v>
      </c>
    </row>
    <row r="54" spans="1:8" ht="13.5" customHeight="1" x14ac:dyDescent="0.25">
      <c r="A54" s="193"/>
      <c r="B54" s="186" t="s">
        <v>18</v>
      </c>
      <c r="C54" s="176"/>
      <c r="D54" s="202"/>
      <c r="E54" s="177" t="s">
        <v>1</v>
      </c>
      <c r="F54" s="176"/>
      <c r="G54" s="179"/>
      <c r="H54" s="180">
        <f t="shared" si="2"/>
        <v>0</v>
      </c>
    </row>
    <row r="55" spans="1:8" ht="14.25" customHeight="1" x14ac:dyDescent="0.25">
      <c r="A55" s="250"/>
      <c r="B55" s="175" t="s">
        <v>101</v>
      </c>
      <c r="C55" s="176"/>
      <c r="D55" s="202"/>
      <c r="E55" s="177" t="s">
        <v>1</v>
      </c>
      <c r="F55" s="179"/>
      <c r="G55" s="179"/>
      <c r="H55" s="219">
        <f>D55*G55</f>
        <v>0</v>
      </c>
    </row>
    <row r="56" spans="1:8" ht="14.25" customHeight="1" x14ac:dyDescent="0.25">
      <c r="A56" s="193"/>
      <c r="B56" s="186" t="s">
        <v>23</v>
      </c>
      <c r="C56" s="176"/>
      <c r="D56" s="202"/>
      <c r="E56" s="177" t="s">
        <v>170</v>
      </c>
      <c r="F56" s="176"/>
      <c r="G56" s="179"/>
      <c r="H56" s="180">
        <f t="shared" si="2"/>
        <v>0</v>
      </c>
    </row>
    <row r="57" spans="1:8" ht="12.75" customHeight="1" x14ac:dyDescent="0.25">
      <c r="A57" s="193"/>
      <c r="B57" s="186" t="s">
        <v>3</v>
      </c>
      <c r="C57" s="279"/>
      <c r="D57" s="202"/>
      <c r="E57" s="177" t="s">
        <v>176</v>
      </c>
      <c r="F57" s="176"/>
      <c r="G57" s="179"/>
      <c r="H57" s="180">
        <f t="shared" si="2"/>
        <v>0</v>
      </c>
    </row>
    <row r="58" spans="1:8" ht="13.5" customHeight="1" x14ac:dyDescent="0.25">
      <c r="A58" s="201"/>
      <c r="B58" s="186"/>
      <c r="C58" s="186"/>
      <c r="D58" s="168"/>
      <c r="E58" s="168"/>
      <c r="F58" s="197" t="s">
        <v>65</v>
      </c>
      <c r="G58" s="197"/>
      <c r="H58" s="198">
        <f>SUM(H51:H57)</f>
        <v>0</v>
      </c>
    </row>
    <row r="59" spans="1:8" x14ac:dyDescent="0.25">
      <c r="A59" s="3"/>
      <c r="B59" s="3"/>
      <c r="C59" s="3"/>
      <c r="D59" s="3"/>
      <c r="E59" s="3"/>
      <c r="F59" s="3"/>
      <c r="G59" s="3"/>
      <c r="H59" s="3"/>
    </row>
    <row r="60" spans="1:8" ht="15.75" x14ac:dyDescent="0.25">
      <c r="A60" s="163" t="s">
        <v>272</v>
      </c>
      <c r="B60" s="165"/>
      <c r="C60" s="165"/>
      <c r="D60" s="165"/>
      <c r="E60" s="166"/>
      <c r="F60" s="165"/>
      <c r="G60" s="165"/>
      <c r="H60" s="167"/>
    </row>
    <row r="61" spans="1:8" x14ac:dyDescent="0.25">
      <c r="A61" s="205"/>
      <c r="B61" s="483" t="s">
        <v>63</v>
      </c>
      <c r="C61" s="483"/>
      <c r="D61" s="483"/>
      <c r="E61" s="483"/>
      <c r="F61" s="483"/>
      <c r="G61" s="483"/>
      <c r="H61" s="484"/>
    </row>
    <row r="62" spans="1:8" ht="45.75" customHeight="1" x14ac:dyDescent="0.25">
      <c r="A62" s="199"/>
      <c r="B62" s="169" t="s">
        <v>0</v>
      </c>
      <c r="C62" s="170"/>
      <c r="D62" s="170" t="s">
        <v>71</v>
      </c>
      <c r="E62" s="170" t="s">
        <v>67</v>
      </c>
      <c r="F62" s="169"/>
      <c r="G62" s="169" t="s">
        <v>68</v>
      </c>
      <c r="H62" s="170" t="s">
        <v>72</v>
      </c>
    </row>
    <row r="63" spans="1:8" x14ac:dyDescent="0.25">
      <c r="A63" s="193"/>
      <c r="B63" s="175" t="s">
        <v>178</v>
      </c>
      <c r="C63" s="207"/>
      <c r="D63" s="208">
        <v>1</v>
      </c>
      <c r="E63" s="196" t="s">
        <v>273</v>
      </c>
      <c r="F63" s="200"/>
      <c r="G63" s="179"/>
      <c r="H63" s="180">
        <f>D63*G63</f>
        <v>0</v>
      </c>
    </row>
    <row r="64" spans="1:8" x14ac:dyDescent="0.25">
      <c r="A64" s="201"/>
      <c r="B64" s="174"/>
      <c r="C64" s="186"/>
      <c r="D64" s="186"/>
      <c r="E64" s="168"/>
      <c r="F64" s="197" t="s">
        <v>65</v>
      </c>
      <c r="G64" s="197"/>
      <c r="H64" s="209">
        <f>H63</f>
        <v>0</v>
      </c>
    </row>
    <row r="65" spans="1:8" x14ac:dyDescent="0.25">
      <c r="A65" s="3"/>
      <c r="B65" s="3"/>
      <c r="C65" s="3"/>
      <c r="D65" s="3"/>
      <c r="E65" s="3"/>
      <c r="F65" s="3"/>
      <c r="G65" s="3"/>
      <c r="H65" s="3"/>
    </row>
    <row r="66" spans="1:8" ht="15.75" x14ac:dyDescent="0.25">
      <c r="A66" s="153"/>
      <c r="B66" s="485" t="s">
        <v>253</v>
      </c>
      <c r="C66" s="486"/>
      <c r="D66" s="486"/>
      <c r="E66" s="486"/>
      <c r="F66" s="486"/>
      <c r="G66" s="486"/>
      <c r="H66" s="487"/>
    </row>
    <row r="67" spans="1:8" ht="45.75" customHeight="1" x14ac:dyDescent="0.25">
      <c r="A67" s="153"/>
      <c r="B67" s="210"/>
      <c r="C67" s="211"/>
      <c r="D67" s="212" t="s">
        <v>254</v>
      </c>
      <c r="E67" s="213" t="s">
        <v>70</v>
      </c>
      <c r="F67" s="211"/>
      <c r="G67" s="212" t="s">
        <v>68</v>
      </c>
      <c r="H67" s="214" t="s">
        <v>72</v>
      </c>
    </row>
    <row r="68" spans="1:8" x14ac:dyDescent="0.25">
      <c r="A68" s="153"/>
      <c r="B68" s="210" t="s">
        <v>271</v>
      </c>
      <c r="C68" s="211"/>
      <c r="D68" s="213">
        <v>1</v>
      </c>
      <c r="E68" s="215" t="s">
        <v>170</v>
      </c>
      <c r="F68" s="211"/>
      <c r="G68" s="215">
        <f>H22</f>
        <v>0</v>
      </c>
      <c r="H68" s="216">
        <f t="shared" ref="H68:H73" si="3">D68*G68</f>
        <v>0</v>
      </c>
    </row>
    <row r="69" spans="1:8" x14ac:dyDescent="0.25">
      <c r="A69" s="153"/>
      <c r="B69" s="210" t="s">
        <v>171</v>
      </c>
      <c r="C69" s="211"/>
      <c r="D69" s="213">
        <v>4</v>
      </c>
      <c r="E69" s="213" t="s">
        <v>1</v>
      </c>
      <c r="F69" s="211"/>
      <c r="G69" s="217">
        <f>H35</f>
        <v>0</v>
      </c>
      <c r="H69" s="216">
        <f t="shared" si="3"/>
        <v>0</v>
      </c>
    </row>
    <row r="70" spans="1:8" x14ac:dyDescent="0.25">
      <c r="A70" s="153"/>
      <c r="B70" s="210" t="s">
        <v>172</v>
      </c>
      <c r="C70" s="211"/>
      <c r="D70" s="213">
        <v>3</v>
      </c>
      <c r="E70" s="213" t="s">
        <v>1</v>
      </c>
      <c r="F70" s="211"/>
      <c r="G70" s="217">
        <f>H46</f>
        <v>0</v>
      </c>
      <c r="H70" s="216">
        <f t="shared" si="3"/>
        <v>0</v>
      </c>
    </row>
    <row r="71" spans="1:8" x14ac:dyDescent="0.25">
      <c r="A71" s="153"/>
      <c r="B71" s="210" t="s">
        <v>173</v>
      </c>
      <c r="C71" s="211"/>
      <c r="D71" s="213">
        <v>1</v>
      </c>
      <c r="E71" s="213" t="s">
        <v>1</v>
      </c>
      <c r="F71" s="211"/>
      <c r="G71" s="217">
        <f>H58</f>
        <v>0</v>
      </c>
      <c r="H71" s="216">
        <f>D71*G71</f>
        <v>0</v>
      </c>
    </row>
    <row r="72" spans="1:8" x14ac:dyDescent="0.25">
      <c r="A72" s="153"/>
      <c r="B72" s="210" t="s">
        <v>175</v>
      </c>
      <c r="C72" s="211"/>
      <c r="D72" s="213">
        <v>20</v>
      </c>
      <c r="E72" s="213" t="s">
        <v>176</v>
      </c>
      <c r="F72" s="211"/>
      <c r="G72" s="217">
        <f>H27</f>
        <v>0</v>
      </c>
      <c r="H72" s="216">
        <f t="shared" si="3"/>
        <v>0</v>
      </c>
    </row>
    <row r="73" spans="1:8" x14ac:dyDescent="0.25">
      <c r="A73" s="153"/>
      <c r="B73" s="210" t="s">
        <v>174</v>
      </c>
      <c r="C73" s="211"/>
      <c r="D73" s="213">
        <v>8</v>
      </c>
      <c r="E73" s="213" t="s">
        <v>1</v>
      </c>
      <c r="F73" s="211"/>
      <c r="G73" s="217">
        <f>H64</f>
        <v>0</v>
      </c>
      <c r="H73" s="216">
        <f t="shared" si="3"/>
        <v>0</v>
      </c>
    </row>
    <row r="74" spans="1:8" x14ac:dyDescent="0.25">
      <c r="A74" s="153"/>
      <c r="B74" s="210"/>
      <c r="C74" s="211"/>
      <c r="D74" s="213"/>
      <c r="E74" s="213"/>
      <c r="F74" s="500" t="s">
        <v>274</v>
      </c>
      <c r="G74" s="500"/>
      <c r="H74" s="218">
        <f>SUM(H68:H73)</f>
        <v>0</v>
      </c>
    </row>
  </sheetData>
  <mergeCells count="11">
    <mergeCell ref="B38:H38"/>
    <mergeCell ref="B49:H49"/>
    <mergeCell ref="B61:H61"/>
    <mergeCell ref="B66:H66"/>
    <mergeCell ref="F74:G74"/>
    <mergeCell ref="B30:H30"/>
    <mergeCell ref="B6:F6"/>
    <mergeCell ref="C7:D7"/>
    <mergeCell ref="E7:F7"/>
    <mergeCell ref="C8:D8"/>
    <mergeCell ref="E8:F8"/>
  </mergeCells>
  <hyperlinks>
    <hyperlink ref="B1" location="'Uvodna stran'!A1" display="Povezava na prvo stran" xr:uid="{F187C5FB-E7FD-47FC-B9A3-D8CC6DA2DBDF}"/>
  </hyperlinks>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6795AC-29A4-4AC2-ABC3-575324C4C5B9}">
  <sheetPr codeName="List25">
    <tabColor rgb="FF66FF33"/>
  </sheetPr>
  <dimension ref="A1:H77"/>
  <sheetViews>
    <sheetView topLeftCell="A40" workbookViewId="0">
      <selection activeCell="K20" sqref="K20"/>
    </sheetView>
  </sheetViews>
  <sheetFormatPr defaultRowHeight="15" x14ac:dyDescent="0.25"/>
  <cols>
    <col min="1" max="1" width="8.5703125" customWidth="1"/>
    <col min="2" max="2" width="35.5703125" customWidth="1"/>
    <col min="3" max="3" width="16.85546875" customWidth="1"/>
    <col min="4" max="4" width="12" customWidth="1"/>
    <col min="6" max="6" width="17.7109375" customWidth="1"/>
    <col min="8" max="8" width="12.5703125" customWidth="1"/>
  </cols>
  <sheetData>
    <row r="1" spans="1:8" x14ac:dyDescent="0.25">
      <c r="A1" s="1"/>
      <c r="B1" s="401" t="s">
        <v>667</v>
      </c>
      <c r="C1" s="1"/>
      <c r="D1" s="1"/>
      <c r="E1" s="1"/>
      <c r="F1" s="1"/>
      <c r="G1" s="1"/>
      <c r="H1" s="1"/>
    </row>
    <row r="2" spans="1:8" ht="15.75" thickBot="1" x14ac:dyDescent="0.3">
      <c r="A2" s="1" t="s">
        <v>4</v>
      </c>
      <c r="B2" s="1"/>
      <c r="C2" s="1"/>
      <c r="D2" s="1"/>
      <c r="E2" s="43"/>
      <c r="F2" s="1"/>
      <c r="G2" s="1"/>
      <c r="H2" s="1"/>
    </row>
    <row r="3" spans="1:8" ht="15.75" thickTop="1" x14ac:dyDescent="0.25">
      <c r="A3" s="44" t="s">
        <v>20</v>
      </c>
      <c r="B3" s="45" t="s">
        <v>21</v>
      </c>
      <c r="C3" s="45" t="s">
        <v>22</v>
      </c>
      <c r="D3" s="86" t="s">
        <v>252</v>
      </c>
      <c r="E3" s="43"/>
      <c r="F3" s="1"/>
      <c r="G3" s="1"/>
      <c r="H3" s="1"/>
    </row>
    <row r="4" spans="1:8" ht="18" customHeight="1" thickBot="1" x14ac:dyDescent="0.3">
      <c r="A4" s="47">
        <v>11428</v>
      </c>
      <c r="B4" s="157" t="s">
        <v>446</v>
      </c>
      <c r="C4" s="157" t="s">
        <v>447</v>
      </c>
      <c r="D4" s="49">
        <v>1</v>
      </c>
      <c r="E4" s="43"/>
      <c r="F4" s="1"/>
      <c r="G4" s="1"/>
      <c r="H4" s="1"/>
    </row>
    <row r="5" spans="1:8" ht="16.5" thickTop="1" thickBot="1" x14ac:dyDescent="0.3">
      <c r="A5" s="1"/>
      <c r="B5" s="1"/>
      <c r="C5" s="1"/>
      <c r="D5" s="1"/>
      <c r="E5" s="1"/>
      <c r="F5" s="1"/>
      <c r="G5" s="1"/>
      <c r="H5" s="1"/>
    </row>
    <row r="6" spans="1:8" ht="15.75" thickTop="1" x14ac:dyDescent="0.25">
      <c r="A6" s="1"/>
      <c r="B6" s="422" t="s">
        <v>180</v>
      </c>
      <c r="C6" s="423"/>
      <c r="D6" s="423"/>
      <c r="E6" s="423"/>
      <c r="F6" s="424"/>
      <c r="G6" s="1"/>
      <c r="H6" s="1"/>
    </row>
    <row r="7" spans="1:8" x14ac:dyDescent="0.25">
      <c r="A7" s="1"/>
      <c r="B7" s="50" t="s">
        <v>9</v>
      </c>
      <c r="C7" s="501" t="s">
        <v>10</v>
      </c>
      <c r="D7" s="501"/>
      <c r="E7" s="427" t="s">
        <v>73</v>
      </c>
      <c r="F7" s="428"/>
      <c r="G7" s="1"/>
      <c r="H7" s="1"/>
    </row>
    <row r="8" spans="1:8" ht="14.25" customHeight="1" thickBot="1" x14ac:dyDescent="0.3">
      <c r="A8" s="1"/>
      <c r="B8" s="288" t="s">
        <v>432</v>
      </c>
      <c r="C8" s="503"/>
      <c r="D8" s="503"/>
      <c r="E8" s="507"/>
      <c r="F8" s="506"/>
      <c r="G8" s="1"/>
      <c r="H8" s="1"/>
    </row>
    <row r="9" spans="1:8" ht="15.75" thickTop="1" x14ac:dyDescent="0.25">
      <c r="A9" s="1"/>
      <c r="C9" s="1"/>
      <c r="D9" s="1"/>
      <c r="E9" s="43"/>
      <c r="F9" s="1"/>
      <c r="G9" s="1"/>
      <c r="H9" s="1"/>
    </row>
    <row r="10" spans="1:8" ht="15.75" x14ac:dyDescent="0.25">
      <c r="A10" s="163" t="s">
        <v>257</v>
      </c>
      <c r="B10" s="164"/>
      <c r="C10" s="166"/>
      <c r="D10" s="165"/>
      <c r="E10" s="166"/>
      <c r="F10" s="165"/>
      <c r="G10" s="165"/>
      <c r="H10" s="167"/>
    </row>
    <row r="11" spans="1:8" ht="52.5" customHeight="1" x14ac:dyDescent="0.25">
      <c r="A11" s="168"/>
      <c r="B11" s="169" t="s">
        <v>0</v>
      </c>
      <c r="C11" s="170" t="s">
        <v>169</v>
      </c>
      <c r="D11" s="171" t="s">
        <v>255</v>
      </c>
      <c r="E11" s="170" t="s">
        <v>67</v>
      </c>
      <c r="F11" s="171" t="s">
        <v>270</v>
      </c>
      <c r="G11" s="169" t="s">
        <v>68</v>
      </c>
      <c r="H11" s="170" t="s">
        <v>72</v>
      </c>
    </row>
    <row r="12" spans="1:8" ht="13.5" customHeight="1" x14ac:dyDescent="0.25">
      <c r="A12" s="174">
        <v>1</v>
      </c>
      <c r="B12" s="175" t="s">
        <v>160</v>
      </c>
      <c r="C12" s="202"/>
      <c r="D12" s="195">
        <v>1</v>
      </c>
      <c r="E12" s="177" t="s">
        <v>1</v>
      </c>
      <c r="F12" s="178"/>
      <c r="G12" s="179"/>
      <c r="H12" s="219">
        <f>G12*D12</f>
        <v>0</v>
      </c>
    </row>
    <row r="13" spans="1:8" ht="12.75" customHeight="1" x14ac:dyDescent="0.25">
      <c r="A13" s="174">
        <v>2</v>
      </c>
      <c r="B13" s="175" t="s">
        <v>158</v>
      </c>
      <c r="C13" s="221"/>
      <c r="D13" s="222">
        <v>1</v>
      </c>
      <c r="E13" s="177" t="s">
        <v>1</v>
      </c>
      <c r="F13" s="178"/>
      <c r="G13" s="179"/>
      <c r="H13" s="219">
        <f t="shared" ref="H13:H24" si="0">G13*D13</f>
        <v>0</v>
      </c>
    </row>
    <row r="14" spans="1:8" ht="12.75" customHeight="1" x14ac:dyDescent="0.25">
      <c r="A14" s="174">
        <v>3</v>
      </c>
      <c r="B14" s="186" t="s">
        <v>11</v>
      </c>
      <c r="C14" s="221"/>
      <c r="D14" s="222">
        <v>1</v>
      </c>
      <c r="E14" s="177" t="s">
        <v>1</v>
      </c>
      <c r="F14" s="178"/>
      <c r="G14" s="179"/>
      <c r="H14" s="219">
        <f t="shared" si="0"/>
        <v>0</v>
      </c>
    </row>
    <row r="15" spans="1:8" ht="12" customHeight="1" x14ac:dyDescent="0.25">
      <c r="A15" s="174">
        <v>4</v>
      </c>
      <c r="B15" s="175" t="s">
        <v>28</v>
      </c>
      <c r="C15" s="221"/>
      <c r="D15" s="222">
        <v>2</v>
      </c>
      <c r="E15" s="177" t="s">
        <v>1</v>
      </c>
      <c r="F15" s="178"/>
      <c r="G15" s="179"/>
      <c r="H15" s="219">
        <f t="shared" si="0"/>
        <v>0</v>
      </c>
    </row>
    <row r="16" spans="1:8" ht="12.75" customHeight="1" x14ac:dyDescent="0.25">
      <c r="A16" s="174">
        <v>5</v>
      </c>
      <c r="B16" s="175" t="s">
        <v>64</v>
      </c>
      <c r="C16" s="202"/>
      <c r="D16" s="195">
        <v>2</v>
      </c>
      <c r="E16" s="177" t="s">
        <v>1</v>
      </c>
      <c r="F16" s="178"/>
      <c r="G16" s="179"/>
      <c r="H16" s="219">
        <f t="shared" si="0"/>
        <v>0</v>
      </c>
    </row>
    <row r="17" spans="1:8" ht="13.5" customHeight="1" x14ac:dyDescent="0.25">
      <c r="A17" s="174">
        <v>6</v>
      </c>
      <c r="B17" s="190" t="s">
        <v>101</v>
      </c>
      <c r="C17" s="202"/>
      <c r="D17" s="195">
        <v>1</v>
      </c>
      <c r="E17" s="177" t="s">
        <v>1</v>
      </c>
      <c r="F17" s="178"/>
      <c r="G17" s="179"/>
      <c r="H17" s="219">
        <f t="shared" si="0"/>
        <v>0</v>
      </c>
    </row>
    <row r="18" spans="1:8" ht="13.5" customHeight="1" x14ac:dyDescent="0.25">
      <c r="A18" s="174">
        <v>7</v>
      </c>
      <c r="B18" s="186" t="s">
        <v>14</v>
      </c>
      <c r="C18" s="202"/>
      <c r="D18" s="195">
        <v>1</v>
      </c>
      <c r="E18" s="177" t="s">
        <v>1</v>
      </c>
      <c r="F18" s="178"/>
      <c r="G18" s="179"/>
      <c r="H18" s="219">
        <f t="shared" si="0"/>
        <v>0</v>
      </c>
    </row>
    <row r="19" spans="1:8" ht="13.5" customHeight="1" x14ac:dyDescent="0.25">
      <c r="A19" s="174">
        <v>8</v>
      </c>
      <c r="B19" s="186" t="s">
        <v>17</v>
      </c>
      <c r="C19" s="202"/>
      <c r="D19" s="168">
        <v>2</v>
      </c>
      <c r="E19" s="177" t="s">
        <v>1</v>
      </c>
      <c r="F19" s="178"/>
      <c r="G19" s="179"/>
      <c r="H19" s="219">
        <f t="shared" si="0"/>
        <v>0</v>
      </c>
    </row>
    <row r="20" spans="1:8" ht="12.75" customHeight="1" x14ac:dyDescent="0.25">
      <c r="A20" s="174">
        <v>9</v>
      </c>
      <c r="B20" s="186" t="s">
        <v>18</v>
      </c>
      <c r="C20" s="202"/>
      <c r="D20" s="168">
        <v>4</v>
      </c>
      <c r="E20" s="177" t="s">
        <v>1</v>
      </c>
      <c r="F20" s="178"/>
      <c r="G20" s="179"/>
      <c r="H20" s="219">
        <f t="shared" si="0"/>
        <v>0</v>
      </c>
    </row>
    <row r="21" spans="1:8" ht="13.5" customHeight="1" x14ac:dyDescent="0.25">
      <c r="A21" s="174">
        <v>10</v>
      </c>
      <c r="B21" s="175" t="s">
        <v>92</v>
      </c>
      <c r="C21" s="221"/>
      <c r="D21" s="168">
        <v>4</v>
      </c>
      <c r="E21" s="177" t="s">
        <v>1</v>
      </c>
      <c r="F21" s="178"/>
      <c r="G21" s="179"/>
      <c r="H21" s="219">
        <f t="shared" si="0"/>
        <v>0</v>
      </c>
    </row>
    <row r="22" spans="1:8" ht="12.75" customHeight="1" x14ac:dyDescent="0.25">
      <c r="A22" s="174">
        <v>11</v>
      </c>
      <c r="B22" s="175" t="s">
        <v>88</v>
      </c>
      <c r="C22" s="202"/>
      <c r="D22" s="168">
        <v>4</v>
      </c>
      <c r="E22" s="177" t="s">
        <v>1</v>
      </c>
      <c r="F22" s="178"/>
      <c r="G22" s="179"/>
      <c r="H22" s="219">
        <f t="shared" si="0"/>
        <v>0</v>
      </c>
    </row>
    <row r="23" spans="1:8" ht="12.75" customHeight="1" x14ac:dyDescent="0.25">
      <c r="A23" s="174">
        <v>12</v>
      </c>
      <c r="B23" s="175" t="s">
        <v>86</v>
      </c>
      <c r="C23" s="202"/>
      <c r="D23" s="168">
        <v>1</v>
      </c>
      <c r="E23" s="177" t="s">
        <v>1</v>
      </c>
      <c r="F23" s="178"/>
      <c r="G23" s="179"/>
      <c r="H23" s="219">
        <f t="shared" si="0"/>
        <v>0</v>
      </c>
    </row>
    <row r="24" spans="1:8" ht="13.5" customHeight="1" x14ac:dyDescent="0.25">
      <c r="A24" s="174">
        <v>13</v>
      </c>
      <c r="B24" s="175" t="s">
        <v>85</v>
      </c>
      <c r="C24" s="202"/>
      <c r="D24" s="168">
        <v>1</v>
      </c>
      <c r="E24" s="177" t="s">
        <v>1</v>
      </c>
      <c r="F24" s="178"/>
      <c r="G24" s="179"/>
      <c r="H24" s="219">
        <f t="shared" si="0"/>
        <v>0</v>
      </c>
    </row>
    <row r="25" spans="1:8" ht="13.5" customHeight="1" x14ac:dyDescent="0.25">
      <c r="A25" s="186"/>
      <c r="B25" s="186"/>
      <c r="C25" s="168"/>
      <c r="D25" s="186"/>
      <c r="E25" s="168"/>
      <c r="F25" s="197" t="s">
        <v>65</v>
      </c>
      <c r="G25" s="197"/>
      <c r="H25" s="198">
        <f>SUM(H13:H24)</f>
        <v>0</v>
      </c>
    </row>
    <row r="26" spans="1:8" ht="12" customHeight="1" x14ac:dyDescent="0.25">
      <c r="A26" s="153"/>
      <c r="B26" s="153"/>
      <c r="C26" s="154"/>
      <c r="D26" s="153"/>
      <c r="E26" s="154"/>
      <c r="F26" s="153"/>
      <c r="G26" s="153"/>
      <c r="H26" s="153"/>
    </row>
    <row r="27" spans="1:8" ht="13.5" customHeight="1" x14ac:dyDescent="0.25">
      <c r="A27" s="163" t="s">
        <v>258</v>
      </c>
      <c r="B27" s="165"/>
      <c r="C27" s="166"/>
      <c r="D27" s="165"/>
      <c r="E27" s="166"/>
      <c r="F27" s="165"/>
      <c r="G27" s="165"/>
      <c r="H27" s="167"/>
    </row>
    <row r="28" spans="1:8" ht="44.25" customHeight="1" x14ac:dyDescent="0.25">
      <c r="A28" s="199"/>
      <c r="B28" s="169" t="s">
        <v>0</v>
      </c>
      <c r="C28" s="170"/>
      <c r="D28" s="170" t="s">
        <v>71</v>
      </c>
      <c r="E28" s="170" t="s">
        <v>67</v>
      </c>
      <c r="F28" s="169"/>
      <c r="G28" s="169" t="s">
        <v>68</v>
      </c>
      <c r="H28" s="170" t="s">
        <v>72</v>
      </c>
    </row>
    <row r="29" spans="1:8" x14ac:dyDescent="0.25">
      <c r="A29" s="193"/>
      <c r="B29" s="175" t="s">
        <v>177</v>
      </c>
      <c r="C29" s="208"/>
      <c r="D29" s="168">
        <v>1</v>
      </c>
      <c r="E29" s="177" t="s">
        <v>176</v>
      </c>
      <c r="F29" s="200"/>
      <c r="G29" s="179"/>
      <c r="H29" s="219">
        <f>G29*D29</f>
        <v>0</v>
      </c>
    </row>
    <row r="30" spans="1:8" x14ac:dyDescent="0.25">
      <c r="A30" s="201"/>
      <c r="B30" s="186"/>
      <c r="C30" s="168"/>
      <c r="D30" s="186"/>
      <c r="E30" s="168"/>
      <c r="F30" s="197" t="s">
        <v>65</v>
      </c>
      <c r="G30" s="197"/>
      <c r="H30" s="198">
        <f>H29</f>
        <v>0</v>
      </c>
    </row>
    <row r="31" spans="1:8" ht="18.75" customHeight="1" x14ac:dyDescent="0.25">
      <c r="A31" s="153"/>
      <c r="B31" s="153"/>
      <c r="C31" s="154"/>
      <c r="D31" s="153"/>
      <c r="E31" s="154"/>
      <c r="F31" s="153"/>
      <c r="G31" s="153"/>
      <c r="H31" s="153"/>
    </row>
    <row r="32" spans="1:8" ht="15.75" x14ac:dyDescent="0.25">
      <c r="A32" s="163" t="s">
        <v>277</v>
      </c>
      <c r="B32" s="165"/>
      <c r="C32" s="166"/>
      <c r="D32" s="165"/>
      <c r="E32" s="166"/>
      <c r="F32" s="165"/>
      <c r="G32" s="165"/>
      <c r="H32" s="167"/>
    </row>
    <row r="33" spans="1:8" ht="43.5" customHeight="1" x14ac:dyDescent="0.25">
      <c r="A33" s="193"/>
      <c r="B33" s="482" t="s">
        <v>286</v>
      </c>
      <c r="C33" s="456"/>
      <c r="D33" s="456"/>
      <c r="E33" s="456"/>
      <c r="F33" s="456"/>
      <c r="G33" s="456"/>
      <c r="H33" s="457"/>
    </row>
    <row r="34" spans="1:8" ht="60" x14ac:dyDescent="0.25">
      <c r="A34" s="193"/>
      <c r="B34" s="169" t="s">
        <v>0</v>
      </c>
      <c r="C34" s="169" t="s">
        <v>66</v>
      </c>
      <c r="D34" s="171" t="s">
        <v>256</v>
      </c>
      <c r="E34" s="170" t="s">
        <v>67</v>
      </c>
      <c r="F34" s="171" t="s">
        <v>270</v>
      </c>
      <c r="G34" s="169" t="s">
        <v>68</v>
      </c>
      <c r="H34" s="169" t="s">
        <v>69</v>
      </c>
    </row>
    <row r="35" spans="1:8" ht="42" customHeight="1" x14ac:dyDescent="0.25">
      <c r="A35" s="193"/>
      <c r="B35" s="194" t="s">
        <v>278</v>
      </c>
      <c r="C35" s="223"/>
      <c r="D35" s="195"/>
      <c r="E35" s="177" t="s">
        <v>179</v>
      </c>
      <c r="F35" s="187"/>
      <c r="G35" s="179"/>
      <c r="H35" s="180">
        <f>D35*G35</f>
        <v>0</v>
      </c>
    </row>
    <row r="36" spans="1:8" ht="15.75" customHeight="1" x14ac:dyDescent="0.25">
      <c r="A36" s="193"/>
      <c r="B36" s="293" t="s">
        <v>88</v>
      </c>
      <c r="C36" s="289"/>
      <c r="D36" s="243"/>
      <c r="E36" s="191" t="s">
        <v>1</v>
      </c>
      <c r="F36" s="242"/>
      <c r="G36" s="234"/>
      <c r="H36" s="235">
        <f>D36*G36</f>
        <v>0</v>
      </c>
    </row>
    <row r="37" spans="1:8" ht="14.25" customHeight="1" x14ac:dyDescent="0.25">
      <c r="A37" s="193"/>
      <c r="B37" s="203" t="s">
        <v>279</v>
      </c>
      <c r="C37" s="223" t="s">
        <v>280</v>
      </c>
      <c r="D37" s="195"/>
      <c r="E37" s="177" t="s">
        <v>170</v>
      </c>
      <c r="F37" s="187"/>
      <c r="G37" s="179"/>
      <c r="H37" s="180">
        <f>D37*G37</f>
        <v>0</v>
      </c>
    </row>
    <row r="38" spans="1:8" x14ac:dyDescent="0.25">
      <c r="A38" s="193"/>
      <c r="B38" s="186" t="s">
        <v>3</v>
      </c>
      <c r="C38" s="225" t="s">
        <v>281</v>
      </c>
      <c r="D38" s="195"/>
      <c r="E38" s="177" t="s">
        <v>176</v>
      </c>
      <c r="F38" s="187"/>
      <c r="G38" s="179"/>
      <c r="H38" s="180">
        <f>D38*G38</f>
        <v>0</v>
      </c>
    </row>
    <row r="39" spans="1:8" ht="14.25" customHeight="1" x14ac:dyDescent="0.25">
      <c r="A39" s="201"/>
      <c r="B39" s="186"/>
      <c r="C39" s="168"/>
      <c r="D39" s="186"/>
      <c r="E39" s="168"/>
      <c r="F39" s="197" t="s">
        <v>65</v>
      </c>
      <c r="G39" s="197"/>
      <c r="H39" s="198">
        <f>SUM(H35:H38)</f>
        <v>0</v>
      </c>
    </row>
    <row r="40" spans="1:8" ht="14.25" customHeight="1" x14ac:dyDescent="0.25">
      <c r="A40" s="153"/>
      <c r="B40" s="153"/>
      <c r="C40" s="154"/>
      <c r="D40" s="153"/>
      <c r="E40" s="154"/>
      <c r="F40" s="153"/>
      <c r="G40" s="153"/>
      <c r="H40" s="153"/>
    </row>
    <row r="41" spans="1:8" ht="14.25" customHeight="1" x14ac:dyDescent="0.25">
      <c r="A41" s="163" t="s">
        <v>272</v>
      </c>
      <c r="B41" s="165"/>
      <c r="C41" s="166"/>
      <c r="D41" s="165"/>
      <c r="E41" s="166"/>
      <c r="F41" s="165"/>
      <c r="G41" s="165"/>
      <c r="H41" s="167"/>
    </row>
    <row r="42" spans="1:8" ht="85.5" customHeight="1" x14ac:dyDescent="0.25">
      <c r="A42" s="205"/>
      <c r="B42" s="468" t="s">
        <v>282</v>
      </c>
      <c r="C42" s="483"/>
      <c r="D42" s="483"/>
      <c r="E42" s="483"/>
      <c r="F42" s="483"/>
      <c r="G42" s="483"/>
      <c r="H42" s="484"/>
    </row>
    <row r="43" spans="1:8" ht="45" x14ac:dyDescent="0.25">
      <c r="A43" s="199"/>
      <c r="B43" s="169" t="s">
        <v>0</v>
      </c>
      <c r="C43" s="170"/>
      <c r="D43" s="170" t="s">
        <v>71</v>
      </c>
      <c r="E43" s="170" t="s">
        <v>67</v>
      </c>
      <c r="F43" s="169"/>
      <c r="G43" s="169" t="s">
        <v>68</v>
      </c>
      <c r="H43" s="170" t="s">
        <v>72</v>
      </c>
    </row>
    <row r="44" spans="1:8" x14ac:dyDescent="0.25">
      <c r="A44" s="193"/>
      <c r="B44" s="175" t="s">
        <v>178</v>
      </c>
      <c r="C44" s="226"/>
      <c r="D44" s="208">
        <v>1</v>
      </c>
      <c r="E44" s="196" t="s">
        <v>273</v>
      </c>
      <c r="F44" s="200"/>
      <c r="G44" s="179"/>
      <c r="H44" s="180">
        <f>D44*G44</f>
        <v>0</v>
      </c>
    </row>
    <row r="45" spans="1:8" x14ac:dyDescent="0.25">
      <c r="A45" s="201"/>
      <c r="B45" s="174"/>
      <c r="C45" s="168"/>
      <c r="D45" s="186"/>
      <c r="E45" s="168"/>
      <c r="F45" s="197" t="s">
        <v>65</v>
      </c>
      <c r="G45" s="197"/>
      <c r="H45" s="209">
        <f>H44</f>
        <v>0</v>
      </c>
    </row>
    <row r="46" spans="1:8" ht="17.25" customHeight="1" x14ac:dyDescent="0.25">
      <c r="A46" s="3"/>
      <c r="B46" s="3"/>
      <c r="C46" s="227"/>
      <c r="D46" s="3"/>
      <c r="E46" s="3"/>
      <c r="F46" s="3"/>
      <c r="G46" s="3"/>
      <c r="H46" s="3"/>
    </row>
    <row r="47" spans="1:8" ht="45.75" customHeight="1" x14ac:dyDescent="0.25">
      <c r="A47" s="153"/>
      <c r="B47" s="485" t="s">
        <v>253</v>
      </c>
      <c r="C47" s="486"/>
      <c r="D47" s="486"/>
      <c r="E47" s="486"/>
      <c r="F47" s="486"/>
      <c r="G47" s="486"/>
      <c r="H47" s="487"/>
    </row>
    <row r="48" spans="1:8" ht="42" customHeight="1" x14ac:dyDescent="0.25">
      <c r="A48" s="153"/>
      <c r="B48" s="210"/>
      <c r="C48" s="213"/>
      <c r="D48" s="212" t="s">
        <v>254</v>
      </c>
      <c r="E48" s="213" t="s">
        <v>70</v>
      </c>
      <c r="F48" s="211"/>
      <c r="G48" s="212" t="s">
        <v>68</v>
      </c>
      <c r="H48" s="214" t="s">
        <v>72</v>
      </c>
    </row>
    <row r="49" spans="1:8" ht="15" customHeight="1" x14ac:dyDescent="0.25">
      <c r="A49" s="153"/>
      <c r="B49" s="210" t="s">
        <v>271</v>
      </c>
      <c r="C49" s="213"/>
      <c r="D49" s="213">
        <v>1</v>
      </c>
      <c r="E49" s="215" t="s">
        <v>170</v>
      </c>
      <c r="F49" s="211"/>
      <c r="G49" s="215">
        <f>H25</f>
        <v>0</v>
      </c>
      <c r="H49" s="216">
        <f>D49*G49</f>
        <v>0</v>
      </c>
    </row>
    <row r="50" spans="1:8" ht="14.25" customHeight="1" x14ac:dyDescent="0.25">
      <c r="A50" s="153"/>
      <c r="B50" s="210" t="s">
        <v>283</v>
      </c>
      <c r="C50" s="213"/>
      <c r="D50" s="213">
        <v>4</v>
      </c>
      <c r="E50" s="213" t="s">
        <v>1</v>
      </c>
      <c r="F50" s="211"/>
      <c r="G50" s="217">
        <f>H39</f>
        <v>0</v>
      </c>
      <c r="H50" s="216">
        <f>D50*G50</f>
        <v>0</v>
      </c>
    </row>
    <row r="51" spans="1:8" ht="14.25" customHeight="1" x14ac:dyDescent="0.25">
      <c r="A51" s="153"/>
      <c r="B51" s="210" t="s">
        <v>175</v>
      </c>
      <c r="C51" s="213"/>
      <c r="D51" s="213">
        <v>12</v>
      </c>
      <c r="E51" s="213" t="s">
        <v>176</v>
      </c>
      <c r="F51" s="211"/>
      <c r="G51" s="217">
        <f>H30</f>
        <v>0</v>
      </c>
      <c r="H51" s="216">
        <f>D51*G51</f>
        <v>0</v>
      </c>
    </row>
    <row r="52" spans="1:8" ht="14.25" customHeight="1" x14ac:dyDescent="0.25">
      <c r="A52" s="153"/>
      <c r="B52" s="210" t="s">
        <v>174</v>
      </c>
      <c r="C52" s="213"/>
      <c r="D52" s="213">
        <v>4</v>
      </c>
      <c r="E52" s="213" t="s">
        <v>1</v>
      </c>
      <c r="F52" s="211"/>
      <c r="G52" s="217">
        <f>H45</f>
        <v>0</v>
      </c>
      <c r="H52" s="216">
        <f>D52*G52</f>
        <v>0</v>
      </c>
    </row>
    <row r="53" spans="1:8" ht="14.25" customHeight="1" x14ac:dyDescent="0.25">
      <c r="A53" s="153"/>
      <c r="B53" s="210"/>
      <c r="C53" s="213"/>
      <c r="D53" s="213"/>
      <c r="E53" s="213"/>
      <c r="F53" s="500" t="s">
        <v>274</v>
      </c>
      <c r="G53" s="500"/>
      <c r="H53" s="218">
        <f>SUM(H49:H52)</f>
        <v>0</v>
      </c>
    </row>
    <row r="54" spans="1:8" x14ac:dyDescent="0.25">
      <c r="A54" s="1"/>
      <c r="B54" s="1"/>
      <c r="C54" s="1"/>
      <c r="D54" s="1"/>
      <c r="E54" s="43"/>
      <c r="F54" s="1"/>
      <c r="G54" s="1"/>
      <c r="H54" s="1"/>
    </row>
    <row r="57" spans="1:8" ht="49.5" customHeight="1" x14ac:dyDescent="0.25"/>
    <row r="59" spans="1:8" ht="31.5" customHeight="1" x14ac:dyDescent="0.25"/>
    <row r="60" spans="1:8" ht="14.25" customHeight="1" x14ac:dyDescent="0.25"/>
    <row r="61" spans="1:8" ht="14.25" customHeight="1" x14ac:dyDescent="0.25"/>
    <row r="62" spans="1:8" ht="14.25" customHeight="1" x14ac:dyDescent="0.25"/>
    <row r="63" spans="1:8" ht="14.25" customHeight="1" x14ac:dyDescent="0.25"/>
    <row r="64" spans="1:8" ht="14.25" customHeight="1" x14ac:dyDescent="0.25"/>
    <row r="65" ht="14.25" customHeight="1" x14ac:dyDescent="0.25"/>
    <row r="66" ht="14.25" customHeight="1" x14ac:dyDescent="0.25"/>
    <row r="67" ht="14.25" customHeight="1" x14ac:dyDescent="0.25"/>
    <row r="71" ht="71.25" customHeight="1" x14ac:dyDescent="0.25"/>
    <row r="72" ht="46.5" customHeight="1" x14ac:dyDescent="0.25"/>
    <row r="77" ht="44.25" customHeight="1" x14ac:dyDescent="0.25"/>
  </sheetData>
  <mergeCells count="9">
    <mergeCell ref="B33:H33"/>
    <mergeCell ref="B42:H42"/>
    <mergeCell ref="B47:H47"/>
    <mergeCell ref="F53:G53"/>
    <mergeCell ref="B6:F6"/>
    <mergeCell ref="C7:D7"/>
    <mergeCell ref="E7:F7"/>
    <mergeCell ref="C8:D8"/>
    <mergeCell ref="E8:F8"/>
  </mergeCells>
  <hyperlinks>
    <hyperlink ref="B1" location="'Uvodna stran'!A1" display="Povezava na prvo stran" xr:uid="{B3369877-3BE4-4311-8E22-CF482FB695E6}"/>
  </hyperlinks>
  <pageMargins left="0.7" right="0.7" top="0.75" bottom="0.75" header="0.3" footer="0.3"/>
  <pageSetup paperSize="9" orientation="portrait" r:id="rId1"/>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ABF2F2-58CD-4B7F-9FA9-6AB184A43A43}">
  <sheetPr codeName="List26">
    <tabColor rgb="FF66FF33"/>
  </sheetPr>
  <dimension ref="A1:H85"/>
  <sheetViews>
    <sheetView workbookViewId="0">
      <selection activeCell="M87" sqref="M87"/>
    </sheetView>
  </sheetViews>
  <sheetFormatPr defaultRowHeight="15" x14ac:dyDescent="0.25"/>
  <cols>
    <col min="1" max="1" width="12" customWidth="1"/>
    <col min="2" max="2" width="35.42578125" customWidth="1"/>
    <col min="3" max="3" width="17.5703125" customWidth="1"/>
    <col min="4" max="4" width="12.5703125" customWidth="1"/>
    <col min="6" max="6" width="16.85546875" customWidth="1"/>
    <col min="8" max="8" width="12.7109375" customWidth="1"/>
  </cols>
  <sheetData>
    <row r="1" spans="1:8" x14ac:dyDescent="0.25">
      <c r="A1" s="1"/>
      <c r="B1" s="401" t="s">
        <v>667</v>
      </c>
      <c r="C1" s="1"/>
      <c r="D1" s="1"/>
      <c r="E1" s="1"/>
      <c r="F1" s="1"/>
      <c r="G1" s="1"/>
      <c r="H1" s="1"/>
    </row>
    <row r="2" spans="1:8" ht="15.75" thickBot="1" x14ac:dyDescent="0.3">
      <c r="A2" s="1" t="s">
        <v>4</v>
      </c>
      <c r="B2" s="1"/>
      <c r="C2" s="1"/>
      <c r="D2" s="1"/>
      <c r="E2" s="43"/>
      <c r="F2" s="1"/>
      <c r="G2" s="1"/>
      <c r="H2" s="1"/>
    </row>
    <row r="3" spans="1:8" ht="15" customHeight="1" thickTop="1" x14ac:dyDescent="0.25">
      <c r="A3" s="44" t="s">
        <v>20</v>
      </c>
      <c r="B3" s="45" t="s">
        <v>21</v>
      </c>
      <c r="C3" s="45" t="s">
        <v>22</v>
      </c>
      <c r="D3" s="86" t="s">
        <v>252</v>
      </c>
      <c r="E3" s="43"/>
      <c r="F3" s="1"/>
      <c r="G3" s="1"/>
      <c r="H3" s="1"/>
    </row>
    <row r="4" spans="1:8" ht="14.25" customHeight="1" thickBot="1" x14ac:dyDescent="0.3">
      <c r="A4" s="47">
        <v>413635</v>
      </c>
      <c r="B4" s="48" t="s">
        <v>5</v>
      </c>
      <c r="C4" s="157" t="s">
        <v>479</v>
      </c>
      <c r="D4" s="49">
        <v>3</v>
      </c>
      <c r="E4" s="43"/>
      <c r="F4" s="1"/>
      <c r="G4" s="1"/>
      <c r="H4" s="1"/>
    </row>
    <row r="5" spans="1:8" ht="16.5" thickTop="1" thickBot="1" x14ac:dyDescent="0.3">
      <c r="A5" s="1"/>
      <c r="B5" s="1"/>
      <c r="C5" s="1"/>
      <c r="D5" s="1"/>
      <c r="E5" s="1"/>
      <c r="F5" s="1"/>
      <c r="G5" s="1"/>
      <c r="H5" s="1"/>
    </row>
    <row r="6" spans="1:8" ht="15.75" thickTop="1" x14ac:dyDescent="0.25">
      <c r="A6" s="1"/>
      <c r="B6" s="422" t="s">
        <v>180</v>
      </c>
      <c r="C6" s="423"/>
      <c r="D6" s="423"/>
      <c r="E6" s="423"/>
      <c r="F6" s="424"/>
      <c r="G6" s="1"/>
      <c r="H6" s="1"/>
    </row>
    <row r="7" spans="1:8" x14ac:dyDescent="0.25">
      <c r="A7" s="1"/>
      <c r="B7" s="50" t="s">
        <v>9</v>
      </c>
      <c r="C7" s="425" t="s">
        <v>10</v>
      </c>
      <c r="D7" s="425"/>
      <c r="E7" s="427" t="s">
        <v>73</v>
      </c>
      <c r="F7" s="428"/>
      <c r="G7" s="1"/>
      <c r="H7" s="1"/>
    </row>
    <row r="8" spans="1:8" ht="15.75" thickBot="1" x14ac:dyDescent="0.3">
      <c r="A8" s="1"/>
      <c r="B8" s="287" t="s">
        <v>480</v>
      </c>
      <c r="C8" s="504" t="s">
        <v>481</v>
      </c>
      <c r="D8" s="426"/>
      <c r="E8" s="441"/>
      <c r="F8" s="430"/>
      <c r="G8" s="1"/>
      <c r="H8" s="1"/>
    </row>
    <row r="9" spans="1:8" ht="15.75" thickTop="1" x14ac:dyDescent="0.25">
      <c r="A9" s="1"/>
      <c r="B9" s="1"/>
      <c r="C9" s="1"/>
      <c r="D9" s="1"/>
      <c r="E9" s="43"/>
      <c r="F9" s="1"/>
      <c r="G9" s="1"/>
      <c r="H9" s="1"/>
    </row>
    <row r="10" spans="1:8" ht="15.75" x14ac:dyDescent="0.25">
      <c r="A10" s="52" t="s">
        <v>257</v>
      </c>
      <c r="B10" s="53"/>
      <c r="C10" s="54"/>
      <c r="D10" s="54"/>
      <c r="E10" s="55"/>
      <c r="F10" s="54"/>
      <c r="G10" s="54"/>
      <c r="H10" s="2"/>
    </row>
    <row r="11" spans="1:8" ht="51.75" customHeight="1" x14ac:dyDescent="0.25">
      <c r="A11" s="12"/>
      <c r="B11" s="25" t="s">
        <v>0</v>
      </c>
      <c r="C11" s="23" t="s">
        <v>169</v>
      </c>
      <c r="D11" s="56" t="s">
        <v>255</v>
      </c>
      <c r="E11" s="23" t="s">
        <v>67</v>
      </c>
      <c r="F11" s="56" t="s">
        <v>270</v>
      </c>
      <c r="G11" s="25" t="s">
        <v>68</v>
      </c>
      <c r="H11" s="23" t="s">
        <v>72</v>
      </c>
    </row>
    <row r="12" spans="1:8" ht="13.5" customHeight="1" x14ac:dyDescent="0.25">
      <c r="A12" s="58">
        <v>1</v>
      </c>
      <c r="B12" s="59" t="s">
        <v>160</v>
      </c>
      <c r="C12" s="20"/>
      <c r="D12" s="12">
        <v>1</v>
      </c>
      <c r="E12" s="60" t="s">
        <v>1</v>
      </c>
      <c r="F12" s="21"/>
      <c r="G12" s="21"/>
      <c r="H12" s="13">
        <f>G12*D12</f>
        <v>0</v>
      </c>
    </row>
    <row r="13" spans="1:8" ht="12.75" customHeight="1" x14ac:dyDescent="0.25">
      <c r="A13" s="58">
        <v>2</v>
      </c>
      <c r="B13" s="62" t="s">
        <v>11</v>
      </c>
      <c r="C13" s="20"/>
      <c r="D13" s="12">
        <v>2</v>
      </c>
      <c r="E13" s="60" t="s">
        <v>1</v>
      </c>
      <c r="F13" s="21"/>
      <c r="G13" s="21"/>
      <c r="H13" s="13">
        <f t="shared" ref="H13:H26" si="0">G13*D13</f>
        <v>0</v>
      </c>
    </row>
    <row r="14" spans="1:8" ht="12.75" customHeight="1" x14ac:dyDescent="0.25">
      <c r="A14" s="58">
        <v>3</v>
      </c>
      <c r="B14" s="62" t="s">
        <v>12</v>
      </c>
      <c r="C14" s="20"/>
      <c r="D14" s="12">
        <v>1</v>
      </c>
      <c r="E14" s="60" t="s">
        <v>1</v>
      </c>
      <c r="F14" s="21"/>
      <c r="G14" s="21"/>
      <c r="H14" s="13">
        <f t="shared" si="0"/>
        <v>0</v>
      </c>
    </row>
    <row r="15" spans="1:8" ht="12.75" customHeight="1" x14ac:dyDescent="0.25">
      <c r="A15" s="58">
        <v>4</v>
      </c>
      <c r="B15" s="59" t="s">
        <v>28</v>
      </c>
      <c r="C15" s="20"/>
      <c r="D15" s="12">
        <v>4</v>
      </c>
      <c r="E15" s="60" t="s">
        <v>1</v>
      </c>
      <c r="F15" s="21"/>
      <c r="G15" s="21"/>
      <c r="H15" s="13">
        <f t="shared" si="0"/>
        <v>0</v>
      </c>
    </row>
    <row r="16" spans="1:8" ht="12.75" customHeight="1" x14ac:dyDescent="0.25">
      <c r="A16" s="58">
        <v>5</v>
      </c>
      <c r="B16" s="59" t="s">
        <v>100</v>
      </c>
      <c r="C16" s="20"/>
      <c r="D16" s="12">
        <v>4</v>
      </c>
      <c r="E16" s="60" t="s">
        <v>1</v>
      </c>
      <c r="F16" s="21"/>
      <c r="G16" s="21"/>
      <c r="H16" s="13">
        <f t="shared" si="0"/>
        <v>0</v>
      </c>
    </row>
    <row r="17" spans="1:8" ht="12.75" customHeight="1" x14ac:dyDescent="0.25">
      <c r="A17" s="58">
        <v>6</v>
      </c>
      <c r="B17" s="59" t="s">
        <v>101</v>
      </c>
      <c r="C17" s="20"/>
      <c r="D17" s="12">
        <v>4</v>
      </c>
      <c r="E17" s="60" t="s">
        <v>1</v>
      </c>
      <c r="F17" s="21"/>
      <c r="G17" s="21"/>
      <c r="H17" s="13">
        <f t="shared" si="0"/>
        <v>0</v>
      </c>
    </row>
    <row r="18" spans="1:8" ht="12" customHeight="1" x14ac:dyDescent="0.25">
      <c r="A18" s="58">
        <v>7</v>
      </c>
      <c r="B18" s="59" t="s">
        <v>102</v>
      </c>
      <c r="C18" s="20"/>
      <c r="D18" s="12">
        <v>1</v>
      </c>
      <c r="E18" s="60" t="s">
        <v>1</v>
      </c>
      <c r="F18" s="21"/>
      <c r="G18" s="21"/>
      <c r="H18" s="13">
        <f t="shared" si="0"/>
        <v>0</v>
      </c>
    </row>
    <row r="19" spans="1:8" ht="12" customHeight="1" x14ac:dyDescent="0.25">
      <c r="A19" s="58">
        <v>8</v>
      </c>
      <c r="B19" s="62" t="s">
        <v>13</v>
      </c>
      <c r="C19" s="20"/>
      <c r="D19" s="12">
        <v>1</v>
      </c>
      <c r="E19" s="60" t="s">
        <v>1</v>
      </c>
      <c r="F19" s="21"/>
      <c r="G19" s="21"/>
      <c r="H19" s="13">
        <f t="shared" si="0"/>
        <v>0</v>
      </c>
    </row>
    <row r="20" spans="1:8" ht="12" customHeight="1" x14ac:dyDescent="0.25">
      <c r="A20" s="58">
        <v>9</v>
      </c>
      <c r="B20" s="59" t="s">
        <v>223</v>
      </c>
      <c r="C20" s="20"/>
      <c r="D20" s="12">
        <v>1</v>
      </c>
      <c r="E20" s="60" t="s">
        <v>1</v>
      </c>
      <c r="F20" s="21"/>
      <c r="G20" s="21"/>
      <c r="H20" s="13">
        <f t="shared" si="0"/>
        <v>0</v>
      </c>
    </row>
    <row r="21" spans="1:8" ht="12" customHeight="1" x14ac:dyDescent="0.25">
      <c r="A21" s="58">
        <v>10</v>
      </c>
      <c r="B21" s="59" t="s">
        <v>64</v>
      </c>
      <c r="C21" s="20"/>
      <c r="D21" s="12">
        <v>8</v>
      </c>
      <c r="E21" s="60" t="s">
        <v>1</v>
      </c>
      <c r="F21" s="21"/>
      <c r="G21" s="21"/>
      <c r="H21" s="13">
        <f t="shared" si="0"/>
        <v>0</v>
      </c>
    </row>
    <row r="22" spans="1:8" ht="12.75" customHeight="1" x14ac:dyDescent="0.25">
      <c r="A22" s="58">
        <v>11</v>
      </c>
      <c r="B22" s="62" t="s">
        <v>14</v>
      </c>
      <c r="C22" s="20"/>
      <c r="D22" s="12">
        <v>4</v>
      </c>
      <c r="E22" s="60" t="s">
        <v>1</v>
      </c>
      <c r="F22" s="21"/>
      <c r="G22" s="21"/>
      <c r="H22" s="13">
        <f t="shared" si="0"/>
        <v>0</v>
      </c>
    </row>
    <row r="23" spans="1:8" ht="13.5" customHeight="1" x14ac:dyDescent="0.25">
      <c r="A23" s="58">
        <v>12</v>
      </c>
      <c r="B23" s="59" t="s">
        <v>95</v>
      </c>
      <c r="C23" s="20"/>
      <c r="D23" s="12">
        <v>16</v>
      </c>
      <c r="E23" s="60" t="s">
        <v>1</v>
      </c>
      <c r="F23" s="21"/>
      <c r="G23" s="21"/>
      <c r="H23" s="13">
        <f t="shared" si="0"/>
        <v>0</v>
      </c>
    </row>
    <row r="24" spans="1:8" ht="13.5" customHeight="1" x14ac:dyDescent="0.25">
      <c r="A24" s="58">
        <v>13</v>
      </c>
      <c r="B24" s="59" t="s">
        <v>88</v>
      </c>
      <c r="C24" s="20"/>
      <c r="D24" s="12">
        <v>16</v>
      </c>
      <c r="E24" s="60" t="s">
        <v>1</v>
      </c>
      <c r="F24" s="21"/>
      <c r="G24" s="21"/>
      <c r="H24" s="13">
        <f t="shared" si="0"/>
        <v>0</v>
      </c>
    </row>
    <row r="25" spans="1:8" ht="12.75" customHeight="1" x14ac:dyDescent="0.25">
      <c r="A25" s="58">
        <v>14</v>
      </c>
      <c r="B25" s="59" t="s">
        <v>111</v>
      </c>
      <c r="C25" s="20"/>
      <c r="D25" s="12">
        <v>2</v>
      </c>
      <c r="E25" s="60" t="s">
        <v>1</v>
      </c>
      <c r="F25" s="21"/>
      <c r="G25" s="21"/>
      <c r="H25" s="13">
        <f t="shared" si="0"/>
        <v>0</v>
      </c>
    </row>
    <row r="26" spans="1:8" ht="13.5" customHeight="1" x14ac:dyDescent="0.25">
      <c r="A26" s="58">
        <v>15</v>
      </c>
      <c r="B26" s="59" t="s">
        <v>112</v>
      </c>
      <c r="C26" s="20"/>
      <c r="D26" s="12">
        <v>2</v>
      </c>
      <c r="E26" s="60" t="s">
        <v>1</v>
      </c>
      <c r="F26" s="21"/>
      <c r="G26" s="21"/>
      <c r="H26" s="13">
        <f t="shared" si="0"/>
        <v>0</v>
      </c>
    </row>
    <row r="27" spans="1:8" ht="14.25" customHeight="1" x14ac:dyDescent="0.25">
      <c r="A27" s="62"/>
      <c r="B27" s="62"/>
      <c r="C27" s="62"/>
      <c r="D27" s="62"/>
      <c r="E27" s="12"/>
      <c r="F27" s="74" t="s">
        <v>65</v>
      </c>
      <c r="G27" s="74"/>
      <c r="H27" s="31">
        <f>SUM(H12:H26)</f>
        <v>0</v>
      </c>
    </row>
    <row r="28" spans="1:8" ht="15.75" customHeight="1" x14ac:dyDescent="0.25">
      <c r="A28" s="1"/>
      <c r="B28" s="1"/>
      <c r="C28" s="1"/>
      <c r="D28" s="1"/>
      <c r="E28" s="43"/>
      <c r="F28" s="1"/>
      <c r="G28" s="1"/>
      <c r="H28" s="1"/>
    </row>
    <row r="29" spans="1:8" ht="15.75" x14ac:dyDescent="0.25">
      <c r="A29" s="52" t="s">
        <v>258</v>
      </c>
      <c r="B29" s="54"/>
      <c r="C29" s="54"/>
      <c r="D29" s="54"/>
      <c r="E29" s="55"/>
      <c r="F29" s="54"/>
      <c r="G29" s="54"/>
      <c r="H29" s="2"/>
    </row>
    <row r="30" spans="1:8" ht="50.25" customHeight="1" x14ac:dyDescent="0.25">
      <c r="A30" s="76"/>
      <c r="B30" s="25" t="s">
        <v>0</v>
      </c>
      <c r="C30" s="23"/>
      <c r="D30" s="56" t="s">
        <v>256</v>
      </c>
      <c r="E30" s="23" t="s">
        <v>67</v>
      </c>
      <c r="F30" s="25"/>
      <c r="G30" s="25" t="s">
        <v>68</v>
      </c>
      <c r="H30" s="23" t="s">
        <v>72</v>
      </c>
    </row>
    <row r="31" spans="1:8" x14ac:dyDescent="0.25">
      <c r="A31" s="77"/>
      <c r="B31" s="59" t="s">
        <v>177</v>
      </c>
      <c r="C31" s="67"/>
      <c r="D31" s="12">
        <v>1</v>
      </c>
      <c r="E31" s="60" t="s">
        <v>176</v>
      </c>
      <c r="F31" s="67"/>
      <c r="G31" s="21"/>
      <c r="H31" s="13">
        <f>G31*D31</f>
        <v>0</v>
      </c>
    </row>
    <row r="32" spans="1:8" x14ac:dyDescent="0.25">
      <c r="A32" s="78"/>
      <c r="B32" s="62"/>
      <c r="C32" s="62"/>
      <c r="D32" s="62"/>
      <c r="E32" s="12"/>
      <c r="F32" s="74" t="s">
        <v>65</v>
      </c>
      <c r="G32" s="74"/>
      <c r="H32" s="31">
        <f>H31</f>
        <v>0</v>
      </c>
    </row>
    <row r="33" spans="1:8" x14ac:dyDescent="0.25">
      <c r="A33" s="1"/>
      <c r="B33" s="1"/>
      <c r="C33" s="1"/>
      <c r="D33" s="1"/>
      <c r="E33" s="43"/>
      <c r="F33" s="1"/>
      <c r="G33" s="1"/>
      <c r="H33" s="1"/>
    </row>
    <row r="34" spans="1:8" ht="15.75" x14ac:dyDescent="0.25">
      <c r="A34" s="52" t="s">
        <v>267</v>
      </c>
      <c r="B34" s="54"/>
      <c r="C34" s="54"/>
      <c r="D34" s="54"/>
      <c r="E34" s="55"/>
      <c r="F34" s="54"/>
      <c r="G34" s="54"/>
      <c r="H34" s="2"/>
    </row>
    <row r="35" spans="1:8" ht="42.75" customHeight="1" x14ac:dyDescent="0.25">
      <c r="A35" s="77"/>
      <c r="B35" s="432" t="s">
        <v>110</v>
      </c>
      <c r="C35" s="432"/>
      <c r="D35" s="432"/>
      <c r="E35" s="432"/>
      <c r="F35" s="432"/>
      <c r="G35" s="432"/>
      <c r="H35" s="433"/>
    </row>
    <row r="36" spans="1:8" ht="52.5" customHeight="1" x14ac:dyDescent="0.25">
      <c r="A36" s="76"/>
      <c r="B36" s="25" t="s">
        <v>0</v>
      </c>
      <c r="C36" s="23" t="s">
        <v>169</v>
      </c>
      <c r="D36" s="56" t="s">
        <v>256</v>
      </c>
      <c r="E36" s="23" t="s">
        <v>67</v>
      </c>
      <c r="F36" s="56" t="s">
        <v>270</v>
      </c>
      <c r="G36" s="25" t="s">
        <v>68</v>
      </c>
      <c r="H36" s="23" t="s">
        <v>72</v>
      </c>
    </row>
    <row r="37" spans="1:8" ht="45" customHeight="1" x14ac:dyDescent="0.25">
      <c r="A37" s="77"/>
      <c r="B37" s="89" t="s">
        <v>239</v>
      </c>
      <c r="C37" s="20"/>
      <c r="D37" s="84"/>
      <c r="E37" s="81" t="s">
        <v>179</v>
      </c>
      <c r="F37" s="20"/>
      <c r="G37" s="21"/>
      <c r="H37" s="16">
        <f>D37*G37</f>
        <v>0</v>
      </c>
    </row>
    <row r="38" spans="1:8" ht="14.25" customHeight="1" x14ac:dyDescent="0.25">
      <c r="A38" s="77"/>
      <c r="B38" s="59" t="s">
        <v>88</v>
      </c>
      <c r="C38" s="20"/>
      <c r="D38" s="84"/>
      <c r="E38" s="81" t="s">
        <v>1</v>
      </c>
      <c r="F38" s="20"/>
      <c r="G38" s="21"/>
      <c r="H38" s="16">
        <f>D38*G38</f>
        <v>0</v>
      </c>
    </row>
    <row r="39" spans="1:8" ht="13.5" customHeight="1" x14ac:dyDescent="0.25">
      <c r="A39" s="77"/>
      <c r="B39" s="59" t="s">
        <v>95</v>
      </c>
      <c r="C39" s="20"/>
      <c r="D39" s="84"/>
      <c r="E39" s="81" t="s">
        <v>1</v>
      </c>
      <c r="F39" s="20"/>
      <c r="G39" s="21"/>
      <c r="H39" s="16">
        <f>D39*G39</f>
        <v>0</v>
      </c>
    </row>
    <row r="40" spans="1:8" ht="12.75" customHeight="1" x14ac:dyDescent="0.25">
      <c r="A40" s="77"/>
      <c r="B40" s="62" t="s">
        <v>23</v>
      </c>
      <c r="C40" s="20"/>
      <c r="D40" s="84"/>
      <c r="E40" s="81" t="s">
        <v>170</v>
      </c>
      <c r="F40" s="20"/>
      <c r="G40" s="21"/>
      <c r="H40" s="16">
        <f>D40*G40</f>
        <v>0</v>
      </c>
    </row>
    <row r="41" spans="1:8" ht="13.5" customHeight="1" x14ac:dyDescent="0.25">
      <c r="A41" s="77"/>
      <c r="B41" s="62" t="s">
        <v>3</v>
      </c>
      <c r="C41" s="15"/>
      <c r="D41" s="84"/>
      <c r="E41" s="60" t="s">
        <v>176</v>
      </c>
      <c r="F41" s="20"/>
      <c r="G41" s="21"/>
      <c r="H41" s="16">
        <f>D41*G41</f>
        <v>0</v>
      </c>
    </row>
    <row r="42" spans="1:8" x14ac:dyDescent="0.25">
      <c r="A42" s="78"/>
      <c r="B42" s="62"/>
      <c r="C42" s="62"/>
      <c r="D42" s="62"/>
      <c r="E42" s="12"/>
      <c r="F42" s="74" t="s">
        <v>65</v>
      </c>
      <c r="G42" s="74"/>
      <c r="H42" s="31">
        <f>SUM(H37:H41)</f>
        <v>0</v>
      </c>
    </row>
    <row r="43" spans="1:8" x14ac:dyDescent="0.25">
      <c r="A43" s="1"/>
      <c r="B43" s="1"/>
      <c r="C43" s="1"/>
      <c r="D43" s="1"/>
      <c r="E43" s="43"/>
      <c r="F43" s="1"/>
      <c r="G43" s="1"/>
      <c r="H43" s="1"/>
    </row>
    <row r="44" spans="1:8" ht="15.75" x14ac:dyDescent="0.25">
      <c r="A44" s="52" t="s">
        <v>456</v>
      </c>
      <c r="B44" s="54"/>
      <c r="C44" s="54"/>
      <c r="D44" s="54"/>
      <c r="E44" s="55"/>
      <c r="F44" s="54"/>
      <c r="G44" s="54"/>
      <c r="H44" s="2"/>
    </row>
    <row r="45" spans="1:8" ht="43.5" customHeight="1" x14ac:dyDescent="0.25">
      <c r="A45" s="77"/>
      <c r="B45" s="432" t="s">
        <v>114</v>
      </c>
      <c r="C45" s="432"/>
      <c r="D45" s="432"/>
      <c r="E45" s="432"/>
      <c r="F45" s="432"/>
      <c r="G45" s="432"/>
      <c r="H45" s="433"/>
    </row>
    <row r="46" spans="1:8" ht="50.25" customHeight="1" x14ac:dyDescent="0.25">
      <c r="A46" s="76"/>
      <c r="B46" s="25" t="s">
        <v>0</v>
      </c>
      <c r="C46" s="23" t="s">
        <v>169</v>
      </c>
      <c r="D46" s="56" t="s">
        <v>256</v>
      </c>
      <c r="E46" s="23" t="s">
        <v>67</v>
      </c>
      <c r="F46" s="56" t="s">
        <v>270</v>
      </c>
      <c r="G46" s="25" t="s">
        <v>68</v>
      </c>
      <c r="H46" s="23" t="s">
        <v>72</v>
      </c>
    </row>
    <row r="47" spans="1:8" x14ac:dyDescent="0.25">
      <c r="A47" s="77"/>
      <c r="B47" s="59" t="s">
        <v>64</v>
      </c>
      <c r="C47" s="20"/>
      <c r="D47" s="84"/>
      <c r="E47" s="81" t="s">
        <v>1</v>
      </c>
      <c r="F47" s="20"/>
      <c r="G47" s="21"/>
      <c r="H47" s="16">
        <f>D47*G47</f>
        <v>0</v>
      </c>
    </row>
    <row r="48" spans="1:8" ht="42.75" customHeight="1" x14ac:dyDescent="0.25">
      <c r="A48" s="77"/>
      <c r="B48" s="89" t="s">
        <v>239</v>
      </c>
      <c r="C48" s="20"/>
      <c r="D48" s="84"/>
      <c r="E48" s="81" t="s">
        <v>179</v>
      </c>
      <c r="F48" s="20"/>
      <c r="G48" s="21"/>
      <c r="H48" s="16">
        <f>D48*G48</f>
        <v>0</v>
      </c>
    </row>
    <row r="49" spans="1:8" ht="13.5" customHeight="1" x14ac:dyDescent="0.25">
      <c r="A49" s="77"/>
      <c r="B49" s="59" t="s">
        <v>88</v>
      </c>
      <c r="C49" s="20"/>
      <c r="D49" s="84"/>
      <c r="E49" s="81" t="s">
        <v>1</v>
      </c>
      <c r="F49" s="20"/>
      <c r="G49" s="21"/>
      <c r="H49" s="16">
        <f t="shared" ref="H49:H54" si="1">D49*G49</f>
        <v>0</v>
      </c>
    </row>
    <row r="50" spans="1:8" ht="13.5" customHeight="1" x14ac:dyDescent="0.25">
      <c r="A50" s="77"/>
      <c r="B50" s="59" t="s">
        <v>95</v>
      </c>
      <c r="C50" s="20"/>
      <c r="D50" s="84"/>
      <c r="E50" s="81" t="s">
        <v>1</v>
      </c>
      <c r="F50" s="20"/>
      <c r="G50" s="21"/>
      <c r="H50" s="16">
        <f t="shared" si="1"/>
        <v>0</v>
      </c>
    </row>
    <row r="51" spans="1:8" ht="13.5" customHeight="1" x14ac:dyDescent="0.25">
      <c r="A51" s="77"/>
      <c r="B51" s="59" t="s">
        <v>111</v>
      </c>
      <c r="C51" s="20"/>
      <c r="D51" s="84"/>
      <c r="E51" s="81" t="s">
        <v>1</v>
      </c>
      <c r="F51" s="20"/>
      <c r="G51" s="21"/>
      <c r="H51" s="16">
        <f t="shared" si="1"/>
        <v>0</v>
      </c>
    </row>
    <row r="52" spans="1:8" ht="12.75" customHeight="1" x14ac:dyDescent="0.25">
      <c r="A52" s="77"/>
      <c r="B52" s="59" t="s">
        <v>103</v>
      </c>
      <c r="C52" s="20"/>
      <c r="D52" s="84"/>
      <c r="E52" s="81" t="s">
        <v>170</v>
      </c>
      <c r="F52" s="20"/>
      <c r="G52" s="21"/>
      <c r="H52" s="16">
        <f t="shared" si="1"/>
        <v>0</v>
      </c>
    </row>
    <row r="53" spans="1:8" ht="13.5" customHeight="1" x14ac:dyDescent="0.25">
      <c r="A53" s="77"/>
      <c r="B53" s="59" t="s">
        <v>105</v>
      </c>
      <c r="C53" s="20"/>
      <c r="D53" s="84"/>
      <c r="E53" s="81" t="s">
        <v>179</v>
      </c>
      <c r="F53" s="20"/>
      <c r="G53" s="21"/>
      <c r="H53" s="16">
        <f t="shared" si="1"/>
        <v>0</v>
      </c>
    </row>
    <row r="54" spans="1:8" ht="14.25" customHeight="1" x14ac:dyDescent="0.25">
      <c r="A54" s="77"/>
      <c r="B54" s="114" t="s">
        <v>227</v>
      </c>
      <c r="C54" s="20"/>
      <c r="D54" s="84"/>
      <c r="E54" s="115" t="s">
        <v>1</v>
      </c>
      <c r="F54" s="20"/>
      <c r="G54" s="21"/>
      <c r="H54" s="16">
        <f t="shared" si="1"/>
        <v>0</v>
      </c>
    </row>
    <row r="55" spans="1:8" ht="14.25" customHeight="1" x14ac:dyDescent="0.25">
      <c r="A55" s="77"/>
      <c r="B55" s="62" t="s">
        <v>23</v>
      </c>
      <c r="C55" s="20"/>
      <c r="D55" s="84"/>
      <c r="E55" s="81" t="s">
        <v>170</v>
      </c>
      <c r="F55" s="20"/>
      <c r="G55" s="21"/>
      <c r="H55" s="16">
        <f>D55*G55</f>
        <v>0</v>
      </c>
    </row>
    <row r="56" spans="1:8" ht="12.75" customHeight="1" x14ac:dyDescent="0.25">
      <c r="A56" s="77"/>
      <c r="B56" s="62" t="s">
        <v>3</v>
      </c>
      <c r="C56" s="20"/>
      <c r="D56" s="84"/>
      <c r="E56" s="60" t="s">
        <v>176</v>
      </c>
      <c r="F56" s="20"/>
      <c r="G56" s="21"/>
      <c r="H56" s="16">
        <f>D56*G56</f>
        <v>0</v>
      </c>
    </row>
    <row r="57" spans="1:8" x14ac:dyDescent="0.25">
      <c r="A57" s="78"/>
      <c r="B57" s="62"/>
      <c r="C57" s="62"/>
      <c r="D57" s="62"/>
      <c r="E57" s="12"/>
      <c r="F57" s="74" t="s">
        <v>65</v>
      </c>
      <c r="G57" s="74"/>
      <c r="H57" s="31">
        <f>SUM(H47:H56)</f>
        <v>0</v>
      </c>
    </row>
    <row r="58" spans="1:8" x14ac:dyDescent="0.25">
      <c r="A58" s="1"/>
      <c r="B58" s="1"/>
      <c r="C58" s="1"/>
      <c r="D58" s="1"/>
      <c r="E58" s="43"/>
      <c r="F58" s="1"/>
      <c r="G58" s="1"/>
      <c r="H58" s="1"/>
    </row>
    <row r="59" spans="1:8" ht="15.75" x14ac:dyDescent="0.25">
      <c r="A59" s="52" t="s">
        <v>457</v>
      </c>
      <c r="B59" s="54"/>
      <c r="C59" s="54"/>
      <c r="D59" s="54"/>
      <c r="E59" s="55"/>
      <c r="F59" s="54"/>
      <c r="G59" s="54"/>
      <c r="H59" s="2"/>
    </row>
    <row r="60" spans="1:8" ht="43.5" customHeight="1" x14ac:dyDescent="0.25">
      <c r="A60" s="77"/>
      <c r="B60" s="432" t="s">
        <v>193</v>
      </c>
      <c r="C60" s="432"/>
      <c r="D60" s="432"/>
      <c r="E60" s="432"/>
      <c r="F60" s="432"/>
      <c r="G60" s="432"/>
      <c r="H60" s="433"/>
    </row>
    <row r="61" spans="1:8" ht="48.75" customHeight="1" x14ac:dyDescent="0.25">
      <c r="A61" s="76"/>
      <c r="B61" s="25" t="s">
        <v>0</v>
      </c>
      <c r="C61" s="23" t="s">
        <v>169</v>
      </c>
      <c r="D61" s="56" t="s">
        <v>256</v>
      </c>
      <c r="E61" s="23" t="s">
        <v>67</v>
      </c>
      <c r="F61" s="56" t="s">
        <v>270</v>
      </c>
      <c r="G61" s="25" t="s">
        <v>68</v>
      </c>
      <c r="H61" s="23" t="s">
        <v>72</v>
      </c>
    </row>
    <row r="62" spans="1:8" ht="46.5" customHeight="1" x14ac:dyDescent="0.25">
      <c r="A62" s="77"/>
      <c r="B62" s="89" t="s">
        <v>239</v>
      </c>
      <c r="C62" s="20"/>
      <c r="D62" s="84"/>
      <c r="E62" s="81" t="s">
        <v>179</v>
      </c>
      <c r="F62" s="20"/>
      <c r="G62" s="21"/>
      <c r="H62" s="16">
        <f t="shared" ref="H62:H68" si="2">D62*G62</f>
        <v>0</v>
      </c>
    </row>
    <row r="63" spans="1:8" x14ac:dyDescent="0.25">
      <c r="A63" s="77"/>
      <c r="B63" s="59" t="s">
        <v>88</v>
      </c>
      <c r="C63" s="20"/>
      <c r="D63" s="84"/>
      <c r="E63" s="81" t="s">
        <v>1</v>
      </c>
      <c r="F63" s="20"/>
      <c r="G63" s="21"/>
      <c r="H63" s="16">
        <f t="shared" si="2"/>
        <v>0</v>
      </c>
    </row>
    <row r="64" spans="1:8" ht="14.25" customHeight="1" x14ac:dyDescent="0.25">
      <c r="A64" s="77"/>
      <c r="B64" s="79" t="s">
        <v>95</v>
      </c>
      <c r="C64" s="20"/>
      <c r="D64" s="84"/>
      <c r="E64" s="81" t="s">
        <v>1</v>
      </c>
      <c r="F64" s="20"/>
      <c r="G64" s="21"/>
      <c r="H64" s="16">
        <f t="shared" si="2"/>
        <v>0</v>
      </c>
    </row>
    <row r="65" spans="1:8" x14ac:dyDescent="0.25">
      <c r="A65" s="77"/>
      <c r="B65" s="114" t="s">
        <v>225</v>
      </c>
      <c r="C65" s="20"/>
      <c r="D65" s="84"/>
      <c r="E65" s="115" t="s">
        <v>170</v>
      </c>
      <c r="F65" s="20"/>
      <c r="G65" s="21"/>
      <c r="H65" s="16">
        <f t="shared" si="2"/>
        <v>0</v>
      </c>
    </row>
    <row r="66" spans="1:8" ht="13.5" customHeight="1" x14ac:dyDescent="0.25">
      <c r="A66" s="91"/>
      <c r="B66" s="114" t="s">
        <v>101</v>
      </c>
      <c r="C66" s="20"/>
      <c r="D66" s="84"/>
      <c r="E66" s="115" t="s">
        <v>170</v>
      </c>
      <c r="F66" s="21"/>
      <c r="G66" s="21"/>
      <c r="H66" s="13">
        <f>D66*G66</f>
        <v>0</v>
      </c>
    </row>
    <row r="67" spans="1:8" ht="14.25" customHeight="1" x14ac:dyDescent="0.25">
      <c r="A67" s="77"/>
      <c r="B67" s="62" t="s">
        <v>23</v>
      </c>
      <c r="C67" s="20"/>
      <c r="D67" s="84"/>
      <c r="E67" s="81" t="s">
        <v>170</v>
      </c>
      <c r="F67" s="20"/>
      <c r="G67" s="21"/>
      <c r="H67" s="16">
        <f t="shared" si="2"/>
        <v>0</v>
      </c>
    </row>
    <row r="68" spans="1:8" ht="14.25" customHeight="1" x14ac:dyDescent="0.25">
      <c r="A68" s="77"/>
      <c r="B68" s="62" t="s">
        <v>3</v>
      </c>
      <c r="C68" s="15"/>
      <c r="D68" s="84"/>
      <c r="E68" s="60" t="s">
        <v>176</v>
      </c>
      <c r="F68" s="20"/>
      <c r="G68" s="21"/>
      <c r="H68" s="16">
        <f t="shared" si="2"/>
        <v>0</v>
      </c>
    </row>
    <row r="69" spans="1:8" x14ac:dyDescent="0.25">
      <c r="A69" s="78"/>
      <c r="B69" s="62"/>
      <c r="C69" s="62"/>
      <c r="D69" s="62"/>
      <c r="E69" s="12"/>
      <c r="F69" s="74" t="s">
        <v>65</v>
      </c>
      <c r="G69" s="74"/>
      <c r="H69" s="31">
        <f>SUM(H62:H68)</f>
        <v>0</v>
      </c>
    </row>
    <row r="70" spans="1:8" x14ac:dyDescent="0.25">
      <c r="A70" s="1"/>
      <c r="B70" s="1"/>
      <c r="C70" s="1"/>
      <c r="D70" s="1"/>
      <c r="E70" s="43"/>
      <c r="F70" s="1"/>
      <c r="G70" s="1"/>
      <c r="H70" s="1"/>
    </row>
    <row r="71" spans="1:8" ht="15.75" x14ac:dyDescent="0.25">
      <c r="A71" s="52" t="s">
        <v>450</v>
      </c>
      <c r="B71" s="54"/>
      <c r="C71" s="54"/>
      <c r="D71" s="54"/>
      <c r="E71" s="55"/>
      <c r="F71" s="54"/>
      <c r="G71" s="54"/>
      <c r="H71" s="2"/>
    </row>
    <row r="72" spans="1:8" ht="71.25" customHeight="1" x14ac:dyDescent="0.25">
      <c r="A72" s="82"/>
      <c r="B72" s="435" t="s">
        <v>63</v>
      </c>
      <c r="C72" s="435"/>
      <c r="D72" s="435"/>
      <c r="E72" s="435"/>
      <c r="F72" s="435"/>
      <c r="G72" s="435"/>
      <c r="H72" s="436"/>
    </row>
    <row r="73" spans="1:8" ht="48.75" customHeight="1" x14ac:dyDescent="0.25">
      <c r="A73" s="76"/>
      <c r="B73" s="25" t="s">
        <v>0</v>
      </c>
      <c r="C73" s="23"/>
      <c r="D73" s="23" t="s">
        <v>71</v>
      </c>
      <c r="E73" s="23" t="s">
        <v>67</v>
      </c>
      <c r="F73" s="25"/>
      <c r="G73" s="25" t="s">
        <v>68</v>
      </c>
      <c r="H73" s="23" t="s">
        <v>72</v>
      </c>
    </row>
    <row r="74" spans="1:8" x14ac:dyDescent="0.25">
      <c r="A74" s="77"/>
      <c r="B74" s="59" t="s">
        <v>178</v>
      </c>
      <c r="C74" s="72"/>
      <c r="D74" s="33">
        <v>1</v>
      </c>
      <c r="E74" s="63" t="s">
        <v>273</v>
      </c>
      <c r="F74" s="67"/>
      <c r="G74" s="21"/>
      <c r="H74" s="16">
        <f>D74*G74</f>
        <v>0</v>
      </c>
    </row>
    <row r="75" spans="1:8" x14ac:dyDescent="0.25">
      <c r="A75" s="78"/>
      <c r="B75" s="58"/>
      <c r="C75" s="62"/>
      <c r="D75" s="62"/>
      <c r="E75" s="12"/>
      <c r="F75" s="74" t="s">
        <v>65</v>
      </c>
      <c r="G75" s="74"/>
      <c r="H75" s="32">
        <f>H74</f>
        <v>0</v>
      </c>
    </row>
    <row r="76" spans="1:8" x14ac:dyDescent="0.25">
      <c r="A76" s="3"/>
      <c r="B76" s="3"/>
      <c r="C76" s="3"/>
      <c r="D76" s="3"/>
      <c r="E76" s="3"/>
      <c r="F76" s="3"/>
      <c r="G76" s="3"/>
      <c r="H76" s="3"/>
    </row>
    <row r="77" spans="1:8" ht="15.75" x14ac:dyDescent="0.25">
      <c r="A77" s="1"/>
      <c r="B77" s="437" t="s">
        <v>253</v>
      </c>
      <c r="C77" s="438"/>
      <c r="D77" s="438"/>
      <c r="E77" s="438"/>
      <c r="F77" s="438"/>
      <c r="G77" s="438"/>
      <c r="H77" s="439"/>
    </row>
    <row r="78" spans="1:8" ht="47.25" customHeight="1" x14ac:dyDescent="0.25">
      <c r="A78" s="1"/>
      <c r="B78" s="34"/>
      <c r="C78" s="35"/>
      <c r="D78" s="36" t="s">
        <v>254</v>
      </c>
      <c r="E78" s="37" t="s">
        <v>70</v>
      </c>
      <c r="F78" s="35"/>
      <c r="G78" s="36" t="s">
        <v>68</v>
      </c>
      <c r="H78" s="38" t="s">
        <v>72</v>
      </c>
    </row>
    <row r="79" spans="1:8" x14ac:dyDescent="0.25">
      <c r="A79" s="1"/>
      <c r="B79" s="34" t="s">
        <v>271</v>
      </c>
      <c r="C79" s="35"/>
      <c r="D79" s="37">
        <v>1</v>
      </c>
      <c r="E79" s="39" t="s">
        <v>170</v>
      </c>
      <c r="F79" s="35"/>
      <c r="G79" s="39">
        <f>H27</f>
        <v>0</v>
      </c>
      <c r="H79" s="40">
        <f t="shared" ref="H79:H84" si="3">D79*G79</f>
        <v>0</v>
      </c>
    </row>
    <row r="80" spans="1:8" x14ac:dyDescent="0.25">
      <c r="A80" s="1"/>
      <c r="B80" s="34" t="s">
        <v>173</v>
      </c>
      <c r="C80" s="35"/>
      <c r="D80" s="37">
        <v>13</v>
      </c>
      <c r="E80" s="37" t="s">
        <v>1</v>
      </c>
      <c r="F80" s="35"/>
      <c r="G80" s="41">
        <f>H42</f>
        <v>0</v>
      </c>
      <c r="H80" s="40">
        <f t="shared" si="3"/>
        <v>0</v>
      </c>
    </row>
    <row r="81" spans="1:8" x14ac:dyDescent="0.25">
      <c r="A81" s="1"/>
      <c r="B81" s="34" t="s">
        <v>187</v>
      </c>
      <c r="C81" s="35"/>
      <c r="D81" s="37">
        <v>2</v>
      </c>
      <c r="E81" s="37" t="s">
        <v>1</v>
      </c>
      <c r="F81" s="35"/>
      <c r="G81" s="41">
        <f>H57</f>
        <v>0</v>
      </c>
      <c r="H81" s="40">
        <f t="shared" si="3"/>
        <v>0</v>
      </c>
    </row>
    <row r="82" spans="1:8" x14ac:dyDescent="0.25">
      <c r="A82" s="1"/>
      <c r="B82" s="34" t="s">
        <v>188</v>
      </c>
      <c r="C82" s="35"/>
      <c r="D82" s="37">
        <v>1</v>
      </c>
      <c r="E82" s="37" t="s">
        <v>1</v>
      </c>
      <c r="F82" s="35"/>
      <c r="G82" s="41">
        <f>H69</f>
        <v>0</v>
      </c>
      <c r="H82" s="40">
        <f t="shared" si="3"/>
        <v>0</v>
      </c>
    </row>
    <row r="83" spans="1:8" x14ac:dyDescent="0.25">
      <c r="A83" s="1"/>
      <c r="B83" s="34" t="s">
        <v>175</v>
      </c>
      <c r="C83" s="35"/>
      <c r="D83" s="37">
        <v>70</v>
      </c>
      <c r="E83" s="37" t="s">
        <v>176</v>
      </c>
      <c r="F83" s="35"/>
      <c r="G83" s="41">
        <f>H32</f>
        <v>0</v>
      </c>
      <c r="H83" s="40">
        <f t="shared" si="3"/>
        <v>0</v>
      </c>
    </row>
    <row r="84" spans="1:8" x14ac:dyDescent="0.25">
      <c r="A84" s="1"/>
      <c r="B84" s="34" t="s">
        <v>174</v>
      </c>
      <c r="C84" s="35"/>
      <c r="D84" s="37">
        <v>16</v>
      </c>
      <c r="E84" s="37" t="s">
        <v>1</v>
      </c>
      <c r="F84" s="35"/>
      <c r="G84" s="41">
        <f>H75</f>
        <v>0</v>
      </c>
      <c r="H84" s="40">
        <f t="shared" si="3"/>
        <v>0</v>
      </c>
    </row>
    <row r="85" spans="1:8" x14ac:dyDescent="0.25">
      <c r="A85" s="1"/>
      <c r="B85" s="34"/>
      <c r="C85" s="35"/>
      <c r="D85" s="37"/>
      <c r="E85" s="37"/>
      <c r="F85" s="452" t="s">
        <v>274</v>
      </c>
      <c r="G85" s="452"/>
      <c r="H85" s="42">
        <f>SUM(H79:H84)</f>
        <v>0</v>
      </c>
    </row>
  </sheetData>
  <mergeCells count="11">
    <mergeCell ref="B35:H35"/>
    <mergeCell ref="B6:F6"/>
    <mergeCell ref="C7:D7"/>
    <mergeCell ref="E7:F7"/>
    <mergeCell ref="C8:D8"/>
    <mergeCell ref="E8:F8"/>
    <mergeCell ref="B45:H45"/>
    <mergeCell ref="B60:H60"/>
    <mergeCell ref="B72:H72"/>
    <mergeCell ref="B77:H77"/>
    <mergeCell ref="F85:G85"/>
  </mergeCells>
  <hyperlinks>
    <hyperlink ref="B1" location="'Uvodna stran'!A1" display="Povezava na prvo stran" xr:uid="{6C6DF503-8C7B-4A26-839F-9D707CDC825B}"/>
  </hyperlinks>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0832B0-0204-4BD6-A7F3-E72CC8D86EDB}">
  <sheetPr codeName="List27">
    <tabColor rgb="FF66FF33"/>
  </sheetPr>
  <dimension ref="A1:H85"/>
  <sheetViews>
    <sheetView workbookViewId="0">
      <selection activeCell="B8" sqref="B8"/>
    </sheetView>
  </sheetViews>
  <sheetFormatPr defaultRowHeight="15" x14ac:dyDescent="0.25"/>
  <cols>
    <col min="1" max="1" width="9.42578125" customWidth="1"/>
    <col min="2" max="2" width="35.7109375" customWidth="1"/>
    <col min="3" max="3" width="17.140625" customWidth="1"/>
    <col min="4" max="4" width="17.5703125" customWidth="1"/>
    <col min="6" max="6" width="17.85546875" customWidth="1"/>
    <col min="7" max="7" width="10.140625" customWidth="1"/>
    <col min="8" max="8" width="13.28515625" customWidth="1"/>
  </cols>
  <sheetData>
    <row r="1" spans="1:8" x14ac:dyDescent="0.25">
      <c r="A1" s="1"/>
      <c r="B1" s="401" t="s">
        <v>667</v>
      </c>
      <c r="C1" s="1"/>
      <c r="D1" s="1"/>
      <c r="E1" s="1"/>
      <c r="F1" s="1"/>
      <c r="G1" s="1"/>
      <c r="H1" s="1"/>
    </row>
    <row r="2" spans="1:8" ht="15.75" thickBot="1" x14ac:dyDescent="0.3">
      <c r="A2" s="1" t="s">
        <v>4</v>
      </c>
      <c r="B2" s="1"/>
      <c r="C2" s="1"/>
      <c r="D2" s="1"/>
      <c r="E2" s="43"/>
      <c r="F2" s="1"/>
      <c r="G2" s="1"/>
      <c r="H2" s="1"/>
    </row>
    <row r="3" spans="1:8" ht="15.75" thickTop="1" x14ac:dyDescent="0.25">
      <c r="A3" s="44" t="s">
        <v>20</v>
      </c>
      <c r="B3" s="45" t="s">
        <v>21</v>
      </c>
      <c r="C3" s="45" t="s">
        <v>22</v>
      </c>
      <c r="D3" s="86" t="s">
        <v>252</v>
      </c>
      <c r="E3" s="43"/>
      <c r="F3" s="1"/>
      <c r="G3" s="1"/>
      <c r="H3" s="1"/>
    </row>
    <row r="4" spans="1:8" ht="15" customHeight="1" thickBot="1" x14ac:dyDescent="0.3">
      <c r="A4" s="47">
        <v>419906</v>
      </c>
      <c r="B4" s="48" t="s">
        <v>5</v>
      </c>
      <c r="C4" s="157" t="s">
        <v>535</v>
      </c>
      <c r="D4" s="49">
        <v>4</v>
      </c>
      <c r="E4" s="43"/>
      <c r="F4" s="1"/>
      <c r="G4" s="1"/>
      <c r="H4" s="1"/>
    </row>
    <row r="5" spans="1:8" ht="16.5" thickTop="1" thickBot="1" x14ac:dyDescent="0.3">
      <c r="A5" s="1"/>
      <c r="B5" s="1"/>
      <c r="C5" s="1"/>
      <c r="D5" s="1"/>
      <c r="E5" s="1"/>
      <c r="F5" s="1"/>
      <c r="G5" s="1"/>
      <c r="H5" s="1"/>
    </row>
    <row r="6" spans="1:8" ht="15.75" thickTop="1" x14ac:dyDescent="0.25">
      <c r="A6" s="1"/>
      <c r="B6" s="422" t="s">
        <v>180</v>
      </c>
      <c r="C6" s="423"/>
      <c r="D6" s="423"/>
      <c r="E6" s="423"/>
      <c r="F6" s="424"/>
      <c r="G6" s="1"/>
      <c r="H6" s="1"/>
    </row>
    <row r="7" spans="1:8" x14ac:dyDescent="0.25">
      <c r="A7" s="1"/>
      <c r="B7" s="50" t="s">
        <v>9</v>
      </c>
      <c r="C7" s="425" t="s">
        <v>10</v>
      </c>
      <c r="D7" s="425"/>
      <c r="E7" s="427" t="s">
        <v>73</v>
      </c>
      <c r="F7" s="428"/>
      <c r="G7" s="1"/>
      <c r="H7" s="1"/>
    </row>
    <row r="8" spans="1:8" ht="15.75" thickBot="1" x14ac:dyDescent="0.3">
      <c r="A8" s="1"/>
      <c r="B8" s="287" t="s">
        <v>537</v>
      </c>
      <c r="C8" s="504" t="s">
        <v>534</v>
      </c>
      <c r="D8" s="426"/>
      <c r="E8" s="447" t="s">
        <v>536</v>
      </c>
      <c r="F8" s="430"/>
      <c r="G8" s="1"/>
      <c r="H8" s="1"/>
    </row>
    <row r="9" spans="1:8" ht="15.75" thickTop="1" x14ac:dyDescent="0.25">
      <c r="A9" s="1"/>
      <c r="B9" s="1"/>
      <c r="C9" s="1"/>
      <c r="D9" s="1"/>
      <c r="E9" s="43"/>
      <c r="F9" s="1"/>
      <c r="G9" s="1"/>
      <c r="H9" s="1"/>
    </row>
    <row r="10" spans="1:8" ht="15.75" x14ac:dyDescent="0.25">
      <c r="A10" s="52" t="s">
        <v>257</v>
      </c>
      <c r="B10" s="53"/>
      <c r="C10" s="54"/>
      <c r="D10" s="54"/>
      <c r="E10" s="55"/>
      <c r="F10" s="54"/>
      <c r="G10" s="54"/>
      <c r="H10" s="2"/>
    </row>
    <row r="11" spans="1:8" ht="58.5" customHeight="1" x14ac:dyDescent="0.25">
      <c r="A11" s="12"/>
      <c r="B11" s="25" t="s">
        <v>0</v>
      </c>
      <c r="C11" s="23" t="s">
        <v>169</v>
      </c>
      <c r="D11" s="56" t="s">
        <v>255</v>
      </c>
      <c r="E11" s="23" t="s">
        <v>67</v>
      </c>
      <c r="F11" s="56" t="s">
        <v>270</v>
      </c>
      <c r="G11" s="25" t="s">
        <v>68</v>
      </c>
      <c r="H11" s="23" t="s">
        <v>72</v>
      </c>
    </row>
    <row r="12" spans="1:8" ht="14.25" customHeight="1" x14ac:dyDescent="0.25">
      <c r="A12" s="58">
        <v>1</v>
      </c>
      <c r="B12" s="59" t="s">
        <v>160</v>
      </c>
      <c r="C12" s="20"/>
      <c r="D12" s="12">
        <v>1</v>
      </c>
      <c r="E12" s="60" t="s">
        <v>1</v>
      </c>
      <c r="F12" s="21"/>
      <c r="G12" s="21"/>
      <c r="H12" s="13">
        <f>G12*D12</f>
        <v>0</v>
      </c>
    </row>
    <row r="13" spans="1:8" ht="13.5" customHeight="1" x14ac:dyDescent="0.25">
      <c r="A13" s="58">
        <v>2</v>
      </c>
      <c r="B13" s="62" t="s">
        <v>11</v>
      </c>
      <c r="C13" s="20"/>
      <c r="D13" s="12">
        <v>2</v>
      </c>
      <c r="E13" s="60" t="s">
        <v>1</v>
      </c>
      <c r="F13" s="21"/>
      <c r="G13" s="21"/>
      <c r="H13" s="13">
        <f t="shared" ref="H13:H26" si="0">G13*D13</f>
        <v>0</v>
      </c>
    </row>
    <row r="14" spans="1:8" ht="14.25" customHeight="1" x14ac:dyDescent="0.25">
      <c r="A14" s="58">
        <v>3</v>
      </c>
      <c r="B14" s="62" t="s">
        <v>12</v>
      </c>
      <c r="C14" s="20"/>
      <c r="D14" s="12">
        <v>1</v>
      </c>
      <c r="E14" s="60" t="s">
        <v>1</v>
      </c>
      <c r="F14" s="21"/>
      <c r="G14" s="21"/>
      <c r="H14" s="13">
        <f t="shared" si="0"/>
        <v>0</v>
      </c>
    </row>
    <row r="15" spans="1:8" ht="13.5" customHeight="1" x14ac:dyDescent="0.25">
      <c r="A15" s="58">
        <v>4</v>
      </c>
      <c r="B15" s="59" t="s">
        <v>28</v>
      </c>
      <c r="C15" s="20"/>
      <c r="D15" s="12">
        <v>4</v>
      </c>
      <c r="E15" s="60" t="s">
        <v>1</v>
      </c>
      <c r="F15" s="21"/>
      <c r="G15" s="21"/>
      <c r="H15" s="13">
        <f t="shared" si="0"/>
        <v>0</v>
      </c>
    </row>
    <row r="16" spans="1:8" ht="14.25" customHeight="1" x14ac:dyDescent="0.25">
      <c r="A16" s="58">
        <v>5</v>
      </c>
      <c r="B16" s="59" t="s">
        <v>100</v>
      </c>
      <c r="C16" s="20"/>
      <c r="D16" s="12">
        <v>4</v>
      </c>
      <c r="E16" s="60" t="s">
        <v>1</v>
      </c>
      <c r="F16" s="21"/>
      <c r="G16" s="21"/>
      <c r="H16" s="13">
        <f t="shared" si="0"/>
        <v>0</v>
      </c>
    </row>
    <row r="17" spans="1:8" ht="13.5" customHeight="1" x14ac:dyDescent="0.25">
      <c r="A17" s="58">
        <v>6</v>
      </c>
      <c r="B17" s="59" t="s">
        <v>101</v>
      </c>
      <c r="C17" s="20"/>
      <c r="D17" s="12">
        <v>4</v>
      </c>
      <c r="E17" s="60" t="s">
        <v>1</v>
      </c>
      <c r="F17" s="21"/>
      <c r="G17" s="21"/>
      <c r="H17" s="13">
        <f t="shared" si="0"/>
        <v>0</v>
      </c>
    </row>
    <row r="18" spans="1:8" ht="14.25" customHeight="1" x14ac:dyDescent="0.25">
      <c r="A18" s="58">
        <v>7</v>
      </c>
      <c r="B18" s="59" t="s">
        <v>102</v>
      </c>
      <c r="C18" s="20"/>
      <c r="D18" s="12">
        <v>1</v>
      </c>
      <c r="E18" s="60" t="s">
        <v>1</v>
      </c>
      <c r="F18" s="21"/>
      <c r="G18" s="21"/>
      <c r="H18" s="13">
        <f t="shared" si="0"/>
        <v>0</v>
      </c>
    </row>
    <row r="19" spans="1:8" ht="13.5" customHeight="1" x14ac:dyDescent="0.25">
      <c r="A19" s="58">
        <v>8</v>
      </c>
      <c r="B19" s="62" t="s">
        <v>13</v>
      </c>
      <c r="C19" s="20"/>
      <c r="D19" s="12">
        <v>1</v>
      </c>
      <c r="E19" s="60" t="s">
        <v>1</v>
      </c>
      <c r="F19" s="21"/>
      <c r="G19" s="21"/>
      <c r="H19" s="13">
        <f t="shared" si="0"/>
        <v>0</v>
      </c>
    </row>
    <row r="20" spans="1:8" ht="14.25" customHeight="1" x14ac:dyDescent="0.25">
      <c r="A20" s="58">
        <v>9</v>
      </c>
      <c r="B20" s="59" t="s">
        <v>223</v>
      </c>
      <c r="C20" s="20"/>
      <c r="D20" s="12">
        <v>1</v>
      </c>
      <c r="E20" s="60" t="s">
        <v>1</v>
      </c>
      <c r="F20" s="21"/>
      <c r="G20" s="21"/>
      <c r="H20" s="13">
        <f t="shared" si="0"/>
        <v>0</v>
      </c>
    </row>
    <row r="21" spans="1:8" ht="14.25" customHeight="1" x14ac:dyDescent="0.25">
      <c r="A21" s="58">
        <v>10</v>
      </c>
      <c r="B21" s="59" t="s">
        <v>64</v>
      </c>
      <c r="C21" s="20"/>
      <c r="D21" s="12">
        <v>12</v>
      </c>
      <c r="E21" s="60" t="s">
        <v>1</v>
      </c>
      <c r="F21" s="21"/>
      <c r="G21" s="21"/>
      <c r="H21" s="13">
        <f t="shared" si="0"/>
        <v>0</v>
      </c>
    </row>
    <row r="22" spans="1:8" ht="14.25" customHeight="1" x14ac:dyDescent="0.25">
      <c r="A22" s="58">
        <v>11</v>
      </c>
      <c r="B22" s="62" t="s">
        <v>14</v>
      </c>
      <c r="C22" s="20"/>
      <c r="D22" s="12">
        <v>4</v>
      </c>
      <c r="E22" s="60" t="s">
        <v>1</v>
      </c>
      <c r="F22" s="21"/>
      <c r="G22" s="21"/>
      <c r="H22" s="13">
        <f t="shared" si="0"/>
        <v>0</v>
      </c>
    </row>
    <row r="23" spans="1:8" ht="14.25" customHeight="1" x14ac:dyDescent="0.25">
      <c r="A23" s="58">
        <v>12</v>
      </c>
      <c r="B23" s="59" t="s">
        <v>95</v>
      </c>
      <c r="C23" s="20"/>
      <c r="D23" s="12">
        <v>24</v>
      </c>
      <c r="E23" s="60" t="s">
        <v>1</v>
      </c>
      <c r="F23" s="21"/>
      <c r="G23" s="21"/>
      <c r="H23" s="13">
        <f t="shared" si="0"/>
        <v>0</v>
      </c>
    </row>
    <row r="24" spans="1:8" ht="14.25" customHeight="1" x14ac:dyDescent="0.25">
      <c r="A24" s="58">
        <v>13</v>
      </c>
      <c r="B24" s="59" t="s">
        <v>88</v>
      </c>
      <c r="C24" s="20"/>
      <c r="D24" s="12">
        <v>24</v>
      </c>
      <c r="E24" s="60" t="s">
        <v>1</v>
      </c>
      <c r="F24" s="21"/>
      <c r="G24" s="21"/>
      <c r="H24" s="13">
        <f t="shared" si="0"/>
        <v>0</v>
      </c>
    </row>
    <row r="25" spans="1:8" ht="14.25" customHeight="1" x14ac:dyDescent="0.25">
      <c r="A25" s="58">
        <v>14</v>
      </c>
      <c r="B25" s="59" t="s">
        <v>111</v>
      </c>
      <c r="C25" s="20"/>
      <c r="D25" s="12">
        <v>2</v>
      </c>
      <c r="E25" s="60" t="s">
        <v>1</v>
      </c>
      <c r="F25" s="21"/>
      <c r="G25" s="21"/>
      <c r="H25" s="13">
        <f t="shared" si="0"/>
        <v>0</v>
      </c>
    </row>
    <row r="26" spans="1:8" ht="13.5" customHeight="1" x14ac:dyDescent="0.25">
      <c r="A26" s="58">
        <v>15</v>
      </c>
      <c r="B26" s="59" t="s">
        <v>112</v>
      </c>
      <c r="C26" s="20"/>
      <c r="D26" s="12">
        <v>2</v>
      </c>
      <c r="E26" s="60" t="s">
        <v>1</v>
      </c>
      <c r="F26" s="21"/>
      <c r="G26" s="21"/>
      <c r="H26" s="13">
        <f t="shared" si="0"/>
        <v>0</v>
      </c>
    </row>
    <row r="27" spans="1:8" x14ac:dyDescent="0.25">
      <c r="A27" s="62"/>
      <c r="B27" s="62"/>
      <c r="C27" s="62"/>
      <c r="D27" s="62"/>
      <c r="E27" s="12"/>
      <c r="F27" s="74" t="s">
        <v>65</v>
      </c>
      <c r="G27" s="74"/>
      <c r="H27" s="31">
        <f>SUM(H12:H26)</f>
        <v>0</v>
      </c>
    </row>
    <row r="28" spans="1:8" x14ac:dyDescent="0.25">
      <c r="A28" s="1"/>
      <c r="B28" s="1"/>
      <c r="C28" s="1"/>
      <c r="D28" s="1"/>
      <c r="E28" s="43"/>
      <c r="F28" s="1"/>
      <c r="G28" s="1"/>
      <c r="H28" s="1"/>
    </row>
    <row r="29" spans="1:8" ht="15.75" x14ac:dyDescent="0.25">
      <c r="A29" s="52" t="s">
        <v>258</v>
      </c>
      <c r="B29" s="54"/>
      <c r="C29" s="54"/>
      <c r="D29" s="54"/>
      <c r="E29" s="55"/>
      <c r="F29" s="54"/>
      <c r="G29" s="54"/>
      <c r="H29" s="2"/>
    </row>
    <row r="30" spans="1:8" ht="45.75" customHeight="1" x14ac:dyDescent="0.25">
      <c r="A30" s="76"/>
      <c r="B30" s="25" t="s">
        <v>0</v>
      </c>
      <c r="C30" s="23"/>
      <c r="D30" s="56" t="s">
        <v>256</v>
      </c>
      <c r="E30" s="23" t="s">
        <v>67</v>
      </c>
      <c r="F30" s="25"/>
      <c r="G30" s="25" t="s">
        <v>68</v>
      </c>
      <c r="H30" s="23" t="s">
        <v>72</v>
      </c>
    </row>
    <row r="31" spans="1:8" x14ac:dyDescent="0.25">
      <c r="A31" s="77"/>
      <c r="B31" s="59" t="s">
        <v>177</v>
      </c>
      <c r="C31" s="67"/>
      <c r="D31" s="12">
        <v>1</v>
      </c>
      <c r="E31" s="60" t="s">
        <v>176</v>
      </c>
      <c r="F31" s="67"/>
      <c r="G31" s="21"/>
      <c r="H31" s="13">
        <f>G31*D31</f>
        <v>0</v>
      </c>
    </row>
    <row r="32" spans="1:8" ht="14.25" customHeight="1" x14ac:dyDescent="0.25">
      <c r="A32" s="78"/>
      <c r="B32" s="62"/>
      <c r="C32" s="62"/>
      <c r="D32" s="62"/>
      <c r="E32" s="12"/>
      <c r="F32" s="74" t="s">
        <v>65</v>
      </c>
      <c r="G32" s="74"/>
      <c r="H32" s="31">
        <f>H31</f>
        <v>0</v>
      </c>
    </row>
    <row r="33" spans="1:8" x14ac:dyDescent="0.25">
      <c r="A33" s="1"/>
      <c r="B33" s="1"/>
      <c r="C33" s="1"/>
      <c r="D33" s="1"/>
      <c r="E33" s="43"/>
      <c r="F33" s="1"/>
      <c r="G33" s="1"/>
      <c r="H33" s="1"/>
    </row>
    <row r="34" spans="1:8" ht="15.75" x14ac:dyDescent="0.25">
      <c r="A34" s="52" t="s">
        <v>267</v>
      </c>
      <c r="B34" s="54"/>
      <c r="C34" s="54"/>
      <c r="D34" s="54"/>
      <c r="E34" s="55"/>
      <c r="F34" s="54"/>
      <c r="G34" s="54"/>
      <c r="H34" s="2"/>
    </row>
    <row r="35" spans="1:8" ht="40.5" customHeight="1" x14ac:dyDescent="0.25">
      <c r="A35" s="77"/>
      <c r="B35" s="432" t="s">
        <v>110</v>
      </c>
      <c r="C35" s="432"/>
      <c r="D35" s="432"/>
      <c r="E35" s="432"/>
      <c r="F35" s="432"/>
      <c r="G35" s="432"/>
      <c r="H35" s="433"/>
    </row>
    <row r="36" spans="1:8" ht="54" customHeight="1" x14ac:dyDescent="0.25">
      <c r="A36" s="76"/>
      <c r="B36" s="25" t="s">
        <v>0</v>
      </c>
      <c r="C36" s="23" t="s">
        <v>169</v>
      </c>
      <c r="D36" s="56" t="s">
        <v>256</v>
      </c>
      <c r="E36" s="23" t="s">
        <v>67</v>
      </c>
      <c r="F36" s="56" t="s">
        <v>270</v>
      </c>
      <c r="G36" s="25" t="s">
        <v>68</v>
      </c>
      <c r="H36" s="23" t="s">
        <v>72</v>
      </c>
    </row>
    <row r="37" spans="1:8" ht="43.5" customHeight="1" x14ac:dyDescent="0.25">
      <c r="A37" s="77"/>
      <c r="B37" s="89" t="s">
        <v>239</v>
      </c>
      <c r="C37" s="20"/>
      <c r="D37" s="84"/>
      <c r="E37" s="81" t="s">
        <v>179</v>
      </c>
      <c r="F37" s="20"/>
      <c r="G37" s="21"/>
      <c r="H37" s="16">
        <f>D37*G37</f>
        <v>0</v>
      </c>
    </row>
    <row r="38" spans="1:8" ht="14.25" customHeight="1" x14ac:dyDescent="0.25">
      <c r="A38" s="77"/>
      <c r="B38" s="59" t="s">
        <v>88</v>
      </c>
      <c r="C38" s="20"/>
      <c r="D38" s="84"/>
      <c r="E38" s="81" t="s">
        <v>1</v>
      </c>
      <c r="F38" s="20"/>
      <c r="G38" s="21"/>
      <c r="H38" s="16">
        <f>D38*G38</f>
        <v>0</v>
      </c>
    </row>
    <row r="39" spans="1:8" ht="14.25" customHeight="1" x14ac:dyDescent="0.25">
      <c r="A39" s="77"/>
      <c r="B39" s="59" t="s">
        <v>95</v>
      </c>
      <c r="C39" s="20"/>
      <c r="D39" s="84"/>
      <c r="E39" s="81" t="s">
        <v>1</v>
      </c>
      <c r="F39" s="20"/>
      <c r="G39" s="21"/>
      <c r="H39" s="16">
        <f>D39*G39</f>
        <v>0</v>
      </c>
    </row>
    <row r="40" spans="1:8" ht="13.5" customHeight="1" x14ac:dyDescent="0.25">
      <c r="A40" s="77"/>
      <c r="B40" s="62" t="s">
        <v>23</v>
      </c>
      <c r="C40" s="20"/>
      <c r="D40" s="84"/>
      <c r="E40" s="81" t="s">
        <v>170</v>
      </c>
      <c r="F40" s="20"/>
      <c r="G40" s="21"/>
      <c r="H40" s="16">
        <f>D40*G40</f>
        <v>0</v>
      </c>
    </row>
    <row r="41" spans="1:8" ht="14.25" customHeight="1" x14ac:dyDescent="0.25">
      <c r="A41" s="77"/>
      <c r="B41" s="62" t="s">
        <v>3</v>
      </c>
      <c r="C41" s="15"/>
      <c r="D41" s="84"/>
      <c r="E41" s="60" t="s">
        <v>176</v>
      </c>
      <c r="F41" s="20"/>
      <c r="G41" s="21"/>
      <c r="H41" s="16">
        <f>D41*G41</f>
        <v>0</v>
      </c>
    </row>
    <row r="42" spans="1:8" x14ac:dyDescent="0.25">
      <c r="A42" s="78"/>
      <c r="B42" s="62"/>
      <c r="C42" s="62"/>
      <c r="D42" s="62"/>
      <c r="E42" s="12"/>
      <c r="F42" s="74" t="s">
        <v>65</v>
      </c>
      <c r="G42" s="74"/>
      <c r="H42" s="31">
        <f>SUM(H37:H41)</f>
        <v>0</v>
      </c>
    </row>
    <row r="43" spans="1:8" x14ac:dyDescent="0.25">
      <c r="A43" s="1"/>
      <c r="B43" s="1"/>
      <c r="C43" s="1"/>
      <c r="D43" s="1"/>
      <c r="E43" s="43"/>
      <c r="F43" s="1"/>
      <c r="G43" s="1"/>
      <c r="H43" s="1"/>
    </row>
    <row r="44" spans="1:8" ht="15.75" x14ac:dyDescent="0.25">
      <c r="A44" s="52" t="s">
        <v>456</v>
      </c>
      <c r="B44" s="54"/>
      <c r="C44" s="54"/>
      <c r="D44" s="54"/>
      <c r="E44" s="55"/>
      <c r="F44" s="54"/>
      <c r="G44" s="54"/>
      <c r="H44" s="2"/>
    </row>
    <row r="45" spans="1:8" ht="41.25" customHeight="1" x14ac:dyDescent="0.25">
      <c r="A45" s="77"/>
      <c r="B45" s="432" t="s">
        <v>114</v>
      </c>
      <c r="C45" s="432"/>
      <c r="D45" s="432"/>
      <c r="E45" s="432"/>
      <c r="F45" s="432"/>
      <c r="G45" s="432"/>
      <c r="H45" s="433"/>
    </row>
    <row r="46" spans="1:8" ht="45" customHeight="1" x14ac:dyDescent="0.25">
      <c r="A46" s="76"/>
      <c r="B46" s="25" t="s">
        <v>0</v>
      </c>
      <c r="C46" s="23" t="s">
        <v>169</v>
      </c>
      <c r="D46" s="56" t="s">
        <v>256</v>
      </c>
      <c r="E46" s="23" t="s">
        <v>67</v>
      </c>
      <c r="F46" s="56" t="s">
        <v>270</v>
      </c>
      <c r="G46" s="25" t="s">
        <v>68</v>
      </c>
      <c r="H46" s="23" t="s">
        <v>72</v>
      </c>
    </row>
    <row r="47" spans="1:8" x14ac:dyDescent="0.25">
      <c r="A47" s="77"/>
      <c r="B47" s="59" t="s">
        <v>64</v>
      </c>
      <c r="C47" s="20"/>
      <c r="D47" s="84"/>
      <c r="E47" s="81" t="s">
        <v>1</v>
      </c>
      <c r="F47" s="20"/>
      <c r="G47" s="21"/>
      <c r="H47" s="16">
        <f>D47*G47</f>
        <v>0</v>
      </c>
    </row>
    <row r="48" spans="1:8" ht="43.5" customHeight="1" x14ac:dyDescent="0.25">
      <c r="A48" s="77"/>
      <c r="B48" s="89" t="s">
        <v>239</v>
      </c>
      <c r="C48" s="20"/>
      <c r="D48" s="84"/>
      <c r="E48" s="81" t="s">
        <v>179</v>
      </c>
      <c r="F48" s="20"/>
      <c r="G48" s="21"/>
      <c r="H48" s="16">
        <f>D48*G48</f>
        <v>0</v>
      </c>
    </row>
    <row r="49" spans="1:8" ht="14.25" customHeight="1" x14ac:dyDescent="0.25">
      <c r="A49" s="77"/>
      <c r="B49" s="59" t="s">
        <v>88</v>
      </c>
      <c r="C49" s="20"/>
      <c r="D49" s="84"/>
      <c r="E49" s="81" t="s">
        <v>1</v>
      </c>
      <c r="F49" s="20"/>
      <c r="G49" s="21"/>
      <c r="H49" s="16">
        <f t="shared" ref="H49:H54" si="1">D49*G49</f>
        <v>0</v>
      </c>
    </row>
    <row r="50" spans="1:8" ht="14.25" customHeight="1" x14ac:dyDescent="0.25">
      <c r="A50" s="77"/>
      <c r="B50" s="59" t="s">
        <v>95</v>
      </c>
      <c r="C50" s="20"/>
      <c r="D50" s="84"/>
      <c r="E50" s="81" t="s">
        <v>1</v>
      </c>
      <c r="F50" s="20"/>
      <c r="G50" s="21"/>
      <c r="H50" s="16">
        <f t="shared" si="1"/>
        <v>0</v>
      </c>
    </row>
    <row r="51" spans="1:8" ht="14.25" customHeight="1" x14ac:dyDescent="0.25">
      <c r="A51" s="77"/>
      <c r="B51" s="59" t="s">
        <v>111</v>
      </c>
      <c r="C51" s="20"/>
      <c r="D51" s="84"/>
      <c r="E51" s="81" t="s">
        <v>1</v>
      </c>
      <c r="F51" s="20"/>
      <c r="G51" s="21"/>
      <c r="H51" s="16">
        <f t="shared" si="1"/>
        <v>0</v>
      </c>
    </row>
    <row r="52" spans="1:8" ht="14.25" customHeight="1" x14ac:dyDescent="0.25">
      <c r="A52" s="77"/>
      <c r="B52" s="59" t="s">
        <v>103</v>
      </c>
      <c r="C52" s="20"/>
      <c r="D52" s="84"/>
      <c r="E52" s="81" t="s">
        <v>170</v>
      </c>
      <c r="F52" s="20"/>
      <c r="G52" s="21"/>
      <c r="H52" s="16">
        <f t="shared" si="1"/>
        <v>0</v>
      </c>
    </row>
    <row r="53" spans="1:8" ht="14.25" customHeight="1" x14ac:dyDescent="0.25">
      <c r="A53" s="77"/>
      <c r="B53" s="59" t="s">
        <v>105</v>
      </c>
      <c r="C53" s="20"/>
      <c r="D53" s="84"/>
      <c r="E53" s="81" t="s">
        <v>179</v>
      </c>
      <c r="F53" s="20"/>
      <c r="G53" s="21"/>
      <c r="H53" s="16">
        <f t="shared" si="1"/>
        <v>0</v>
      </c>
    </row>
    <row r="54" spans="1:8" ht="13.5" customHeight="1" x14ac:dyDescent="0.25">
      <c r="A54" s="77"/>
      <c r="B54" s="114" t="s">
        <v>227</v>
      </c>
      <c r="C54" s="20"/>
      <c r="D54" s="84"/>
      <c r="E54" s="115" t="s">
        <v>1</v>
      </c>
      <c r="F54" s="20"/>
      <c r="G54" s="21"/>
      <c r="H54" s="16">
        <f t="shared" si="1"/>
        <v>0</v>
      </c>
    </row>
    <row r="55" spans="1:8" ht="14.25" customHeight="1" x14ac:dyDescent="0.25">
      <c r="A55" s="77"/>
      <c r="B55" s="62" t="s">
        <v>23</v>
      </c>
      <c r="C55" s="20"/>
      <c r="D55" s="84"/>
      <c r="E55" s="81" t="s">
        <v>170</v>
      </c>
      <c r="F55" s="20"/>
      <c r="G55" s="21"/>
      <c r="H55" s="16">
        <f>D55*G55</f>
        <v>0</v>
      </c>
    </row>
    <row r="56" spans="1:8" ht="14.25" customHeight="1" x14ac:dyDescent="0.25">
      <c r="A56" s="77"/>
      <c r="B56" s="62" t="s">
        <v>3</v>
      </c>
      <c r="C56" s="20"/>
      <c r="D56" s="84"/>
      <c r="E56" s="60" t="s">
        <v>176</v>
      </c>
      <c r="F56" s="20"/>
      <c r="G56" s="21"/>
      <c r="H56" s="16">
        <f>D56*G56</f>
        <v>0</v>
      </c>
    </row>
    <row r="57" spans="1:8" x14ac:dyDescent="0.25">
      <c r="A57" s="78"/>
      <c r="B57" s="62"/>
      <c r="C57" s="62"/>
      <c r="D57" s="62"/>
      <c r="E57" s="12"/>
      <c r="F57" s="74" t="s">
        <v>65</v>
      </c>
      <c r="G57" s="74"/>
      <c r="H57" s="31">
        <f>SUM(H47:H56)</f>
        <v>0</v>
      </c>
    </row>
    <row r="58" spans="1:8" x14ac:dyDescent="0.25">
      <c r="A58" s="1"/>
      <c r="B58" s="1"/>
      <c r="C58" s="1"/>
      <c r="D58" s="1"/>
      <c r="E58" s="43"/>
      <c r="F58" s="1"/>
      <c r="G58" s="1"/>
      <c r="H58" s="1"/>
    </row>
    <row r="59" spans="1:8" ht="15.75" x14ac:dyDescent="0.25">
      <c r="A59" s="52" t="s">
        <v>457</v>
      </c>
      <c r="B59" s="54"/>
      <c r="C59" s="54"/>
      <c r="D59" s="54"/>
      <c r="E59" s="55"/>
      <c r="F59" s="54"/>
      <c r="G59" s="54"/>
      <c r="H59" s="2"/>
    </row>
    <row r="60" spans="1:8" ht="43.5" customHeight="1" x14ac:dyDescent="0.25">
      <c r="A60" s="77"/>
      <c r="B60" s="432" t="s">
        <v>193</v>
      </c>
      <c r="C60" s="432"/>
      <c r="D60" s="432"/>
      <c r="E60" s="432"/>
      <c r="F60" s="432"/>
      <c r="G60" s="432"/>
      <c r="H60" s="433"/>
    </row>
    <row r="61" spans="1:8" ht="49.5" customHeight="1" x14ac:dyDescent="0.25">
      <c r="A61" s="76"/>
      <c r="B61" s="25" t="s">
        <v>0</v>
      </c>
      <c r="C61" s="23" t="s">
        <v>169</v>
      </c>
      <c r="D61" s="56" t="s">
        <v>256</v>
      </c>
      <c r="E61" s="23" t="s">
        <v>67</v>
      </c>
      <c r="F61" s="56" t="s">
        <v>270</v>
      </c>
      <c r="G61" s="25" t="s">
        <v>68</v>
      </c>
      <c r="H61" s="23" t="s">
        <v>72</v>
      </c>
    </row>
    <row r="62" spans="1:8" ht="45" customHeight="1" x14ac:dyDescent="0.25">
      <c r="A62" s="77"/>
      <c r="B62" s="89" t="s">
        <v>239</v>
      </c>
      <c r="C62" s="20"/>
      <c r="D62" s="84"/>
      <c r="E62" s="81" t="s">
        <v>179</v>
      </c>
      <c r="F62" s="20"/>
      <c r="G62" s="21"/>
      <c r="H62" s="16">
        <f t="shared" ref="H62:H68" si="2">D62*G62</f>
        <v>0</v>
      </c>
    </row>
    <row r="63" spans="1:8" ht="14.25" customHeight="1" x14ac:dyDescent="0.25">
      <c r="A63" s="77"/>
      <c r="B63" s="59" t="s">
        <v>88</v>
      </c>
      <c r="C63" s="20"/>
      <c r="D63" s="84"/>
      <c r="E63" s="81" t="s">
        <v>1</v>
      </c>
      <c r="F63" s="20"/>
      <c r="G63" s="21"/>
      <c r="H63" s="16">
        <f t="shared" si="2"/>
        <v>0</v>
      </c>
    </row>
    <row r="64" spans="1:8" ht="13.5" customHeight="1" x14ac:dyDescent="0.25">
      <c r="A64" s="77"/>
      <c r="B64" s="79" t="s">
        <v>95</v>
      </c>
      <c r="C64" s="20"/>
      <c r="D64" s="84"/>
      <c r="E64" s="81" t="s">
        <v>1</v>
      </c>
      <c r="F64" s="20"/>
      <c r="G64" s="21"/>
      <c r="H64" s="16">
        <f t="shared" si="2"/>
        <v>0</v>
      </c>
    </row>
    <row r="65" spans="1:8" ht="13.5" customHeight="1" x14ac:dyDescent="0.25">
      <c r="A65" s="77"/>
      <c r="B65" s="114" t="s">
        <v>225</v>
      </c>
      <c r="C65" s="20"/>
      <c r="D65" s="84"/>
      <c r="E65" s="115" t="s">
        <v>170</v>
      </c>
      <c r="F65" s="20"/>
      <c r="G65" s="21"/>
      <c r="H65" s="16">
        <f t="shared" si="2"/>
        <v>0</v>
      </c>
    </row>
    <row r="66" spans="1:8" ht="13.5" customHeight="1" x14ac:dyDescent="0.25">
      <c r="A66" s="91"/>
      <c r="B66" s="114" t="s">
        <v>101</v>
      </c>
      <c r="C66" s="20"/>
      <c r="D66" s="84"/>
      <c r="E66" s="115" t="s">
        <v>170</v>
      </c>
      <c r="F66" s="21"/>
      <c r="G66" s="21"/>
      <c r="H66" s="13">
        <f>D66*G66</f>
        <v>0</v>
      </c>
    </row>
    <row r="67" spans="1:8" ht="14.25" customHeight="1" x14ac:dyDescent="0.25">
      <c r="A67" s="77"/>
      <c r="B67" s="62" t="s">
        <v>23</v>
      </c>
      <c r="C67" s="20"/>
      <c r="D67" s="84"/>
      <c r="E67" s="81" t="s">
        <v>170</v>
      </c>
      <c r="F67" s="20"/>
      <c r="G67" s="21"/>
      <c r="H67" s="16">
        <f t="shared" si="2"/>
        <v>0</v>
      </c>
    </row>
    <row r="68" spans="1:8" ht="14.25" customHeight="1" x14ac:dyDescent="0.25">
      <c r="A68" s="77"/>
      <c r="B68" s="62" t="s">
        <v>3</v>
      </c>
      <c r="C68" s="15"/>
      <c r="D68" s="84"/>
      <c r="E68" s="60" t="s">
        <v>176</v>
      </c>
      <c r="F68" s="20"/>
      <c r="G68" s="21"/>
      <c r="H68" s="16">
        <f t="shared" si="2"/>
        <v>0</v>
      </c>
    </row>
    <row r="69" spans="1:8" x14ac:dyDescent="0.25">
      <c r="A69" s="78"/>
      <c r="B69" s="62"/>
      <c r="C69" s="62"/>
      <c r="D69" s="62"/>
      <c r="E69" s="12"/>
      <c r="F69" s="74" t="s">
        <v>65</v>
      </c>
      <c r="G69" s="74"/>
      <c r="H69" s="31">
        <f>SUM(H62:H68)</f>
        <v>0</v>
      </c>
    </row>
    <row r="70" spans="1:8" x14ac:dyDescent="0.25">
      <c r="A70" s="1"/>
      <c r="B70" s="1"/>
      <c r="C70" s="1"/>
      <c r="D70" s="1"/>
      <c r="E70" s="43"/>
      <c r="F70" s="1"/>
      <c r="G70" s="1"/>
      <c r="H70" s="1"/>
    </row>
    <row r="71" spans="1:8" ht="15.75" x14ac:dyDescent="0.25">
      <c r="A71" s="52" t="s">
        <v>450</v>
      </c>
      <c r="B71" s="54"/>
      <c r="C71" s="54"/>
      <c r="D71" s="54"/>
      <c r="E71" s="55"/>
      <c r="F71" s="54"/>
      <c r="G71" s="54"/>
      <c r="H71" s="2"/>
    </row>
    <row r="72" spans="1:8" ht="72" customHeight="1" x14ac:dyDescent="0.25">
      <c r="A72" s="82"/>
      <c r="B72" s="435" t="s">
        <v>63</v>
      </c>
      <c r="C72" s="435"/>
      <c r="D72" s="435"/>
      <c r="E72" s="435"/>
      <c r="F72" s="435"/>
      <c r="G72" s="435"/>
      <c r="H72" s="436"/>
    </row>
    <row r="73" spans="1:8" ht="47.25" customHeight="1" x14ac:dyDescent="0.25">
      <c r="A73" s="76"/>
      <c r="B73" s="25" t="s">
        <v>0</v>
      </c>
      <c r="C73" s="23"/>
      <c r="D73" s="23" t="s">
        <v>71</v>
      </c>
      <c r="E73" s="23" t="s">
        <v>67</v>
      </c>
      <c r="F73" s="25"/>
      <c r="G73" s="25" t="s">
        <v>68</v>
      </c>
      <c r="H73" s="23" t="s">
        <v>72</v>
      </c>
    </row>
    <row r="74" spans="1:8" x14ac:dyDescent="0.25">
      <c r="A74" s="77"/>
      <c r="B74" s="59" t="s">
        <v>178</v>
      </c>
      <c r="C74" s="72"/>
      <c r="D74" s="33">
        <v>1</v>
      </c>
      <c r="E74" s="63" t="s">
        <v>273</v>
      </c>
      <c r="F74" s="67"/>
      <c r="G74" s="21"/>
      <c r="H74" s="16">
        <f>D74*G74</f>
        <v>0</v>
      </c>
    </row>
    <row r="75" spans="1:8" x14ac:dyDescent="0.25">
      <c r="A75" s="78"/>
      <c r="B75" s="58"/>
      <c r="C75" s="62"/>
      <c r="D75" s="62"/>
      <c r="E75" s="12"/>
      <c r="F75" s="74" t="s">
        <v>65</v>
      </c>
      <c r="G75" s="74"/>
      <c r="H75" s="32">
        <f>H74</f>
        <v>0</v>
      </c>
    </row>
    <row r="76" spans="1:8" x14ac:dyDescent="0.25">
      <c r="A76" s="3"/>
      <c r="B76" s="3"/>
      <c r="C76" s="3"/>
      <c r="D76" s="3"/>
      <c r="E76" s="3"/>
      <c r="F76" s="3"/>
      <c r="G76" s="3"/>
      <c r="H76" s="3"/>
    </row>
    <row r="77" spans="1:8" ht="15.75" x14ac:dyDescent="0.25">
      <c r="A77" s="1"/>
      <c r="B77" s="437" t="s">
        <v>253</v>
      </c>
      <c r="C77" s="438"/>
      <c r="D77" s="438"/>
      <c r="E77" s="438"/>
      <c r="F77" s="438"/>
      <c r="G77" s="438"/>
      <c r="H77" s="439"/>
    </row>
    <row r="78" spans="1:8" ht="43.5" customHeight="1" x14ac:dyDescent="0.25">
      <c r="A78" s="1"/>
      <c r="B78" s="34"/>
      <c r="C78" s="35"/>
      <c r="D78" s="36" t="s">
        <v>254</v>
      </c>
      <c r="E78" s="37" t="s">
        <v>70</v>
      </c>
      <c r="F78" s="35"/>
      <c r="G78" s="36" t="s">
        <v>68</v>
      </c>
      <c r="H78" s="38" t="s">
        <v>72</v>
      </c>
    </row>
    <row r="79" spans="1:8" x14ac:dyDescent="0.25">
      <c r="A79" s="1"/>
      <c r="B79" s="34" t="s">
        <v>271</v>
      </c>
      <c r="C79" s="35"/>
      <c r="D79" s="37">
        <v>1</v>
      </c>
      <c r="E79" s="39" t="s">
        <v>170</v>
      </c>
      <c r="F79" s="35"/>
      <c r="G79" s="39">
        <f>H27</f>
        <v>0</v>
      </c>
      <c r="H79" s="40">
        <f t="shared" ref="H79:H84" si="3">D79*G79</f>
        <v>0</v>
      </c>
    </row>
    <row r="80" spans="1:8" x14ac:dyDescent="0.25">
      <c r="A80" s="1"/>
      <c r="B80" s="34" t="s">
        <v>173</v>
      </c>
      <c r="C80" s="35"/>
      <c r="D80" s="37">
        <v>22</v>
      </c>
      <c r="E80" s="37" t="s">
        <v>1</v>
      </c>
      <c r="F80" s="35"/>
      <c r="G80" s="41">
        <f>H42</f>
        <v>0</v>
      </c>
      <c r="H80" s="40">
        <f t="shared" si="3"/>
        <v>0</v>
      </c>
    </row>
    <row r="81" spans="1:8" x14ac:dyDescent="0.25">
      <c r="A81" s="1"/>
      <c r="B81" s="34" t="s">
        <v>187</v>
      </c>
      <c r="C81" s="35"/>
      <c r="D81" s="37">
        <v>1</v>
      </c>
      <c r="E81" s="37" t="s">
        <v>1</v>
      </c>
      <c r="F81" s="35"/>
      <c r="G81" s="41">
        <f>H57</f>
        <v>0</v>
      </c>
      <c r="H81" s="40">
        <f t="shared" si="3"/>
        <v>0</v>
      </c>
    </row>
    <row r="82" spans="1:8" x14ac:dyDescent="0.25">
      <c r="A82" s="1"/>
      <c r="B82" s="34" t="s">
        <v>188</v>
      </c>
      <c r="C82" s="35"/>
      <c r="D82" s="37">
        <v>1</v>
      </c>
      <c r="E82" s="37" t="s">
        <v>1</v>
      </c>
      <c r="F82" s="35"/>
      <c r="G82" s="41">
        <f>H69</f>
        <v>0</v>
      </c>
      <c r="H82" s="40">
        <f t="shared" si="3"/>
        <v>0</v>
      </c>
    </row>
    <row r="83" spans="1:8" x14ac:dyDescent="0.25">
      <c r="A83" s="1"/>
      <c r="B83" s="34" t="s">
        <v>175</v>
      </c>
      <c r="C83" s="35"/>
      <c r="D83" s="37">
        <v>100</v>
      </c>
      <c r="E83" s="37" t="s">
        <v>176</v>
      </c>
      <c r="F83" s="35"/>
      <c r="G83" s="41">
        <f>H32</f>
        <v>0</v>
      </c>
      <c r="H83" s="40">
        <f t="shared" si="3"/>
        <v>0</v>
      </c>
    </row>
    <row r="84" spans="1:8" x14ac:dyDescent="0.25">
      <c r="A84" s="1"/>
      <c r="B84" s="34" t="s">
        <v>174</v>
      </c>
      <c r="C84" s="35"/>
      <c r="D84" s="37">
        <v>24</v>
      </c>
      <c r="E84" s="37" t="s">
        <v>1</v>
      </c>
      <c r="F84" s="35"/>
      <c r="G84" s="41">
        <f>H75</f>
        <v>0</v>
      </c>
      <c r="H84" s="40">
        <f t="shared" si="3"/>
        <v>0</v>
      </c>
    </row>
    <row r="85" spans="1:8" x14ac:dyDescent="0.25">
      <c r="A85" s="1"/>
      <c r="B85" s="34"/>
      <c r="C85" s="35"/>
      <c r="D85" s="37"/>
      <c r="E85" s="37"/>
      <c r="F85" s="452" t="s">
        <v>274</v>
      </c>
      <c r="G85" s="452"/>
      <c r="H85" s="42">
        <f>SUM(H79:H84)</f>
        <v>0</v>
      </c>
    </row>
  </sheetData>
  <mergeCells count="11">
    <mergeCell ref="B35:H35"/>
    <mergeCell ref="B6:F6"/>
    <mergeCell ref="C7:D7"/>
    <mergeCell ref="E7:F7"/>
    <mergeCell ref="C8:D8"/>
    <mergeCell ref="E8:F8"/>
    <mergeCell ref="B45:H45"/>
    <mergeCell ref="B60:H60"/>
    <mergeCell ref="B72:H72"/>
    <mergeCell ref="B77:H77"/>
    <mergeCell ref="F85:G85"/>
  </mergeCells>
  <hyperlinks>
    <hyperlink ref="B1" location="'Uvodna stran'!A1" display="Povezava na prvo stran" xr:uid="{0E4AA0E0-6B05-4F24-82D7-1724A7238FF9}"/>
  </hyperlinks>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5EED31-310F-439A-9ED5-17EE4272E451}">
  <sheetPr codeName="List28">
    <tabColor rgb="FF66FF33"/>
  </sheetPr>
  <dimension ref="A1:H85"/>
  <sheetViews>
    <sheetView workbookViewId="0">
      <selection activeCell="N86" sqref="N86"/>
    </sheetView>
  </sheetViews>
  <sheetFormatPr defaultRowHeight="15" x14ac:dyDescent="0.25"/>
  <cols>
    <col min="2" max="2" width="35.7109375" customWidth="1"/>
    <col min="3" max="3" width="18.7109375" customWidth="1"/>
    <col min="4" max="4" width="12" customWidth="1"/>
    <col min="6" max="6" width="18" customWidth="1"/>
    <col min="8" max="8" width="14.42578125" customWidth="1"/>
  </cols>
  <sheetData>
    <row r="1" spans="1:8" x14ac:dyDescent="0.25">
      <c r="A1" s="1"/>
      <c r="B1" s="401" t="s">
        <v>667</v>
      </c>
      <c r="C1" s="1"/>
      <c r="D1" s="1"/>
      <c r="E1" s="1"/>
      <c r="F1" s="1"/>
      <c r="G1" s="1"/>
      <c r="H1" s="1"/>
    </row>
    <row r="2" spans="1:8" ht="15.75" thickBot="1" x14ac:dyDescent="0.3">
      <c r="A2" s="1" t="s">
        <v>4</v>
      </c>
      <c r="B2" s="1"/>
      <c r="C2" s="1"/>
      <c r="D2" s="1"/>
      <c r="E2" s="43"/>
      <c r="F2" s="1"/>
      <c r="G2" s="1"/>
      <c r="H2" s="1"/>
    </row>
    <row r="3" spans="1:8" ht="15" customHeight="1" thickTop="1" x14ac:dyDescent="0.25">
      <c r="A3" s="44" t="s">
        <v>20</v>
      </c>
      <c r="B3" s="45" t="s">
        <v>21</v>
      </c>
      <c r="C3" s="45" t="s">
        <v>22</v>
      </c>
      <c r="D3" s="86" t="s">
        <v>252</v>
      </c>
      <c r="E3" s="43"/>
      <c r="F3" s="1"/>
      <c r="G3" s="1"/>
      <c r="H3" s="1"/>
    </row>
    <row r="4" spans="1:8" ht="15.75" customHeight="1" thickBot="1" x14ac:dyDescent="0.3">
      <c r="A4" s="47">
        <v>413903</v>
      </c>
      <c r="B4" s="157" t="s">
        <v>482</v>
      </c>
      <c r="C4" s="157"/>
      <c r="D4" s="49">
        <v>6</v>
      </c>
      <c r="E4" s="43"/>
      <c r="F4" s="1"/>
      <c r="G4" s="1"/>
      <c r="H4" s="1"/>
    </row>
    <row r="5" spans="1:8" ht="16.5" thickTop="1" thickBot="1" x14ac:dyDescent="0.3">
      <c r="A5" s="1"/>
      <c r="B5" s="1"/>
      <c r="C5" s="1"/>
      <c r="D5" s="1"/>
      <c r="E5" s="1"/>
      <c r="F5" s="1"/>
      <c r="G5" s="1"/>
      <c r="H5" s="1"/>
    </row>
    <row r="6" spans="1:8" ht="15.75" thickTop="1" x14ac:dyDescent="0.25">
      <c r="A6" s="1"/>
      <c r="B6" s="422" t="s">
        <v>180</v>
      </c>
      <c r="C6" s="423"/>
      <c r="D6" s="423"/>
      <c r="E6" s="423"/>
      <c r="F6" s="424"/>
      <c r="G6" s="1"/>
      <c r="H6" s="1"/>
    </row>
    <row r="7" spans="1:8" x14ac:dyDescent="0.25">
      <c r="A7" s="1"/>
      <c r="B7" s="50" t="s">
        <v>9</v>
      </c>
      <c r="C7" s="425" t="s">
        <v>10</v>
      </c>
      <c r="D7" s="425"/>
      <c r="E7" s="427" t="s">
        <v>73</v>
      </c>
      <c r="F7" s="428"/>
      <c r="G7" s="1"/>
      <c r="H7" s="1"/>
    </row>
    <row r="8" spans="1:8" ht="15.75" thickBot="1" x14ac:dyDescent="0.3">
      <c r="A8" s="1"/>
      <c r="B8" s="287"/>
      <c r="C8" s="504"/>
      <c r="D8" s="426"/>
      <c r="E8" s="441"/>
      <c r="F8" s="430"/>
      <c r="G8" s="1"/>
      <c r="H8" s="1"/>
    </row>
    <row r="9" spans="1:8" ht="15.75" thickTop="1" x14ac:dyDescent="0.25">
      <c r="A9" s="1"/>
      <c r="B9" s="1"/>
      <c r="C9" s="1"/>
      <c r="D9" s="1"/>
      <c r="E9" s="43"/>
      <c r="F9" s="1"/>
      <c r="G9" s="1"/>
      <c r="H9" s="1"/>
    </row>
    <row r="10" spans="1:8" ht="15.75" x14ac:dyDescent="0.25">
      <c r="A10" s="52" t="s">
        <v>257</v>
      </c>
      <c r="B10" s="53"/>
      <c r="C10" s="54"/>
      <c r="D10" s="54"/>
      <c r="E10" s="55"/>
      <c r="F10" s="54"/>
      <c r="G10" s="54"/>
      <c r="H10" s="2"/>
    </row>
    <row r="11" spans="1:8" ht="45" customHeight="1" x14ac:dyDescent="0.25">
      <c r="A11" s="12"/>
      <c r="B11" s="25" t="s">
        <v>0</v>
      </c>
      <c r="C11" s="23" t="s">
        <v>169</v>
      </c>
      <c r="D11" s="56" t="s">
        <v>255</v>
      </c>
      <c r="E11" s="23" t="s">
        <v>67</v>
      </c>
      <c r="F11" s="56" t="s">
        <v>270</v>
      </c>
      <c r="G11" s="25" t="s">
        <v>68</v>
      </c>
      <c r="H11" s="23" t="s">
        <v>72</v>
      </c>
    </row>
    <row r="12" spans="1:8" ht="12.75" customHeight="1" x14ac:dyDescent="0.25">
      <c r="A12" s="58">
        <v>1</v>
      </c>
      <c r="B12" s="59" t="s">
        <v>160</v>
      </c>
      <c r="C12" s="20"/>
      <c r="D12" s="12">
        <v>1</v>
      </c>
      <c r="E12" s="60" t="s">
        <v>1</v>
      </c>
      <c r="F12" s="21"/>
      <c r="G12" s="21"/>
      <c r="H12" s="13">
        <f>G12*D12</f>
        <v>0</v>
      </c>
    </row>
    <row r="13" spans="1:8" ht="12.75" customHeight="1" x14ac:dyDescent="0.25">
      <c r="A13" s="58">
        <v>2</v>
      </c>
      <c r="B13" s="62" t="s">
        <v>11</v>
      </c>
      <c r="C13" s="20"/>
      <c r="D13" s="12">
        <v>2</v>
      </c>
      <c r="E13" s="60" t="s">
        <v>1</v>
      </c>
      <c r="F13" s="21"/>
      <c r="G13" s="21"/>
      <c r="H13" s="13">
        <f t="shared" ref="H13:H26" si="0">G13*D13</f>
        <v>0</v>
      </c>
    </row>
    <row r="14" spans="1:8" ht="12.75" customHeight="1" x14ac:dyDescent="0.25">
      <c r="A14" s="58">
        <v>3</v>
      </c>
      <c r="B14" s="62" t="s">
        <v>12</v>
      </c>
      <c r="C14" s="20"/>
      <c r="D14" s="12">
        <v>5</v>
      </c>
      <c r="E14" s="60" t="s">
        <v>1</v>
      </c>
      <c r="F14" s="21"/>
      <c r="G14" s="21"/>
      <c r="H14" s="13">
        <f t="shared" si="0"/>
        <v>0</v>
      </c>
    </row>
    <row r="15" spans="1:8" ht="13.5" customHeight="1" x14ac:dyDescent="0.25">
      <c r="A15" s="58">
        <v>4</v>
      </c>
      <c r="B15" s="59" t="s">
        <v>28</v>
      </c>
      <c r="C15" s="20"/>
      <c r="D15" s="12">
        <v>5</v>
      </c>
      <c r="E15" s="60" t="s">
        <v>1</v>
      </c>
      <c r="F15" s="21"/>
      <c r="G15" s="21"/>
      <c r="H15" s="13">
        <f t="shared" si="0"/>
        <v>0</v>
      </c>
    </row>
    <row r="16" spans="1:8" ht="13.5" customHeight="1" x14ac:dyDescent="0.25">
      <c r="A16" s="58">
        <v>5</v>
      </c>
      <c r="B16" s="59" t="s">
        <v>100</v>
      </c>
      <c r="C16" s="20"/>
      <c r="D16" s="12">
        <v>5</v>
      </c>
      <c r="E16" s="60" t="s">
        <v>1</v>
      </c>
      <c r="F16" s="21"/>
      <c r="G16" s="21"/>
      <c r="H16" s="13">
        <f t="shared" si="0"/>
        <v>0</v>
      </c>
    </row>
    <row r="17" spans="1:8" ht="13.5" customHeight="1" x14ac:dyDescent="0.25">
      <c r="A17" s="58">
        <v>6</v>
      </c>
      <c r="B17" s="59" t="s">
        <v>101</v>
      </c>
      <c r="C17" s="20"/>
      <c r="D17" s="12">
        <v>5</v>
      </c>
      <c r="E17" s="60" t="s">
        <v>1</v>
      </c>
      <c r="F17" s="21"/>
      <c r="G17" s="21"/>
      <c r="H17" s="13">
        <f t="shared" si="0"/>
        <v>0</v>
      </c>
    </row>
    <row r="18" spans="1:8" ht="13.5" customHeight="1" x14ac:dyDescent="0.25">
      <c r="A18" s="58">
        <v>7</v>
      </c>
      <c r="B18" s="59" t="s">
        <v>102</v>
      </c>
      <c r="C18" s="20"/>
      <c r="D18" s="12">
        <v>1</v>
      </c>
      <c r="E18" s="60" t="s">
        <v>1</v>
      </c>
      <c r="F18" s="21"/>
      <c r="G18" s="21"/>
      <c r="H18" s="13">
        <f t="shared" si="0"/>
        <v>0</v>
      </c>
    </row>
    <row r="19" spans="1:8" ht="12.75" customHeight="1" x14ac:dyDescent="0.25">
      <c r="A19" s="58">
        <v>8</v>
      </c>
      <c r="B19" s="62" t="s">
        <v>13</v>
      </c>
      <c r="C19" s="20"/>
      <c r="D19" s="12">
        <v>2</v>
      </c>
      <c r="E19" s="60" t="s">
        <v>1</v>
      </c>
      <c r="F19" s="21"/>
      <c r="G19" s="21"/>
      <c r="H19" s="13">
        <f t="shared" si="0"/>
        <v>0</v>
      </c>
    </row>
    <row r="20" spans="1:8" ht="13.5" customHeight="1" x14ac:dyDescent="0.25">
      <c r="A20" s="58">
        <v>9</v>
      </c>
      <c r="B20" s="59" t="s">
        <v>223</v>
      </c>
      <c r="C20" s="20"/>
      <c r="D20" s="12">
        <v>2</v>
      </c>
      <c r="E20" s="60" t="s">
        <v>1</v>
      </c>
      <c r="F20" s="21"/>
      <c r="G20" s="21"/>
      <c r="H20" s="13">
        <f t="shared" si="0"/>
        <v>0</v>
      </c>
    </row>
    <row r="21" spans="1:8" ht="13.5" customHeight="1" x14ac:dyDescent="0.25">
      <c r="A21" s="58">
        <v>10</v>
      </c>
      <c r="B21" s="59" t="s">
        <v>64</v>
      </c>
      <c r="C21" s="20"/>
      <c r="D21" s="12">
        <v>12</v>
      </c>
      <c r="E21" s="60" t="s">
        <v>1</v>
      </c>
      <c r="F21" s="21"/>
      <c r="G21" s="21"/>
      <c r="H21" s="13">
        <f t="shared" si="0"/>
        <v>0</v>
      </c>
    </row>
    <row r="22" spans="1:8" ht="13.5" customHeight="1" x14ac:dyDescent="0.25">
      <c r="A22" s="58">
        <v>11</v>
      </c>
      <c r="B22" s="62" t="s">
        <v>14</v>
      </c>
      <c r="C22" s="20"/>
      <c r="D22" s="12">
        <v>4</v>
      </c>
      <c r="E22" s="60" t="s">
        <v>1</v>
      </c>
      <c r="F22" s="21"/>
      <c r="G22" s="21"/>
      <c r="H22" s="13">
        <f t="shared" si="0"/>
        <v>0</v>
      </c>
    </row>
    <row r="23" spans="1:8" ht="13.5" customHeight="1" x14ac:dyDescent="0.25">
      <c r="A23" s="58">
        <v>12</v>
      </c>
      <c r="B23" s="59" t="s">
        <v>95</v>
      </c>
      <c r="C23" s="20"/>
      <c r="D23" s="12">
        <v>26</v>
      </c>
      <c r="E23" s="60" t="s">
        <v>1</v>
      </c>
      <c r="F23" s="21"/>
      <c r="G23" s="21"/>
      <c r="H23" s="13">
        <f t="shared" si="0"/>
        <v>0</v>
      </c>
    </row>
    <row r="24" spans="1:8" ht="13.5" customHeight="1" x14ac:dyDescent="0.25">
      <c r="A24" s="58">
        <v>13</v>
      </c>
      <c r="B24" s="59" t="s">
        <v>88</v>
      </c>
      <c r="C24" s="20"/>
      <c r="D24" s="12">
        <v>26</v>
      </c>
      <c r="E24" s="60" t="s">
        <v>1</v>
      </c>
      <c r="F24" s="21"/>
      <c r="G24" s="21"/>
      <c r="H24" s="13">
        <f t="shared" si="0"/>
        <v>0</v>
      </c>
    </row>
    <row r="25" spans="1:8" ht="13.5" customHeight="1" x14ac:dyDescent="0.25">
      <c r="A25" s="58">
        <v>14</v>
      </c>
      <c r="B25" s="59" t="s">
        <v>111</v>
      </c>
      <c r="C25" s="20"/>
      <c r="D25" s="12">
        <v>2</v>
      </c>
      <c r="E25" s="60" t="s">
        <v>1</v>
      </c>
      <c r="F25" s="21"/>
      <c r="G25" s="21"/>
      <c r="H25" s="13">
        <f t="shared" si="0"/>
        <v>0</v>
      </c>
    </row>
    <row r="26" spans="1:8" ht="12.75" customHeight="1" x14ac:dyDescent="0.25">
      <c r="A26" s="58">
        <v>15</v>
      </c>
      <c r="B26" s="59" t="s">
        <v>112</v>
      </c>
      <c r="C26" s="20"/>
      <c r="D26" s="12">
        <v>2</v>
      </c>
      <c r="E26" s="60" t="s">
        <v>1</v>
      </c>
      <c r="F26" s="21"/>
      <c r="G26" s="21"/>
      <c r="H26" s="13">
        <f t="shared" si="0"/>
        <v>0</v>
      </c>
    </row>
    <row r="27" spans="1:8" x14ac:dyDescent="0.25">
      <c r="A27" s="62"/>
      <c r="B27" s="62"/>
      <c r="C27" s="62"/>
      <c r="D27" s="62"/>
      <c r="E27" s="12"/>
      <c r="F27" s="74" t="s">
        <v>65</v>
      </c>
      <c r="G27" s="74"/>
      <c r="H27" s="31">
        <f>SUM(H12:H26)</f>
        <v>0</v>
      </c>
    </row>
    <row r="28" spans="1:8" x14ac:dyDescent="0.25">
      <c r="A28" s="1"/>
      <c r="B28" s="1"/>
      <c r="C28" s="1"/>
      <c r="D28" s="1"/>
      <c r="E28" s="43"/>
      <c r="F28" s="1"/>
      <c r="G28" s="1"/>
      <c r="H28" s="1"/>
    </row>
    <row r="29" spans="1:8" ht="15.75" x14ac:dyDescent="0.25">
      <c r="A29" s="52" t="s">
        <v>258</v>
      </c>
      <c r="B29" s="54"/>
      <c r="C29" s="54"/>
      <c r="D29" s="54"/>
      <c r="E29" s="55"/>
      <c r="F29" s="54"/>
      <c r="G29" s="54"/>
      <c r="H29" s="2"/>
    </row>
    <row r="30" spans="1:8" ht="44.25" customHeight="1" x14ac:dyDescent="0.25">
      <c r="A30" s="76"/>
      <c r="B30" s="25" t="s">
        <v>0</v>
      </c>
      <c r="C30" s="23"/>
      <c r="D30" s="56" t="s">
        <v>256</v>
      </c>
      <c r="E30" s="23" t="s">
        <v>67</v>
      </c>
      <c r="F30" s="25"/>
      <c r="G30" s="25" t="s">
        <v>68</v>
      </c>
      <c r="H30" s="23" t="s">
        <v>72</v>
      </c>
    </row>
    <row r="31" spans="1:8" ht="14.25" customHeight="1" x14ac:dyDescent="0.25">
      <c r="A31" s="77"/>
      <c r="B31" s="59" t="s">
        <v>177</v>
      </c>
      <c r="C31" s="67"/>
      <c r="D31" s="12">
        <v>1</v>
      </c>
      <c r="E31" s="60" t="s">
        <v>176</v>
      </c>
      <c r="F31" s="67"/>
      <c r="G31" s="21"/>
      <c r="H31" s="13">
        <f>G31*D31</f>
        <v>0</v>
      </c>
    </row>
    <row r="32" spans="1:8" ht="14.25" customHeight="1" x14ac:dyDescent="0.25">
      <c r="A32" s="78"/>
      <c r="B32" s="62"/>
      <c r="C32" s="62"/>
      <c r="D32" s="62"/>
      <c r="E32" s="12"/>
      <c r="F32" s="74" t="s">
        <v>65</v>
      </c>
      <c r="G32" s="74"/>
      <c r="H32" s="31">
        <f>H31</f>
        <v>0</v>
      </c>
    </row>
    <row r="33" spans="1:8" x14ac:dyDescent="0.25">
      <c r="A33" s="1"/>
      <c r="B33" s="1"/>
      <c r="C33" s="1"/>
      <c r="D33" s="1"/>
      <c r="E33" s="43"/>
      <c r="F33" s="1"/>
      <c r="G33" s="1"/>
      <c r="H33" s="1"/>
    </row>
    <row r="34" spans="1:8" ht="15.75" x14ac:dyDescent="0.25">
      <c r="A34" s="52" t="s">
        <v>267</v>
      </c>
      <c r="B34" s="54"/>
      <c r="C34" s="54"/>
      <c r="D34" s="54"/>
      <c r="E34" s="55"/>
      <c r="F34" s="54"/>
      <c r="G34" s="54"/>
      <c r="H34" s="2"/>
    </row>
    <row r="35" spans="1:8" ht="42" customHeight="1" x14ac:dyDescent="0.25">
      <c r="A35" s="77"/>
      <c r="B35" s="432" t="s">
        <v>110</v>
      </c>
      <c r="C35" s="432"/>
      <c r="D35" s="432"/>
      <c r="E35" s="432"/>
      <c r="F35" s="432"/>
      <c r="G35" s="432"/>
      <c r="H35" s="433"/>
    </row>
    <row r="36" spans="1:8" ht="48.75" customHeight="1" x14ac:dyDescent="0.25">
      <c r="A36" s="76"/>
      <c r="B36" s="25" t="s">
        <v>0</v>
      </c>
      <c r="C36" s="23" t="s">
        <v>169</v>
      </c>
      <c r="D36" s="56" t="s">
        <v>256</v>
      </c>
      <c r="E36" s="23" t="s">
        <v>67</v>
      </c>
      <c r="F36" s="56" t="s">
        <v>270</v>
      </c>
      <c r="G36" s="25" t="s">
        <v>68</v>
      </c>
      <c r="H36" s="23" t="s">
        <v>72</v>
      </c>
    </row>
    <row r="37" spans="1:8" ht="43.5" customHeight="1" x14ac:dyDescent="0.25">
      <c r="A37" s="77"/>
      <c r="B37" s="89" t="s">
        <v>239</v>
      </c>
      <c r="C37" s="20"/>
      <c r="D37" s="84"/>
      <c r="E37" s="81" t="s">
        <v>179</v>
      </c>
      <c r="F37" s="20"/>
      <c r="G37" s="21"/>
      <c r="H37" s="16">
        <f>D37*G37</f>
        <v>0</v>
      </c>
    </row>
    <row r="38" spans="1:8" ht="13.5" customHeight="1" x14ac:dyDescent="0.25">
      <c r="A38" s="77"/>
      <c r="B38" s="59" t="s">
        <v>88</v>
      </c>
      <c r="C38" s="20"/>
      <c r="D38" s="84"/>
      <c r="E38" s="81" t="s">
        <v>1</v>
      </c>
      <c r="F38" s="20"/>
      <c r="G38" s="21"/>
      <c r="H38" s="16">
        <f>D38*G38</f>
        <v>0</v>
      </c>
    </row>
    <row r="39" spans="1:8" ht="12.75" customHeight="1" x14ac:dyDescent="0.25">
      <c r="A39" s="77"/>
      <c r="B39" s="59" t="s">
        <v>95</v>
      </c>
      <c r="C39" s="20"/>
      <c r="D39" s="84"/>
      <c r="E39" s="81" t="s">
        <v>1</v>
      </c>
      <c r="F39" s="20"/>
      <c r="G39" s="21"/>
      <c r="H39" s="16">
        <f>D39*G39</f>
        <v>0</v>
      </c>
    </row>
    <row r="40" spans="1:8" ht="12.75" customHeight="1" x14ac:dyDescent="0.25">
      <c r="A40" s="77"/>
      <c r="B40" s="62" t="s">
        <v>23</v>
      </c>
      <c r="C40" s="20"/>
      <c r="D40" s="84"/>
      <c r="E40" s="81" t="s">
        <v>170</v>
      </c>
      <c r="F40" s="20"/>
      <c r="G40" s="21"/>
      <c r="H40" s="16">
        <f>D40*G40</f>
        <v>0</v>
      </c>
    </row>
    <row r="41" spans="1:8" ht="12" customHeight="1" x14ac:dyDescent="0.25">
      <c r="A41" s="77"/>
      <c r="B41" s="62" t="s">
        <v>3</v>
      </c>
      <c r="C41" s="15"/>
      <c r="D41" s="84"/>
      <c r="E41" s="60" t="s">
        <v>176</v>
      </c>
      <c r="F41" s="20"/>
      <c r="G41" s="21"/>
      <c r="H41" s="16">
        <f>D41*G41</f>
        <v>0</v>
      </c>
    </row>
    <row r="42" spans="1:8" ht="14.25" customHeight="1" x14ac:dyDescent="0.25">
      <c r="A42" s="78"/>
      <c r="B42" s="62"/>
      <c r="C42" s="62"/>
      <c r="D42" s="62"/>
      <c r="E42" s="12"/>
      <c r="F42" s="74" t="s">
        <v>65</v>
      </c>
      <c r="G42" s="74"/>
      <c r="H42" s="31">
        <f>SUM(H37:H41)</f>
        <v>0</v>
      </c>
    </row>
    <row r="43" spans="1:8" x14ac:dyDescent="0.25">
      <c r="A43" s="1"/>
      <c r="B43" s="1"/>
      <c r="C43" s="1"/>
      <c r="D43" s="1"/>
      <c r="E43" s="43"/>
      <c r="F43" s="1"/>
      <c r="G43" s="1"/>
      <c r="H43" s="1"/>
    </row>
    <row r="44" spans="1:8" ht="15.75" x14ac:dyDescent="0.25">
      <c r="A44" s="52" t="s">
        <v>456</v>
      </c>
      <c r="B44" s="54"/>
      <c r="C44" s="54"/>
      <c r="D44" s="54"/>
      <c r="E44" s="55"/>
      <c r="F44" s="54"/>
      <c r="G44" s="54"/>
      <c r="H44" s="2"/>
    </row>
    <row r="45" spans="1:8" ht="42.75" customHeight="1" x14ac:dyDescent="0.25">
      <c r="A45" s="77"/>
      <c r="B45" s="432" t="s">
        <v>114</v>
      </c>
      <c r="C45" s="432"/>
      <c r="D45" s="432"/>
      <c r="E45" s="432"/>
      <c r="F45" s="432"/>
      <c r="G45" s="432"/>
      <c r="H45" s="433"/>
    </row>
    <row r="46" spans="1:8" ht="50.25" customHeight="1" x14ac:dyDescent="0.25">
      <c r="A46" s="76"/>
      <c r="B46" s="25" t="s">
        <v>0</v>
      </c>
      <c r="C46" s="23" t="s">
        <v>169</v>
      </c>
      <c r="D46" s="56" t="s">
        <v>256</v>
      </c>
      <c r="E46" s="23" t="s">
        <v>67</v>
      </c>
      <c r="F46" s="56" t="s">
        <v>270</v>
      </c>
      <c r="G46" s="25" t="s">
        <v>68</v>
      </c>
      <c r="H46" s="23" t="s">
        <v>72</v>
      </c>
    </row>
    <row r="47" spans="1:8" x14ac:dyDescent="0.25">
      <c r="A47" s="77"/>
      <c r="B47" s="59" t="s">
        <v>64</v>
      </c>
      <c r="C47" s="20"/>
      <c r="D47" s="84"/>
      <c r="E47" s="81" t="s">
        <v>1</v>
      </c>
      <c r="F47" s="20"/>
      <c r="G47" s="21"/>
      <c r="H47" s="16">
        <f>D47*G47</f>
        <v>0</v>
      </c>
    </row>
    <row r="48" spans="1:8" ht="44.25" customHeight="1" x14ac:dyDescent="0.25">
      <c r="A48" s="77"/>
      <c r="B48" s="89" t="s">
        <v>239</v>
      </c>
      <c r="C48" s="20"/>
      <c r="D48" s="84"/>
      <c r="E48" s="81" t="s">
        <v>179</v>
      </c>
      <c r="F48" s="20"/>
      <c r="G48" s="21"/>
      <c r="H48" s="16">
        <f>D48*G48</f>
        <v>0</v>
      </c>
    </row>
    <row r="49" spans="1:8" ht="12.75" customHeight="1" x14ac:dyDescent="0.25">
      <c r="A49" s="77"/>
      <c r="B49" s="59" t="s">
        <v>88</v>
      </c>
      <c r="C49" s="20"/>
      <c r="D49" s="84"/>
      <c r="E49" s="81" t="s">
        <v>1</v>
      </c>
      <c r="F49" s="20"/>
      <c r="G49" s="21"/>
      <c r="H49" s="16">
        <f t="shared" ref="H49:H54" si="1">D49*G49</f>
        <v>0</v>
      </c>
    </row>
    <row r="50" spans="1:8" ht="12" customHeight="1" x14ac:dyDescent="0.25">
      <c r="A50" s="77"/>
      <c r="B50" s="59" t="s">
        <v>95</v>
      </c>
      <c r="C50" s="20"/>
      <c r="D50" s="84"/>
      <c r="E50" s="81" t="s">
        <v>1</v>
      </c>
      <c r="F50" s="20"/>
      <c r="G50" s="21"/>
      <c r="H50" s="16">
        <f t="shared" si="1"/>
        <v>0</v>
      </c>
    </row>
    <row r="51" spans="1:8" ht="12.75" customHeight="1" x14ac:dyDescent="0.25">
      <c r="A51" s="77"/>
      <c r="B51" s="59" t="s">
        <v>111</v>
      </c>
      <c r="C51" s="20"/>
      <c r="D51" s="84"/>
      <c r="E51" s="81" t="s">
        <v>1</v>
      </c>
      <c r="F51" s="20"/>
      <c r="G51" s="21"/>
      <c r="H51" s="16">
        <f t="shared" si="1"/>
        <v>0</v>
      </c>
    </row>
    <row r="52" spans="1:8" ht="12.75" customHeight="1" x14ac:dyDescent="0.25">
      <c r="A52" s="77"/>
      <c r="B52" s="59" t="s">
        <v>103</v>
      </c>
      <c r="C52" s="20"/>
      <c r="D52" s="84"/>
      <c r="E52" s="81" t="s">
        <v>170</v>
      </c>
      <c r="F52" s="20"/>
      <c r="G52" s="21"/>
      <c r="H52" s="16">
        <f t="shared" si="1"/>
        <v>0</v>
      </c>
    </row>
    <row r="53" spans="1:8" ht="13.5" customHeight="1" x14ac:dyDescent="0.25">
      <c r="A53" s="77"/>
      <c r="B53" s="59" t="s">
        <v>105</v>
      </c>
      <c r="C53" s="20"/>
      <c r="D53" s="84"/>
      <c r="E53" s="81" t="s">
        <v>179</v>
      </c>
      <c r="F53" s="20"/>
      <c r="G53" s="21"/>
      <c r="H53" s="16">
        <f t="shared" si="1"/>
        <v>0</v>
      </c>
    </row>
    <row r="54" spans="1:8" ht="13.5" customHeight="1" x14ac:dyDescent="0.25">
      <c r="A54" s="77"/>
      <c r="B54" s="114" t="s">
        <v>227</v>
      </c>
      <c r="C54" s="20"/>
      <c r="D54" s="84"/>
      <c r="E54" s="115" t="s">
        <v>1</v>
      </c>
      <c r="F54" s="20"/>
      <c r="G54" s="21"/>
      <c r="H54" s="16">
        <f t="shared" si="1"/>
        <v>0</v>
      </c>
    </row>
    <row r="55" spans="1:8" ht="13.5" customHeight="1" x14ac:dyDescent="0.25">
      <c r="A55" s="77"/>
      <c r="B55" s="62" t="s">
        <v>23</v>
      </c>
      <c r="C55" s="20"/>
      <c r="D55" s="84"/>
      <c r="E55" s="81" t="s">
        <v>170</v>
      </c>
      <c r="F55" s="20"/>
      <c r="G55" s="21"/>
      <c r="H55" s="16">
        <f>D55*G55</f>
        <v>0</v>
      </c>
    </row>
    <row r="56" spans="1:8" ht="12" customHeight="1" x14ac:dyDescent="0.25">
      <c r="A56" s="77"/>
      <c r="B56" s="62" t="s">
        <v>3</v>
      </c>
      <c r="C56" s="20"/>
      <c r="D56" s="84"/>
      <c r="E56" s="60" t="s">
        <v>176</v>
      </c>
      <c r="F56" s="20"/>
      <c r="G56" s="21"/>
      <c r="H56" s="16">
        <f>D56*G56</f>
        <v>0</v>
      </c>
    </row>
    <row r="57" spans="1:8" ht="14.25" customHeight="1" x14ac:dyDescent="0.25">
      <c r="A57" s="78"/>
      <c r="B57" s="62"/>
      <c r="C57" s="62"/>
      <c r="D57" s="62"/>
      <c r="E57" s="12"/>
      <c r="F57" s="74" t="s">
        <v>65</v>
      </c>
      <c r="G57" s="74"/>
      <c r="H57" s="31">
        <f>SUM(H47:H56)</f>
        <v>0</v>
      </c>
    </row>
    <row r="58" spans="1:8" x14ac:dyDescent="0.25">
      <c r="A58" s="1"/>
      <c r="B58" s="1"/>
      <c r="C58" s="1"/>
      <c r="D58" s="1"/>
      <c r="E58" s="43"/>
      <c r="F58" s="1"/>
      <c r="G58" s="1"/>
      <c r="H58" s="1"/>
    </row>
    <row r="59" spans="1:8" ht="15.75" x14ac:dyDescent="0.25">
      <c r="A59" s="52" t="s">
        <v>457</v>
      </c>
      <c r="B59" s="54"/>
      <c r="C59" s="54"/>
      <c r="D59" s="54"/>
      <c r="E59" s="55"/>
      <c r="F59" s="54"/>
      <c r="G59" s="54"/>
      <c r="H59" s="2"/>
    </row>
    <row r="60" spans="1:8" ht="44.25" customHeight="1" x14ac:dyDescent="0.25">
      <c r="A60" s="77"/>
      <c r="B60" s="432" t="s">
        <v>193</v>
      </c>
      <c r="C60" s="432"/>
      <c r="D60" s="432"/>
      <c r="E60" s="432"/>
      <c r="F60" s="432"/>
      <c r="G60" s="432"/>
      <c r="H60" s="433"/>
    </row>
    <row r="61" spans="1:8" ht="49.5" customHeight="1" x14ac:dyDescent="0.25">
      <c r="A61" s="76"/>
      <c r="B61" s="25" t="s">
        <v>0</v>
      </c>
      <c r="C61" s="23" t="s">
        <v>169</v>
      </c>
      <c r="D61" s="56" t="s">
        <v>256</v>
      </c>
      <c r="E61" s="23" t="s">
        <v>67</v>
      </c>
      <c r="F61" s="56" t="s">
        <v>270</v>
      </c>
      <c r="G61" s="25" t="s">
        <v>68</v>
      </c>
      <c r="H61" s="23" t="s">
        <v>72</v>
      </c>
    </row>
    <row r="62" spans="1:8" ht="42" customHeight="1" x14ac:dyDescent="0.25">
      <c r="A62" s="77"/>
      <c r="B62" s="89" t="s">
        <v>239</v>
      </c>
      <c r="C62" s="20"/>
      <c r="D62" s="84"/>
      <c r="E62" s="81" t="s">
        <v>179</v>
      </c>
      <c r="F62" s="20"/>
      <c r="G62" s="21"/>
      <c r="H62" s="16">
        <f t="shared" ref="H62:H68" si="2">D62*G62</f>
        <v>0</v>
      </c>
    </row>
    <row r="63" spans="1:8" ht="12.75" customHeight="1" x14ac:dyDescent="0.25">
      <c r="A63" s="77"/>
      <c r="B63" s="59" t="s">
        <v>88</v>
      </c>
      <c r="C63" s="20"/>
      <c r="D63" s="84"/>
      <c r="E63" s="81" t="s">
        <v>1</v>
      </c>
      <c r="F63" s="20"/>
      <c r="G63" s="21"/>
      <c r="H63" s="16">
        <f t="shared" si="2"/>
        <v>0</v>
      </c>
    </row>
    <row r="64" spans="1:8" ht="12.75" customHeight="1" x14ac:dyDescent="0.25">
      <c r="A64" s="77"/>
      <c r="B64" s="79" t="s">
        <v>95</v>
      </c>
      <c r="C64" s="20"/>
      <c r="D64" s="84"/>
      <c r="E64" s="81" t="s">
        <v>1</v>
      </c>
      <c r="F64" s="20"/>
      <c r="G64" s="21"/>
      <c r="H64" s="16">
        <f t="shared" si="2"/>
        <v>0</v>
      </c>
    </row>
    <row r="65" spans="1:8" ht="12.75" customHeight="1" x14ac:dyDescent="0.25">
      <c r="A65" s="77"/>
      <c r="B65" s="114" t="s">
        <v>225</v>
      </c>
      <c r="C65" s="20"/>
      <c r="D65" s="84"/>
      <c r="E65" s="115" t="s">
        <v>170</v>
      </c>
      <c r="F65" s="20"/>
      <c r="G65" s="21"/>
      <c r="H65" s="16">
        <f t="shared" si="2"/>
        <v>0</v>
      </c>
    </row>
    <row r="66" spans="1:8" ht="13.5" customHeight="1" x14ac:dyDescent="0.25">
      <c r="A66" s="91"/>
      <c r="B66" s="114" t="s">
        <v>101</v>
      </c>
      <c r="C66" s="20"/>
      <c r="D66" s="84"/>
      <c r="E66" s="115" t="s">
        <v>170</v>
      </c>
      <c r="F66" s="21"/>
      <c r="G66" s="21"/>
      <c r="H66" s="13">
        <f>D66*G66</f>
        <v>0</v>
      </c>
    </row>
    <row r="67" spans="1:8" ht="12.75" customHeight="1" x14ac:dyDescent="0.25">
      <c r="A67" s="77"/>
      <c r="B67" s="62" t="s">
        <v>23</v>
      </c>
      <c r="C67" s="20"/>
      <c r="D67" s="84"/>
      <c r="E67" s="81" t="s">
        <v>170</v>
      </c>
      <c r="F67" s="20"/>
      <c r="G67" s="21"/>
      <c r="H67" s="16">
        <f t="shared" si="2"/>
        <v>0</v>
      </c>
    </row>
    <row r="68" spans="1:8" ht="12" customHeight="1" x14ac:dyDescent="0.25">
      <c r="A68" s="77"/>
      <c r="B68" s="62" t="s">
        <v>3</v>
      </c>
      <c r="C68" s="15"/>
      <c r="D68" s="84"/>
      <c r="E68" s="60" t="s">
        <v>176</v>
      </c>
      <c r="F68" s="20"/>
      <c r="G68" s="21"/>
      <c r="H68" s="16">
        <f t="shared" si="2"/>
        <v>0</v>
      </c>
    </row>
    <row r="69" spans="1:8" ht="13.5" customHeight="1" x14ac:dyDescent="0.25">
      <c r="A69" s="78"/>
      <c r="B69" s="62"/>
      <c r="C69" s="62"/>
      <c r="D69" s="62"/>
      <c r="E69" s="12"/>
      <c r="F69" s="74" t="s">
        <v>65</v>
      </c>
      <c r="G69" s="74"/>
      <c r="H69" s="31">
        <f>SUM(H62:H68)</f>
        <v>0</v>
      </c>
    </row>
    <row r="70" spans="1:8" x14ac:dyDescent="0.25">
      <c r="A70" s="1"/>
      <c r="B70" s="1"/>
      <c r="C70" s="1"/>
      <c r="D70" s="1"/>
      <c r="E70" s="43"/>
      <c r="F70" s="1"/>
      <c r="G70" s="1"/>
      <c r="H70" s="1"/>
    </row>
    <row r="71" spans="1:8" ht="15.75" x14ac:dyDescent="0.25">
      <c r="A71" s="52" t="s">
        <v>450</v>
      </c>
      <c r="B71" s="54"/>
      <c r="C71" s="54"/>
      <c r="D71" s="54"/>
      <c r="E71" s="55"/>
      <c r="F71" s="54"/>
      <c r="G71" s="54"/>
      <c r="H71" s="2"/>
    </row>
    <row r="72" spans="1:8" ht="72.75" customHeight="1" x14ac:dyDescent="0.25">
      <c r="A72" s="82"/>
      <c r="B72" s="435" t="s">
        <v>63</v>
      </c>
      <c r="C72" s="435"/>
      <c r="D72" s="435"/>
      <c r="E72" s="435"/>
      <c r="F72" s="435"/>
      <c r="G72" s="435"/>
      <c r="H72" s="436"/>
    </row>
    <row r="73" spans="1:8" ht="48" customHeight="1" x14ac:dyDescent="0.25">
      <c r="A73" s="76"/>
      <c r="B73" s="25" t="s">
        <v>0</v>
      </c>
      <c r="C73" s="23"/>
      <c r="D73" s="23" t="s">
        <v>71</v>
      </c>
      <c r="E73" s="23" t="s">
        <v>67</v>
      </c>
      <c r="F73" s="25"/>
      <c r="G73" s="25" t="s">
        <v>68</v>
      </c>
      <c r="H73" s="23" t="s">
        <v>72</v>
      </c>
    </row>
    <row r="74" spans="1:8" x14ac:dyDescent="0.25">
      <c r="A74" s="77"/>
      <c r="B74" s="59" t="s">
        <v>178</v>
      </c>
      <c r="C74" s="72"/>
      <c r="D74" s="33">
        <v>1</v>
      </c>
      <c r="E74" s="63" t="s">
        <v>273</v>
      </c>
      <c r="F74" s="67"/>
      <c r="G74" s="21"/>
      <c r="H74" s="16">
        <f>D74*G74</f>
        <v>0</v>
      </c>
    </row>
    <row r="75" spans="1:8" ht="12.75" customHeight="1" x14ac:dyDescent="0.25">
      <c r="A75" s="78"/>
      <c r="B75" s="58"/>
      <c r="C75" s="62"/>
      <c r="D75" s="62"/>
      <c r="E75" s="12"/>
      <c r="F75" s="74" t="s">
        <v>65</v>
      </c>
      <c r="G75" s="74"/>
      <c r="H75" s="32">
        <f>H74</f>
        <v>0</v>
      </c>
    </row>
    <row r="76" spans="1:8" x14ac:dyDescent="0.25">
      <c r="A76" s="3"/>
      <c r="B76" s="3"/>
      <c r="C76" s="3"/>
      <c r="D76" s="3"/>
      <c r="E76" s="3"/>
      <c r="F76" s="3"/>
      <c r="G76" s="3"/>
      <c r="H76" s="3"/>
    </row>
    <row r="77" spans="1:8" ht="15.75" x14ac:dyDescent="0.25">
      <c r="A77" s="1"/>
      <c r="B77" s="437" t="s">
        <v>253</v>
      </c>
      <c r="C77" s="438"/>
      <c r="D77" s="438"/>
      <c r="E77" s="438"/>
      <c r="F77" s="438"/>
      <c r="G77" s="438"/>
      <c r="H77" s="439"/>
    </row>
    <row r="78" spans="1:8" ht="46.5" customHeight="1" x14ac:dyDescent="0.25">
      <c r="A78" s="1"/>
      <c r="B78" s="34"/>
      <c r="C78" s="35"/>
      <c r="D78" s="36" t="s">
        <v>254</v>
      </c>
      <c r="E78" s="37" t="s">
        <v>70</v>
      </c>
      <c r="F78" s="35"/>
      <c r="G78" s="36" t="s">
        <v>68</v>
      </c>
      <c r="H78" s="38" t="s">
        <v>72</v>
      </c>
    </row>
    <row r="79" spans="1:8" ht="14.25" customHeight="1" x14ac:dyDescent="0.25">
      <c r="A79" s="1"/>
      <c r="B79" s="34" t="s">
        <v>271</v>
      </c>
      <c r="C79" s="35"/>
      <c r="D79" s="37">
        <v>1</v>
      </c>
      <c r="E79" s="39" t="s">
        <v>170</v>
      </c>
      <c r="F79" s="35"/>
      <c r="G79" s="39">
        <f>H27</f>
        <v>0</v>
      </c>
      <c r="H79" s="40">
        <f t="shared" ref="H79:H84" si="3">D79*G79</f>
        <v>0</v>
      </c>
    </row>
    <row r="80" spans="1:8" ht="13.5" customHeight="1" x14ac:dyDescent="0.25">
      <c r="A80" s="1"/>
      <c r="B80" s="34" t="s">
        <v>173</v>
      </c>
      <c r="C80" s="35"/>
      <c r="D80" s="37">
        <v>20</v>
      </c>
      <c r="E80" s="37" t="s">
        <v>1</v>
      </c>
      <c r="F80" s="35"/>
      <c r="G80" s="41">
        <f>H42</f>
        <v>0</v>
      </c>
      <c r="H80" s="40">
        <f t="shared" si="3"/>
        <v>0</v>
      </c>
    </row>
    <row r="81" spans="1:8" ht="13.5" customHeight="1" x14ac:dyDescent="0.25">
      <c r="A81" s="1"/>
      <c r="B81" s="34" t="s">
        <v>187</v>
      </c>
      <c r="C81" s="35"/>
      <c r="D81" s="37">
        <v>4</v>
      </c>
      <c r="E81" s="37" t="s">
        <v>1</v>
      </c>
      <c r="F81" s="35"/>
      <c r="G81" s="41">
        <f>H57</f>
        <v>0</v>
      </c>
      <c r="H81" s="40">
        <f t="shared" si="3"/>
        <v>0</v>
      </c>
    </row>
    <row r="82" spans="1:8" ht="13.5" customHeight="1" x14ac:dyDescent="0.25">
      <c r="A82" s="1"/>
      <c r="B82" s="34" t="s">
        <v>188</v>
      </c>
      <c r="C82" s="35"/>
      <c r="D82" s="37">
        <v>2</v>
      </c>
      <c r="E82" s="37" t="s">
        <v>1</v>
      </c>
      <c r="F82" s="35"/>
      <c r="G82" s="41">
        <f>H69</f>
        <v>0</v>
      </c>
      <c r="H82" s="40">
        <f t="shared" si="3"/>
        <v>0</v>
      </c>
    </row>
    <row r="83" spans="1:8" ht="13.5" customHeight="1" x14ac:dyDescent="0.25">
      <c r="A83" s="1"/>
      <c r="B83" s="34" t="s">
        <v>175</v>
      </c>
      <c r="C83" s="35"/>
      <c r="D83" s="37">
        <v>100</v>
      </c>
      <c r="E83" s="37" t="s">
        <v>176</v>
      </c>
      <c r="F83" s="35"/>
      <c r="G83" s="41">
        <f>H32</f>
        <v>0</v>
      </c>
      <c r="H83" s="40">
        <f t="shared" si="3"/>
        <v>0</v>
      </c>
    </row>
    <row r="84" spans="1:8" ht="14.25" customHeight="1" x14ac:dyDescent="0.25">
      <c r="A84" s="1"/>
      <c r="B84" s="34" t="s">
        <v>174</v>
      </c>
      <c r="C84" s="35"/>
      <c r="D84" s="37">
        <v>26</v>
      </c>
      <c r="E84" s="37" t="s">
        <v>1</v>
      </c>
      <c r="F84" s="35"/>
      <c r="G84" s="41">
        <f>H75</f>
        <v>0</v>
      </c>
      <c r="H84" s="40">
        <f t="shared" si="3"/>
        <v>0</v>
      </c>
    </row>
    <row r="85" spans="1:8" ht="14.25" customHeight="1" x14ac:dyDescent="0.25">
      <c r="A85" s="1"/>
      <c r="B85" s="34"/>
      <c r="C85" s="35"/>
      <c r="D85" s="37"/>
      <c r="E85" s="37"/>
      <c r="F85" s="452" t="s">
        <v>274</v>
      </c>
      <c r="G85" s="452"/>
      <c r="H85" s="42">
        <f>SUM(H79:H84)</f>
        <v>0</v>
      </c>
    </row>
  </sheetData>
  <mergeCells count="11">
    <mergeCell ref="B35:H35"/>
    <mergeCell ref="B6:F6"/>
    <mergeCell ref="C7:D7"/>
    <mergeCell ref="E7:F7"/>
    <mergeCell ref="C8:D8"/>
    <mergeCell ref="E8:F8"/>
    <mergeCell ref="B45:H45"/>
    <mergeCell ref="B60:H60"/>
    <mergeCell ref="B72:H72"/>
    <mergeCell ref="B77:H77"/>
    <mergeCell ref="F85:G85"/>
  </mergeCells>
  <hyperlinks>
    <hyperlink ref="B1" location="'Uvodna stran'!A1" display="Povezava na prvo stran" xr:uid="{A1534AA3-DB61-4B95-B8BF-100ABF7254D7}"/>
  </hyperlinks>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List29">
    <tabColor rgb="FF66FF33"/>
  </sheetPr>
  <dimension ref="A1:H64"/>
  <sheetViews>
    <sheetView workbookViewId="0">
      <selection activeCell="E8" sqref="E8:F8"/>
    </sheetView>
  </sheetViews>
  <sheetFormatPr defaultRowHeight="15" x14ac:dyDescent="0.25"/>
  <cols>
    <col min="2" max="2" width="36.42578125" customWidth="1"/>
    <col min="3" max="3" width="19" customWidth="1"/>
    <col min="4" max="4" width="13.42578125" customWidth="1"/>
    <col min="6" max="6" width="17.42578125" customWidth="1"/>
    <col min="8" max="8" width="12.140625" customWidth="1"/>
  </cols>
  <sheetData>
    <row r="1" spans="1:8" ht="15" customHeight="1" x14ac:dyDescent="0.25">
      <c r="A1" s="351"/>
      <c r="B1" s="404" t="s">
        <v>667</v>
      </c>
      <c r="C1" s="301"/>
      <c r="D1" s="301"/>
      <c r="E1" s="301"/>
      <c r="F1" s="301"/>
      <c r="G1" s="301"/>
      <c r="H1" s="301"/>
    </row>
    <row r="2" spans="1:8" ht="15.75" thickBot="1" x14ac:dyDescent="0.3">
      <c r="A2" s="301" t="s">
        <v>4</v>
      </c>
      <c r="B2" s="301"/>
      <c r="C2" s="301"/>
      <c r="D2" s="301"/>
      <c r="E2" s="302"/>
      <c r="F2" s="301"/>
      <c r="G2" s="301"/>
      <c r="H2" s="301"/>
    </row>
    <row r="3" spans="1:8" ht="15.75" customHeight="1" thickTop="1" thickBot="1" x14ac:dyDescent="0.3">
      <c r="A3" s="303" t="s">
        <v>20</v>
      </c>
      <c r="B3" s="304" t="s">
        <v>21</v>
      </c>
      <c r="C3" s="304" t="s">
        <v>22</v>
      </c>
      <c r="D3" s="305" t="s">
        <v>252</v>
      </c>
      <c r="E3" s="302"/>
      <c r="F3" s="301"/>
      <c r="G3" s="301"/>
      <c r="H3" s="301"/>
    </row>
    <row r="4" spans="1:8" ht="14.25" customHeight="1" thickTop="1" thickBot="1" x14ac:dyDescent="0.3">
      <c r="A4" s="306"/>
      <c r="B4" s="304" t="s">
        <v>489</v>
      </c>
      <c r="C4" s="308" t="s">
        <v>496</v>
      </c>
      <c r="D4" s="309">
        <v>1</v>
      </c>
      <c r="E4" s="302"/>
      <c r="F4" s="301"/>
      <c r="G4" s="301"/>
      <c r="H4" s="301"/>
    </row>
    <row r="5" spans="1:8" ht="16.5" thickTop="1" thickBot="1" x14ac:dyDescent="0.3">
      <c r="A5" s="301"/>
      <c r="B5" s="301"/>
      <c r="C5" s="301"/>
      <c r="D5" s="301"/>
      <c r="E5" s="301"/>
      <c r="F5" s="301"/>
      <c r="G5" s="301"/>
      <c r="H5" s="301"/>
    </row>
    <row r="6" spans="1:8" ht="15.75" thickTop="1" x14ac:dyDescent="0.25">
      <c r="A6" s="301"/>
      <c r="B6" s="515" t="s">
        <v>180</v>
      </c>
      <c r="C6" s="516"/>
      <c r="D6" s="516"/>
      <c r="E6" s="516"/>
      <c r="F6" s="517"/>
      <c r="G6" s="301"/>
      <c r="H6" s="301"/>
    </row>
    <row r="7" spans="1:8" ht="13.5" customHeight="1" x14ac:dyDescent="0.25">
      <c r="A7" s="301"/>
      <c r="B7" s="310" t="s">
        <v>9</v>
      </c>
      <c r="C7" s="518" t="s">
        <v>10</v>
      </c>
      <c r="D7" s="518"/>
      <c r="E7" s="519" t="s">
        <v>73</v>
      </c>
      <c r="F7" s="520"/>
      <c r="G7" s="301"/>
      <c r="H7" s="301"/>
    </row>
    <row r="8" spans="1:8" ht="15" customHeight="1" thickBot="1" x14ac:dyDescent="0.3">
      <c r="A8" s="301"/>
      <c r="B8" s="311" t="s">
        <v>497</v>
      </c>
      <c r="C8" s="521" t="s">
        <v>498</v>
      </c>
      <c r="D8" s="522"/>
      <c r="E8" s="523" t="s">
        <v>533</v>
      </c>
      <c r="F8" s="430"/>
      <c r="G8" s="301"/>
      <c r="H8" s="301"/>
    </row>
    <row r="9" spans="1:8" ht="15.75" thickTop="1" x14ac:dyDescent="0.25">
      <c r="A9" s="301"/>
      <c r="B9" s="312"/>
      <c r="C9" s="301"/>
      <c r="D9" s="301"/>
      <c r="E9" s="301"/>
      <c r="F9" s="301"/>
      <c r="G9" s="301"/>
      <c r="H9" s="301"/>
    </row>
    <row r="10" spans="1:8" ht="15.75" x14ac:dyDescent="0.25">
      <c r="A10" s="350" t="s">
        <v>257</v>
      </c>
      <c r="B10" s="314"/>
      <c r="C10" s="315"/>
      <c r="D10" s="315"/>
      <c r="E10" s="315"/>
      <c r="F10" s="315"/>
      <c r="G10" s="315"/>
      <c r="H10" s="316"/>
    </row>
    <row r="11" spans="1:8" ht="51.75" customHeight="1" x14ac:dyDescent="0.25">
      <c r="A11" s="317"/>
      <c r="B11" s="318" t="s">
        <v>0</v>
      </c>
      <c r="C11" s="319" t="s">
        <v>169</v>
      </c>
      <c r="D11" s="320" t="s">
        <v>255</v>
      </c>
      <c r="E11" s="319" t="s">
        <v>67</v>
      </c>
      <c r="F11" s="320" t="s">
        <v>270</v>
      </c>
      <c r="G11" s="318" t="s">
        <v>68</v>
      </c>
      <c r="H11" s="319" t="s">
        <v>72</v>
      </c>
    </row>
    <row r="12" spans="1:8" ht="13.5" customHeight="1" x14ac:dyDescent="0.25">
      <c r="A12" s="321">
        <v>1</v>
      </c>
      <c r="B12" s="322" t="s">
        <v>371</v>
      </c>
      <c r="C12" s="176"/>
      <c r="D12" s="317">
        <v>1</v>
      </c>
      <c r="E12" s="323" t="s">
        <v>1</v>
      </c>
      <c r="F12" s="179"/>
      <c r="G12" s="179"/>
      <c r="H12" s="324">
        <f>G12*D12</f>
        <v>0</v>
      </c>
    </row>
    <row r="13" spans="1:8" ht="12.75" customHeight="1" x14ac:dyDescent="0.25">
      <c r="A13" s="321">
        <v>2</v>
      </c>
      <c r="B13" s="322" t="s">
        <v>88</v>
      </c>
      <c r="C13" s="176"/>
      <c r="D13" s="317">
        <v>1</v>
      </c>
      <c r="E13" s="323" t="s">
        <v>1</v>
      </c>
      <c r="F13" s="179"/>
      <c r="G13" s="179"/>
      <c r="H13" s="324">
        <f t="shared" ref="H13:H30" si="0">G13*D13</f>
        <v>0</v>
      </c>
    </row>
    <row r="14" spans="1:8" ht="12.75" customHeight="1" x14ac:dyDescent="0.25">
      <c r="A14" s="321">
        <v>3</v>
      </c>
      <c r="B14" s="322" t="s">
        <v>95</v>
      </c>
      <c r="C14" s="176"/>
      <c r="D14" s="317">
        <v>1</v>
      </c>
      <c r="E14" s="323" t="s">
        <v>1</v>
      </c>
      <c r="F14" s="179"/>
      <c r="G14" s="179"/>
      <c r="H14" s="324">
        <f t="shared" si="0"/>
        <v>0</v>
      </c>
    </row>
    <row r="15" spans="1:8" ht="12.75" customHeight="1" x14ac:dyDescent="0.25">
      <c r="A15" s="321">
        <v>4</v>
      </c>
      <c r="B15" s="322" t="s">
        <v>365</v>
      </c>
      <c r="C15" s="176"/>
      <c r="D15" s="317">
        <v>1</v>
      </c>
      <c r="E15" s="323" t="s">
        <v>1</v>
      </c>
      <c r="F15" s="179"/>
      <c r="G15" s="179"/>
      <c r="H15" s="324">
        <f t="shared" si="0"/>
        <v>0</v>
      </c>
    </row>
    <row r="16" spans="1:8" ht="13.5" customHeight="1" x14ac:dyDescent="0.25">
      <c r="A16" s="321">
        <v>5</v>
      </c>
      <c r="B16" s="322" t="s">
        <v>499</v>
      </c>
      <c r="C16" s="176"/>
      <c r="D16" s="317">
        <v>1</v>
      </c>
      <c r="E16" s="323" t="s">
        <v>1</v>
      </c>
      <c r="F16" s="179"/>
      <c r="G16" s="179"/>
      <c r="H16" s="324">
        <f t="shared" si="0"/>
        <v>0</v>
      </c>
    </row>
    <row r="17" spans="1:8" ht="14.25" customHeight="1" x14ac:dyDescent="0.25">
      <c r="A17" s="321">
        <v>6</v>
      </c>
      <c r="B17" s="322" t="s">
        <v>372</v>
      </c>
      <c r="C17" s="176"/>
      <c r="D17" s="317">
        <v>1</v>
      </c>
      <c r="E17" s="323" t="s">
        <v>1</v>
      </c>
      <c r="F17" s="179"/>
      <c r="G17" s="179"/>
      <c r="H17" s="324">
        <f t="shared" si="0"/>
        <v>0</v>
      </c>
    </row>
    <row r="18" spans="1:8" ht="12.75" customHeight="1" x14ac:dyDescent="0.25">
      <c r="A18" s="321">
        <v>7</v>
      </c>
      <c r="B18" s="322" t="s">
        <v>373</v>
      </c>
      <c r="C18" s="176"/>
      <c r="D18" s="317">
        <v>1</v>
      </c>
      <c r="E18" s="323" t="s">
        <v>1</v>
      </c>
      <c r="F18" s="179"/>
      <c r="G18" s="179"/>
      <c r="H18" s="324">
        <f t="shared" si="0"/>
        <v>0</v>
      </c>
    </row>
    <row r="19" spans="1:8" ht="12.75" customHeight="1" x14ac:dyDescent="0.25">
      <c r="A19" s="321">
        <v>8</v>
      </c>
      <c r="B19" s="322" t="s">
        <v>366</v>
      </c>
      <c r="C19" s="176"/>
      <c r="D19" s="317">
        <v>1</v>
      </c>
      <c r="E19" s="323" t="s">
        <v>1</v>
      </c>
      <c r="F19" s="179"/>
      <c r="G19" s="179"/>
      <c r="H19" s="324">
        <f t="shared" si="0"/>
        <v>0</v>
      </c>
    </row>
    <row r="20" spans="1:8" ht="13.5" customHeight="1" x14ac:dyDescent="0.25">
      <c r="A20" s="321">
        <v>9</v>
      </c>
      <c r="B20" s="322" t="s">
        <v>374</v>
      </c>
      <c r="C20" s="176"/>
      <c r="D20" s="317">
        <v>1</v>
      </c>
      <c r="E20" s="323" t="s">
        <v>1</v>
      </c>
      <c r="F20" s="179"/>
      <c r="G20" s="179"/>
      <c r="H20" s="324">
        <f t="shared" si="0"/>
        <v>0</v>
      </c>
    </row>
    <row r="21" spans="1:8" ht="13.5" customHeight="1" x14ac:dyDescent="0.25">
      <c r="A21" s="321">
        <v>10</v>
      </c>
      <c r="B21" s="322" t="s">
        <v>367</v>
      </c>
      <c r="C21" s="176"/>
      <c r="D21" s="317">
        <v>1</v>
      </c>
      <c r="E21" s="323" t="s">
        <v>1</v>
      </c>
      <c r="F21" s="179"/>
      <c r="G21" s="179"/>
      <c r="H21" s="324">
        <f t="shared" si="0"/>
        <v>0</v>
      </c>
    </row>
    <row r="22" spans="1:8" ht="13.5" customHeight="1" x14ac:dyDescent="0.25">
      <c r="A22" s="321">
        <v>11</v>
      </c>
      <c r="B22" s="322" t="s">
        <v>375</v>
      </c>
      <c r="C22" s="176"/>
      <c r="D22" s="317">
        <v>1</v>
      </c>
      <c r="E22" s="323" t="s">
        <v>1</v>
      </c>
      <c r="F22" s="179"/>
      <c r="G22" s="179"/>
      <c r="H22" s="324">
        <f t="shared" si="0"/>
        <v>0</v>
      </c>
    </row>
    <row r="23" spans="1:8" ht="13.5" customHeight="1" x14ac:dyDescent="0.25">
      <c r="A23" s="321">
        <v>12</v>
      </c>
      <c r="B23" s="322" t="s">
        <v>376</v>
      </c>
      <c r="C23" s="176"/>
      <c r="D23" s="317">
        <v>1</v>
      </c>
      <c r="E23" s="325" t="s">
        <v>1</v>
      </c>
      <c r="F23" s="179"/>
      <c r="G23" s="179"/>
      <c r="H23" s="324">
        <f t="shared" si="0"/>
        <v>0</v>
      </c>
    </row>
    <row r="24" spans="1:8" ht="14.25" customHeight="1" x14ac:dyDescent="0.25">
      <c r="A24" s="321">
        <v>13</v>
      </c>
      <c r="B24" s="322" t="s">
        <v>368</v>
      </c>
      <c r="C24" s="176"/>
      <c r="D24" s="317">
        <v>1</v>
      </c>
      <c r="E24" s="323" t="s">
        <v>1</v>
      </c>
      <c r="F24" s="179"/>
      <c r="G24" s="179"/>
      <c r="H24" s="324">
        <f t="shared" si="0"/>
        <v>0</v>
      </c>
    </row>
    <row r="25" spans="1:8" ht="27.75" customHeight="1" x14ac:dyDescent="0.25">
      <c r="A25" s="321">
        <v>14</v>
      </c>
      <c r="B25" s="326" t="s">
        <v>500</v>
      </c>
      <c r="C25" s="176"/>
      <c r="D25" s="317">
        <v>1</v>
      </c>
      <c r="E25" s="323" t="s">
        <v>1</v>
      </c>
      <c r="F25" s="179"/>
      <c r="G25" s="179"/>
      <c r="H25" s="324">
        <f t="shared" si="0"/>
        <v>0</v>
      </c>
    </row>
    <row r="26" spans="1:8" ht="26.25" customHeight="1" x14ac:dyDescent="0.25">
      <c r="A26" s="321">
        <v>15</v>
      </c>
      <c r="B26" s="326" t="s">
        <v>501</v>
      </c>
      <c r="C26" s="176"/>
      <c r="D26" s="317">
        <v>1</v>
      </c>
      <c r="E26" s="322" t="s">
        <v>1</v>
      </c>
      <c r="F26" s="179"/>
      <c r="G26" s="179"/>
      <c r="H26" s="324">
        <f t="shared" si="0"/>
        <v>0</v>
      </c>
    </row>
    <row r="27" spans="1:8" ht="12.75" customHeight="1" x14ac:dyDescent="0.25">
      <c r="A27" s="321">
        <v>16</v>
      </c>
      <c r="B27" s="322" t="s">
        <v>502</v>
      </c>
      <c r="C27" s="176"/>
      <c r="D27" s="317">
        <v>1</v>
      </c>
      <c r="E27" s="322" t="s">
        <v>1</v>
      </c>
      <c r="F27" s="179"/>
      <c r="G27" s="179"/>
      <c r="H27" s="324">
        <f t="shared" si="0"/>
        <v>0</v>
      </c>
    </row>
    <row r="28" spans="1:8" ht="13.5" customHeight="1" x14ac:dyDescent="0.25">
      <c r="A28" s="321">
        <v>17</v>
      </c>
      <c r="B28" s="322" t="s">
        <v>503</v>
      </c>
      <c r="C28" s="176"/>
      <c r="D28" s="317">
        <v>1</v>
      </c>
      <c r="E28" s="322" t="s">
        <v>1</v>
      </c>
      <c r="F28" s="179"/>
      <c r="G28" s="179"/>
      <c r="H28" s="324">
        <f t="shared" si="0"/>
        <v>0</v>
      </c>
    </row>
    <row r="29" spans="1:8" ht="13.5" customHeight="1" x14ac:dyDescent="0.25">
      <c r="A29" s="321">
        <v>18</v>
      </c>
      <c r="B29" s="322" t="s">
        <v>504</v>
      </c>
      <c r="C29" s="327"/>
      <c r="D29" s="317">
        <v>1</v>
      </c>
      <c r="E29" s="322" t="s">
        <v>1</v>
      </c>
      <c r="F29" s="179"/>
      <c r="G29" s="179"/>
      <c r="H29" s="324">
        <f t="shared" si="0"/>
        <v>0</v>
      </c>
    </row>
    <row r="30" spans="1:8" ht="12.75" customHeight="1" x14ac:dyDescent="0.25">
      <c r="A30" s="321">
        <v>19</v>
      </c>
      <c r="B30" s="322" t="s">
        <v>505</v>
      </c>
      <c r="C30" s="176"/>
      <c r="D30" s="317">
        <v>1</v>
      </c>
      <c r="E30" s="322" t="s">
        <v>1</v>
      </c>
      <c r="F30" s="179"/>
      <c r="G30" s="179"/>
      <c r="H30" s="324">
        <f t="shared" si="0"/>
        <v>0</v>
      </c>
    </row>
    <row r="31" spans="1:8" ht="13.5" customHeight="1" x14ac:dyDescent="0.25">
      <c r="A31" s="323"/>
      <c r="B31" s="323"/>
      <c r="C31" s="323"/>
      <c r="D31" s="323"/>
      <c r="E31" s="317"/>
      <c r="F31" s="328" t="s">
        <v>65</v>
      </c>
      <c r="G31" s="328"/>
      <c r="H31" s="329">
        <f>SUM(H12:H30)</f>
        <v>0</v>
      </c>
    </row>
    <row r="32" spans="1:8" x14ac:dyDescent="0.25">
      <c r="A32" s="301"/>
      <c r="B32" s="301"/>
      <c r="C32" s="301"/>
      <c r="D32" s="301"/>
      <c r="E32" s="301"/>
      <c r="F32" s="301"/>
      <c r="G32" s="301"/>
      <c r="H32" s="301"/>
    </row>
    <row r="33" spans="1:8" ht="15.75" x14ac:dyDescent="0.25">
      <c r="A33" s="313" t="s">
        <v>258</v>
      </c>
      <c r="B33" s="315"/>
      <c r="C33" s="315"/>
      <c r="D33" s="315"/>
      <c r="E33" s="315"/>
      <c r="F33" s="315"/>
      <c r="G33" s="315"/>
      <c r="H33" s="316"/>
    </row>
    <row r="34" spans="1:8" ht="46.5" customHeight="1" x14ac:dyDescent="0.25">
      <c r="A34" s="330"/>
      <c r="B34" s="318" t="s">
        <v>0</v>
      </c>
      <c r="C34" s="319"/>
      <c r="D34" s="319" t="s">
        <v>71</v>
      </c>
      <c r="E34" s="319" t="s">
        <v>67</v>
      </c>
      <c r="F34" s="318"/>
      <c r="G34" s="318" t="s">
        <v>68</v>
      </c>
      <c r="H34" s="319" t="s">
        <v>72</v>
      </c>
    </row>
    <row r="35" spans="1:8" x14ac:dyDescent="0.25">
      <c r="A35" s="331"/>
      <c r="B35" s="325" t="s">
        <v>177</v>
      </c>
      <c r="C35" s="323"/>
      <c r="D35" s="317">
        <v>1</v>
      </c>
      <c r="E35" s="332" t="s">
        <v>176</v>
      </c>
      <c r="F35" s="323"/>
      <c r="G35" s="179"/>
      <c r="H35" s="324">
        <f>G35*D35</f>
        <v>0</v>
      </c>
    </row>
    <row r="36" spans="1:8" x14ac:dyDescent="0.25">
      <c r="A36" s="333"/>
      <c r="B36" s="323"/>
      <c r="C36" s="323"/>
      <c r="D36" s="323"/>
      <c r="E36" s="317"/>
      <c r="F36" s="328" t="s">
        <v>65</v>
      </c>
      <c r="G36" s="328"/>
      <c r="H36" s="329">
        <f>H35</f>
        <v>0</v>
      </c>
    </row>
    <row r="37" spans="1:8" x14ac:dyDescent="0.25">
      <c r="A37" s="301"/>
      <c r="B37" s="301"/>
      <c r="C37" s="301"/>
      <c r="D37" s="301"/>
      <c r="E37" s="301"/>
      <c r="F37" s="301"/>
      <c r="G37" s="301"/>
      <c r="H37" s="301"/>
    </row>
    <row r="38" spans="1:8" ht="15.75" x14ac:dyDescent="0.25">
      <c r="A38" s="313" t="s">
        <v>369</v>
      </c>
      <c r="B38" s="315"/>
      <c r="C38" s="315"/>
      <c r="D38" s="315"/>
      <c r="E38" s="334"/>
      <c r="F38" s="315"/>
      <c r="G38" s="315"/>
      <c r="H38" s="316"/>
    </row>
    <row r="39" spans="1:8" ht="59.25" customHeight="1" x14ac:dyDescent="0.25">
      <c r="A39" s="331"/>
      <c r="B39" s="524" t="s">
        <v>370</v>
      </c>
      <c r="C39" s="525"/>
      <c r="D39" s="525"/>
      <c r="E39" s="525"/>
      <c r="F39" s="525"/>
      <c r="G39" s="525"/>
      <c r="H39" s="526"/>
    </row>
    <row r="40" spans="1:8" ht="54.75" customHeight="1" x14ac:dyDescent="0.25">
      <c r="A40" s="331"/>
      <c r="B40" s="318" t="s">
        <v>0</v>
      </c>
      <c r="C40" s="318" t="s">
        <v>66</v>
      </c>
      <c r="D40" s="320" t="s">
        <v>256</v>
      </c>
      <c r="E40" s="319" t="s">
        <v>67</v>
      </c>
      <c r="F40" s="320" t="s">
        <v>270</v>
      </c>
      <c r="G40" s="318" t="s">
        <v>68</v>
      </c>
      <c r="H40" s="318" t="s">
        <v>69</v>
      </c>
    </row>
    <row r="41" spans="1:8" ht="27" customHeight="1" x14ac:dyDescent="0.25">
      <c r="A41" s="331"/>
      <c r="B41" s="326" t="s">
        <v>245</v>
      </c>
      <c r="C41" s="176"/>
      <c r="D41" s="202"/>
      <c r="E41" s="332" t="s">
        <v>179</v>
      </c>
      <c r="F41" s="176"/>
      <c r="G41" s="179"/>
      <c r="H41" s="335">
        <f t="shared" ref="H41:H49" si="1">D41*G41</f>
        <v>0</v>
      </c>
    </row>
    <row r="42" spans="1:8" ht="13.5" customHeight="1" x14ac:dyDescent="0.25">
      <c r="A42" s="331"/>
      <c r="B42" s="325" t="s">
        <v>88</v>
      </c>
      <c r="C42" s="176"/>
      <c r="D42" s="202"/>
      <c r="E42" s="332" t="s">
        <v>1</v>
      </c>
      <c r="F42" s="176"/>
      <c r="G42" s="179"/>
      <c r="H42" s="335">
        <f t="shared" si="1"/>
        <v>0</v>
      </c>
    </row>
    <row r="43" spans="1:8" ht="13.5" customHeight="1" x14ac:dyDescent="0.25">
      <c r="A43" s="331"/>
      <c r="B43" s="325" t="s">
        <v>113</v>
      </c>
      <c r="C43" s="176"/>
      <c r="D43" s="202"/>
      <c r="E43" s="332" t="s">
        <v>1</v>
      </c>
      <c r="F43" s="176"/>
      <c r="G43" s="179"/>
      <c r="H43" s="335">
        <f t="shared" si="1"/>
        <v>0</v>
      </c>
    </row>
    <row r="44" spans="1:8" ht="13.5" customHeight="1" x14ac:dyDescent="0.25">
      <c r="A44" s="331"/>
      <c r="B44" s="325" t="s">
        <v>18</v>
      </c>
      <c r="C44" s="176"/>
      <c r="D44" s="202"/>
      <c r="E44" s="332" t="s">
        <v>1</v>
      </c>
      <c r="F44" s="176"/>
      <c r="G44" s="179"/>
      <c r="H44" s="335">
        <f>D44*G44</f>
        <v>0</v>
      </c>
    </row>
    <row r="45" spans="1:8" ht="13.5" customHeight="1" x14ac:dyDescent="0.25">
      <c r="A45" s="331"/>
      <c r="B45" s="322" t="s">
        <v>105</v>
      </c>
      <c r="C45" s="176"/>
      <c r="D45" s="202"/>
      <c r="E45" s="336" t="s">
        <v>179</v>
      </c>
      <c r="F45" s="176"/>
      <c r="G45" s="179"/>
      <c r="H45" s="335">
        <f>D45*G45</f>
        <v>0</v>
      </c>
    </row>
    <row r="46" spans="1:8" ht="30" customHeight="1" x14ac:dyDescent="0.25">
      <c r="A46" s="331"/>
      <c r="B46" s="326" t="s">
        <v>506</v>
      </c>
      <c r="C46" s="176"/>
      <c r="D46" s="202"/>
      <c r="E46" s="336" t="s">
        <v>179</v>
      </c>
      <c r="F46" s="176"/>
      <c r="G46" s="179"/>
      <c r="H46" s="335">
        <f>D46*G46</f>
        <v>0</v>
      </c>
    </row>
    <row r="47" spans="1:8" ht="30" customHeight="1" x14ac:dyDescent="0.25">
      <c r="A47" s="331"/>
      <c r="B47" s="326" t="s">
        <v>507</v>
      </c>
      <c r="C47" s="176"/>
      <c r="D47" s="202"/>
      <c r="E47" s="336" t="s">
        <v>179</v>
      </c>
      <c r="F47" s="176"/>
      <c r="G47" s="179"/>
      <c r="H47" s="335">
        <f>D47*G47</f>
        <v>0</v>
      </c>
    </row>
    <row r="48" spans="1:8" ht="13.5" customHeight="1" x14ac:dyDescent="0.25">
      <c r="A48" s="331"/>
      <c r="B48" s="323" t="s">
        <v>23</v>
      </c>
      <c r="C48" s="176"/>
      <c r="D48" s="202"/>
      <c r="E48" s="332" t="s">
        <v>170</v>
      </c>
      <c r="F48" s="176"/>
      <c r="G48" s="179"/>
      <c r="H48" s="335">
        <f t="shared" si="1"/>
        <v>0</v>
      </c>
    </row>
    <row r="49" spans="1:8" ht="14.25" customHeight="1" x14ac:dyDescent="0.25">
      <c r="A49" s="331"/>
      <c r="B49" s="323" t="s">
        <v>3</v>
      </c>
      <c r="C49" s="279"/>
      <c r="D49" s="202"/>
      <c r="E49" s="332" t="s">
        <v>176</v>
      </c>
      <c r="F49" s="176"/>
      <c r="G49" s="179"/>
      <c r="H49" s="335">
        <f t="shared" si="1"/>
        <v>0</v>
      </c>
    </row>
    <row r="50" spans="1:8" x14ac:dyDescent="0.25">
      <c r="A50" s="333"/>
      <c r="B50" s="323"/>
      <c r="C50" s="323"/>
      <c r="D50" s="323"/>
      <c r="E50" s="317"/>
      <c r="F50" s="328" t="s">
        <v>65</v>
      </c>
      <c r="G50" s="328"/>
      <c r="H50" s="329">
        <f>SUM(H41:H49)</f>
        <v>0</v>
      </c>
    </row>
    <row r="51" spans="1:8" x14ac:dyDescent="0.25">
      <c r="A51" s="331"/>
      <c r="B51" s="301"/>
      <c r="C51" s="301"/>
      <c r="D51" s="301"/>
      <c r="E51" s="302"/>
      <c r="F51" s="337"/>
      <c r="G51" s="337"/>
      <c r="H51" s="338"/>
    </row>
    <row r="52" spans="1:8" ht="15.75" x14ac:dyDescent="0.25">
      <c r="A52" s="313" t="s">
        <v>272</v>
      </c>
      <c r="B52" s="315"/>
      <c r="C52" s="315"/>
      <c r="D52" s="315"/>
      <c r="E52" s="334"/>
      <c r="F52" s="315"/>
      <c r="G52" s="315"/>
      <c r="H52" s="316"/>
    </row>
    <row r="53" spans="1:8" ht="72" customHeight="1" x14ac:dyDescent="0.25">
      <c r="A53" s="339"/>
      <c r="B53" s="508" t="s">
        <v>282</v>
      </c>
      <c r="C53" s="509"/>
      <c r="D53" s="509"/>
      <c r="E53" s="509"/>
      <c r="F53" s="509"/>
      <c r="G53" s="509"/>
      <c r="H53" s="510"/>
    </row>
    <row r="54" spans="1:8" ht="50.25" customHeight="1" x14ac:dyDescent="0.25">
      <c r="A54" s="330"/>
      <c r="B54" s="318" t="s">
        <v>0</v>
      </c>
      <c r="C54" s="319"/>
      <c r="D54" s="319" t="s">
        <v>71</v>
      </c>
      <c r="E54" s="319" t="s">
        <v>67</v>
      </c>
      <c r="F54" s="318"/>
      <c r="G54" s="318" t="s">
        <v>68</v>
      </c>
      <c r="H54" s="319" t="s">
        <v>72</v>
      </c>
    </row>
    <row r="55" spans="1:8" x14ac:dyDescent="0.25">
      <c r="A55" s="331"/>
      <c r="B55" s="325" t="s">
        <v>178</v>
      </c>
      <c r="C55" s="325"/>
      <c r="D55" s="317">
        <v>1</v>
      </c>
      <c r="E55" s="336" t="s">
        <v>273</v>
      </c>
      <c r="F55" s="323"/>
      <c r="G55" s="179"/>
      <c r="H55" s="335">
        <f>D55*G55</f>
        <v>0</v>
      </c>
    </row>
    <row r="56" spans="1:8" x14ac:dyDescent="0.25">
      <c r="A56" s="333"/>
      <c r="B56" s="321"/>
      <c r="C56" s="323"/>
      <c r="D56" s="323"/>
      <c r="E56" s="317"/>
      <c r="F56" s="328" t="s">
        <v>65</v>
      </c>
      <c r="G56" s="328"/>
      <c r="H56" s="340">
        <f>H55</f>
        <v>0</v>
      </c>
    </row>
    <row r="58" spans="1:8" ht="15.75" x14ac:dyDescent="0.25">
      <c r="A58" s="301"/>
      <c r="B58" s="511" t="s">
        <v>253</v>
      </c>
      <c r="C58" s="512"/>
      <c r="D58" s="512"/>
      <c r="E58" s="512"/>
      <c r="F58" s="512"/>
      <c r="G58" s="512"/>
      <c r="H58" s="513"/>
    </row>
    <row r="59" spans="1:8" ht="45" customHeight="1" x14ac:dyDescent="0.25">
      <c r="A59" s="301"/>
      <c r="B59" s="341"/>
      <c r="C59" s="342"/>
      <c r="D59" s="343" t="s">
        <v>254</v>
      </c>
      <c r="E59" s="344" t="s">
        <v>70</v>
      </c>
      <c r="F59" s="342"/>
      <c r="G59" s="343" t="s">
        <v>68</v>
      </c>
      <c r="H59" s="345" t="s">
        <v>72</v>
      </c>
    </row>
    <row r="60" spans="1:8" x14ac:dyDescent="0.25">
      <c r="A60" s="301"/>
      <c r="B60" s="341" t="s">
        <v>271</v>
      </c>
      <c r="C60" s="342"/>
      <c r="D60" s="344">
        <v>1</v>
      </c>
      <c r="E60" s="346" t="s">
        <v>170</v>
      </c>
      <c r="F60" s="342"/>
      <c r="G60" s="346">
        <f>H31</f>
        <v>0</v>
      </c>
      <c r="H60" s="347">
        <f>D60*G60</f>
        <v>0</v>
      </c>
    </row>
    <row r="61" spans="1:8" x14ac:dyDescent="0.25">
      <c r="A61" s="301"/>
      <c r="B61" s="341" t="s">
        <v>283</v>
      </c>
      <c r="C61" s="342"/>
      <c r="D61" s="344">
        <v>4</v>
      </c>
      <c r="E61" s="344" t="s">
        <v>1</v>
      </c>
      <c r="F61" s="342"/>
      <c r="G61" s="348">
        <f>H50</f>
        <v>0</v>
      </c>
      <c r="H61" s="347">
        <f>D61*G61</f>
        <v>0</v>
      </c>
    </row>
    <row r="62" spans="1:8" x14ac:dyDescent="0.25">
      <c r="A62" s="301"/>
      <c r="B62" s="341" t="s">
        <v>175</v>
      </c>
      <c r="C62" s="342"/>
      <c r="D62" s="344">
        <v>20</v>
      </c>
      <c r="E62" s="344" t="s">
        <v>176</v>
      </c>
      <c r="F62" s="342"/>
      <c r="G62" s="348">
        <f>H36</f>
        <v>0</v>
      </c>
      <c r="H62" s="347">
        <f>D62*G62</f>
        <v>0</v>
      </c>
    </row>
    <row r="63" spans="1:8" x14ac:dyDescent="0.25">
      <c r="A63" s="301"/>
      <c r="B63" s="341" t="s">
        <v>174</v>
      </c>
      <c r="C63" s="342"/>
      <c r="D63" s="344">
        <v>4</v>
      </c>
      <c r="E63" s="344" t="s">
        <v>1</v>
      </c>
      <c r="F63" s="342"/>
      <c r="G63" s="348">
        <f>H56</f>
        <v>0</v>
      </c>
      <c r="H63" s="347">
        <f>D63*G63</f>
        <v>0</v>
      </c>
    </row>
    <row r="64" spans="1:8" x14ac:dyDescent="0.25">
      <c r="A64" s="301"/>
      <c r="B64" s="341"/>
      <c r="C64" s="342"/>
      <c r="D64" s="344"/>
      <c r="E64" s="344"/>
      <c r="F64" s="514" t="s">
        <v>274</v>
      </c>
      <c r="G64" s="514"/>
      <c r="H64" s="349">
        <f>SUM(H60:H63)</f>
        <v>0</v>
      </c>
    </row>
  </sheetData>
  <mergeCells count="9">
    <mergeCell ref="B53:H53"/>
    <mergeCell ref="B58:H58"/>
    <mergeCell ref="F64:G64"/>
    <mergeCell ref="B6:F6"/>
    <mergeCell ref="C7:D7"/>
    <mergeCell ref="E7:F7"/>
    <mergeCell ref="C8:D8"/>
    <mergeCell ref="E8:F8"/>
    <mergeCell ref="B39:H39"/>
  </mergeCells>
  <hyperlinks>
    <hyperlink ref="B1" location="'Uvodna stran'!A1" display="Povezava na prvo stran" xr:uid="{2650209B-BF79-4500-8601-05BB8C453D26}"/>
  </hyperlinks>
  <pageMargins left="0.7" right="0.7" top="0.75" bottom="0.75" header="0.3" footer="0.3"/>
  <pageSetup paperSize="9" orientation="portrait"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3B5132-04EF-4B31-8055-2C8DDFF433C1}">
  <sheetPr codeName="List30">
    <tabColor rgb="FF66FF33"/>
  </sheetPr>
  <dimension ref="A1:H63"/>
  <sheetViews>
    <sheetView workbookViewId="0">
      <selection activeCell="E8" sqref="E8:F8"/>
    </sheetView>
  </sheetViews>
  <sheetFormatPr defaultRowHeight="15" x14ac:dyDescent="0.25"/>
  <cols>
    <col min="1" max="1" width="10.5703125" customWidth="1"/>
    <col min="2" max="2" width="39.140625" customWidth="1"/>
    <col min="3" max="3" width="25.28515625" customWidth="1"/>
    <col min="4" max="4" width="14.7109375" customWidth="1"/>
    <col min="6" max="6" width="17.28515625" customWidth="1"/>
    <col min="8" max="8" width="14.42578125" customWidth="1"/>
  </cols>
  <sheetData>
    <row r="1" spans="1:8" ht="15.75" customHeight="1" x14ac:dyDescent="0.25">
      <c r="A1" s="352"/>
      <c r="B1" s="404" t="s">
        <v>667</v>
      </c>
      <c r="C1" s="301"/>
      <c r="D1" s="301"/>
      <c r="E1" s="301"/>
      <c r="F1" s="301"/>
      <c r="G1" s="301"/>
      <c r="H1" s="301"/>
    </row>
    <row r="2" spans="1:8" ht="15.75" thickBot="1" x14ac:dyDescent="0.3">
      <c r="A2" s="301" t="s">
        <v>4</v>
      </c>
      <c r="B2" s="301"/>
      <c r="C2" s="301"/>
      <c r="D2" s="301"/>
      <c r="E2" s="302"/>
      <c r="F2" s="301"/>
      <c r="G2" s="301"/>
      <c r="H2" s="301"/>
    </row>
    <row r="3" spans="1:8" ht="15" customHeight="1" thickTop="1" x14ac:dyDescent="0.25">
      <c r="A3" s="303" t="s">
        <v>20</v>
      </c>
      <c r="B3" s="304" t="s">
        <v>21</v>
      </c>
      <c r="C3" s="304" t="s">
        <v>22</v>
      </c>
      <c r="D3" s="305" t="s">
        <v>252</v>
      </c>
      <c r="E3" s="302"/>
      <c r="F3" s="301"/>
      <c r="G3" s="301"/>
      <c r="H3" s="301"/>
    </row>
    <row r="4" spans="1:8" ht="14.25" customHeight="1" thickBot="1" x14ac:dyDescent="0.3">
      <c r="A4" s="306"/>
      <c r="B4" s="307" t="s">
        <v>5</v>
      </c>
      <c r="C4" s="308" t="s">
        <v>514</v>
      </c>
      <c r="D4" s="309">
        <v>1</v>
      </c>
      <c r="E4" s="302"/>
      <c r="F4" s="301"/>
      <c r="G4" s="301"/>
      <c r="H4" s="301"/>
    </row>
    <row r="5" spans="1:8" ht="16.5" thickTop="1" thickBot="1" x14ac:dyDescent="0.3">
      <c r="A5" s="301"/>
      <c r="B5" s="301"/>
      <c r="C5" s="301"/>
      <c r="D5" s="301"/>
      <c r="E5" s="301"/>
      <c r="F5" s="301"/>
      <c r="G5" s="301"/>
      <c r="H5" s="301"/>
    </row>
    <row r="6" spans="1:8" ht="15.75" thickTop="1" x14ac:dyDescent="0.25">
      <c r="A6" s="301"/>
      <c r="B6" s="515" t="s">
        <v>180</v>
      </c>
      <c r="C6" s="516"/>
      <c r="D6" s="516"/>
      <c r="E6" s="516"/>
      <c r="F6" s="517"/>
      <c r="G6" s="301"/>
      <c r="H6" s="301"/>
    </row>
    <row r="7" spans="1:8" x14ac:dyDescent="0.25">
      <c r="A7" s="301"/>
      <c r="B7" s="310" t="s">
        <v>9</v>
      </c>
      <c r="C7" s="518" t="s">
        <v>10</v>
      </c>
      <c r="D7" s="518"/>
      <c r="E7" s="519" t="s">
        <v>73</v>
      </c>
      <c r="F7" s="520"/>
      <c r="G7" s="301"/>
      <c r="H7" s="301"/>
    </row>
    <row r="8" spans="1:8" ht="15.75" thickBot="1" x14ac:dyDescent="0.3">
      <c r="A8" s="301"/>
      <c r="B8" s="311" t="s">
        <v>508</v>
      </c>
      <c r="C8" s="527"/>
      <c r="D8" s="522"/>
      <c r="E8" s="523" t="s">
        <v>533</v>
      </c>
      <c r="F8" s="430"/>
      <c r="G8" s="301"/>
      <c r="H8" s="301"/>
    </row>
    <row r="9" spans="1:8" ht="15.75" thickTop="1" x14ac:dyDescent="0.25">
      <c r="A9" s="301"/>
      <c r="B9" s="312"/>
      <c r="C9" s="301"/>
      <c r="D9" s="301"/>
      <c r="E9" s="301"/>
      <c r="F9" s="301"/>
      <c r="G9" s="301"/>
      <c r="H9" s="301"/>
    </row>
    <row r="10" spans="1:8" ht="15.75" x14ac:dyDescent="0.25">
      <c r="A10" s="313" t="s">
        <v>257</v>
      </c>
      <c r="B10" s="314"/>
      <c r="C10" s="315"/>
      <c r="D10" s="315"/>
      <c r="E10" s="315"/>
      <c r="F10" s="315"/>
      <c r="G10" s="315"/>
      <c r="H10" s="316"/>
    </row>
    <row r="11" spans="1:8" ht="47.25" customHeight="1" x14ac:dyDescent="0.25">
      <c r="A11" s="317"/>
      <c r="B11" s="318" t="s">
        <v>0</v>
      </c>
      <c r="C11" s="319" t="s">
        <v>169</v>
      </c>
      <c r="D11" s="320" t="s">
        <v>255</v>
      </c>
      <c r="E11" s="319" t="s">
        <v>67</v>
      </c>
      <c r="F11" s="320" t="s">
        <v>270</v>
      </c>
      <c r="G11" s="318" t="s">
        <v>68</v>
      </c>
      <c r="H11" s="319" t="s">
        <v>72</v>
      </c>
    </row>
    <row r="12" spans="1:8" x14ac:dyDescent="0.25">
      <c r="A12" s="321">
        <v>1</v>
      </c>
      <c r="B12" s="322" t="s">
        <v>509</v>
      </c>
      <c r="C12" s="176"/>
      <c r="D12" s="317">
        <v>1</v>
      </c>
      <c r="E12" s="323" t="s">
        <v>1</v>
      </c>
      <c r="F12" s="179"/>
      <c r="G12" s="179"/>
      <c r="H12" s="324">
        <f>G12*D12</f>
        <v>0</v>
      </c>
    </row>
    <row r="13" spans="1:8" ht="14.25" customHeight="1" x14ac:dyDescent="0.25">
      <c r="A13" s="321">
        <v>2</v>
      </c>
      <c r="B13" s="322" t="s">
        <v>95</v>
      </c>
      <c r="C13" s="176"/>
      <c r="D13" s="317">
        <v>1</v>
      </c>
      <c r="E13" s="323" t="s">
        <v>1</v>
      </c>
      <c r="F13" s="179"/>
      <c r="G13" s="179"/>
      <c r="H13" s="324">
        <f t="shared" ref="H13:H29" si="0">G13*D13</f>
        <v>0</v>
      </c>
    </row>
    <row r="14" spans="1:8" ht="13.5" customHeight="1" x14ac:dyDescent="0.25">
      <c r="A14" s="321">
        <v>3</v>
      </c>
      <c r="B14" s="322" t="s">
        <v>113</v>
      </c>
      <c r="C14" s="176"/>
      <c r="D14" s="317">
        <v>1</v>
      </c>
      <c r="E14" s="323" t="s">
        <v>1</v>
      </c>
      <c r="F14" s="179"/>
      <c r="G14" s="179"/>
      <c r="H14" s="324">
        <f t="shared" si="0"/>
        <v>0</v>
      </c>
    </row>
    <row r="15" spans="1:8" ht="13.5" customHeight="1" x14ac:dyDescent="0.25">
      <c r="A15" s="321">
        <v>4</v>
      </c>
      <c r="B15" s="322" t="s">
        <v>88</v>
      </c>
      <c r="C15" s="176"/>
      <c r="D15" s="336">
        <v>1</v>
      </c>
      <c r="E15" s="323" t="s">
        <v>1</v>
      </c>
      <c r="F15" s="179"/>
      <c r="G15" s="179"/>
      <c r="H15" s="324">
        <f t="shared" si="0"/>
        <v>0</v>
      </c>
    </row>
    <row r="16" spans="1:8" ht="13.5" customHeight="1" x14ac:dyDescent="0.25">
      <c r="A16" s="321">
        <v>5</v>
      </c>
      <c r="B16" s="322" t="s">
        <v>2</v>
      </c>
      <c r="C16" s="176"/>
      <c r="D16" s="317">
        <v>1</v>
      </c>
      <c r="E16" s="323" t="s">
        <v>1</v>
      </c>
      <c r="F16" s="179"/>
      <c r="G16" s="179"/>
      <c r="H16" s="324">
        <f t="shared" si="0"/>
        <v>0</v>
      </c>
    </row>
    <row r="17" spans="1:8" ht="13.5" customHeight="1" x14ac:dyDescent="0.25">
      <c r="A17" s="321">
        <v>6</v>
      </c>
      <c r="B17" s="322" t="s">
        <v>502</v>
      </c>
      <c r="C17" s="176"/>
      <c r="D17" s="317">
        <v>1</v>
      </c>
      <c r="E17" s="323" t="s">
        <v>1</v>
      </c>
      <c r="F17" s="179"/>
      <c r="G17" s="179"/>
      <c r="H17" s="324">
        <f t="shared" si="0"/>
        <v>0</v>
      </c>
    </row>
    <row r="18" spans="1:8" ht="13.5" customHeight="1" x14ac:dyDescent="0.25">
      <c r="A18" s="321">
        <v>7</v>
      </c>
      <c r="B18" s="322" t="s">
        <v>495</v>
      </c>
      <c r="C18" s="176"/>
      <c r="D18" s="317">
        <v>1</v>
      </c>
      <c r="E18" s="323" t="s">
        <v>1</v>
      </c>
      <c r="F18" s="179"/>
      <c r="G18" s="179"/>
      <c r="H18" s="324">
        <f t="shared" si="0"/>
        <v>0</v>
      </c>
    </row>
    <row r="19" spans="1:8" ht="13.5" customHeight="1" x14ac:dyDescent="0.25">
      <c r="A19" s="321">
        <v>8</v>
      </c>
      <c r="B19" s="322" t="s">
        <v>500</v>
      </c>
      <c r="C19" s="176"/>
      <c r="D19" s="317">
        <v>1</v>
      </c>
      <c r="E19" s="323" t="s">
        <v>1</v>
      </c>
      <c r="F19" s="179"/>
      <c r="G19" s="179"/>
      <c r="H19" s="324">
        <f t="shared" si="0"/>
        <v>0</v>
      </c>
    </row>
    <row r="20" spans="1:8" ht="27" customHeight="1" x14ac:dyDescent="0.25">
      <c r="A20" s="321">
        <v>9</v>
      </c>
      <c r="B20" s="326" t="s">
        <v>501</v>
      </c>
      <c r="C20" s="176"/>
      <c r="D20" s="317">
        <v>1</v>
      </c>
      <c r="E20" s="323" t="s">
        <v>1</v>
      </c>
      <c r="F20" s="179"/>
      <c r="G20" s="179"/>
      <c r="H20" s="324">
        <f t="shared" si="0"/>
        <v>0</v>
      </c>
    </row>
    <row r="21" spans="1:8" ht="13.5" customHeight="1" x14ac:dyDescent="0.25">
      <c r="A21" s="321">
        <v>10</v>
      </c>
      <c r="B21" s="322" t="s">
        <v>510</v>
      </c>
      <c r="C21" s="176"/>
      <c r="D21" s="317">
        <v>1</v>
      </c>
      <c r="E21" s="323" t="s">
        <v>1</v>
      </c>
      <c r="F21" s="179"/>
      <c r="G21" s="179"/>
      <c r="H21" s="324">
        <f t="shared" si="0"/>
        <v>0</v>
      </c>
    </row>
    <row r="22" spans="1:8" ht="13.5" customHeight="1" x14ac:dyDescent="0.25">
      <c r="A22" s="321">
        <v>11</v>
      </c>
      <c r="B22" s="322" t="s">
        <v>511</v>
      </c>
      <c r="C22" s="176"/>
      <c r="D22" s="317">
        <v>1</v>
      </c>
      <c r="E22" s="323" t="s">
        <v>1</v>
      </c>
      <c r="F22" s="179"/>
      <c r="G22" s="179"/>
      <c r="H22" s="324">
        <f t="shared" si="0"/>
        <v>0</v>
      </c>
    </row>
    <row r="23" spans="1:8" ht="14.25" customHeight="1" x14ac:dyDescent="0.25">
      <c r="A23" s="321">
        <v>12</v>
      </c>
      <c r="B23" s="322" t="s">
        <v>367</v>
      </c>
      <c r="C23" s="176"/>
      <c r="D23" s="317">
        <v>1</v>
      </c>
      <c r="E23" s="325" t="s">
        <v>1</v>
      </c>
      <c r="F23" s="179"/>
      <c r="G23" s="179"/>
      <c r="H23" s="324">
        <f t="shared" si="0"/>
        <v>0</v>
      </c>
    </row>
    <row r="24" spans="1:8" ht="13.5" customHeight="1" x14ac:dyDescent="0.25">
      <c r="A24" s="321">
        <v>13</v>
      </c>
      <c r="B24" s="322" t="s">
        <v>212</v>
      </c>
      <c r="C24" s="176"/>
      <c r="D24" s="317">
        <v>1</v>
      </c>
      <c r="E24" s="323" t="s">
        <v>1</v>
      </c>
      <c r="F24" s="179"/>
      <c r="G24" s="179"/>
      <c r="H24" s="324">
        <f t="shared" si="0"/>
        <v>0</v>
      </c>
    </row>
    <row r="25" spans="1:8" ht="13.5" customHeight="1" x14ac:dyDescent="0.25">
      <c r="A25" s="321">
        <v>14</v>
      </c>
      <c r="B25" s="322" t="s">
        <v>368</v>
      </c>
      <c r="C25" s="176"/>
      <c r="D25" s="317">
        <v>1</v>
      </c>
      <c r="E25" s="323" t="s">
        <v>1</v>
      </c>
      <c r="F25" s="179"/>
      <c r="G25" s="179"/>
      <c r="H25" s="324">
        <f t="shared" si="0"/>
        <v>0</v>
      </c>
    </row>
    <row r="26" spans="1:8" ht="13.5" customHeight="1" x14ac:dyDescent="0.25">
      <c r="A26" s="321">
        <v>15</v>
      </c>
      <c r="B26" s="322" t="s">
        <v>512</v>
      </c>
      <c r="C26" s="176"/>
      <c r="D26" s="317">
        <v>1</v>
      </c>
      <c r="E26" s="322" t="s">
        <v>1</v>
      </c>
      <c r="F26" s="179"/>
      <c r="G26" s="179"/>
      <c r="H26" s="324">
        <f t="shared" si="0"/>
        <v>0</v>
      </c>
    </row>
    <row r="27" spans="1:8" ht="13.5" customHeight="1" x14ac:dyDescent="0.25">
      <c r="A27" s="321">
        <v>16</v>
      </c>
      <c r="B27" s="322" t="s">
        <v>503</v>
      </c>
      <c r="C27" s="176"/>
      <c r="D27" s="317">
        <v>1</v>
      </c>
      <c r="E27" s="322" t="s">
        <v>1</v>
      </c>
      <c r="F27" s="179"/>
      <c r="G27" s="179"/>
      <c r="H27" s="324">
        <f t="shared" si="0"/>
        <v>0</v>
      </c>
    </row>
    <row r="28" spans="1:8" ht="14.25" customHeight="1" x14ac:dyDescent="0.25">
      <c r="A28" s="321">
        <v>17</v>
      </c>
      <c r="B28" s="322" t="s">
        <v>513</v>
      </c>
      <c r="C28" s="176"/>
      <c r="D28" s="317">
        <v>1</v>
      </c>
      <c r="E28" s="322" t="s">
        <v>1</v>
      </c>
      <c r="F28" s="179"/>
      <c r="G28" s="179"/>
      <c r="H28" s="324">
        <f t="shared" si="0"/>
        <v>0</v>
      </c>
    </row>
    <row r="29" spans="1:8" ht="14.25" customHeight="1" x14ac:dyDescent="0.25">
      <c r="A29" s="321">
        <v>18</v>
      </c>
      <c r="B29" s="322" t="s">
        <v>505</v>
      </c>
      <c r="C29" s="176"/>
      <c r="D29" s="317">
        <v>1</v>
      </c>
      <c r="E29" s="322" t="s">
        <v>1</v>
      </c>
      <c r="F29" s="179"/>
      <c r="G29" s="179"/>
      <c r="H29" s="324">
        <f t="shared" si="0"/>
        <v>0</v>
      </c>
    </row>
    <row r="30" spans="1:8" ht="13.5" customHeight="1" x14ac:dyDescent="0.25">
      <c r="A30" s="323"/>
      <c r="B30" s="323"/>
      <c r="C30" s="323"/>
      <c r="D30" s="323"/>
      <c r="E30" s="317"/>
      <c r="F30" s="328" t="s">
        <v>65</v>
      </c>
      <c r="G30" s="328"/>
      <c r="H30" s="329">
        <f>SUM(H12:H29)</f>
        <v>0</v>
      </c>
    </row>
    <row r="31" spans="1:8" x14ac:dyDescent="0.25">
      <c r="A31" s="301"/>
      <c r="B31" s="301"/>
      <c r="C31" s="301"/>
      <c r="D31" s="301"/>
      <c r="E31" s="301"/>
      <c r="F31" s="301"/>
      <c r="G31" s="301"/>
      <c r="H31" s="301"/>
    </row>
    <row r="32" spans="1:8" ht="15.75" x14ac:dyDescent="0.25">
      <c r="A32" s="313" t="s">
        <v>258</v>
      </c>
      <c r="B32" s="315"/>
      <c r="C32" s="315"/>
      <c r="D32" s="315"/>
      <c r="E32" s="315"/>
      <c r="F32" s="315"/>
      <c r="G32" s="315"/>
      <c r="H32" s="316"/>
    </row>
    <row r="33" spans="1:8" ht="45" x14ac:dyDescent="0.25">
      <c r="A33" s="330"/>
      <c r="B33" s="318" t="s">
        <v>0</v>
      </c>
      <c r="C33" s="319"/>
      <c r="D33" s="319" t="s">
        <v>71</v>
      </c>
      <c r="E33" s="319" t="s">
        <v>67</v>
      </c>
      <c r="F33" s="318"/>
      <c r="G33" s="318" t="s">
        <v>68</v>
      </c>
      <c r="H33" s="319" t="s">
        <v>72</v>
      </c>
    </row>
    <row r="34" spans="1:8" x14ac:dyDescent="0.25">
      <c r="A34" s="331"/>
      <c r="B34" s="325" t="s">
        <v>177</v>
      </c>
      <c r="C34" s="323"/>
      <c r="D34" s="317">
        <v>1</v>
      </c>
      <c r="E34" s="332" t="s">
        <v>176</v>
      </c>
      <c r="F34" s="323"/>
      <c r="G34" s="179"/>
      <c r="H34" s="324">
        <f>G34*D34</f>
        <v>0</v>
      </c>
    </row>
    <row r="35" spans="1:8" x14ac:dyDescent="0.25">
      <c r="A35" s="333"/>
      <c r="B35" s="323"/>
      <c r="C35" s="323"/>
      <c r="D35" s="323"/>
      <c r="E35" s="317"/>
      <c r="F35" s="328" t="s">
        <v>65</v>
      </c>
      <c r="G35" s="328"/>
      <c r="H35" s="329">
        <f>H34</f>
        <v>0</v>
      </c>
    </row>
    <row r="36" spans="1:8" x14ac:dyDescent="0.25">
      <c r="A36" s="301"/>
      <c r="B36" s="301"/>
      <c r="C36" s="301"/>
      <c r="D36" s="301"/>
      <c r="E36" s="301"/>
      <c r="F36" s="301"/>
      <c r="G36" s="301"/>
      <c r="H36" s="301"/>
    </row>
    <row r="37" spans="1:8" ht="15.75" x14ac:dyDescent="0.25">
      <c r="A37" s="313" t="s">
        <v>369</v>
      </c>
      <c r="B37" s="315"/>
      <c r="C37" s="315"/>
      <c r="D37" s="315"/>
      <c r="E37" s="334"/>
      <c r="F37" s="315"/>
      <c r="G37" s="315"/>
      <c r="H37" s="316"/>
    </row>
    <row r="38" spans="1:8" ht="59.25" customHeight="1" x14ac:dyDescent="0.25">
      <c r="A38" s="331"/>
      <c r="B38" s="524" t="s">
        <v>370</v>
      </c>
      <c r="C38" s="525"/>
      <c r="D38" s="525"/>
      <c r="E38" s="525"/>
      <c r="F38" s="525"/>
      <c r="G38" s="525"/>
      <c r="H38" s="526"/>
    </row>
    <row r="39" spans="1:8" ht="51.75" customHeight="1" x14ac:dyDescent="0.25">
      <c r="A39" s="331"/>
      <c r="B39" s="318" t="s">
        <v>0</v>
      </c>
      <c r="C39" s="318" t="s">
        <v>66</v>
      </c>
      <c r="D39" s="320" t="s">
        <v>256</v>
      </c>
      <c r="E39" s="319" t="s">
        <v>67</v>
      </c>
      <c r="F39" s="320" t="s">
        <v>270</v>
      </c>
      <c r="G39" s="318" t="s">
        <v>68</v>
      </c>
      <c r="H39" s="318" t="s">
        <v>69</v>
      </c>
    </row>
    <row r="40" spans="1:8" ht="30.75" customHeight="1" x14ac:dyDescent="0.25">
      <c r="A40" s="331"/>
      <c r="B40" s="326" t="s">
        <v>245</v>
      </c>
      <c r="C40" s="176"/>
      <c r="D40" s="202"/>
      <c r="E40" s="332" t="s">
        <v>179</v>
      </c>
      <c r="F40" s="176"/>
      <c r="G40" s="179"/>
      <c r="H40" s="335">
        <f t="shared" ref="H40:H48" si="1">D40*G40</f>
        <v>0</v>
      </c>
    </row>
    <row r="41" spans="1:8" x14ac:dyDescent="0.25">
      <c r="A41" s="331"/>
      <c r="B41" s="325" t="s">
        <v>88</v>
      </c>
      <c r="C41" s="176"/>
      <c r="D41" s="202"/>
      <c r="E41" s="332" t="s">
        <v>1</v>
      </c>
      <c r="F41" s="176"/>
      <c r="G41" s="179"/>
      <c r="H41" s="335">
        <f t="shared" si="1"/>
        <v>0</v>
      </c>
    </row>
    <row r="42" spans="1:8" x14ac:dyDescent="0.25">
      <c r="A42" s="331"/>
      <c r="B42" s="325" t="s">
        <v>113</v>
      </c>
      <c r="C42" s="176"/>
      <c r="D42" s="202"/>
      <c r="E42" s="332" t="s">
        <v>1</v>
      </c>
      <c r="F42" s="176"/>
      <c r="G42" s="179"/>
      <c r="H42" s="335">
        <f t="shared" si="1"/>
        <v>0</v>
      </c>
    </row>
    <row r="43" spans="1:8" x14ac:dyDescent="0.25">
      <c r="A43" s="331"/>
      <c r="B43" s="325" t="s">
        <v>18</v>
      </c>
      <c r="C43" s="176"/>
      <c r="D43" s="202"/>
      <c r="E43" s="332" t="s">
        <v>1</v>
      </c>
      <c r="F43" s="176"/>
      <c r="G43" s="179"/>
      <c r="H43" s="335">
        <f>D43*G43</f>
        <v>0</v>
      </c>
    </row>
    <row r="44" spans="1:8" x14ac:dyDescent="0.25">
      <c r="A44" s="331"/>
      <c r="B44" s="322" t="s">
        <v>105</v>
      </c>
      <c r="C44" s="176"/>
      <c r="D44" s="202"/>
      <c r="E44" s="336" t="s">
        <v>179</v>
      </c>
      <c r="F44" s="176"/>
      <c r="G44" s="179"/>
      <c r="H44" s="335">
        <f>D44*G44</f>
        <v>0</v>
      </c>
    </row>
    <row r="45" spans="1:8" ht="30.75" customHeight="1" x14ac:dyDescent="0.25">
      <c r="A45" s="331"/>
      <c r="B45" s="326" t="s">
        <v>506</v>
      </c>
      <c r="C45" s="176"/>
      <c r="D45" s="202"/>
      <c r="E45" s="336" t="s">
        <v>179</v>
      </c>
      <c r="F45" s="176"/>
      <c r="G45" s="179"/>
      <c r="H45" s="335">
        <f>D45*G45</f>
        <v>0</v>
      </c>
    </row>
    <row r="46" spans="1:8" ht="29.25" customHeight="1" x14ac:dyDescent="0.25">
      <c r="A46" s="331"/>
      <c r="B46" s="326" t="s">
        <v>507</v>
      </c>
      <c r="C46" s="176"/>
      <c r="D46" s="202"/>
      <c r="E46" s="336" t="s">
        <v>179</v>
      </c>
      <c r="F46" s="176"/>
      <c r="G46" s="179"/>
      <c r="H46" s="335">
        <f>D46*G46</f>
        <v>0</v>
      </c>
    </row>
    <row r="47" spans="1:8" x14ac:dyDescent="0.25">
      <c r="A47" s="331"/>
      <c r="B47" s="323" t="s">
        <v>23</v>
      </c>
      <c r="C47" s="176"/>
      <c r="D47" s="202"/>
      <c r="E47" s="332" t="s">
        <v>170</v>
      </c>
      <c r="F47" s="176"/>
      <c r="G47" s="179"/>
      <c r="H47" s="335">
        <f t="shared" si="1"/>
        <v>0</v>
      </c>
    </row>
    <row r="48" spans="1:8" x14ac:dyDescent="0.25">
      <c r="A48" s="331"/>
      <c r="B48" s="323" t="s">
        <v>3</v>
      </c>
      <c r="C48" s="279"/>
      <c r="D48" s="202"/>
      <c r="E48" s="332" t="s">
        <v>176</v>
      </c>
      <c r="F48" s="176"/>
      <c r="G48" s="179"/>
      <c r="H48" s="335">
        <f t="shared" si="1"/>
        <v>0</v>
      </c>
    </row>
    <row r="49" spans="1:8" x14ac:dyDescent="0.25">
      <c r="A49" s="333"/>
      <c r="B49" s="323"/>
      <c r="C49" s="323"/>
      <c r="D49" s="323"/>
      <c r="E49" s="317"/>
      <c r="F49" s="328" t="s">
        <v>65</v>
      </c>
      <c r="G49" s="328"/>
      <c r="H49" s="329">
        <f>SUM(H40:H48)</f>
        <v>0</v>
      </c>
    </row>
    <row r="50" spans="1:8" x14ac:dyDescent="0.25">
      <c r="A50" s="331"/>
      <c r="B50" s="301"/>
      <c r="C50" s="301"/>
      <c r="D50" s="301"/>
      <c r="E50" s="302"/>
      <c r="F50" s="337"/>
      <c r="G50" s="337"/>
      <c r="H50" s="338"/>
    </row>
    <row r="51" spans="1:8" ht="15.75" x14ac:dyDescent="0.25">
      <c r="A51" s="313" t="s">
        <v>272</v>
      </c>
      <c r="B51" s="315"/>
      <c r="C51" s="315"/>
      <c r="D51" s="315"/>
      <c r="E51" s="334"/>
      <c r="F51" s="315"/>
      <c r="G51" s="315"/>
      <c r="H51" s="316"/>
    </row>
    <row r="52" spans="1:8" ht="71.25" customHeight="1" x14ac:dyDescent="0.25">
      <c r="A52" s="339"/>
      <c r="B52" s="508" t="s">
        <v>282</v>
      </c>
      <c r="C52" s="509"/>
      <c r="D52" s="509"/>
      <c r="E52" s="509"/>
      <c r="F52" s="509"/>
      <c r="G52" s="509"/>
      <c r="H52" s="510"/>
    </row>
    <row r="53" spans="1:8" ht="45.75" customHeight="1" x14ac:dyDescent="0.25">
      <c r="A53" s="330"/>
      <c r="B53" s="318" t="s">
        <v>0</v>
      </c>
      <c r="C53" s="319"/>
      <c r="D53" s="319" t="s">
        <v>71</v>
      </c>
      <c r="E53" s="319" t="s">
        <v>67</v>
      </c>
      <c r="F53" s="318"/>
      <c r="G53" s="318" t="s">
        <v>68</v>
      </c>
      <c r="H53" s="319" t="s">
        <v>72</v>
      </c>
    </row>
    <row r="54" spans="1:8" x14ac:dyDescent="0.25">
      <c r="A54" s="331"/>
      <c r="B54" s="325" t="s">
        <v>178</v>
      </c>
      <c r="C54" s="325"/>
      <c r="D54" s="317">
        <v>1</v>
      </c>
      <c r="E54" s="336" t="s">
        <v>273</v>
      </c>
      <c r="F54" s="323"/>
      <c r="G54" s="179"/>
      <c r="H54" s="335">
        <f>D54*G54</f>
        <v>0</v>
      </c>
    </row>
    <row r="55" spans="1:8" x14ac:dyDescent="0.25">
      <c r="A55" s="333"/>
      <c r="B55" s="321"/>
      <c r="C55" s="323"/>
      <c r="D55" s="323"/>
      <c r="E55" s="317"/>
      <c r="F55" s="328" t="s">
        <v>65</v>
      </c>
      <c r="G55" s="328"/>
      <c r="H55" s="340">
        <f>H54</f>
        <v>0</v>
      </c>
    </row>
    <row r="57" spans="1:8" ht="15.75" x14ac:dyDescent="0.25">
      <c r="A57" s="301"/>
      <c r="B57" s="511" t="s">
        <v>253</v>
      </c>
      <c r="C57" s="512"/>
      <c r="D57" s="512"/>
      <c r="E57" s="512"/>
      <c r="F57" s="512"/>
      <c r="G57" s="512"/>
      <c r="H57" s="513"/>
    </row>
    <row r="58" spans="1:8" ht="45" customHeight="1" x14ac:dyDescent="0.25">
      <c r="A58" s="301"/>
      <c r="B58" s="341"/>
      <c r="C58" s="342"/>
      <c r="D58" s="343" t="s">
        <v>254</v>
      </c>
      <c r="E58" s="344" t="s">
        <v>70</v>
      </c>
      <c r="F58" s="342"/>
      <c r="G58" s="343" t="s">
        <v>68</v>
      </c>
      <c r="H58" s="345" t="s">
        <v>72</v>
      </c>
    </row>
    <row r="59" spans="1:8" x14ac:dyDescent="0.25">
      <c r="A59" s="301"/>
      <c r="B59" s="341" t="s">
        <v>271</v>
      </c>
      <c r="C59" s="342"/>
      <c r="D59" s="344">
        <v>1</v>
      </c>
      <c r="E59" s="346" t="s">
        <v>170</v>
      </c>
      <c r="F59" s="342"/>
      <c r="G59" s="346">
        <f>H30</f>
        <v>0</v>
      </c>
      <c r="H59" s="347">
        <f>D59*G59</f>
        <v>0</v>
      </c>
    </row>
    <row r="60" spans="1:8" x14ac:dyDescent="0.25">
      <c r="A60" s="301"/>
      <c r="B60" s="341" t="s">
        <v>283</v>
      </c>
      <c r="C60" s="342"/>
      <c r="D60" s="344">
        <v>4</v>
      </c>
      <c r="E60" s="344" t="s">
        <v>1</v>
      </c>
      <c r="F60" s="342"/>
      <c r="G60" s="348">
        <f>H49</f>
        <v>0</v>
      </c>
      <c r="H60" s="347">
        <f>D60*G60</f>
        <v>0</v>
      </c>
    </row>
    <row r="61" spans="1:8" x14ac:dyDescent="0.25">
      <c r="A61" s="301"/>
      <c r="B61" s="341" t="s">
        <v>175</v>
      </c>
      <c r="C61" s="342"/>
      <c r="D61" s="344">
        <v>20</v>
      </c>
      <c r="E61" s="344" t="s">
        <v>176</v>
      </c>
      <c r="F61" s="342"/>
      <c r="G61" s="348">
        <f>H35</f>
        <v>0</v>
      </c>
      <c r="H61" s="347">
        <f>D61*G61</f>
        <v>0</v>
      </c>
    </row>
    <row r="62" spans="1:8" x14ac:dyDescent="0.25">
      <c r="A62" s="301"/>
      <c r="B62" s="341" t="s">
        <v>174</v>
      </c>
      <c r="C62" s="342"/>
      <c r="D62" s="344">
        <v>4</v>
      </c>
      <c r="E62" s="344" t="s">
        <v>1</v>
      </c>
      <c r="F62" s="342"/>
      <c r="G62" s="348">
        <f>H55</f>
        <v>0</v>
      </c>
      <c r="H62" s="347">
        <f>D62*G62</f>
        <v>0</v>
      </c>
    </row>
    <row r="63" spans="1:8" x14ac:dyDescent="0.25">
      <c r="A63" s="301"/>
      <c r="B63" s="341"/>
      <c r="C63" s="342"/>
      <c r="D63" s="344"/>
      <c r="E63" s="344"/>
      <c r="F63" s="514" t="s">
        <v>274</v>
      </c>
      <c r="G63" s="514"/>
      <c r="H63" s="349">
        <f>SUM(H59:H62)</f>
        <v>0</v>
      </c>
    </row>
  </sheetData>
  <mergeCells count="9">
    <mergeCell ref="B52:H52"/>
    <mergeCell ref="B57:H57"/>
    <mergeCell ref="F63:G63"/>
    <mergeCell ref="B6:F6"/>
    <mergeCell ref="C7:D7"/>
    <mergeCell ref="E7:F7"/>
    <mergeCell ref="C8:D8"/>
    <mergeCell ref="E8:F8"/>
    <mergeCell ref="B38:H38"/>
  </mergeCells>
  <hyperlinks>
    <hyperlink ref="B1" location="'Uvodna stran'!A1" display="Povezava na prvo stran" xr:uid="{5A0AB265-5E13-430B-883B-08FB789614D9}"/>
  </hyperlinks>
  <pageMargins left="0.7" right="0.7" top="0.75" bottom="0.75" header="0.3" footer="0.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C1221C-29BB-4158-ABBC-21CE5D5C2482}">
  <sheetPr codeName="List31">
    <tabColor rgb="FF66FF33"/>
  </sheetPr>
  <dimension ref="A1:H57"/>
  <sheetViews>
    <sheetView topLeftCell="A4" workbookViewId="0">
      <selection activeCell="K9" sqref="K9"/>
    </sheetView>
  </sheetViews>
  <sheetFormatPr defaultRowHeight="15" x14ac:dyDescent="0.25"/>
  <cols>
    <col min="2" max="2" width="32.140625" customWidth="1"/>
    <col min="3" max="3" width="27.5703125" customWidth="1"/>
    <col min="4" max="4" width="13.7109375" customWidth="1"/>
    <col min="6" max="6" width="17.7109375" customWidth="1"/>
    <col min="8" max="8" width="11.5703125" customWidth="1"/>
  </cols>
  <sheetData>
    <row r="1" spans="1:8" ht="15" customHeight="1" x14ac:dyDescent="0.25">
      <c r="A1" s="352"/>
      <c r="B1" s="404" t="s">
        <v>667</v>
      </c>
      <c r="C1" s="301"/>
      <c r="D1" s="301"/>
      <c r="E1" s="301"/>
      <c r="F1" s="301"/>
      <c r="G1" s="301"/>
      <c r="H1" s="301"/>
    </row>
    <row r="2" spans="1:8" ht="15.75" thickBot="1" x14ac:dyDescent="0.3">
      <c r="A2" s="301" t="s">
        <v>4</v>
      </c>
      <c r="B2" s="301"/>
      <c r="C2" s="301"/>
      <c r="D2" s="301"/>
      <c r="E2" s="302"/>
      <c r="F2" s="301"/>
      <c r="G2" s="301"/>
      <c r="H2" s="301"/>
    </row>
    <row r="3" spans="1:8" ht="15.75" thickTop="1" x14ac:dyDescent="0.25">
      <c r="A3" s="303" t="s">
        <v>20</v>
      </c>
      <c r="B3" s="304" t="s">
        <v>21</v>
      </c>
      <c r="C3" s="304" t="s">
        <v>22</v>
      </c>
      <c r="D3" s="305" t="s">
        <v>252</v>
      </c>
      <c r="E3" s="302"/>
      <c r="F3" s="301"/>
      <c r="G3" s="301"/>
      <c r="H3" s="301"/>
    </row>
    <row r="4" spans="1:8" ht="30" customHeight="1" thickBot="1" x14ac:dyDescent="0.3">
      <c r="A4" s="306"/>
      <c r="B4" s="307" t="s">
        <v>5</v>
      </c>
      <c r="C4" s="353" t="s">
        <v>515</v>
      </c>
      <c r="D4" s="309">
        <v>1</v>
      </c>
      <c r="E4" s="302"/>
      <c r="F4" s="301"/>
      <c r="G4" s="301"/>
      <c r="H4" s="301"/>
    </row>
    <row r="5" spans="1:8" ht="16.5" thickTop="1" thickBot="1" x14ac:dyDescent="0.3">
      <c r="A5" s="301"/>
      <c r="B5" s="301"/>
      <c r="C5" s="301"/>
      <c r="D5" s="301"/>
      <c r="E5" s="301"/>
      <c r="F5" s="301"/>
      <c r="G5" s="301"/>
      <c r="H5" s="301"/>
    </row>
    <row r="6" spans="1:8" ht="15.75" thickTop="1" x14ac:dyDescent="0.25">
      <c r="A6" s="301"/>
      <c r="B6" s="515" t="s">
        <v>180</v>
      </c>
      <c r="C6" s="516"/>
      <c r="D6" s="516"/>
      <c r="E6" s="516"/>
      <c r="F6" s="517"/>
      <c r="G6" s="301"/>
      <c r="H6" s="301"/>
    </row>
    <row r="7" spans="1:8" x14ac:dyDescent="0.25">
      <c r="A7" s="301"/>
      <c r="B7" s="310" t="s">
        <v>9</v>
      </c>
      <c r="C7" s="518" t="s">
        <v>10</v>
      </c>
      <c r="D7" s="518"/>
      <c r="E7" s="519" t="s">
        <v>73</v>
      </c>
      <c r="F7" s="520"/>
      <c r="G7" s="301"/>
      <c r="H7" s="301"/>
    </row>
    <row r="8" spans="1:8" ht="15.75" thickBot="1" x14ac:dyDescent="0.3">
      <c r="A8" s="301"/>
      <c r="B8" s="354" t="s">
        <v>516</v>
      </c>
      <c r="C8" s="521" t="s">
        <v>517</v>
      </c>
      <c r="D8" s="522"/>
      <c r="E8" s="523" t="s">
        <v>533</v>
      </c>
      <c r="F8" s="430"/>
      <c r="G8" s="301"/>
      <c r="H8" s="301"/>
    </row>
    <row r="9" spans="1:8" ht="15.75" thickTop="1" x14ac:dyDescent="0.25">
      <c r="A9" s="301"/>
      <c r="B9" s="312"/>
      <c r="C9" s="301"/>
      <c r="D9" s="301"/>
      <c r="E9" s="301"/>
      <c r="F9" s="301"/>
      <c r="G9" s="301"/>
      <c r="H9" s="301"/>
    </row>
    <row r="10" spans="1:8" ht="15.75" x14ac:dyDescent="0.25">
      <c r="A10" s="313" t="s">
        <v>257</v>
      </c>
      <c r="B10" s="314"/>
      <c r="C10" s="315"/>
      <c r="D10" s="315"/>
      <c r="E10" s="315"/>
      <c r="F10" s="315"/>
      <c r="G10" s="315"/>
      <c r="H10" s="316"/>
    </row>
    <row r="11" spans="1:8" ht="49.5" customHeight="1" x14ac:dyDescent="0.25">
      <c r="A11" s="317"/>
      <c r="B11" s="318" t="s">
        <v>0</v>
      </c>
      <c r="C11" s="319" t="s">
        <v>169</v>
      </c>
      <c r="D11" s="320" t="s">
        <v>255</v>
      </c>
      <c r="E11" s="319" t="s">
        <v>67</v>
      </c>
      <c r="F11" s="320" t="s">
        <v>270</v>
      </c>
      <c r="G11" s="318" t="s">
        <v>68</v>
      </c>
      <c r="H11" s="319" t="s">
        <v>72</v>
      </c>
    </row>
    <row r="12" spans="1:8" ht="14.25" customHeight="1" x14ac:dyDescent="0.25">
      <c r="A12" s="321">
        <v>1</v>
      </c>
      <c r="B12" s="322" t="s">
        <v>371</v>
      </c>
      <c r="C12" s="176"/>
      <c r="D12" s="317">
        <v>1</v>
      </c>
      <c r="E12" s="323" t="s">
        <v>1</v>
      </c>
      <c r="F12" s="179"/>
      <c r="G12" s="179"/>
      <c r="H12" s="324">
        <f>G12*D12</f>
        <v>0</v>
      </c>
    </row>
    <row r="13" spans="1:8" ht="13.5" customHeight="1" x14ac:dyDescent="0.25">
      <c r="A13" s="321">
        <v>2</v>
      </c>
      <c r="B13" s="322" t="s">
        <v>88</v>
      </c>
      <c r="C13" s="176"/>
      <c r="D13" s="317">
        <v>1</v>
      </c>
      <c r="E13" s="323" t="s">
        <v>1</v>
      </c>
      <c r="F13" s="179"/>
      <c r="G13" s="179"/>
      <c r="H13" s="324">
        <f t="shared" ref="H13:H25" si="0">G13*D13</f>
        <v>0</v>
      </c>
    </row>
    <row r="14" spans="1:8" ht="14.25" customHeight="1" x14ac:dyDescent="0.25">
      <c r="A14" s="321">
        <v>3</v>
      </c>
      <c r="B14" s="322" t="s">
        <v>95</v>
      </c>
      <c r="C14" s="176"/>
      <c r="D14" s="317">
        <v>1</v>
      </c>
      <c r="E14" s="323" t="s">
        <v>1</v>
      </c>
      <c r="F14" s="179"/>
      <c r="G14" s="179"/>
      <c r="H14" s="324">
        <f t="shared" si="0"/>
        <v>0</v>
      </c>
    </row>
    <row r="15" spans="1:8" ht="14.25" customHeight="1" x14ac:dyDescent="0.25">
      <c r="A15" s="321">
        <v>4</v>
      </c>
      <c r="B15" s="322" t="s">
        <v>365</v>
      </c>
      <c r="C15" s="176"/>
      <c r="D15" s="317">
        <v>1</v>
      </c>
      <c r="E15" s="323" t="s">
        <v>1</v>
      </c>
      <c r="F15" s="179"/>
      <c r="G15" s="179"/>
      <c r="H15" s="324">
        <f t="shared" si="0"/>
        <v>0</v>
      </c>
    </row>
    <row r="16" spans="1:8" ht="14.25" customHeight="1" x14ac:dyDescent="0.25">
      <c r="A16" s="321">
        <v>5</v>
      </c>
      <c r="B16" s="322" t="s">
        <v>372</v>
      </c>
      <c r="C16" s="176"/>
      <c r="D16" s="317">
        <v>1</v>
      </c>
      <c r="E16" s="323" t="s">
        <v>1</v>
      </c>
      <c r="F16" s="179"/>
      <c r="G16" s="179"/>
      <c r="H16" s="324">
        <f t="shared" si="0"/>
        <v>0</v>
      </c>
    </row>
    <row r="17" spans="1:8" ht="14.25" customHeight="1" x14ac:dyDescent="0.25">
      <c r="A17" s="321">
        <v>6</v>
      </c>
      <c r="B17" s="322" t="s">
        <v>373</v>
      </c>
      <c r="C17" s="176"/>
      <c r="D17" s="317">
        <v>1</v>
      </c>
      <c r="E17" s="323" t="s">
        <v>1</v>
      </c>
      <c r="F17" s="179"/>
      <c r="G17" s="179"/>
      <c r="H17" s="324">
        <f t="shared" si="0"/>
        <v>0</v>
      </c>
    </row>
    <row r="18" spans="1:8" ht="14.25" customHeight="1" x14ac:dyDescent="0.25">
      <c r="A18" s="321">
        <v>7</v>
      </c>
      <c r="B18" s="322" t="s">
        <v>366</v>
      </c>
      <c r="C18" s="176"/>
      <c r="D18" s="317">
        <v>1</v>
      </c>
      <c r="E18" s="323" t="s">
        <v>1</v>
      </c>
      <c r="F18" s="179"/>
      <c r="G18" s="179"/>
      <c r="H18" s="324">
        <f t="shared" si="0"/>
        <v>0</v>
      </c>
    </row>
    <row r="19" spans="1:8" x14ac:dyDescent="0.25">
      <c r="A19" s="321">
        <v>8</v>
      </c>
      <c r="B19" s="322" t="s">
        <v>519</v>
      </c>
      <c r="C19" s="176"/>
      <c r="D19" s="317">
        <v>1</v>
      </c>
      <c r="E19" s="323" t="s">
        <v>1</v>
      </c>
      <c r="F19" s="179"/>
      <c r="G19" s="179"/>
      <c r="H19" s="324">
        <f t="shared" si="0"/>
        <v>0</v>
      </c>
    </row>
    <row r="20" spans="1:8" x14ac:dyDescent="0.25">
      <c r="A20" s="321">
        <v>9</v>
      </c>
      <c r="B20" s="322" t="s">
        <v>367</v>
      </c>
      <c r="C20" s="176"/>
      <c r="D20" s="317">
        <v>1</v>
      </c>
      <c r="E20" s="323" t="s">
        <v>1</v>
      </c>
      <c r="F20" s="179"/>
      <c r="G20" s="179"/>
      <c r="H20" s="324">
        <f t="shared" si="0"/>
        <v>0</v>
      </c>
    </row>
    <row r="21" spans="1:8" ht="14.25" customHeight="1" x14ac:dyDescent="0.25">
      <c r="A21" s="321">
        <v>10</v>
      </c>
      <c r="B21" s="322" t="s">
        <v>375</v>
      </c>
      <c r="C21" s="176"/>
      <c r="D21" s="317">
        <v>1</v>
      </c>
      <c r="E21" s="323" t="s">
        <v>1</v>
      </c>
      <c r="F21" s="179"/>
      <c r="G21" s="179"/>
      <c r="H21" s="324">
        <f t="shared" si="0"/>
        <v>0</v>
      </c>
    </row>
    <row r="22" spans="1:8" x14ac:dyDescent="0.25">
      <c r="A22" s="321">
        <v>11</v>
      </c>
      <c r="B22" s="322" t="s">
        <v>376</v>
      </c>
      <c r="C22" s="176"/>
      <c r="D22" s="317">
        <v>1</v>
      </c>
      <c r="E22" s="325" t="s">
        <v>1</v>
      </c>
      <c r="F22" s="179"/>
      <c r="G22" s="179"/>
      <c r="H22" s="324">
        <f t="shared" si="0"/>
        <v>0</v>
      </c>
    </row>
    <row r="23" spans="1:8" x14ac:dyDescent="0.25">
      <c r="A23" s="321">
        <v>12</v>
      </c>
      <c r="B23" s="322" t="s">
        <v>368</v>
      </c>
      <c r="C23" s="176"/>
      <c r="D23" s="317">
        <v>1</v>
      </c>
      <c r="E23" s="323" t="s">
        <v>1</v>
      </c>
      <c r="F23" s="179"/>
      <c r="G23" s="179"/>
      <c r="H23" s="324">
        <f t="shared" si="0"/>
        <v>0</v>
      </c>
    </row>
    <row r="24" spans="1:8" ht="27.75" customHeight="1" x14ac:dyDescent="0.25">
      <c r="A24" s="321">
        <v>13</v>
      </c>
      <c r="B24" s="326" t="s">
        <v>500</v>
      </c>
      <c r="C24" s="176"/>
      <c r="D24" s="317">
        <v>1</v>
      </c>
      <c r="E24" s="323" t="s">
        <v>1</v>
      </c>
      <c r="F24" s="179"/>
      <c r="G24" s="179"/>
      <c r="H24" s="324">
        <f t="shared" si="0"/>
        <v>0</v>
      </c>
    </row>
    <row r="25" spans="1:8" ht="30" customHeight="1" x14ac:dyDescent="0.25">
      <c r="A25" s="321">
        <v>14</v>
      </c>
      <c r="B25" s="326" t="s">
        <v>518</v>
      </c>
      <c r="C25" s="327"/>
      <c r="D25" s="317">
        <v>1</v>
      </c>
      <c r="E25" s="322" t="s">
        <v>1</v>
      </c>
      <c r="F25" s="179"/>
      <c r="G25" s="179"/>
      <c r="H25" s="324">
        <f t="shared" si="0"/>
        <v>0</v>
      </c>
    </row>
    <row r="26" spans="1:8" x14ac:dyDescent="0.25">
      <c r="A26" s="323"/>
      <c r="B26" s="323"/>
      <c r="C26" s="323"/>
      <c r="D26" s="323"/>
      <c r="E26" s="317"/>
      <c r="F26" s="328" t="s">
        <v>65</v>
      </c>
      <c r="G26" s="328"/>
      <c r="H26" s="329">
        <f>SUM(H12:H25)</f>
        <v>0</v>
      </c>
    </row>
    <row r="27" spans="1:8" x14ac:dyDescent="0.25">
      <c r="A27" s="301"/>
      <c r="B27" s="301"/>
      <c r="C27" s="301"/>
      <c r="D27" s="301"/>
      <c r="E27" s="301"/>
      <c r="F27" s="301"/>
      <c r="G27" s="301"/>
      <c r="H27" s="301"/>
    </row>
    <row r="28" spans="1:8" ht="15.75" x14ac:dyDescent="0.25">
      <c r="A28" s="313" t="s">
        <v>258</v>
      </c>
      <c r="B28" s="315"/>
      <c r="C28" s="315"/>
      <c r="D28" s="315"/>
      <c r="E28" s="315"/>
      <c r="F28" s="315"/>
      <c r="G28" s="315"/>
      <c r="H28" s="316"/>
    </row>
    <row r="29" spans="1:8" ht="43.5" customHeight="1" x14ac:dyDescent="0.25">
      <c r="A29" s="330"/>
      <c r="B29" s="318" t="s">
        <v>0</v>
      </c>
      <c r="C29" s="319"/>
      <c r="D29" s="319" t="s">
        <v>71</v>
      </c>
      <c r="E29" s="319" t="s">
        <v>67</v>
      </c>
      <c r="F29" s="318"/>
      <c r="G29" s="318" t="s">
        <v>68</v>
      </c>
      <c r="H29" s="319" t="s">
        <v>72</v>
      </c>
    </row>
    <row r="30" spans="1:8" x14ac:dyDescent="0.25">
      <c r="A30" s="331"/>
      <c r="B30" s="325" t="s">
        <v>177</v>
      </c>
      <c r="C30" s="323"/>
      <c r="D30" s="317">
        <v>1</v>
      </c>
      <c r="E30" s="332" t="s">
        <v>176</v>
      </c>
      <c r="F30" s="323"/>
      <c r="G30" s="179"/>
      <c r="H30" s="324">
        <f>G30*D30</f>
        <v>0</v>
      </c>
    </row>
    <row r="31" spans="1:8" x14ac:dyDescent="0.25">
      <c r="A31" s="333"/>
      <c r="B31" s="323"/>
      <c r="C31" s="323"/>
      <c r="D31" s="323"/>
      <c r="E31" s="317"/>
      <c r="F31" s="328" t="s">
        <v>65</v>
      </c>
      <c r="G31" s="328"/>
      <c r="H31" s="329">
        <f>H30</f>
        <v>0</v>
      </c>
    </row>
    <row r="32" spans="1:8" x14ac:dyDescent="0.25">
      <c r="A32" s="301"/>
      <c r="B32" s="301"/>
      <c r="C32" s="301"/>
      <c r="D32" s="301"/>
      <c r="E32" s="301"/>
      <c r="F32" s="301"/>
      <c r="G32" s="301"/>
      <c r="H32" s="301"/>
    </row>
    <row r="33" spans="1:8" ht="15.75" x14ac:dyDescent="0.25">
      <c r="A33" s="313" t="s">
        <v>327</v>
      </c>
      <c r="B33" s="315"/>
      <c r="C33" s="315"/>
      <c r="D33" s="315"/>
      <c r="E33" s="334"/>
      <c r="F33" s="315"/>
      <c r="G33" s="315"/>
      <c r="H33" s="316"/>
    </row>
    <row r="34" spans="1:8" ht="58.5" customHeight="1" x14ac:dyDescent="0.25">
      <c r="A34" s="331"/>
      <c r="B34" s="524" t="s">
        <v>370</v>
      </c>
      <c r="C34" s="525"/>
      <c r="D34" s="525"/>
      <c r="E34" s="525"/>
      <c r="F34" s="525"/>
      <c r="G34" s="525"/>
      <c r="H34" s="526"/>
    </row>
    <row r="35" spans="1:8" ht="57" customHeight="1" x14ac:dyDescent="0.25">
      <c r="A35" s="331"/>
      <c r="B35" s="318" t="s">
        <v>0</v>
      </c>
      <c r="C35" s="318" t="s">
        <v>66</v>
      </c>
      <c r="D35" s="320" t="s">
        <v>256</v>
      </c>
      <c r="E35" s="319" t="s">
        <v>67</v>
      </c>
      <c r="F35" s="320" t="s">
        <v>270</v>
      </c>
      <c r="G35" s="318" t="s">
        <v>68</v>
      </c>
      <c r="H35" s="318" t="s">
        <v>69</v>
      </c>
    </row>
    <row r="36" spans="1:8" ht="30.75" customHeight="1" x14ac:dyDescent="0.25">
      <c r="A36" s="331"/>
      <c r="B36" s="326" t="s">
        <v>245</v>
      </c>
      <c r="C36" s="176"/>
      <c r="D36" s="202"/>
      <c r="E36" s="332" t="s">
        <v>179</v>
      </c>
      <c r="F36" s="176"/>
      <c r="G36" s="179"/>
      <c r="H36" s="335">
        <f t="shared" ref="H36:H42" si="1">D36*G36</f>
        <v>0</v>
      </c>
    </row>
    <row r="37" spans="1:8" ht="14.25" customHeight="1" x14ac:dyDescent="0.25">
      <c r="A37" s="331"/>
      <c r="B37" s="325" t="s">
        <v>88</v>
      </c>
      <c r="C37" s="176"/>
      <c r="D37" s="202"/>
      <c r="E37" s="332" t="s">
        <v>1</v>
      </c>
      <c r="F37" s="176"/>
      <c r="G37" s="179"/>
      <c r="H37" s="335">
        <f t="shared" si="1"/>
        <v>0</v>
      </c>
    </row>
    <row r="38" spans="1:8" ht="14.25" customHeight="1" x14ac:dyDescent="0.25">
      <c r="A38" s="331"/>
      <c r="B38" s="325" t="s">
        <v>113</v>
      </c>
      <c r="C38" s="176"/>
      <c r="D38" s="202"/>
      <c r="E38" s="332" t="s">
        <v>1</v>
      </c>
      <c r="F38" s="176"/>
      <c r="G38" s="179"/>
      <c r="H38" s="335">
        <f t="shared" si="1"/>
        <v>0</v>
      </c>
    </row>
    <row r="39" spans="1:8" ht="14.25" customHeight="1" x14ac:dyDescent="0.25">
      <c r="A39" s="331"/>
      <c r="B39" s="325" t="s">
        <v>18</v>
      </c>
      <c r="C39" s="176"/>
      <c r="D39" s="202"/>
      <c r="E39" s="332" t="s">
        <v>1</v>
      </c>
      <c r="F39" s="176"/>
      <c r="G39" s="179"/>
      <c r="H39" s="335">
        <f>D39*G39</f>
        <v>0</v>
      </c>
    </row>
    <row r="40" spans="1:8" ht="14.25" customHeight="1" x14ac:dyDescent="0.25">
      <c r="A40" s="331"/>
      <c r="B40" s="322" t="s">
        <v>105</v>
      </c>
      <c r="C40" s="176"/>
      <c r="D40" s="202"/>
      <c r="E40" s="336" t="s">
        <v>179</v>
      </c>
      <c r="F40" s="176"/>
      <c r="G40" s="179"/>
      <c r="H40" s="335">
        <f>D40*G40</f>
        <v>0</v>
      </c>
    </row>
    <row r="41" spans="1:8" ht="14.25" customHeight="1" x14ac:dyDescent="0.25">
      <c r="A41" s="331"/>
      <c r="B41" s="323" t="s">
        <v>23</v>
      </c>
      <c r="C41" s="176"/>
      <c r="D41" s="202"/>
      <c r="E41" s="332" t="s">
        <v>170</v>
      </c>
      <c r="F41" s="176"/>
      <c r="G41" s="179"/>
      <c r="H41" s="335">
        <f t="shared" si="1"/>
        <v>0</v>
      </c>
    </row>
    <row r="42" spans="1:8" ht="14.25" customHeight="1" x14ac:dyDescent="0.25">
      <c r="A42" s="331"/>
      <c r="B42" s="323" t="s">
        <v>3</v>
      </c>
      <c r="C42" s="279"/>
      <c r="D42" s="202"/>
      <c r="E42" s="332" t="s">
        <v>176</v>
      </c>
      <c r="F42" s="176"/>
      <c r="G42" s="179"/>
      <c r="H42" s="335">
        <f t="shared" si="1"/>
        <v>0</v>
      </c>
    </row>
    <row r="43" spans="1:8" ht="13.5" customHeight="1" x14ac:dyDescent="0.25">
      <c r="A43" s="333"/>
      <c r="B43" s="323"/>
      <c r="C43" s="323"/>
      <c r="D43" s="323"/>
      <c r="E43" s="317"/>
      <c r="F43" s="328" t="s">
        <v>65</v>
      </c>
      <c r="G43" s="328"/>
      <c r="H43" s="329">
        <f>SUM(H36:H42)</f>
        <v>0</v>
      </c>
    </row>
    <row r="44" spans="1:8" x14ac:dyDescent="0.25">
      <c r="A44" s="331"/>
      <c r="B44" s="301"/>
      <c r="C44" s="301"/>
      <c r="D44" s="301"/>
      <c r="E44" s="302"/>
      <c r="F44" s="337"/>
      <c r="G44" s="337"/>
      <c r="H44" s="338"/>
    </row>
    <row r="45" spans="1:8" ht="15.75" x14ac:dyDescent="0.25">
      <c r="A45" s="313" t="s">
        <v>272</v>
      </c>
      <c r="B45" s="315"/>
      <c r="C45" s="315"/>
      <c r="D45" s="315"/>
      <c r="E45" s="334"/>
      <c r="F45" s="315"/>
      <c r="G45" s="315"/>
      <c r="H45" s="316"/>
    </row>
    <row r="46" spans="1:8" ht="58.5" customHeight="1" x14ac:dyDescent="0.25">
      <c r="A46" s="339"/>
      <c r="B46" s="508" t="s">
        <v>282</v>
      </c>
      <c r="C46" s="509"/>
      <c r="D46" s="509"/>
      <c r="E46" s="509"/>
      <c r="F46" s="509"/>
      <c r="G46" s="509"/>
      <c r="H46" s="510"/>
    </row>
    <row r="47" spans="1:8" ht="48.75" customHeight="1" x14ac:dyDescent="0.25">
      <c r="A47" s="330"/>
      <c r="B47" s="318" t="s">
        <v>0</v>
      </c>
      <c r="C47" s="319"/>
      <c r="D47" s="319" t="s">
        <v>71</v>
      </c>
      <c r="E47" s="319" t="s">
        <v>67</v>
      </c>
      <c r="F47" s="318"/>
      <c r="G47" s="318" t="s">
        <v>68</v>
      </c>
      <c r="H47" s="319" t="s">
        <v>72</v>
      </c>
    </row>
    <row r="48" spans="1:8" ht="14.25" customHeight="1" x14ac:dyDescent="0.25">
      <c r="A48" s="331"/>
      <c r="B48" s="325" t="s">
        <v>178</v>
      </c>
      <c r="C48" s="325"/>
      <c r="D48" s="317">
        <v>1</v>
      </c>
      <c r="E48" s="336" t="s">
        <v>273</v>
      </c>
      <c r="F48" s="323"/>
      <c r="G48" s="179"/>
      <c r="H48" s="335">
        <f>D48*G48</f>
        <v>0</v>
      </c>
    </row>
    <row r="49" spans="1:8" ht="13.5" customHeight="1" x14ac:dyDescent="0.25">
      <c r="A49" s="333"/>
      <c r="B49" s="321"/>
      <c r="C49" s="323"/>
      <c r="D49" s="323"/>
      <c r="E49" s="317"/>
      <c r="F49" s="328" t="s">
        <v>65</v>
      </c>
      <c r="G49" s="328"/>
      <c r="H49" s="340">
        <f>H48</f>
        <v>0</v>
      </c>
    </row>
    <row r="51" spans="1:8" ht="15.75" x14ac:dyDescent="0.25">
      <c r="A51" s="301"/>
      <c r="B51" s="511" t="s">
        <v>253</v>
      </c>
      <c r="C51" s="512"/>
      <c r="D51" s="512"/>
      <c r="E51" s="512"/>
      <c r="F51" s="512"/>
      <c r="G51" s="512"/>
      <c r="H51" s="513"/>
    </row>
    <row r="52" spans="1:8" ht="45" x14ac:dyDescent="0.25">
      <c r="A52" s="301"/>
      <c r="B52" s="341"/>
      <c r="C52" s="342"/>
      <c r="D52" s="343" t="s">
        <v>254</v>
      </c>
      <c r="E52" s="344" t="s">
        <v>70</v>
      </c>
      <c r="F52" s="342"/>
      <c r="G52" s="343" t="s">
        <v>68</v>
      </c>
      <c r="H52" s="345" t="s">
        <v>72</v>
      </c>
    </row>
    <row r="53" spans="1:8" ht="13.5" customHeight="1" x14ac:dyDescent="0.25">
      <c r="A53" s="301"/>
      <c r="B53" s="341" t="s">
        <v>271</v>
      </c>
      <c r="C53" s="342"/>
      <c r="D53" s="344">
        <v>1</v>
      </c>
      <c r="E53" s="346" t="s">
        <v>170</v>
      </c>
      <c r="F53" s="342"/>
      <c r="G53" s="346">
        <f>H26</f>
        <v>0</v>
      </c>
      <c r="H53" s="347">
        <f>D53*G53</f>
        <v>0</v>
      </c>
    </row>
    <row r="54" spans="1:8" ht="14.25" customHeight="1" x14ac:dyDescent="0.25">
      <c r="A54" s="301"/>
      <c r="B54" s="341" t="s">
        <v>283</v>
      </c>
      <c r="C54" s="342"/>
      <c r="D54" s="344">
        <v>4</v>
      </c>
      <c r="E54" s="344" t="s">
        <v>1</v>
      </c>
      <c r="F54" s="342"/>
      <c r="G54" s="348">
        <f>H43</f>
        <v>0</v>
      </c>
      <c r="H54" s="347">
        <f>D54*G54</f>
        <v>0</v>
      </c>
    </row>
    <row r="55" spans="1:8" ht="13.5" customHeight="1" x14ac:dyDescent="0.25">
      <c r="A55" s="301"/>
      <c r="B55" s="341" t="s">
        <v>175</v>
      </c>
      <c r="C55" s="342"/>
      <c r="D55" s="344">
        <v>20</v>
      </c>
      <c r="E55" s="344" t="s">
        <v>176</v>
      </c>
      <c r="F55" s="342"/>
      <c r="G55" s="348">
        <f>H31</f>
        <v>0</v>
      </c>
      <c r="H55" s="347">
        <f>D55*G55</f>
        <v>0</v>
      </c>
    </row>
    <row r="56" spans="1:8" ht="14.25" customHeight="1" x14ac:dyDescent="0.25">
      <c r="A56" s="301"/>
      <c r="B56" s="341" t="s">
        <v>174</v>
      </c>
      <c r="C56" s="342"/>
      <c r="D56" s="344">
        <v>4</v>
      </c>
      <c r="E56" s="344" t="s">
        <v>1</v>
      </c>
      <c r="F56" s="342"/>
      <c r="G56" s="348">
        <f>H49</f>
        <v>0</v>
      </c>
      <c r="H56" s="347">
        <f>D56*G56</f>
        <v>0</v>
      </c>
    </row>
    <row r="57" spans="1:8" ht="14.25" customHeight="1" x14ac:dyDescent="0.25">
      <c r="A57" s="301"/>
      <c r="B57" s="341"/>
      <c r="C57" s="342"/>
      <c r="D57" s="344"/>
      <c r="E57" s="344"/>
      <c r="F57" s="514" t="s">
        <v>274</v>
      </c>
      <c r="G57" s="514"/>
      <c r="H57" s="349">
        <f>SUM(H53:H56)</f>
        <v>0</v>
      </c>
    </row>
  </sheetData>
  <mergeCells count="9">
    <mergeCell ref="B46:H46"/>
    <mergeCell ref="B51:H51"/>
    <mergeCell ref="F57:G57"/>
    <mergeCell ref="B6:F6"/>
    <mergeCell ref="C7:D7"/>
    <mergeCell ref="E7:F7"/>
    <mergeCell ref="C8:D8"/>
    <mergeCell ref="E8:F8"/>
    <mergeCell ref="B34:H34"/>
  </mergeCells>
  <hyperlinks>
    <hyperlink ref="B1" location="'Uvodna stran'!A1" display="Povezava na prvo stran" xr:uid="{BC3FF913-5E56-471C-92CC-89664AE9C40A}"/>
  </hyperlinks>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A3F30A-7989-4683-B4C2-6EDB014B03B6}">
  <sheetPr codeName="List32">
    <tabColor rgb="FF66FF33"/>
  </sheetPr>
  <dimension ref="A1:H64"/>
  <sheetViews>
    <sheetView workbookViewId="0">
      <selection activeCell="H63" sqref="H63"/>
    </sheetView>
  </sheetViews>
  <sheetFormatPr defaultRowHeight="15" x14ac:dyDescent="0.25"/>
  <cols>
    <col min="2" max="2" width="26" customWidth="1"/>
    <col min="3" max="3" width="13.28515625" customWidth="1"/>
    <col min="4" max="4" width="15" customWidth="1"/>
    <col min="6" max="6" width="18.5703125" customWidth="1"/>
    <col min="8" max="8" width="12.7109375" customWidth="1"/>
  </cols>
  <sheetData>
    <row r="1" spans="1:8" ht="15.75" x14ac:dyDescent="0.25">
      <c r="A1" s="352"/>
      <c r="B1" s="404" t="s">
        <v>667</v>
      </c>
      <c r="C1" s="301"/>
      <c r="D1" s="301"/>
      <c r="E1" s="301"/>
      <c r="F1" s="301"/>
      <c r="G1" s="301"/>
      <c r="H1" s="301"/>
    </row>
    <row r="2" spans="1:8" ht="15.75" thickBot="1" x14ac:dyDescent="0.3">
      <c r="A2" s="301" t="s">
        <v>4</v>
      </c>
      <c r="B2" s="301"/>
      <c r="C2" s="301"/>
      <c r="D2" s="301"/>
      <c r="E2" s="302"/>
      <c r="F2" s="301"/>
      <c r="G2" s="301"/>
      <c r="H2" s="301"/>
    </row>
    <row r="3" spans="1:8" ht="15.75" thickTop="1" x14ac:dyDescent="0.25">
      <c r="A3" s="303" t="s">
        <v>20</v>
      </c>
      <c r="B3" s="304" t="s">
        <v>21</v>
      </c>
      <c r="C3" s="304" t="s">
        <v>22</v>
      </c>
      <c r="D3" s="305" t="s">
        <v>252</v>
      </c>
      <c r="E3" s="302"/>
      <c r="F3" s="301"/>
      <c r="G3" s="301"/>
      <c r="H3" s="301"/>
    </row>
    <row r="4" spans="1:8" ht="14.25" customHeight="1" thickBot="1" x14ac:dyDescent="0.3">
      <c r="A4" s="306"/>
      <c r="B4" s="307" t="s">
        <v>5</v>
      </c>
      <c r="C4" s="308" t="s">
        <v>520</v>
      </c>
      <c r="D4" s="309">
        <v>1</v>
      </c>
      <c r="E4" s="302"/>
      <c r="F4" s="301"/>
      <c r="G4" s="301"/>
      <c r="H4" s="301"/>
    </row>
    <row r="5" spans="1:8" ht="16.5" thickTop="1" thickBot="1" x14ac:dyDescent="0.3">
      <c r="A5" s="301"/>
      <c r="B5" s="301"/>
      <c r="C5" s="301"/>
      <c r="D5" s="301"/>
      <c r="E5" s="301"/>
      <c r="F5" s="301"/>
      <c r="G5" s="301"/>
      <c r="H5" s="301"/>
    </row>
    <row r="6" spans="1:8" ht="15.75" thickTop="1" x14ac:dyDescent="0.25">
      <c r="A6" s="301"/>
      <c r="B6" s="515" t="s">
        <v>180</v>
      </c>
      <c r="C6" s="516"/>
      <c r="D6" s="516"/>
      <c r="E6" s="516"/>
      <c r="F6" s="517"/>
      <c r="G6" s="301"/>
      <c r="H6" s="301"/>
    </row>
    <row r="7" spans="1:8" x14ac:dyDescent="0.25">
      <c r="A7" s="301"/>
      <c r="B7" s="310" t="s">
        <v>9</v>
      </c>
      <c r="C7" s="518" t="s">
        <v>10</v>
      </c>
      <c r="D7" s="518"/>
      <c r="E7" s="519" t="s">
        <v>73</v>
      </c>
      <c r="F7" s="520"/>
      <c r="G7" s="301"/>
      <c r="H7" s="301"/>
    </row>
    <row r="8" spans="1:8" ht="15.75" thickBot="1" x14ac:dyDescent="0.3">
      <c r="A8" s="301"/>
      <c r="B8" s="311" t="s">
        <v>521</v>
      </c>
      <c r="C8" s="528" t="s">
        <v>522</v>
      </c>
      <c r="D8" s="528"/>
      <c r="E8" s="523" t="s">
        <v>533</v>
      </c>
      <c r="F8" s="430"/>
      <c r="G8" s="301"/>
      <c r="H8" s="301"/>
    </row>
    <row r="9" spans="1:8" ht="15.75" thickTop="1" x14ac:dyDescent="0.25">
      <c r="A9" s="301"/>
      <c r="B9" s="312"/>
      <c r="C9" s="301"/>
      <c r="D9" s="301"/>
      <c r="E9" s="301"/>
      <c r="F9" s="301"/>
      <c r="G9" s="301"/>
      <c r="H9" s="301"/>
    </row>
    <row r="10" spans="1:8" ht="15.75" x14ac:dyDescent="0.25">
      <c r="A10" s="313" t="s">
        <v>257</v>
      </c>
      <c r="B10" s="314"/>
      <c r="C10" s="315"/>
      <c r="D10" s="315"/>
      <c r="E10" s="315"/>
      <c r="F10" s="315"/>
      <c r="G10" s="315"/>
      <c r="H10" s="316"/>
    </row>
    <row r="11" spans="1:8" ht="49.5" customHeight="1" x14ac:dyDescent="0.25">
      <c r="A11" s="317"/>
      <c r="B11" s="318" t="s">
        <v>0</v>
      </c>
      <c r="C11" s="319" t="s">
        <v>169</v>
      </c>
      <c r="D11" s="320" t="s">
        <v>255</v>
      </c>
      <c r="E11" s="319" t="s">
        <v>67</v>
      </c>
      <c r="F11" s="320" t="s">
        <v>270</v>
      </c>
      <c r="G11" s="318" t="s">
        <v>68</v>
      </c>
      <c r="H11" s="319" t="s">
        <v>72</v>
      </c>
    </row>
    <row r="12" spans="1:8" ht="14.25" customHeight="1" x14ac:dyDescent="0.25">
      <c r="A12" s="321">
        <v>1</v>
      </c>
      <c r="B12" s="322" t="s">
        <v>523</v>
      </c>
      <c r="C12" s="176"/>
      <c r="D12" s="317">
        <v>1</v>
      </c>
      <c r="E12" s="323" t="s">
        <v>1</v>
      </c>
      <c r="F12" s="179"/>
      <c r="G12" s="179"/>
      <c r="H12" s="324">
        <f>G12*D12</f>
        <v>0</v>
      </c>
    </row>
    <row r="13" spans="1:8" ht="14.25" customHeight="1" x14ac:dyDescent="0.25">
      <c r="A13" s="321">
        <v>2</v>
      </c>
      <c r="B13" s="322" t="s">
        <v>524</v>
      </c>
      <c r="C13" s="176"/>
      <c r="D13" s="317">
        <v>1</v>
      </c>
      <c r="E13" s="323" t="s">
        <v>1</v>
      </c>
      <c r="F13" s="179"/>
      <c r="G13" s="179"/>
      <c r="H13" s="324">
        <f t="shared" ref="H13:H30" si="0">G13*D13</f>
        <v>0</v>
      </c>
    </row>
    <row r="14" spans="1:8" ht="13.5" customHeight="1" x14ac:dyDescent="0.25">
      <c r="A14" s="321">
        <v>3</v>
      </c>
      <c r="B14" s="322" t="s">
        <v>525</v>
      </c>
      <c r="C14" s="176"/>
      <c r="D14" s="317">
        <v>1</v>
      </c>
      <c r="E14" s="323" t="s">
        <v>1</v>
      </c>
      <c r="F14" s="179"/>
      <c r="G14" s="179"/>
      <c r="H14" s="324">
        <f t="shared" si="0"/>
        <v>0</v>
      </c>
    </row>
    <row r="15" spans="1:8" ht="13.5" customHeight="1" x14ac:dyDescent="0.25">
      <c r="A15" s="321">
        <v>4</v>
      </c>
      <c r="B15" s="322" t="s">
        <v>365</v>
      </c>
      <c r="C15" s="176"/>
      <c r="D15" s="317">
        <v>1</v>
      </c>
      <c r="E15" s="323" t="s">
        <v>1</v>
      </c>
      <c r="F15" s="179"/>
      <c r="G15" s="179"/>
      <c r="H15" s="324">
        <f t="shared" si="0"/>
        <v>0</v>
      </c>
    </row>
    <row r="16" spans="1:8" ht="13.5" customHeight="1" x14ac:dyDescent="0.25">
      <c r="A16" s="321">
        <v>5</v>
      </c>
      <c r="B16" s="322" t="s">
        <v>366</v>
      </c>
      <c r="C16" s="176"/>
      <c r="D16" s="317">
        <v>1</v>
      </c>
      <c r="E16" s="323" t="s">
        <v>1</v>
      </c>
      <c r="F16" s="179"/>
      <c r="G16" s="179"/>
      <c r="H16" s="324">
        <f t="shared" si="0"/>
        <v>0</v>
      </c>
    </row>
    <row r="17" spans="1:8" ht="13.5" customHeight="1" x14ac:dyDescent="0.25">
      <c r="A17" s="321">
        <v>6</v>
      </c>
      <c r="B17" s="322" t="s">
        <v>526</v>
      </c>
      <c r="C17" s="176"/>
      <c r="D17" s="317">
        <v>1</v>
      </c>
      <c r="E17" s="323" t="s">
        <v>1</v>
      </c>
      <c r="F17" s="355"/>
      <c r="G17" s="179"/>
      <c r="H17" s="324">
        <f t="shared" si="0"/>
        <v>0</v>
      </c>
    </row>
    <row r="18" spans="1:8" ht="13.5" customHeight="1" x14ac:dyDescent="0.25">
      <c r="A18" s="321">
        <v>7</v>
      </c>
      <c r="B18" s="322" t="s">
        <v>527</v>
      </c>
      <c r="C18" s="176"/>
      <c r="D18" s="317">
        <v>1</v>
      </c>
      <c r="E18" s="323" t="s">
        <v>1</v>
      </c>
      <c r="F18" s="179"/>
      <c r="G18" s="179"/>
      <c r="H18" s="324">
        <f t="shared" si="0"/>
        <v>0</v>
      </c>
    </row>
    <row r="19" spans="1:8" ht="13.5" customHeight="1" x14ac:dyDescent="0.25">
      <c r="A19" s="321">
        <v>8</v>
      </c>
      <c r="B19" s="322" t="s">
        <v>367</v>
      </c>
      <c r="C19" s="176"/>
      <c r="D19" s="317">
        <v>1</v>
      </c>
      <c r="E19" s="323" t="s">
        <v>1</v>
      </c>
      <c r="F19" s="179"/>
      <c r="G19" s="179"/>
      <c r="H19" s="324">
        <f t="shared" si="0"/>
        <v>0</v>
      </c>
    </row>
    <row r="20" spans="1:8" ht="12.75" customHeight="1" x14ac:dyDescent="0.25">
      <c r="A20" s="321">
        <v>9</v>
      </c>
      <c r="B20" s="322" t="s">
        <v>528</v>
      </c>
      <c r="C20" s="176"/>
      <c r="D20" s="317">
        <v>1</v>
      </c>
      <c r="E20" s="323" t="s">
        <v>1</v>
      </c>
      <c r="F20" s="179"/>
      <c r="G20" s="179"/>
      <c r="H20" s="324">
        <f t="shared" si="0"/>
        <v>0</v>
      </c>
    </row>
    <row r="21" spans="1:8" ht="12" customHeight="1" x14ac:dyDescent="0.25">
      <c r="A21" s="321">
        <v>10</v>
      </c>
      <c r="B21" s="322" t="s">
        <v>368</v>
      </c>
      <c r="C21" s="176"/>
      <c r="D21" s="317">
        <v>1</v>
      </c>
      <c r="E21" s="323" t="s">
        <v>1</v>
      </c>
      <c r="F21" s="179"/>
      <c r="G21" s="179"/>
      <c r="H21" s="324">
        <f t="shared" si="0"/>
        <v>0</v>
      </c>
    </row>
    <row r="22" spans="1:8" ht="12.75" customHeight="1" x14ac:dyDescent="0.25">
      <c r="A22" s="321">
        <v>11</v>
      </c>
      <c r="B22" s="322" t="s">
        <v>509</v>
      </c>
      <c r="C22" s="176"/>
      <c r="D22" s="317">
        <v>1</v>
      </c>
      <c r="E22" s="323" t="s">
        <v>1</v>
      </c>
      <c r="F22" s="179"/>
      <c r="G22" s="179"/>
      <c r="H22" s="324">
        <f t="shared" si="0"/>
        <v>0</v>
      </c>
    </row>
    <row r="23" spans="1:8" ht="13.5" customHeight="1" x14ac:dyDescent="0.25">
      <c r="A23" s="321">
        <v>12</v>
      </c>
      <c r="B23" s="322" t="s">
        <v>529</v>
      </c>
      <c r="C23" s="176"/>
      <c r="D23" s="317">
        <v>1</v>
      </c>
      <c r="E23" s="325" t="s">
        <v>1</v>
      </c>
      <c r="F23" s="179"/>
      <c r="G23" s="179"/>
      <c r="H23" s="324">
        <f t="shared" si="0"/>
        <v>0</v>
      </c>
    </row>
    <row r="24" spans="1:8" ht="14.25" customHeight="1" x14ac:dyDescent="0.25">
      <c r="A24" s="321">
        <v>13</v>
      </c>
      <c r="B24" s="322" t="s">
        <v>530</v>
      </c>
      <c r="C24" s="176"/>
      <c r="D24" s="317">
        <v>1</v>
      </c>
      <c r="E24" s="323" t="s">
        <v>1</v>
      </c>
      <c r="F24" s="179"/>
      <c r="G24" s="179"/>
      <c r="H24" s="324">
        <f t="shared" si="0"/>
        <v>0</v>
      </c>
    </row>
    <row r="25" spans="1:8" ht="27.75" customHeight="1" x14ac:dyDescent="0.25">
      <c r="A25" s="321">
        <v>14</v>
      </c>
      <c r="B25" s="326" t="s">
        <v>531</v>
      </c>
      <c r="C25" s="176"/>
      <c r="D25" s="317">
        <v>1</v>
      </c>
      <c r="E25" s="323" t="s">
        <v>1</v>
      </c>
      <c r="F25" s="179"/>
      <c r="G25" s="179"/>
      <c r="H25" s="324">
        <f t="shared" si="0"/>
        <v>0</v>
      </c>
    </row>
    <row r="26" spans="1:8" ht="42" customHeight="1" x14ac:dyDescent="0.25">
      <c r="A26" s="321">
        <v>15</v>
      </c>
      <c r="B26" s="326" t="s">
        <v>501</v>
      </c>
      <c r="C26" s="176"/>
      <c r="D26" s="317">
        <v>1</v>
      </c>
      <c r="E26" s="322" t="s">
        <v>1</v>
      </c>
      <c r="F26" s="179"/>
      <c r="G26" s="179"/>
      <c r="H26" s="324">
        <f t="shared" si="0"/>
        <v>0</v>
      </c>
    </row>
    <row r="27" spans="1:8" x14ac:dyDescent="0.25">
      <c r="A27" s="321">
        <v>16</v>
      </c>
      <c r="B27" s="322" t="s">
        <v>502</v>
      </c>
      <c r="C27" s="327"/>
      <c r="D27" s="317">
        <v>1</v>
      </c>
      <c r="E27" s="322" t="s">
        <v>1</v>
      </c>
      <c r="F27" s="355"/>
      <c r="G27" s="179"/>
      <c r="H27" s="324">
        <f t="shared" si="0"/>
        <v>0</v>
      </c>
    </row>
    <row r="28" spans="1:8" x14ac:dyDescent="0.25">
      <c r="A28" s="321">
        <v>17</v>
      </c>
      <c r="B28" s="322" t="s">
        <v>503</v>
      </c>
      <c r="C28" s="176"/>
      <c r="D28" s="317">
        <v>1</v>
      </c>
      <c r="E28" s="322" t="s">
        <v>1</v>
      </c>
      <c r="F28" s="179"/>
      <c r="G28" s="179"/>
      <c r="H28" s="324">
        <f t="shared" si="0"/>
        <v>0</v>
      </c>
    </row>
    <row r="29" spans="1:8" x14ac:dyDescent="0.25">
      <c r="A29" s="321">
        <v>18</v>
      </c>
      <c r="B29" s="322" t="s">
        <v>532</v>
      </c>
      <c r="C29" s="176"/>
      <c r="D29" s="317">
        <v>1</v>
      </c>
      <c r="E29" s="322" t="s">
        <v>1</v>
      </c>
      <c r="F29" s="179"/>
      <c r="G29" s="179"/>
      <c r="H29" s="324">
        <f t="shared" si="0"/>
        <v>0</v>
      </c>
    </row>
    <row r="30" spans="1:8" x14ac:dyDescent="0.25">
      <c r="A30" s="321">
        <v>19</v>
      </c>
      <c r="B30" s="322" t="s">
        <v>505</v>
      </c>
      <c r="C30" s="176"/>
      <c r="D30" s="317">
        <v>1</v>
      </c>
      <c r="E30" s="322" t="s">
        <v>1</v>
      </c>
      <c r="F30" s="179"/>
      <c r="G30" s="179"/>
      <c r="H30" s="324">
        <f t="shared" si="0"/>
        <v>0</v>
      </c>
    </row>
    <row r="31" spans="1:8" x14ac:dyDescent="0.25">
      <c r="A31" s="321">
        <v>20</v>
      </c>
      <c r="B31" s="323"/>
      <c r="C31" s="323"/>
      <c r="D31" s="323"/>
      <c r="E31" s="317"/>
      <c r="F31" s="328" t="s">
        <v>65</v>
      </c>
      <c r="G31" s="328"/>
      <c r="H31" s="329">
        <f>SUM(H12:H30)</f>
        <v>0</v>
      </c>
    </row>
    <row r="32" spans="1:8" x14ac:dyDescent="0.25">
      <c r="A32" s="301"/>
      <c r="B32" s="301"/>
      <c r="C32" s="301"/>
      <c r="D32" s="301"/>
      <c r="E32" s="301"/>
      <c r="F32" s="301"/>
      <c r="G32" s="301"/>
      <c r="H32" s="301"/>
    </row>
    <row r="33" spans="1:8" ht="15.75" x14ac:dyDescent="0.25">
      <c r="A33" s="313" t="s">
        <v>258</v>
      </c>
      <c r="B33" s="315"/>
      <c r="C33" s="315"/>
      <c r="D33" s="315"/>
      <c r="E33" s="315"/>
      <c r="F33" s="315"/>
      <c r="G33" s="315"/>
      <c r="H33" s="316"/>
    </row>
    <row r="34" spans="1:8" ht="47.25" customHeight="1" x14ac:dyDescent="0.25">
      <c r="A34" s="330"/>
      <c r="B34" s="318" t="s">
        <v>0</v>
      </c>
      <c r="C34" s="319"/>
      <c r="D34" s="319" t="s">
        <v>71</v>
      </c>
      <c r="E34" s="319" t="s">
        <v>67</v>
      </c>
      <c r="F34" s="318"/>
      <c r="G34" s="318" t="s">
        <v>68</v>
      </c>
      <c r="H34" s="319" t="s">
        <v>72</v>
      </c>
    </row>
    <row r="35" spans="1:8" x14ac:dyDescent="0.25">
      <c r="A35" s="331"/>
      <c r="B35" s="325" t="s">
        <v>177</v>
      </c>
      <c r="C35" s="323"/>
      <c r="D35" s="317">
        <v>1</v>
      </c>
      <c r="E35" s="332" t="s">
        <v>176</v>
      </c>
      <c r="F35" s="323"/>
      <c r="G35" s="179"/>
      <c r="H35" s="324">
        <f>G35*D35</f>
        <v>0</v>
      </c>
    </row>
    <row r="36" spans="1:8" x14ac:dyDescent="0.25">
      <c r="A36" s="333"/>
      <c r="B36" s="323"/>
      <c r="C36" s="323"/>
      <c r="D36" s="323"/>
      <c r="E36" s="317"/>
      <c r="F36" s="328" t="s">
        <v>65</v>
      </c>
      <c r="G36" s="328"/>
      <c r="H36" s="329">
        <f>H35</f>
        <v>0</v>
      </c>
    </row>
    <row r="37" spans="1:8" x14ac:dyDescent="0.25">
      <c r="A37" s="301"/>
      <c r="B37" s="301"/>
      <c r="C37" s="301"/>
      <c r="D37" s="301"/>
      <c r="E37" s="301"/>
      <c r="F37" s="301"/>
      <c r="G37" s="301"/>
      <c r="H37" s="301"/>
    </row>
    <row r="38" spans="1:8" ht="15.75" x14ac:dyDescent="0.25">
      <c r="A38" s="313" t="s">
        <v>327</v>
      </c>
      <c r="B38" s="315"/>
      <c r="C38" s="315"/>
      <c r="D38" s="315"/>
      <c r="E38" s="334"/>
      <c r="F38" s="315"/>
      <c r="G38" s="315"/>
      <c r="H38" s="316"/>
    </row>
    <row r="39" spans="1:8" ht="72.75" customHeight="1" x14ac:dyDescent="0.25">
      <c r="A39" s="331"/>
      <c r="B39" s="524" t="s">
        <v>370</v>
      </c>
      <c r="C39" s="525"/>
      <c r="D39" s="525"/>
      <c r="E39" s="525"/>
      <c r="F39" s="525"/>
      <c r="G39" s="525"/>
      <c r="H39" s="526"/>
    </row>
    <row r="40" spans="1:8" ht="56.25" customHeight="1" x14ac:dyDescent="0.25">
      <c r="A40" s="331"/>
      <c r="B40" s="318" t="s">
        <v>0</v>
      </c>
      <c r="C40" s="318" t="s">
        <v>66</v>
      </c>
      <c r="D40" s="320" t="s">
        <v>256</v>
      </c>
      <c r="E40" s="319" t="s">
        <v>67</v>
      </c>
      <c r="F40" s="320" t="s">
        <v>270</v>
      </c>
      <c r="G40" s="318" t="s">
        <v>68</v>
      </c>
      <c r="H40" s="318" t="s">
        <v>69</v>
      </c>
    </row>
    <row r="41" spans="1:8" ht="28.5" customHeight="1" x14ac:dyDescent="0.25">
      <c r="A41" s="331"/>
      <c r="B41" s="326" t="s">
        <v>245</v>
      </c>
      <c r="C41" s="176"/>
      <c r="D41" s="202"/>
      <c r="E41" s="332" t="s">
        <v>179</v>
      </c>
      <c r="F41" s="176"/>
      <c r="G41" s="179"/>
      <c r="H41" s="335">
        <f t="shared" ref="H41:H49" si="1">D41*G41</f>
        <v>0</v>
      </c>
    </row>
    <row r="42" spans="1:8" ht="14.25" customHeight="1" x14ac:dyDescent="0.25">
      <c r="A42" s="331"/>
      <c r="B42" s="325" t="s">
        <v>88</v>
      </c>
      <c r="C42" s="176"/>
      <c r="D42" s="202"/>
      <c r="E42" s="332" t="s">
        <v>1</v>
      </c>
      <c r="F42" s="176"/>
      <c r="G42" s="179"/>
      <c r="H42" s="335">
        <f t="shared" si="1"/>
        <v>0</v>
      </c>
    </row>
    <row r="43" spans="1:8" ht="13.5" customHeight="1" x14ac:dyDescent="0.25">
      <c r="A43" s="331"/>
      <c r="B43" s="325" t="s">
        <v>113</v>
      </c>
      <c r="C43" s="176"/>
      <c r="D43" s="202"/>
      <c r="E43" s="332" t="s">
        <v>1</v>
      </c>
      <c r="F43" s="176"/>
      <c r="G43" s="179"/>
      <c r="H43" s="335">
        <f t="shared" si="1"/>
        <v>0</v>
      </c>
    </row>
    <row r="44" spans="1:8" ht="14.25" customHeight="1" x14ac:dyDescent="0.25">
      <c r="A44" s="331"/>
      <c r="B44" s="325" t="s">
        <v>18</v>
      </c>
      <c r="C44" s="176"/>
      <c r="D44" s="202"/>
      <c r="E44" s="332" t="s">
        <v>1</v>
      </c>
      <c r="F44" s="176"/>
      <c r="G44" s="179"/>
      <c r="H44" s="335">
        <f>D44*G44</f>
        <v>0</v>
      </c>
    </row>
    <row r="45" spans="1:8" ht="15" customHeight="1" x14ac:dyDescent="0.25">
      <c r="A45" s="331"/>
      <c r="B45" s="322" t="s">
        <v>105</v>
      </c>
      <c r="C45" s="176"/>
      <c r="D45" s="202"/>
      <c r="E45" s="336" t="s">
        <v>179</v>
      </c>
      <c r="F45" s="176"/>
      <c r="G45" s="179"/>
      <c r="H45" s="335">
        <f>D45*G45</f>
        <v>0</v>
      </c>
    </row>
    <row r="46" spans="1:8" ht="43.5" customHeight="1" x14ac:dyDescent="0.25">
      <c r="A46" s="331"/>
      <c r="B46" s="326" t="s">
        <v>506</v>
      </c>
      <c r="C46" s="176"/>
      <c r="D46" s="202"/>
      <c r="E46" s="336" t="s">
        <v>179</v>
      </c>
      <c r="F46" s="176"/>
      <c r="G46" s="179"/>
      <c r="H46" s="335">
        <f>D46*G46</f>
        <v>0</v>
      </c>
    </row>
    <row r="47" spans="1:8" ht="43.5" customHeight="1" x14ac:dyDescent="0.25">
      <c r="A47" s="331"/>
      <c r="B47" s="326" t="s">
        <v>507</v>
      </c>
      <c r="C47" s="176"/>
      <c r="D47" s="202"/>
      <c r="E47" s="336" t="s">
        <v>179</v>
      </c>
      <c r="F47" s="176"/>
      <c r="G47" s="179"/>
      <c r="H47" s="335">
        <f>D47*G47</f>
        <v>0</v>
      </c>
    </row>
    <row r="48" spans="1:8" ht="13.5" customHeight="1" x14ac:dyDescent="0.25">
      <c r="A48" s="331"/>
      <c r="B48" s="323" t="s">
        <v>23</v>
      </c>
      <c r="C48" s="176"/>
      <c r="D48" s="202"/>
      <c r="E48" s="332" t="s">
        <v>170</v>
      </c>
      <c r="F48" s="176"/>
      <c r="G48" s="179"/>
      <c r="H48" s="335">
        <f t="shared" si="1"/>
        <v>0</v>
      </c>
    </row>
    <row r="49" spans="1:8" ht="14.25" customHeight="1" x14ac:dyDescent="0.25">
      <c r="A49" s="331"/>
      <c r="B49" s="323" t="s">
        <v>3</v>
      </c>
      <c r="C49" s="279"/>
      <c r="D49" s="202"/>
      <c r="E49" s="332" t="s">
        <v>176</v>
      </c>
      <c r="F49" s="176"/>
      <c r="G49" s="179"/>
      <c r="H49" s="335">
        <f t="shared" si="1"/>
        <v>0</v>
      </c>
    </row>
    <row r="50" spans="1:8" x14ac:dyDescent="0.25">
      <c r="A50" s="333"/>
      <c r="B50" s="323"/>
      <c r="C50" s="323"/>
      <c r="D50" s="323"/>
      <c r="E50" s="317"/>
      <c r="F50" s="328" t="s">
        <v>65</v>
      </c>
      <c r="G50" s="328"/>
      <c r="H50" s="329">
        <f>SUM(H41:H49)</f>
        <v>0</v>
      </c>
    </row>
    <row r="51" spans="1:8" x14ac:dyDescent="0.25">
      <c r="A51" s="331"/>
      <c r="B51" s="301"/>
      <c r="C51" s="301"/>
      <c r="D51" s="301"/>
      <c r="E51" s="302"/>
      <c r="F51" s="337"/>
      <c r="G51" s="337"/>
      <c r="H51" s="338"/>
    </row>
    <row r="52" spans="1:8" ht="15.75" x14ac:dyDescent="0.25">
      <c r="A52" s="313" t="s">
        <v>272</v>
      </c>
      <c r="B52" s="315"/>
      <c r="C52" s="315"/>
      <c r="D52" s="315"/>
      <c r="E52" s="334"/>
      <c r="F52" s="315"/>
      <c r="G52" s="315"/>
      <c r="H52" s="316"/>
    </row>
    <row r="53" spans="1:8" ht="87" customHeight="1" x14ac:dyDescent="0.25">
      <c r="A53" s="339"/>
      <c r="B53" s="508" t="s">
        <v>282</v>
      </c>
      <c r="C53" s="509"/>
      <c r="D53" s="509"/>
      <c r="E53" s="509"/>
      <c r="F53" s="509"/>
      <c r="G53" s="509"/>
      <c r="H53" s="510"/>
    </row>
    <row r="54" spans="1:8" ht="45" customHeight="1" x14ac:dyDescent="0.25">
      <c r="A54" s="330"/>
      <c r="B54" s="318" t="s">
        <v>0</v>
      </c>
      <c r="C54" s="319"/>
      <c r="D54" s="319" t="s">
        <v>71</v>
      </c>
      <c r="E54" s="319" t="s">
        <v>67</v>
      </c>
      <c r="F54" s="318"/>
      <c r="G54" s="318" t="s">
        <v>68</v>
      </c>
      <c r="H54" s="319" t="s">
        <v>72</v>
      </c>
    </row>
    <row r="55" spans="1:8" x14ac:dyDescent="0.25">
      <c r="A55" s="331"/>
      <c r="B55" s="325" t="s">
        <v>178</v>
      </c>
      <c r="C55" s="325"/>
      <c r="D55" s="317">
        <v>1</v>
      </c>
      <c r="E55" s="336" t="s">
        <v>273</v>
      </c>
      <c r="F55" s="323"/>
      <c r="G55" s="179"/>
      <c r="H55" s="335">
        <f>D55*G55</f>
        <v>0</v>
      </c>
    </row>
    <row r="56" spans="1:8" x14ac:dyDescent="0.25">
      <c r="A56" s="333"/>
      <c r="B56" s="321"/>
      <c r="C56" s="323"/>
      <c r="D56" s="323"/>
      <c r="E56" s="317"/>
      <c r="F56" s="328" t="s">
        <v>65</v>
      </c>
      <c r="G56" s="328"/>
      <c r="H56" s="340">
        <f>H55</f>
        <v>0</v>
      </c>
    </row>
    <row r="58" spans="1:8" ht="15.75" x14ac:dyDescent="0.25">
      <c r="A58" s="301"/>
      <c r="B58" s="511" t="s">
        <v>253</v>
      </c>
      <c r="C58" s="512"/>
      <c r="D58" s="512"/>
      <c r="E58" s="512"/>
      <c r="F58" s="512"/>
      <c r="G58" s="512"/>
      <c r="H58" s="513"/>
    </row>
    <row r="59" spans="1:8" ht="45" x14ac:dyDescent="0.25">
      <c r="A59" s="301"/>
      <c r="B59" s="341"/>
      <c r="C59" s="342"/>
      <c r="D59" s="343" t="s">
        <v>254</v>
      </c>
      <c r="E59" s="344" t="s">
        <v>70</v>
      </c>
      <c r="F59" s="342"/>
      <c r="G59" s="343" t="s">
        <v>68</v>
      </c>
      <c r="H59" s="345" t="s">
        <v>72</v>
      </c>
    </row>
    <row r="60" spans="1:8" ht="13.5" customHeight="1" x14ac:dyDescent="0.25">
      <c r="A60" s="301"/>
      <c r="B60" s="341" t="s">
        <v>271</v>
      </c>
      <c r="C60" s="342"/>
      <c r="D60" s="344">
        <v>1</v>
      </c>
      <c r="E60" s="346" t="s">
        <v>170</v>
      </c>
      <c r="F60" s="342"/>
      <c r="G60" s="346">
        <f>H31</f>
        <v>0</v>
      </c>
      <c r="H60" s="347">
        <f>D60*G60</f>
        <v>0</v>
      </c>
    </row>
    <row r="61" spans="1:8" ht="13.5" customHeight="1" x14ac:dyDescent="0.25">
      <c r="A61" s="301"/>
      <c r="B61" s="341" t="s">
        <v>283</v>
      </c>
      <c r="C61" s="342"/>
      <c r="D61" s="344">
        <v>4</v>
      </c>
      <c r="E61" s="344" t="s">
        <v>1</v>
      </c>
      <c r="F61" s="342"/>
      <c r="G61" s="348">
        <f>H50</f>
        <v>0</v>
      </c>
      <c r="H61" s="347">
        <f>D61*G61</f>
        <v>0</v>
      </c>
    </row>
    <row r="62" spans="1:8" ht="13.5" customHeight="1" x14ac:dyDescent="0.25">
      <c r="A62" s="301"/>
      <c r="B62" s="341" t="s">
        <v>175</v>
      </c>
      <c r="C62" s="342"/>
      <c r="D62" s="344">
        <v>20</v>
      </c>
      <c r="E62" s="344" t="s">
        <v>176</v>
      </c>
      <c r="F62" s="342"/>
      <c r="G62" s="348">
        <f>H36</f>
        <v>0</v>
      </c>
      <c r="H62" s="347">
        <f>D62*G62</f>
        <v>0</v>
      </c>
    </row>
    <row r="63" spans="1:8" ht="13.5" customHeight="1" x14ac:dyDescent="0.25">
      <c r="A63" s="301"/>
      <c r="B63" s="341" t="s">
        <v>174</v>
      </c>
      <c r="C63" s="342"/>
      <c r="D63" s="344">
        <v>4</v>
      </c>
      <c r="E63" s="344" t="s">
        <v>1</v>
      </c>
      <c r="F63" s="342"/>
      <c r="G63" s="348">
        <f>H56</f>
        <v>0</v>
      </c>
      <c r="H63" s="347">
        <f>D63*G63</f>
        <v>0</v>
      </c>
    </row>
    <row r="64" spans="1:8" ht="13.5" customHeight="1" x14ac:dyDescent="0.25">
      <c r="A64" s="301"/>
      <c r="B64" s="341"/>
      <c r="C64" s="342"/>
      <c r="D64" s="344"/>
      <c r="E64" s="344"/>
      <c r="F64" s="514" t="s">
        <v>274</v>
      </c>
      <c r="G64" s="514"/>
      <c r="H64" s="349">
        <f>SUM(H60:H63)</f>
        <v>0</v>
      </c>
    </row>
  </sheetData>
  <mergeCells count="9">
    <mergeCell ref="B53:H53"/>
    <mergeCell ref="B58:H58"/>
    <mergeCell ref="F64:G64"/>
    <mergeCell ref="B6:F6"/>
    <mergeCell ref="C7:D7"/>
    <mergeCell ref="E7:F7"/>
    <mergeCell ref="C8:D8"/>
    <mergeCell ref="E8:F8"/>
    <mergeCell ref="B39:H39"/>
  </mergeCells>
  <hyperlinks>
    <hyperlink ref="B1" location="'Uvodna stran'!A1" display="Povezava na prvo stran" xr:uid="{B6F04FDA-10F7-4615-BA26-F777C1F75680}"/>
  </hyperlinks>
  <pageMargins left="0.7" right="0.7" top="0.75" bottom="0.75" header="0.3" footer="0.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7B50BB-883C-44AB-A39E-29B889F64AAA}">
  <sheetPr codeName="List33">
    <tabColor rgb="FFFFC000"/>
  </sheetPr>
  <dimension ref="A1:H46"/>
  <sheetViews>
    <sheetView workbookViewId="0">
      <selection activeCell="X35" sqref="X35"/>
    </sheetView>
  </sheetViews>
  <sheetFormatPr defaultRowHeight="15" x14ac:dyDescent="0.25"/>
  <cols>
    <col min="2" max="2" width="35.85546875" customWidth="1"/>
    <col min="3" max="3" width="14.28515625" customWidth="1"/>
    <col min="4" max="4" width="17" customWidth="1"/>
    <col min="6" max="6" width="16.28515625" customWidth="1"/>
    <col min="8" max="8" width="14.7109375" customWidth="1"/>
  </cols>
  <sheetData>
    <row r="1" spans="1:8" x14ac:dyDescent="0.25">
      <c r="A1" s="365"/>
      <c r="B1" s="403" t="s">
        <v>667</v>
      </c>
      <c r="C1" s="365"/>
      <c r="D1" s="365"/>
      <c r="E1" s="365"/>
      <c r="F1" s="365"/>
      <c r="G1" s="365"/>
      <c r="H1" s="365"/>
    </row>
    <row r="2" spans="1:8" ht="15.75" thickBot="1" x14ac:dyDescent="0.3">
      <c r="A2" s="365" t="s">
        <v>4</v>
      </c>
      <c r="B2" s="365"/>
      <c r="C2" s="365"/>
      <c r="D2" s="365"/>
      <c r="E2" s="388"/>
      <c r="F2" s="365"/>
      <c r="G2" s="365"/>
      <c r="H2" s="365"/>
    </row>
    <row r="3" spans="1:8" ht="15.75" thickTop="1" x14ac:dyDescent="0.25">
      <c r="A3" s="303" t="s">
        <v>20</v>
      </c>
      <c r="B3" s="304" t="s">
        <v>21</v>
      </c>
      <c r="C3" s="304" t="s">
        <v>22</v>
      </c>
      <c r="D3" s="400" t="s">
        <v>252</v>
      </c>
      <c r="E3" s="365"/>
      <c r="F3" s="365"/>
      <c r="G3" s="365"/>
      <c r="H3" s="365"/>
    </row>
    <row r="4" spans="1:8" s="360" customFormat="1" ht="15.75" thickBot="1" x14ac:dyDescent="0.3">
      <c r="A4" s="357">
        <v>8023</v>
      </c>
      <c r="B4" s="358" t="s">
        <v>547</v>
      </c>
      <c r="C4" s="359"/>
      <c r="D4" s="399">
        <v>1</v>
      </c>
      <c r="E4" s="398"/>
      <c r="F4" s="398"/>
      <c r="G4" s="398"/>
      <c r="H4" s="398"/>
    </row>
    <row r="5" spans="1:8" ht="15.75" thickTop="1" x14ac:dyDescent="0.25">
      <c r="A5" s="365"/>
      <c r="B5" s="365"/>
      <c r="C5" s="365"/>
      <c r="D5" s="365"/>
      <c r="E5" s="365"/>
      <c r="F5" s="365"/>
      <c r="G5" s="365"/>
      <c r="H5" s="365"/>
    </row>
    <row r="6" spans="1:8" x14ac:dyDescent="0.25">
      <c r="A6" s="365"/>
      <c r="B6" s="365"/>
      <c r="C6" s="365"/>
      <c r="D6" s="365"/>
      <c r="E6" s="388"/>
      <c r="F6" s="365"/>
      <c r="G6" s="365"/>
      <c r="H6" s="365"/>
    </row>
    <row r="7" spans="1:8" ht="15.75" x14ac:dyDescent="0.25">
      <c r="A7" s="387" t="s">
        <v>257</v>
      </c>
      <c r="B7" s="397"/>
      <c r="C7" s="385"/>
      <c r="D7" s="385"/>
      <c r="E7" s="386"/>
      <c r="F7" s="385"/>
      <c r="G7" s="385"/>
      <c r="H7" s="384"/>
    </row>
    <row r="8" spans="1:8" ht="50.25" customHeight="1" x14ac:dyDescent="0.25">
      <c r="A8" s="373"/>
      <c r="B8" s="381" t="s">
        <v>0</v>
      </c>
      <c r="C8" s="381" t="s">
        <v>169</v>
      </c>
      <c r="D8" s="394" t="s">
        <v>539</v>
      </c>
      <c r="E8" s="381" t="s">
        <v>67</v>
      </c>
      <c r="F8" s="394" t="s">
        <v>270</v>
      </c>
      <c r="G8" s="381" t="s">
        <v>68</v>
      </c>
      <c r="H8" s="381" t="s">
        <v>72</v>
      </c>
    </row>
    <row r="9" spans="1:8" ht="13.5" customHeight="1" x14ac:dyDescent="0.25">
      <c r="A9" s="375">
        <v>1</v>
      </c>
      <c r="B9" s="374" t="s">
        <v>160</v>
      </c>
      <c r="C9" s="392"/>
      <c r="D9" s="373">
        <v>1</v>
      </c>
      <c r="E9" s="373" t="s">
        <v>1</v>
      </c>
      <c r="F9" s="378"/>
      <c r="G9" s="378"/>
      <c r="H9" s="395">
        <f t="shared" ref="H9:H16" si="0">G9*D9</f>
        <v>0</v>
      </c>
    </row>
    <row r="10" spans="1:8" ht="12.75" customHeight="1" x14ac:dyDescent="0.25">
      <c r="A10" s="375">
        <v>2</v>
      </c>
      <c r="B10" s="374" t="s">
        <v>11</v>
      </c>
      <c r="C10" s="392"/>
      <c r="D10" s="373">
        <v>1</v>
      </c>
      <c r="E10" s="373" t="s">
        <v>1</v>
      </c>
      <c r="F10" s="378"/>
      <c r="G10" s="378"/>
      <c r="H10" s="395">
        <f t="shared" si="0"/>
        <v>0</v>
      </c>
    </row>
    <row r="11" spans="1:8" ht="12" customHeight="1" x14ac:dyDescent="0.25">
      <c r="A11" s="375">
        <v>3</v>
      </c>
      <c r="B11" s="374" t="s">
        <v>28</v>
      </c>
      <c r="C11" s="392"/>
      <c r="D11" s="373">
        <v>1</v>
      </c>
      <c r="E11" s="373" t="s">
        <v>1</v>
      </c>
      <c r="F11" s="378"/>
      <c r="G11" s="378"/>
      <c r="H11" s="395">
        <f t="shared" si="0"/>
        <v>0</v>
      </c>
    </row>
    <row r="12" spans="1:8" ht="12" customHeight="1" x14ac:dyDescent="0.25">
      <c r="A12" s="375">
        <v>4</v>
      </c>
      <c r="B12" s="374" t="s">
        <v>64</v>
      </c>
      <c r="C12" s="392"/>
      <c r="D12" s="373">
        <v>2</v>
      </c>
      <c r="E12" s="373" t="s">
        <v>1</v>
      </c>
      <c r="F12" s="378"/>
      <c r="G12" s="378"/>
      <c r="H12" s="395">
        <f t="shared" si="0"/>
        <v>0</v>
      </c>
    </row>
    <row r="13" spans="1:8" ht="12.75" customHeight="1" x14ac:dyDescent="0.25">
      <c r="A13" s="375">
        <v>5</v>
      </c>
      <c r="B13" s="396" t="s">
        <v>101</v>
      </c>
      <c r="C13" s="392"/>
      <c r="D13" s="373">
        <v>1</v>
      </c>
      <c r="E13" s="373" t="s">
        <v>1</v>
      </c>
      <c r="F13" s="378"/>
      <c r="G13" s="378"/>
      <c r="H13" s="395">
        <f t="shared" si="0"/>
        <v>0</v>
      </c>
    </row>
    <row r="14" spans="1:8" ht="12.75" customHeight="1" x14ac:dyDescent="0.25">
      <c r="A14" s="375">
        <v>6</v>
      </c>
      <c r="B14" s="374" t="s">
        <v>17</v>
      </c>
      <c r="C14" s="392"/>
      <c r="D14" s="373">
        <v>1</v>
      </c>
      <c r="E14" s="373" t="s">
        <v>1</v>
      </c>
      <c r="F14" s="378"/>
      <c r="G14" s="378"/>
      <c r="H14" s="395">
        <f t="shared" si="0"/>
        <v>0</v>
      </c>
    </row>
    <row r="15" spans="1:8" ht="13.5" customHeight="1" x14ac:dyDescent="0.25">
      <c r="A15" s="375">
        <v>7</v>
      </c>
      <c r="B15" s="374" t="s">
        <v>18</v>
      </c>
      <c r="C15" s="392"/>
      <c r="D15" s="373">
        <v>4</v>
      </c>
      <c r="E15" s="373" t="s">
        <v>1</v>
      </c>
      <c r="F15" s="378"/>
      <c r="G15" s="378"/>
      <c r="H15" s="395">
        <f t="shared" si="0"/>
        <v>0</v>
      </c>
    </row>
    <row r="16" spans="1:8" ht="13.5" customHeight="1" x14ac:dyDescent="0.25">
      <c r="A16" s="375">
        <v>8</v>
      </c>
      <c r="B16" s="374" t="s">
        <v>88</v>
      </c>
      <c r="C16" s="392"/>
      <c r="D16" s="373">
        <v>4</v>
      </c>
      <c r="E16" s="373" t="s">
        <v>1</v>
      </c>
      <c r="F16" s="378"/>
      <c r="G16" s="378"/>
      <c r="H16" s="395">
        <f t="shared" si="0"/>
        <v>0</v>
      </c>
    </row>
    <row r="17" spans="1:8" x14ac:dyDescent="0.25">
      <c r="A17" s="374"/>
      <c r="B17" s="374"/>
      <c r="C17" s="374"/>
      <c r="D17" s="374"/>
      <c r="E17" s="373"/>
      <c r="F17" s="372" t="s">
        <v>65</v>
      </c>
      <c r="G17" s="372"/>
      <c r="H17" s="389">
        <f>SUM(H9:H16)</f>
        <v>0</v>
      </c>
    </row>
    <row r="18" spans="1:8" x14ac:dyDescent="0.25">
      <c r="A18" s="365"/>
      <c r="B18" s="365"/>
      <c r="C18" s="365"/>
      <c r="D18" s="365"/>
      <c r="E18" s="388"/>
      <c r="F18" s="365"/>
      <c r="G18" s="365"/>
      <c r="H18" s="365"/>
    </row>
    <row r="19" spans="1:8" ht="15.75" x14ac:dyDescent="0.25">
      <c r="A19" s="387" t="s">
        <v>258</v>
      </c>
      <c r="B19" s="385"/>
      <c r="C19" s="385"/>
      <c r="D19" s="385"/>
      <c r="E19" s="386"/>
      <c r="F19" s="385"/>
      <c r="G19" s="385"/>
      <c r="H19" s="384"/>
    </row>
    <row r="20" spans="1:8" ht="45.75" customHeight="1" x14ac:dyDescent="0.25">
      <c r="A20" s="382"/>
      <c r="B20" s="381" t="s">
        <v>0</v>
      </c>
      <c r="C20" s="381"/>
      <c r="D20" s="381" t="s">
        <v>71</v>
      </c>
      <c r="E20" s="381" t="s">
        <v>67</v>
      </c>
      <c r="F20" s="381"/>
      <c r="G20" s="381" t="s">
        <v>68</v>
      </c>
      <c r="H20" s="381" t="s">
        <v>72</v>
      </c>
    </row>
    <row r="21" spans="1:8" x14ac:dyDescent="0.25">
      <c r="A21" s="380"/>
      <c r="B21" s="374" t="s">
        <v>177</v>
      </c>
      <c r="C21" s="374"/>
      <c r="D21" s="373">
        <v>1</v>
      </c>
      <c r="E21" s="373" t="s">
        <v>176</v>
      </c>
      <c r="F21" s="374"/>
      <c r="G21" s="378"/>
      <c r="H21" s="395">
        <f>G21*D21</f>
        <v>0</v>
      </c>
    </row>
    <row r="22" spans="1:8" x14ac:dyDescent="0.25">
      <c r="A22" s="376"/>
      <c r="B22" s="374"/>
      <c r="C22" s="374"/>
      <c r="D22" s="374"/>
      <c r="E22" s="373"/>
      <c r="F22" s="372" t="s">
        <v>65</v>
      </c>
      <c r="G22" s="372"/>
      <c r="H22" s="389">
        <f>H21</f>
        <v>0</v>
      </c>
    </row>
    <row r="23" spans="1:8" x14ac:dyDescent="0.25">
      <c r="A23" s="365"/>
      <c r="B23" s="365"/>
      <c r="C23" s="365"/>
      <c r="D23" s="365"/>
      <c r="E23" s="388"/>
      <c r="F23" s="365"/>
      <c r="G23" s="365"/>
      <c r="H23" s="365"/>
    </row>
    <row r="24" spans="1:8" ht="15.75" x14ac:dyDescent="0.25">
      <c r="A24" s="387" t="s">
        <v>277</v>
      </c>
      <c r="B24" s="385"/>
      <c r="C24" s="385"/>
      <c r="D24" s="385"/>
      <c r="E24" s="386"/>
      <c r="F24" s="385"/>
      <c r="G24" s="385"/>
      <c r="H24" s="384"/>
    </row>
    <row r="25" spans="1:8" ht="44.25" customHeight="1" x14ac:dyDescent="0.25">
      <c r="A25" s="380"/>
      <c r="B25" s="530" t="s">
        <v>199</v>
      </c>
      <c r="C25" s="530"/>
      <c r="D25" s="530"/>
      <c r="E25" s="530"/>
      <c r="F25" s="530"/>
      <c r="G25" s="530"/>
      <c r="H25" s="531"/>
    </row>
    <row r="26" spans="1:8" ht="54.75" customHeight="1" x14ac:dyDescent="0.25">
      <c r="A26" s="380"/>
      <c r="B26" s="381" t="s">
        <v>0</v>
      </c>
      <c r="C26" s="381" t="s">
        <v>66</v>
      </c>
      <c r="D26" s="394" t="s">
        <v>256</v>
      </c>
      <c r="E26" s="381" t="s">
        <v>67</v>
      </c>
      <c r="F26" s="394" t="s">
        <v>270</v>
      </c>
      <c r="G26" s="381" t="s">
        <v>68</v>
      </c>
      <c r="H26" s="381" t="s">
        <v>69</v>
      </c>
    </row>
    <row r="27" spans="1:8" ht="16.5" customHeight="1" x14ac:dyDescent="0.25">
      <c r="A27" s="380"/>
      <c r="B27" s="393" t="s">
        <v>317</v>
      </c>
      <c r="C27" s="392"/>
      <c r="D27" s="390"/>
      <c r="E27" s="373" t="s">
        <v>179</v>
      </c>
      <c r="F27" s="378"/>
      <c r="G27" s="378"/>
      <c r="H27" s="377">
        <f>D27*G27</f>
        <v>0</v>
      </c>
    </row>
    <row r="28" spans="1:8" ht="14.25" customHeight="1" x14ac:dyDescent="0.25">
      <c r="A28" s="380"/>
      <c r="B28" s="374" t="s">
        <v>88</v>
      </c>
      <c r="C28" s="392"/>
      <c r="D28" s="390"/>
      <c r="E28" s="373" t="s">
        <v>1</v>
      </c>
      <c r="F28" s="378"/>
      <c r="G28" s="378"/>
      <c r="H28" s="377">
        <f>D28*G28</f>
        <v>0</v>
      </c>
    </row>
    <row r="29" spans="1:8" ht="14.25" customHeight="1" x14ac:dyDescent="0.25">
      <c r="A29" s="380"/>
      <c r="B29" s="374" t="s">
        <v>18</v>
      </c>
      <c r="C29" s="392"/>
      <c r="D29" s="390"/>
      <c r="E29" s="373" t="s">
        <v>1</v>
      </c>
      <c r="F29" s="378"/>
      <c r="G29" s="378"/>
      <c r="H29" s="377">
        <f>D29*G29</f>
        <v>0</v>
      </c>
    </row>
    <row r="30" spans="1:8" ht="14.25" customHeight="1" x14ac:dyDescent="0.25">
      <c r="A30" s="380"/>
      <c r="B30" s="374" t="s">
        <v>23</v>
      </c>
      <c r="C30" s="392" t="s">
        <v>280</v>
      </c>
      <c r="D30" s="390"/>
      <c r="E30" s="373" t="s">
        <v>170</v>
      </c>
      <c r="F30" s="378"/>
      <c r="G30" s="378"/>
      <c r="H30" s="377">
        <f>D30*G30</f>
        <v>0</v>
      </c>
    </row>
    <row r="31" spans="1:8" ht="14.25" customHeight="1" x14ac:dyDescent="0.25">
      <c r="A31" s="380"/>
      <c r="B31" s="374" t="s">
        <v>3</v>
      </c>
      <c r="C31" s="391" t="s">
        <v>281</v>
      </c>
      <c r="D31" s="390"/>
      <c r="E31" s="373" t="s">
        <v>176</v>
      </c>
      <c r="F31" s="378"/>
      <c r="G31" s="378"/>
      <c r="H31" s="377">
        <f>D31*G31</f>
        <v>0</v>
      </c>
    </row>
    <row r="32" spans="1:8" ht="14.25" customHeight="1" x14ac:dyDescent="0.25">
      <c r="A32" s="376"/>
      <c r="B32" s="374"/>
      <c r="C32" s="374"/>
      <c r="D32" s="374"/>
      <c r="E32" s="373"/>
      <c r="F32" s="372" t="s">
        <v>65</v>
      </c>
      <c r="G32" s="372"/>
      <c r="H32" s="389">
        <f>SUM(H27:H31)</f>
        <v>0</v>
      </c>
    </row>
    <row r="33" spans="1:8" x14ac:dyDescent="0.25">
      <c r="A33" s="365"/>
      <c r="B33" s="365"/>
      <c r="C33" s="365"/>
      <c r="D33" s="365"/>
      <c r="E33" s="388"/>
      <c r="F33" s="365"/>
      <c r="G33" s="365"/>
      <c r="H33" s="365"/>
    </row>
    <row r="34" spans="1:8" ht="15.75" x14ac:dyDescent="0.25">
      <c r="A34" s="387" t="s">
        <v>272</v>
      </c>
      <c r="B34" s="385"/>
      <c r="C34" s="385"/>
      <c r="D34" s="385"/>
      <c r="E34" s="386"/>
      <c r="F34" s="385"/>
      <c r="G34" s="385"/>
      <c r="H34" s="384"/>
    </row>
    <row r="35" spans="1:8" ht="76.5" customHeight="1" x14ac:dyDescent="0.25">
      <c r="A35" s="383"/>
      <c r="B35" s="532" t="s">
        <v>282</v>
      </c>
      <c r="C35" s="533"/>
      <c r="D35" s="533"/>
      <c r="E35" s="533"/>
      <c r="F35" s="533"/>
      <c r="G35" s="533"/>
      <c r="H35" s="534"/>
    </row>
    <row r="36" spans="1:8" ht="47.25" customHeight="1" x14ac:dyDescent="0.25">
      <c r="A36" s="382"/>
      <c r="B36" s="381" t="s">
        <v>0</v>
      </c>
      <c r="C36" s="381"/>
      <c r="D36" s="381" t="s">
        <v>71</v>
      </c>
      <c r="E36" s="381" t="s">
        <v>67</v>
      </c>
      <c r="F36" s="381"/>
      <c r="G36" s="381" t="s">
        <v>68</v>
      </c>
      <c r="H36" s="381" t="s">
        <v>72</v>
      </c>
    </row>
    <row r="37" spans="1:8" x14ac:dyDescent="0.25">
      <c r="A37" s="380"/>
      <c r="B37" s="374" t="s">
        <v>178</v>
      </c>
      <c r="C37" s="374"/>
      <c r="D37" s="373">
        <v>1</v>
      </c>
      <c r="E37" s="379" t="s">
        <v>273</v>
      </c>
      <c r="F37" s="374"/>
      <c r="G37" s="378"/>
      <c r="H37" s="377">
        <f>D37*G37</f>
        <v>0</v>
      </c>
    </row>
    <row r="38" spans="1:8" x14ac:dyDescent="0.25">
      <c r="A38" s="376"/>
      <c r="B38" s="375"/>
      <c r="C38" s="374"/>
      <c r="D38" s="374"/>
      <c r="E38" s="373"/>
      <c r="F38" s="372" t="s">
        <v>65</v>
      </c>
      <c r="G38" s="372"/>
      <c r="H38" s="371">
        <f>H37</f>
        <v>0</v>
      </c>
    </row>
    <row r="40" spans="1:8" ht="15.75" x14ac:dyDescent="0.25">
      <c r="A40" s="365"/>
      <c r="B40" s="535" t="s">
        <v>253</v>
      </c>
      <c r="C40" s="536"/>
      <c r="D40" s="536"/>
      <c r="E40" s="536"/>
      <c r="F40" s="536"/>
      <c r="G40" s="536"/>
      <c r="H40" s="537"/>
    </row>
    <row r="41" spans="1:8" ht="42" customHeight="1" x14ac:dyDescent="0.25">
      <c r="A41" s="365"/>
      <c r="B41" s="364"/>
      <c r="C41" s="363"/>
      <c r="D41" s="370" t="s">
        <v>254</v>
      </c>
      <c r="E41" s="362" t="s">
        <v>70</v>
      </c>
      <c r="F41" s="363"/>
      <c r="G41" s="370" t="s">
        <v>68</v>
      </c>
      <c r="H41" s="369" t="s">
        <v>72</v>
      </c>
    </row>
    <row r="42" spans="1:8" x14ac:dyDescent="0.25">
      <c r="A42" s="365"/>
      <c r="B42" s="364" t="s">
        <v>271</v>
      </c>
      <c r="C42" s="363"/>
      <c r="D42" s="362">
        <v>1</v>
      </c>
      <c r="E42" s="368" t="s">
        <v>170</v>
      </c>
      <c r="F42" s="363"/>
      <c r="G42" s="368">
        <f>H17</f>
        <v>0</v>
      </c>
      <c r="H42" s="366">
        <f>D42*G42</f>
        <v>0</v>
      </c>
    </row>
    <row r="43" spans="1:8" x14ac:dyDescent="0.25">
      <c r="A43" s="365"/>
      <c r="B43" s="364" t="s">
        <v>283</v>
      </c>
      <c r="C43" s="363"/>
      <c r="D43" s="362">
        <v>4</v>
      </c>
      <c r="E43" s="362" t="s">
        <v>1</v>
      </c>
      <c r="F43" s="363"/>
      <c r="G43" s="367">
        <f>H32</f>
        <v>0</v>
      </c>
      <c r="H43" s="366">
        <f>D43*G43</f>
        <v>0</v>
      </c>
    </row>
    <row r="44" spans="1:8" x14ac:dyDescent="0.25">
      <c r="A44" s="365"/>
      <c r="B44" s="364" t="s">
        <v>175</v>
      </c>
      <c r="C44" s="363"/>
      <c r="D44" s="362">
        <v>6</v>
      </c>
      <c r="E44" s="362" t="s">
        <v>176</v>
      </c>
      <c r="F44" s="363"/>
      <c r="G44" s="367">
        <f>H22</f>
        <v>0</v>
      </c>
      <c r="H44" s="366">
        <f>D44*G44</f>
        <v>0</v>
      </c>
    </row>
    <row r="45" spans="1:8" x14ac:dyDescent="0.25">
      <c r="A45" s="365"/>
      <c r="B45" s="364" t="s">
        <v>174</v>
      </c>
      <c r="C45" s="363"/>
      <c r="D45" s="362">
        <v>4</v>
      </c>
      <c r="E45" s="362" t="s">
        <v>1</v>
      </c>
      <c r="F45" s="363"/>
      <c r="G45" s="367">
        <f>H38</f>
        <v>0</v>
      </c>
      <c r="H45" s="366">
        <f>D45*G45</f>
        <v>0</v>
      </c>
    </row>
    <row r="46" spans="1:8" x14ac:dyDescent="0.25">
      <c r="A46" s="365"/>
      <c r="B46" s="364"/>
      <c r="C46" s="363"/>
      <c r="D46" s="362"/>
      <c r="E46" s="362"/>
      <c r="F46" s="529" t="s">
        <v>274</v>
      </c>
      <c r="G46" s="529"/>
      <c r="H46" s="361">
        <f>SUM(H42:H45)</f>
        <v>0</v>
      </c>
    </row>
  </sheetData>
  <mergeCells count="4">
    <mergeCell ref="F46:G46"/>
    <mergeCell ref="B25:H25"/>
    <mergeCell ref="B35:H35"/>
    <mergeCell ref="B40:H40"/>
  </mergeCells>
  <hyperlinks>
    <hyperlink ref="B1" location="'Uvodna stran'!A1" display="Povezava na prvo stran" xr:uid="{E435B436-F735-4DD6-8496-6CC003B4E4A6}"/>
  </hyperlinks>
  <pageMargins left="0.7" right="0.7" top="0.75" bottom="0.75" header="0.3" footer="0.3"/>
  <pageSetup paperSize="9"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505711-6401-4487-9093-0447EA94D187}">
  <sheetPr codeName="List34">
    <tabColor rgb="FFFFC000"/>
  </sheetPr>
  <dimension ref="A1:H46"/>
  <sheetViews>
    <sheetView workbookViewId="0">
      <selection activeCell="X35" sqref="X35"/>
    </sheetView>
  </sheetViews>
  <sheetFormatPr defaultRowHeight="15" x14ac:dyDescent="0.25"/>
  <cols>
    <col min="2" max="2" width="35.85546875" customWidth="1"/>
    <col min="3" max="3" width="14.28515625" customWidth="1"/>
    <col min="4" max="4" width="17" customWidth="1"/>
    <col min="6" max="6" width="16.28515625" customWidth="1"/>
    <col min="8" max="8" width="14.7109375" customWidth="1"/>
  </cols>
  <sheetData>
    <row r="1" spans="1:8" x14ac:dyDescent="0.25">
      <c r="A1" s="365"/>
      <c r="B1" s="403" t="s">
        <v>667</v>
      </c>
      <c r="C1" s="365"/>
      <c r="D1" s="365"/>
      <c r="E1" s="365"/>
      <c r="F1" s="365"/>
      <c r="G1" s="365"/>
      <c r="H1" s="365"/>
    </row>
    <row r="2" spans="1:8" ht="15.75" thickBot="1" x14ac:dyDescent="0.3">
      <c r="A2" s="365" t="s">
        <v>4</v>
      </c>
      <c r="B2" s="365"/>
      <c r="C2" s="365"/>
      <c r="D2" s="365"/>
      <c r="E2" s="388"/>
      <c r="F2" s="365"/>
      <c r="G2" s="365"/>
      <c r="H2" s="365"/>
    </row>
    <row r="3" spans="1:8" ht="15.75" thickTop="1" x14ac:dyDescent="0.25">
      <c r="A3" s="303" t="s">
        <v>20</v>
      </c>
      <c r="B3" s="304" t="s">
        <v>21</v>
      </c>
      <c r="C3" s="304" t="s">
        <v>22</v>
      </c>
      <c r="D3" s="400" t="s">
        <v>252</v>
      </c>
      <c r="E3" s="365"/>
      <c r="F3" s="365"/>
      <c r="G3" s="365"/>
      <c r="H3" s="365"/>
    </row>
    <row r="4" spans="1:8" s="360" customFormat="1" ht="15.75" thickBot="1" x14ac:dyDescent="0.3">
      <c r="A4" s="357">
        <v>8026</v>
      </c>
      <c r="B4" s="358" t="s">
        <v>548</v>
      </c>
      <c r="C4" s="359"/>
      <c r="D4" s="399">
        <v>1</v>
      </c>
      <c r="E4" s="398"/>
      <c r="F4" s="398"/>
      <c r="G4" s="398"/>
      <c r="H4" s="398"/>
    </row>
    <row r="5" spans="1:8" ht="15.75" thickTop="1" x14ac:dyDescent="0.25">
      <c r="A5" s="365"/>
      <c r="B5" s="365"/>
      <c r="C5" s="365"/>
      <c r="D5" s="365"/>
      <c r="E5" s="365"/>
      <c r="F5" s="365"/>
      <c r="G5" s="365"/>
      <c r="H5" s="365"/>
    </row>
    <row r="6" spans="1:8" x14ac:dyDescent="0.25">
      <c r="A6" s="365"/>
      <c r="B6" s="365"/>
      <c r="C6" s="365"/>
      <c r="D6" s="365"/>
      <c r="E6" s="388"/>
      <c r="F6" s="365"/>
      <c r="G6" s="365"/>
      <c r="H6" s="365"/>
    </row>
    <row r="7" spans="1:8" ht="15.75" x14ac:dyDescent="0.25">
      <c r="A7" s="387" t="s">
        <v>257</v>
      </c>
      <c r="B7" s="397"/>
      <c r="C7" s="385"/>
      <c r="D7" s="385"/>
      <c r="E7" s="386"/>
      <c r="F7" s="385"/>
      <c r="G7" s="385"/>
      <c r="H7" s="384"/>
    </row>
    <row r="8" spans="1:8" ht="50.25" customHeight="1" x14ac:dyDescent="0.25">
      <c r="A8" s="373"/>
      <c r="B8" s="381" t="s">
        <v>0</v>
      </c>
      <c r="C8" s="381" t="s">
        <v>169</v>
      </c>
      <c r="D8" s="394" t="s">
        <v>539</v>
      </c>
      <c r="E8" s="381" t="s">
        <v>67</v>
      </c>
      <c r="F8" s="394" t="s">
        <v>270</v>
      </c>
      <c r="G8" s="381" t="s">
        <v>68</v>
      </c>
      <c r="H8" s="381" t="s">
        <v>72</v>
      </c>
    </row>
    <row r="9" spans="1:8" ht="13.5" customHeight="1" x14ac:dyDescent="0.25">
      <c r="A9" s="375">
        <v>1</v>
      </c>
      <c r="B9" s="374" t="s">
        <v>160</v>
      </c>
      <c r="C9" s="392"/>
      <c r="D9" s="373">
        <v>1</v>
      </c>
      <c r="E9" s="373" t="s">
        <v>1</v>
      </c>
      <c r="F9" s="378"/>
      <c r="G9" s="378"/>
      <c r="H9" s="395">
        <f t="shared" ref="H9:H16" si="0">G9*D9</f>
        <v>0</v>
      </c>
    </row>
    <row r="10" spans="1:8" ht="12.75" customHeight="1" x14ac:dyDescent="0.25">
      <c r="A10" s="375">
        <v>2</v>
      </c>
      <c r="B10" s="374" t="s">
        <v>11</v>
      </c>
      <c r="C10" s="392"/>
      <c r="D10" s="373">
        <v>1</v>
      </c>
      <c r="E10" s="373" t="s">
        <v>1</v>
      </c>
      <c r="F10" s="378"/>
      <c r="G10" s="378"/>
      <c r="H10" s="395">
        <f t="shared" si="0"/>
        <v>0</v>
      </c>
    </row>
    <row r="11" spans="1:8" ht="12" customHeight="1" x14ac:dyDescent="0.25">
      <c r="A11" s="375">
        <v>3</v>
      </c>
      <c r="B11" s="374" t="s">
        <v>28</v>
      </c>
      <c r="C11" s="392"/>
      <c r="D11" s="373">
        <v>1</v>
      </c>
      <c r="E11" s="373" t="s">
        <v>1</v>
      </c>
      <c r="F11" s="378"/>
      <c r="G11" s="378"/>
      <c r="H11" s="395">
        <f t="shared" si="0"/>
        <v>0</v>
      </c>
    </row>
    <row r="12" spans="1:8" ht="12" customHeight="1" x14ac:dyDescent="0.25">
      <c r="A12" s="375">
        <v>4</v>
      </c>
      <c r="B12" s="374" t="s">
        <v>64</v>
      </c>
      <c r="C12" s="392"/>
      <c r="D12" s="373">
        <v>2</v>
      </c>
      <c r="E12" s="373" t="s">
        <v>1</v>
      </c>
      <c r="F12" s="378"/>
      <c r="G12" s="378"/>
      <c r="H12" s="395">
        <f t="shared" si="0"/>
        <v>0</v>
      </c>
    </row>
    <row r="13" spans="1:8" ht="12.75" customHeight="1" x14ac:dyDescent="0.25">
      <c r="A13" s="375">
        <v>5</v>
      </c>
      <c r="B13" s="396" t="s">
        <v>101</v>
      </c>
      <c r="C13" s="392"/>
      <c r="D13" s="373">
        <v>1</v>
      </c>
      <c r="E13" s="373" t="s">
        <v>1</v>
      </c>
      <c r="F13" s="378"/>
      <c r="G13" s="378"/>
      <c r="H13" s="395">
        <f t="shared" si="0"/>
        <v>0</v>
      </c>
    </row>
    <row r="14" spans="1:8" ht="12.75" customHeight="1" x14ac:dyDescent="0.25">
      <c r="A14" s="375">
        <v>6</v>
      </c>
      <c r="B14" s="374" t="s">
        <v>17</v>
      </c>
      <c r="C14" s="392"/>
      <c r="D14" s="373">
        <v>1</v>
      </c>
      <c r="E14" s="373" t="s">
        <v>1</v>
      </c>
      <c r="F14" s="378"/>
      <c r="G14" s="378"/>
      <c r="H14" s="395">
        <f t="shared" si="0"/>
        <v>0</v>
      </c>
    </row>
    <row r="15" spans="1:8" ht="13.5" customHeight="1" x14ac:dyDescent="0.25">
      <c r="A15" s="375">
        <v>7</v>
      </c>
      <c r="B15" s="374" t="s">
        <v>18</v>
      </c>
      <c r="C15" s="392"/>
      <c r="D15" s="373">
        <v>4</v>
      </c>
      <c r="E15" s="373" t="s">
        <v>1</v>
      </c>
      <c r="F15" s="378"/>
      <c r="G15" s="378"/>
      <c r="H15" s="395">
        <f t="shared" si="0"/>
        <v>0</v>
      </c>
    </row>
    <row r="16" spans="1:8" ht="13.5" customHeight="1" x14ac:dyDescent="0.25">
      <c r="A16" s="375">
        <v>8</v>
      </c>
      <c r="B16" s="374" t="s">
        <v>88</v>
      </c>
      <c r="C16" s="392"/>
      <c r="D16" s="373">
        <v>4</v>
      </c>
      <c r="E16" s="373" t="s">
        <v>1</v>
      </c>
      <c r="F16" s="378"/>
      <c r="G16" s="378"/>
      <c r="H16" s="395">
        <f t="shared" si="0"/>
        <v>0</v>
      </c>
    </row>
    <row r="17" spans="1:8" x14ac:dyDescent="0.25">
      <c r="A17" s="374"/>
      <c r="B17" s="374"/>
      <c r="C17" s="374"/>
      <c r="D17" s="374"/>
      <c r="E17" s="373"/>
      <c r="F17" s="372" t="s">
        <v>65</v>
      </c>
      <c r="G17" s="372"/>
      <c r="H17" s="389">
        <f>SUM(H9:H16)</f>
        <v>0</v>
      </c>
    </row>
    <row r="18" spans="1:8" x14ac:dyDescent="0.25">
      <c r="A18" s="365"/>
      <c r="B18" s="365"/>
      <c r="C18" s="365"/>
      <c r="D18" s="365"/>
      <c r="E18" s="388"/>
      <c r="F18" s="365"/>
      <c r="G18" s="365"/>
      <c r="H18" s="365"/>
    </row>
    <row r="19" spans="1:8" ht="15.75" x14ac:dyDescent="0.25">
      <c r="A19" s="387" t="s">
        <v>258</v>
      </c>
      <c r="B19" s="385"/>
      <c r="C19" s="385"/>
      <c r="D19" s="385"/>
      <c r="E19" s="386"/>
      <c r="F19" s="385"/>
      <c r="G19" s="385"/>
      <c r="H19" s="384"/>
    </row>
    <row r="20" spans="1:8" ht="45.75" customHeight="1" x14ac:dyDescent="0.25">
      <c r="A20" s="382"/>
      <c r="B20" s="381" t="s">
        <v>0</v>
      </c>
      <c r="C20" s="381"/>
      <c r="D20" s="381" t="s">
        <v>71</v>
      </c>
      <c r="E20" s="381" t="s">
        <v>67</v>
      </c>
      <c r="F20" s="381"/>
      <c r="G20" s="381" t="s">
        <v>68</v>
      </c>
      <c r="H20" s="381" t="s">
        <v>72</v>
      </c>
    </row>
    <row r="21" spans="1:8" x14ac:dyDescent="0.25">
      <c r="A21" s="380"/>
      <c r="B21" s="374" t="s">
        <v>177</v>
      </c>
      <c r="C21" s="374"/>
      <c r="D21" s="373">
        <v>1</v>
      </c>
      <c r="E21" s="373" t="s">
        <v>176</v>
      </c>
      <c r="F21" s="374"/>
      <c r="G21" s="378"/>
      <c r="H21" s="395">
        <f>G21*D21</f>
        <v>0</v>
      </c>
    </row>
    <row r="22" spans="1:8" x14ac:dyDescent="0.25">
      <c r="A22" s="376"/>
      <c r="B22" s="374"/>
      <c r="C22" s="374"/>
      <c r="D22" s="374"/>
      <c r="E22" s="373"/>
      <c r="F22" s="372" t="s">
        <v>65</v>
      </c>
      <c r="G22" s="372"/>
      <c r="H22" s="389">
        <f>H21</f>
        <v>0</v>
      </c>
    </row>
    <row r="23" spans="1:8" x14ac:dyDescent="0.25">
      <c r="A23" s="365"/>
      <c r="B23" s="365"/>
      <c r="C23" s="365"/>
      <c r="D23" s="365"/>
      <c r="E23" s="388"/>
      <c r="F23" s="365"/>
      <c r="G23" s="365"/>
      <c r="H23" s="365"/>
    </row>
    <row r="24" spans="1:8" ht="15.75" x14ac:dyDescent="0.25">
      <c r="A24" s="387" t="s">
        <v>277</v>
      </c>
      <c r="B24" s="385"/>
      <c r="C24" s="385"/>
      <c r="D24" s="385"/>
      <c r="E24" s="386"/>
      <c r="F24" s="385"/>
      <c r="G24" s="385"/>
      <c r="H24" s="384"/>
    </row>
    <row r="25" spans="1:8" ht="44.25" customHeight="1" x14ac:dyDescent="0.25">
      <c r="A25" s="380"/>
      <c r="B25" s="530" t="s">
        <v>199</v>
      </c>
      <c r="C25" s="530"/>
      <c r="D25" s="530"/>
      <c r="E25" s="530"/>
      <c r="F25" s="530"/>
      <c r="G25" s="530"/>
      <c r="H25" s="531"/>
    </row>
    <row r="26" spans="1:8" ht="54.75" customHeight="1" x14ac:dyDescent="0.25">
      <c r="A26" s="380"/>
      <c r="B26" s="381" t="s">
        <v>0</v>
      </c>
      <c r="C26" s="381" t="s">
        <v>66</v>
      </c>
      <c r="D26" s="394" t="s">
        <v>256</v>
      </c>
      <c r="E26" s="381" t="s">
        <v>67</v>
      </c>
      <c r="F26" s="394" t="s">
        <v>270</v>
      </c>
      <c r="G26" s="381" t="s">
        <v>68</v>
      </c>
      <c r="H26" s="381" t="s">
        <v>69</v>
      </c>
    </row>
    <row r="27" spans="1:8" ht="16.5" customHeight="1" x14ac:dyDescent="0.25">
      <c r="A27" s="380"/>
      <c r="B27" s="393" t="s">
        <v>317</v>
      </c>
      <c r="C27" s="392"/>
      <c r="D27" s="390"/>
      <c r="E27" s="373" t="s">
        <v>179</v>
      </c>
      <c r="F27" s="378"/>
      <c r="G27" s="378"/>
      <c r="H27" s="377">
        <f>D27*G27</f>
        <v>0</v>
      </c>
    </row>
    <row r="28" spans="1:8" ht="14.25" customHeight="1" x14ac:dyDescent="0.25">
      <c r="A28" s="380"/>
      <c r="B28" s="374" t="s">
        <v>88</v>
      </c>
      <c r="C28" s="392"/>
      <c r="D28" s="390"/>
      <c r="E28" s="373" t="s">
        <v>1</v>
      </c>
      <c r="F28" s="378"/>
      <c r="G28" s="378"/>
      <c r="H28" s="377">
        <f>D28*G28</f>
        <v>0</v>
      </c>
    </row>
    <row r="29" spans="1:8" ht="14.25" customHeight="1" x14ac:dyDescent="0.25">
      <c r="A29" s="380"/>
      <c r="B29" s="374" t="s">
        <v>18</v>
      </c>
      <c r="C29" s="392"/>
      <c r="D29" s="390"/>
      <c r="E29" s="373" t="s">
        <v>1</v>
      </c>
      <c r="F29" s="378"/>
      <c r="G29" s="378"/>
      <c r="H29" s="377">
        <f>D29*G29</f>
        <v>0</v>
      </c>
    </row>
    <row r="30" spans="1:8" ht="14.25" customHeight="1" x14ac:dyDescent="0.25">
      <c r="A30" s="380"/>
      <c r="B30" s="374" t="s">
        <v>23</v>
      </c>
      <c r="C30" s="392" t="s">
        <v>280</v>
      </c>
      <c r="D30" s="390"/>
      <c r="E30" s="373" t="s">
        <v>170</v>
      </c>
      <c r="F30" s="378"/>
      <c r="G30" s="378"/>
      <c r="H30" s="377">
        <f>D30*G30</f>
        <v>0</v>
      </c>
    </row>
    <row r="31" spans="1:8" ht="14.25" customHeight="1" x14ac:dyDescent="0.25">
      <c r="A31" s="380"/>
      <c r="B31" s="374" t="s">
        <v>3</v>
      </c>
      <c r="C31" s="391" t="s">
        <v>281</v>
      </c>
      <c r="D31" s="390"/>
      <c r="E31" s="373" t="s">
        <v>176</v>
      </c>
      <c r="F31" s="378"/>
      <c r="G31" s="378"/>
      <c r="H31" s="377">
        <f>D31*G31</f>
        <v>0</v>
      </c>
    </row>
    <row r="32" spans="1:8" ht="14.25" customHeight="1" x14ac:dyDescent="0.25">
      <c r="A32" s="376"/>
      <c r="B32" s="374"/>
      <c r="C32" s="374"/>
      <c r="D32" s="374"/>
      <c r="E32" s="373"/>
      <c r="F32" s="372" t="s">
        <v>65</v>
      </c>
      <c r="G32" s="372"/>
      <c r="H32" s="389">
        <f>SUM(H27:H31)</f>
        <v>0</v>
      </c>
    </row>
    <row r="33" spans="1:8" x14ac:dyDescent="0.25">
      <c r="A33" s="365"/>
      <c r="B33" s="365"/>
      <c r="C33" s="365"/>
      <c r="D33" s="365"/>
      <c r="E33" s="388"/>
      <c r="F33" s="365"/>
      <c r="G33" s="365"/>
      <c r="H33" s="365"/>
    </row>
    <row r="34" spans="1:8" ht="15.75" x14ac:dyDescent="0.25">
      <c r="A34" s="387" t="s">
        <v>272</v>
      </c>
      <c r="B34" s="385"/>
      <c r="C34" s="385"/>
      <c r="D34" s="385"/>
      <c r="E34" s="386"/>
      <c r="F34" s="385"/>
      <c r="G34" s="385"/>
      <c r="H34" s="384"/>
    </row>
    <row r="35" spans="1:8" ht="76.5" customHeight="1" x14ac:dyDescent="0.25">
      <c r="A35" s="383"/>
      <c r="B35" s="532" t="s">
        <v>282</v>
      </c>
      <c r="C35" s="533"/>
      <c r="D35" s="533"/>
      <c r="E35" s="533"/>
      <c r="F35" s="533"/>
      <c r="G35" s="533"/>
      <c r="H35" s="534"/>
    </row>
    <row r="36" spans="1:8" ht="47.25" customHeight="1" x14ac:dyDescent="0.25">
      <c r="A36" s="382"/>
      <c r="B36" s="381" t="s">
        <v>0</v>
      </c>
      <c r="C36" s="381"/>
      <c r="D36" s="381" t="s">
        <v>71</v>
      </c>
      <c r="E36" s="381" t="s">
        <v>67</v>
      </c>
      <c r="F36" s="381"/>
      <c r="G36" s="381" t="s">
        <v>68</v>
      </c>
      <c r="H36" s="381" t="s">
        <v>72</v>
      </c>
    </row>
    <row r="37" spans="1:8" x14ac:dyDescent="0.25">
      <c r="A37" s="380"/>
      <c r="B37" s="374" t="s">
        <v>178</v>
      </c>
      <c r="C37" s="374"/>
      <c r="D37" s="373">
        <v>1</v>
      </c>
      <c r="E37" s="379" t="s">
        <v>273</v>
      </c>
      <c r="F37" s="374"/>
      <c r="G37" s="378"/>
      <c r="H37" s="377">
        <f>D37*G37</f>
        <v>0</v>
      </c>
    </row>
    <row r="38" spans="1:8" x14ac:dyDescent="0.25">
      <c r="A38" s="376"/>
      <c r="B38" s="375"/>
      <c r="C38" s="374"/>
      <c r="D38" s="374"/>
      <c r="E38" s="373"/>
      <c r="F38" s="372" t="s">
        <v>65</v>
      </c>
      <c r="G38" s="372"/>
      <c r="H38" s="371">
        <f>H37</f>
        <v>0</v>
      </c>
    </row>
    <row r="40" spans="1:8" ht="15.75" x14ac:dyDescent="0.25">
      <c r="A40" s="365"/>
      <c r="B40" s="535" t="s">
        <v>253</v>
      </c>
      <c r="C40" s="536"/>
      <c r="D40" s="536"/>
      <c r="E40" s="536"/>
      <c r="F40" s="536"/>
      <c r="G40" s="536"/>
      <c r="H40" s="537"/>
    </row>
    <row r="41" spans="1:8" ht="42" customHeight="1" x14ac:dyDescent="0.25">
      <c r="A41" s="365"/>
      <c r="B41" s="364"/>
      <c r="C41" s="363"/>
      <c r="D41" s="370" t="s">
        <v>254</v>
      </c>
      <c r="E41" s="362" t="s">
        <v>70</v>
      </c>
      <c r="F41" s="363"/>
      <c r="G41" s="370" t="s">
        <v>68</v>
      </c>
      <c r="H41" s="369" t="s">
        <v>72</v>
      </c>
    </row>
    <row r="42" spans="1:8" x14ac:dyDescent="0.25">
      <c r="A42" s="365"/>
      <c r="B42" s="364" t="s">
        <v>271</v>
      </c>
      <c r="C42" s="363"/>
      <c r="D42" s="362">
        <v>1</v>
      </c>
      <c r="E42" s="368" t="s">
        <v>170</v>
      </c>
      <c r="F42" s="363"/>
      <c r="G42" s="368">
        <f>H17</f>
        <v>0</v>
      </c>
      <c r="H42" s="366">
        <f>D42*G42</f>
        <v>0</v>
      </c>
    </row>
    <row r="43" spans="1:8" x14ac:dyDescent="0.25">
      <c r="A43" s="365"/>
      <c r="B43" s="364" t="s">
        <v>283</v>
      </c>
      <c r="C43" s="363"/>
      <c r="D43" s="362">
        <v>4</v>
      </c>
      <c r="E43" s="362" t="s">
        <v>1</v>
      </c>
      <c r="F43" s="363"/>
      <c r="G43" s="367">
        <f>H32</f>
        <v>0</v>
      </c>
      <c r="H43" s="366">
        <f>D43*G43</f>
        <v>0</v>
      </c>
    </row>
    <row r="44" spans="1:8" x14ac:dyDescent="0.25">
      <c r="A44" s="365"/>
      <c r="B44" s="364" t="s">
        <v>175</v>
      </c>
      <c r="C44" s="363"/>
      <c r="D44" s="362">
        <v>6</v>
      </c>
      <c r="E44" s="362" t="s">
        <v>176</v>
      </c>
      <c r="F44" s="363"/>
      <c r="G44" s="367">
        <f>H22</f>
        <v>0</v>
      </c>
      <c r="H44" s="366">
        <f>D44*G44</f>
        <v>0</v>
      </c>
    </row>
    <row r="45" spans="1:8" x14ac:dyDescent="0.25">
      <c r="A45" s="365"/>
      <c r="B45" s="364" t="s">
        <v>174</v>
      </c>
      <c r="C45" s="363"/>
      <c r="D45" s="362">
        <v>4</v>
      </c>
      <c r="E45" s="362" t="s">
        <v>1</v>
      </c>
      <c r="F45" s="363"/>
      <c r="G45" s="367">
        <f>H38</f>
        <v>0</v>
      </c>
      <c r="H45" s="366">
        <f>D45*G45</f>
        <v>0</v>
      </c>
    </row>
    <row r="46" spans="1:8" x14ac:dyDescent="0.25">
      <c r="A46" s="365"/>
      <c r="B46" s="364"/>
      <c r="C46" s="363"/>
      <c r="D46" s="362"/>
      <c r="E46" s="362"/>
      <c r="F46" s="529" t="s">
        <v>274</v>
      </c>
      <c r="G46" s="529"/>
      <c r="H46" s="361">
        <f>SUM(H42:H45)</f>
        <v>0</v>
      </c>
    </row>
  </sheetData>
  <mergeCells count="4">
    <mergeCell ref="B25:H25"/>
    <mergeCell ref="B35:H35"/>
    <mergeCell ref="B40:H40"/>
    <mergeCell ref="F46:G46"/>
  </mergeCells>
  <hyperlinks>
    <hyperlink ref="B1" location="'Uvodna stran'!A1" display="Povezava na prvo stran" xr:uid="{A29828A1-0F15-46CC-B007-FA942EE0E5B1}"/>
  </hyperlinks>
  <pageMargins left="0.7" right="0.7" top="0.75" bottom="0.75" header="0.3" footer="0.3"/>
  <pageSetup paperSize="9" orientation="portrait"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E3020C-1A26-4AF0-BE0F-DFD5CF4690F9}">
  <sheetPr codeName="List35">
    <tabColor rgb="FFFFC000"/>
  </sheetPr>
  <dimension ref="A1:H46"/>
  <sheetViews>
    <sheetView workbookViewId="0">
      <selection activeCell="X35" sqref="X35"/>
    </sheetView>
  </sheetViews>
  <sheetFormatPr defaultRowHeight="15" x14ac:dyDescent="0.25"/>
  <cols>
    <col min="2" max="2" width="35.85546875" customWidth="1"/>
    <col min="3" max="3" width="14.28515625" customWidth="1"/>
    <col min="4" max="4" width="17" customWidth="1"/>
    <col min="6" max="6" width="16.28515625" customWidth="1"/>
    <col min="8" max="8" width="14.7109375" customWidth="1"/>
  </cols>
  <sheetData>
    <row r="1" spans="1:8" x14ac:dyDescent="0.25">
      <c r="A1" s="365"/>
      <c r="B1" s="403" t="s">
        <v>667</v>
      </c>
      <c r="C1" s="365"/>
      <c r="D1" s="365"/>
      <c r="E1" s="365"/>
      <c r="F1" s="365"/>
      <c r="G1" s="365"/>
      <c r="H1" s="365"/>
    </row>
    <row r="2" spans="1:8" ht="15.75" thickBot="1" x14ac:dyDescent="0.3">
      <c r="A2" s="365" t="s">
        <v>4</v>
      </c>
      <c r="B2" s="365"/>
      <c r="C2" s="365"/>
      <c r="D2" s="365"/>
      <c r="E2" s="388"/>
      <c r="F2" s="365"/>
      <c r="G2" s="365"/>
      <c r="H2" s="365"/>
    </row>
    <row r="3" spans="1:8" ht="15.75" thickTop="1" x14ac:dyDescent="0.25">
      <c r="A3" s="303" t="s">
        <v>20</v>
      </c>
      <c r="B3" s="304" t="s">
        <v>21</v>
      </c>
      <c r="C3" s="304" t="s">
        <v>22</v>
      </c>
      <c r="D3" s="400" t="s">
        <v>252</v>
      </c>
      <c r="E3" s="365"/>
      <c r="F3" s="365"/>
      <c r="G3" s="365"/>
      <c r="H3" s="365"/>
    </row>
    <row r="4" spans="1:8" s="360" customFormat="1" ht="15.75" thickBot="1" x14ac:dyDescent="0.3">
      <c r="A4" s="357">
        <v>8440</v>
      </c>
      <c r="B4" s="358" t="s">
        <v>549</v>
      </c>
      <c r="C4" s="359"/>
      <c r="D4" s="399">
        <v>2</v>
      </c>
      <c r="E4" s="398"/>
      <c r="F4" s="398"/>
      <c r="G4" s="398"/>
      <c r="H4" s="398"/>
    </row>
    <row r="5" spans="1:8" ht="15.75" thickTop="1" x14ac:dyDescent="0.25">
      <c r="A5" s="365"/>
      <c r="B5" s="365"/>
      <c r="C5" s="365"/>
      <c r="D5" s="365"/>
      <c r="E5" s="365"/>
      <c r="F5" s="365"/>
      <c r="G5" s="365"/>
      <c r="H5" s="365"/>
    </row>
    <row r="6" spans="1:8" x14ac:dyDescent="0.25">
      <c r="A6" s="365"/>
      <c r="B6" s="365"/>
      <c r="C6" s="365"/>
      <c r="D6" s="365"/>
      <c r="E6" s="388"/>
      <c r="F6" s="365"/>
      <c r="G6" s="365"/>
      <c r="H6" s="365"/>
    </row>
    <row r="7" spans="1:8" ht="15.75" x14ac:dyDescent="0.25">
      <c r="A7" s="387" t="s">
        <v>257</v>
      </c>
      <c r="B7" s="397"/>
      <c r="C7" s="385"/>
      <c r="D7" s="385"/>
      <c r="E7" s="386"/>
      <c r="F7" s="385"/>
      <c r="G7" s="385"/>
      <c r="H7" s="384"/>
    </row>
    <row r="8" spans="1:8" ht="50.25" customHeight="1" x14ac:dyDescent="0.25">
      <c r="A8" s="373"/>
      <c r="B8" s="381" t="s">
        <v>0</v>
      </c>
      <c r="C8" s="381" t="s">
        <v>169</v>
      </c>
      <c r="D8" s="394" t="s">
        <v>539</v>
      </c>
      <c r="E8" s="381" t="s">
        <v>67</v>
      </c>
      <c r="F8" s="394" t="s">
        <v>270</v>
      </c>
      <c r="G8" s="381" t="s">
        <v>68</v>
      </c>
      <c r="H8" s="381" t="s">
        <v>72</v>
      </c>
    </row>
    <row r="9" spans="1:8" ht="13.5" customHeight="1" x14ac:dyDescent="0.25">
      <c r="A9" s="375">
        <v>1</v>
      </c>
      <c r="B9" s="374" t="s">
        <v>160</v>
      </c>
      <c r="C9" s="392"/>
      <c r="D9" s="373">
        <v>1</v>
      </c>
      <c r="E9" s="373" t="s">
        <v>1</v>
      </c>
      <c r="F9" s="378"/>
      <c r="G9" s="378"/>
      <c r="H9" s="395">
        <f t="shared" ref="H9:H16" si="0">G9*D9</f>
        <v>0</v>
      </c>
    </row>
    <row r="10" spans="1:8" ht="12.75" customHeight="1" x14ac:dyDescent="0.25">
      <c r="A10" s="375">
        <v>2</v>
      </c>
      <c r="B10" s="374" t="s">
        <v>11</v>
      </c>
      <c r="C10" s="392"/>
      <c r="D10" s="373">
        <v>1</v>
      </c>
      <c r="E10" s="373" t="s">
        <v>1</v>
      </c>
      <c r="F10" s="378"/>
      <c r="G10" s="378"/>
      <c r="H10" s="395">
        <f t="shared" si="0"/>
        <v>0</v>
      </c>
    </row>
    <row r="11" spans="1:8" ht="12" customHeight="1" x14ac:dyDescent="0.25">
      <c r="A11" s="375">
        <v>3</v>
      </c>
      <c r="B11" s="374" t="s">
        <v>28</v>
      </c>
      <c r="C11" s="392"/>
      <c r="D11" s="373">
        <v>1</v>
      </c>
      <c r="E11" s="373" t="s">
        <v>1</v>
      </c>
      <c r="F11" s="378"/>
      <c r="G11" s="378"/>
      <c r="H11" s="395">
        <f t="shared" si="0"/>
        <v>0</v>
      </c>
    </row>
    <row r="12" spans="1:8" ht="12" customHeight="1" x14ac:dyDescent="0.25">
      <c r="A12" s="375">
        <v>4</v>
      </c>
      <c r="B12" s="374" t="s">
        <v>64</v>
      </c>
      <c r="C12" s="392"/>
      <c r="D12" s="373">
        <v>2</v>
      </c>
      <c r="E12" s="373" t="s">
        <v>1</v>
      </c>
      <c r="F12" s="378"/>
      <c r="G12" s="378"/>
      <c r="H12" s="395">
        <f t="shared" si="0"/>
        <v>0</v>
      </c>
    </row>
    <row r="13" spans="1:8" ht="12.75" customHeight="1" x14ac:dyDescent="0.25">
      <c r="A13" s="375">
        <v>5</v>
      </c>
      <c r="B13" s="396" t="s">
        <v>101</v>
      </c>
      <c r="C13" s="392"/>
      <c r="D13" s="373">
        <v>1</v>
      </c>
      <c r="E13" s="373" t="s">
        <v>1</v>
      </c>
      <c r="F13" s="378"/>
      <c r="G13" s="378"/>
      <c r="H13" s="395">
        <f t="shared" si="0"/>
        <v>0</v>
      </c>
    </row>
    <row r="14" spans="1:8" ht="12.75" customHeight="1" x14ac:dyDescent="0.25">
      <c r="A14" s="375">
        <v>6</v>
      </c>
      <c r="B14" s="374" t="s">
        <v>17</v>
      </c>
      <c r="C14" s="392"/>
      <c r="D14" s="373">
        <v>1</v>
      </c>
      <c r="E14" s="373" t="s">
        <v>1</v>
      </c>
      <c r="F14" s="378"/>
      <c r="G14" s="378"/>
      <c r="H14" s="395">
        <f t="shared" si="0"/>
        <v>0</v>
      </c>
    </row>
    <row r="15" spans="1:8" ht="13.5" customHeight="1" x14ac:dyDescent="0.25">
      <c r="A15" s="375">
        <v>7</v>
      </c>
      <c r="B15" s="374" t="s">
        <v>18</v>
      </c>
      <c r="C15" s="392"/>
      <c r="D15" s="373">
        <v>4</v>
      </c>
      <c r="E15" s="373" t="s">
        <v>1</v>
      </c>
      <c r="F15" s="378"/>
      <c r="G15" s="378"/>
      <c r="H15" s="395">
        <f t="shared" si="0"/>
        <v>0</v>
      </c>
    </row>
    <row r="16" spans="1:8" ht="13.5" customHeight="1" x14ac:dyDescent="0.25">
      <c r="A16" s="375">
        <v>8</v>
      </c>
      <c r="B16" s="374" t="s">
        <v>88</v>
      </c>
      <c r="C16" s="392"/>
      <c r="D16" s="373">
        <v>4</v>
      </c>
      <c r="E16" s="373" t="s">
        <v>1</v>
      </c>
      <c r="F16" s="378"/>
      <c r="G16" s="378"/>
      <c r="H16" s="395">
        <f t="shared" si="0"/>
        <v>0</v>
      </c>
    </row>
    <row r="17" spans="1:8" x14ac:dyDescent="0.25">
      <c r="A17" s="374"/>
      <c r="B17" s="374"/>
      <c r="C17" s="374"/>
      <c r="D17" s="374"/>
      <c r="E17" s="373"/>
      <c r="F17" s="372" t="s">
        <v>65</v>
      </c>
      <c r="G17" s="372"/>
      <c r="H17" s="389">
        <f>SUM(H9:H16)</f>
        <v>0</v>
      </c>
    </row>
    <row r="18" spans="1:8" x14ac:dyDescent="0.25">
      <c r="A18" s="365"/>
      <c r="B18" s="365"/>
      <c r="C18" s="365"/>
      <c r="D18" s="365"/>
      <c r="E18" s="388"/>
      <c r="F18" s="365"/>
      <c r="G18" s="365"/>
      <c r="H18" s="365"/>
    </row>
    <row r="19" spans="1:8" ht="15.75" x14ac:dyDescent="0.25">
      <c r="A19" s="387" t="s">
        <v>258</v>
      </c>
      <c r="B19" s="385"/>
      <c r="C19" s="385"/>
      <c r="D19" s="385"/>
      <c r="E19" s="386"/>
      <c r="F19" s="385"/>
      <c r="G19" s="385"/>
      <c r="H19" s="384"/>
    </row>
    <row r="20" spans="1:8" ht="45.75" customHeight="1" x14ac:dyDescent="0.25">
      <c r="A20" s="382"/>
      <c r="B20" s="381" t="s">
        <v>0</v>
      </c>
      <c r="C20" s="381"/>
      <c r="D20" s="381" t="s">
        <v>71</v>
      </c>
      <c r="E20" s="381" t="s">
        <v>67</v>
      </c>
      <c r="F20" s="381"/>
      <c r="G20" s="381" t="s">
        <v>68</v>
      </c>
      <c r="H20" s="381" t="s">
        <v>72</v>
      </c>
    </row>
    <row r="21" spans="1:8" x14ac:dyDescent="0.25">
      <c r="A21" s="380"/>
      <c r="B21" s="374" t="s">
        <v>177</v>
      </c>
      <c r="C21" s="374"/>
      <c r="D21" s="373">
        <v>1</v>
      </c>
      <c r="E21" s="373" t="s">
        <v>176</v>
      </c>
      <c r="F21" s="374"/>
      <c r="G21" s="378"/>
      <c r="H21" s="395">
        <f>G21*D21</f>
        <v>0</v>
      </c>
    </row>
    <row r="22" spans="1:8" x14ac:dyDescent="0.25">
      <c r="A22" s="376"/>
      <c r="B22" s="374"/>
      <c r="C22" s="374"/>
      <c r="D22" s="374"/>
      <c r="E22" s="373"/>
      <c r="F22" s="372" t="s">
        <v>65</v>
      </c>
      <c r="G22" s="372"/>
      <c r="H22" s="389">
        <f>H21</f>
        <v>0</v>
      </c>
    </row>
    <row r="23" spans="1:8" x14ac:dyDescent="0.25">
      <c r="A23" s="365"/>
      <c r="B23" s="365"/>
      <c r="C23" s="365"/>
      <c r="D23" s="365"/>
      <c r="E23" s="388"/>
      <c r="F23" s="365"/>
      <c r="G23" s="365"/>
      <c r="H23" s="365"/>
    </row>
    <row r="24" spans="1:8" ht="15.75" x14ac:dyDescent="0.25">
      <c r="A24" s="387" t="s">
        <v>277</v>
      </c>
      <c r="B24" s="385"/>
      <c r="C24" s="385"/>
      <c r="D24" s="385"/>
      <c r="E24" s="386"/>
      <c r="F24" s="385"/>
      <c r="G24" s="385"/>
      <c r="H24" s="384"/>
    </row>
    <row r="25" spans="1:8" ht="44.25" customHeight="1" x14ac:dyDescent="0.25">
      <c r="A25" s="380"/>
      <c r="B25" s="530" t="s">
        <v>199</v>
      </c>
      <c r="C25" s="530"/>
      <c r="D25" s="530"/>
      <c r="E25" s="530"/>
      <c r="F25" s="530"/>
      <c r="G25" s="530"/>
      <c r="H25" s="531"/>
    </row>
    <row r="26" spans="1:8" ht="54.75" customHeight="1" x14ac:dyDescent="0.25">
      <c r="A26" s="380"/>
      <c r="B26" s="381" t="s">
        <v>0</v>
      </c>
      <c r="C26" s="381" t="s">
        <v>66</v>
      </c>
      <c r="D26" s="394" t="s">
        <v>256</v>
      </c>
      <c r="E26" s="381" t="s">
        <v>67</v>
      </c>
      <c r="F26" s="394" t="s">
        <v>270</v>
      </c>
      <c r="G26" s="381" t="s">
        <v>68</v>
      </c>
      <c r="H26" s="381" t="s">
        <v>69</v>
      </c>
    </row>
    <row r="27" spans="1:8" ht="16.5" customHeight="1" x14ac:dyDescent="0.25">
      <c r="A27" s="380"/>
      <c r="B27" s="393" t="s">
        <v>317</v>
      </c>
      <c r="C27" s="392"/>
      <c r="D27" s="390"/>
      <c r="E27" s="373" t="s">
        <v>179</v>
      </c>
      <c r="F27" s="378"/>
      <c r="G27" s="378"/>
      <c r="H27" s="377">
        <f>D27*G27</f>
        <v>0</v>
      </c>
    </row>
    <row r="28" spans="1:8" ht="14.25" customHeight="1" x14ac:dyDescent="0.25">
      <c r="A28" s="380"/>
      <c r="B28" s="374" t="s">
        <v>88</v>
      </c>
      <c r="C28" s="392"/>
      <c r="D28" s="390"/>
      <c r="E28" s="373" t="s">
        <v>1</v>
      </c>
      <c r="F28" s="378"/>
      <c r="G28" s="378"/>
      <c r="H28" s="377">
        <f>D28*G28</f>
        <v>0</v>
      </c>
    </row>
    <row r="29" spans="1:8" ht="14.25" customHeight="1" x14ac:dyDescent="0.25">
      <c r="A29" s="380"/>
      <c r="B29" s="374" t="s">
        <v>18</v>
      </c>
      <c r="C29" s="392"/>
      <c r="D29" s="390"/>
      <c r="E29" s="373" t="s">
        <v>1</v>
      </c>
      <c r="F29" s="378"/>
      <c r="G29" s="378"/>
      <c r="H29" s="377">
        <f>D29*G29</f>
        <v>0</v>
      </c>
    </row>
    <row r="30" spans="1:8" ht="14.25" customHeight="1" x14ac:dyDescent="0.25">
      <c r="A30" s="380"/>
      <c r="B30" s="374" t="s">
        <v>23</v>
      </c>
      <c r="C30" s="392" t="s">
        <v>280</v>
      </c>
      <c r="D30" s="390"/>
      <c r="E30" s="373" t="s">
        <v>170</v>
      </c>
      <c r="F30" s="378"/>
      <c r="G30" s="378"/>
      <c r="H30" s="377">
        <f>D30*G30</f>
        <v>0</v>
      </c>
    </row>
    <row r="31" spans="1:8" ht="14.25" customHeight="1" x14ac:dyDescent="0.25">
      <c r="A31" s="380"/>
      <c r="B31" s="374" t="s">
        <v>3</v>
      </c>
      <c r="C31" s="391" t="s">
        <v>281</v>
      </c>
      <c r="D31" s="390"/>
      <c r="E31" s="373" t="s">
        <v>176</v>
      </c>
      <c r="F31" s="378"/>
      <c r="G31" s="378"/>
      <c r="H31" s="377">
        <f>D31*G31</f>
        <v>0</v>
      </c>
    </row>
    <row r="32" spans="1:8" ht="14.25" customHeight="1" x14ac:dyDescent="0.25">
      <c r="A32" s="376"/>
      <c r="B32" s="374"/>
      <c r="C32" s="374"/>
      <c r="D32" s="374"/>
      <c r="E32" s="373"/>
      <c r="F32" s="372" t="s">
        <v>65</v>
      </c>
      <c r="G32" s="372"/>
      <c r="H32" s="389">
        <f>SUM(H27:H31)</f>
        <v>0</v>
      </c>
    </row>
    <row r="33" spans="1:8" x14ac:dyDescent="0.25">
      <c r="A33" s="365"/>
      <c r="B33" s="365"/>
      <c r="C33" s="365"/>
      <c r="D33" s="365"/>
      <c r="E33" s="388"/>
      <c r="F33" s="365"/>
      <c r="G33" s="365"/>
      <c r="H33" s="365"/>
    </row>
    <row r="34" spans="1:8" ht="15.75" x14ac:dyDescent="0.25">
      <c r="A34" s="387" t="s">
        <v>272</v>
      </c>
      <c r="B34" s="385"/>
      <c r="C34" s="385"/>
      <c r="D34" s="385"/>
      <c r="E34" s="386"/>
      <c r="F34" s="385"/>
      <c r="G34" s="385"/>
      <c r="H34" s="384"/>
    </row>
    <row r="35" spans="1:8" ht="76.5" customHeight="1" x14ac:dyDescent="0.25">
      <c r="A35" s="383"/>
      <c r="B35" s="532" t="s">
        <v>282</v>
      </c>
      <c r="C35" s="533"/>
      <c r="D35" s="533"/>
      <c r="E35" s="533"/>
      <c r="F35" s="533"/>
      <c r="G35" s="533"/>
      <c r="H35" s="534"/>
    </row>
    <row r="36" spans="1:8" ht="47.25" customHeight="1" x14ac:dyDescent="0.25">
      <c r="A36" s="382"/>
      <c r="B36" s="381" t="s">
        <v>0</v>
      </c>
      <c r="C36" s="381"/>
      <c r="D36" s="381" t="s">
        <v>71</v>
      </c>
      <c r="E36" s="381" t="s">
        <v>67</v>
      </c>
      <c r="F36" s="381"/>
      <c r="G36" s="381" t="s">
        <v>68</v>
      </c>
      <c r="H36" s="381" t="s">
        <v>72</v>
      </c>
    </row>
    <row r="37" spans="1:8" x14ac:dyDescent="0.25">
      <c r="A37" s="380"/>
      <c r="B37" s="374" t="s">
        <v>178</v>
      </c>
      <c r="C37" s="374"/>
      <c r="D37" s="373">
        <v>1</v>
      </c>
      <c r="E37" s="379" t="s">
        <v>273</v>
      </c>
      <c r="F37" s="374"/>
      <c r="G37" s="378"/>
      <c r="H37" s="377">
        <f>D37*G37</f>
        <v>0</v>
      </c>
    </row>
    <row r="38" spans="1:8" x14ac:dyDescent="0.25">
      <c r="A38" s="376"/>
      <c r="B38" s="375"/>
      <c r="C38" s="374"/>
      <c r="D38" s="374"/>
      <c r="E38" s="373"/>
      <c r="F38" s="372" t="s">
        <v>65</v>
      </c>
      <c r="G38" s="372"/>
      <c r="H38" s="371">
        <f>H37</f>
        <v>0</v>
      </c>
    </row>
    <row r="40" spans="1:8" ht="15.75" x14ac:dyDescent="0.25">
      <c r="A40" s="365"/>
      <c r="B40" s="535" t="s">
        <v>253</v>
      </c>
      <c r="C40" s="536"/>
      <c r="D40" s="536"/>
      <c r="E40" s="536"/>
      <c r="F40" s="536"/>
      <c r="G40" s="536"/>
      <c r="H40" s="537"/>
    </row>
    <row r="41" spans="1:8" ht="42" customHeight="1" x14ac:dyDescent="0.25">
      <c r="A41" s="365"/>
      <c r="B41" s="364"/>
      <c r="C41" s="363"/>
      <c r="D41" s="370" t="s">
        <v>254</v>
      </c>
      <c r="E41" s="362" t="s">
        <v>70</v>
      </c>
      <c r="F41" s="363"/>
      <c r="G41" s="370" t="s">
        <v>68</v>
      </c>
      <c r="H41" s="369" t="s">
        <v>72</v>
      </c>
    </row>
    <row r="42" spans="1:8" x14ac:dyDescent="0.25">
      <c r="A42" s="365"/>
      <c r="B42" s="364" t="s">
        <v>271</v>
      </c>
      <c r="C42" s="363"/>
      <c r="D42" s="362">
        <v>1</v>
      </c>
      <c r="E42" s="368" t="s">
        <v>170</v>
      </c>
      <c r="F42" s="363"/>
      <c r="G42" s="368">
        <f>H17</f>
        <v>0</v>
      </c>
      <c r="H42" s="366">
        <f>D42*G42</f>
        <v>0</v>
      </c>
    </row>
    <row r="43" spans="1:8" x14ac:dyDescent="0.25">
      <c r="A43" s="365"/>
      <c r="B43" s="364" t="s">
        <v>283</v>
      </c>
      <c r="C43" s="363"/>
      <c r="D43" s="362">
        <v>4</v>
      </c>
      <c r="E43" s="362" t="s">
        <v>1</v>
      </c>
      <c r="F43" s="363"/>
      <c r="G43" s="367">
        <f>H32</f>
        <v>0</v>
      </c>
      <c r="H43" s="366">
        <f>D43*G43</f>
        <v>0</v>
      </c>
    </row>
    <row r="44" spans="1:8" x14ac:dyDescent="0.25">
      <c r="A44" s="365"/>
      <c r="B44" s="364" t="s">
        <v>175</v>
      </c>
      <c r="C44" s="363"/>
      <c r="D44" s="362">
        <v>6</v>
      </c>
      <c r="E44" s="362" t="s">
        <v>176</v>
      </c>
      <c r="F44" s="363"/>
      <c r="G44" s="367">
        <f>H22</f>
        <v>0</v>
      </c>
      <c r="H44" s="366">
        <f>D44*G44</f>
        <v>0</v>
      </c>
    </row>
    <row r="45" spans="1:8" x14ac:dyDescent="0.25">
      <c r="A45" s="365"/>
      <c r="B45" s="364" t="s">
        <v>174</v>
      </c>
      <c r="C45" s="363"/>
      <c r="D45" s="362">
        <v>4</v>
      </c>
      <c r="E45" s="362" t="s">
        <v>1</v>
      </c>
      <c r="F45" s="363"/>
      <c r="G45" s="367">
        <f>H38</f>
        <v>0</v>
      </c>
      <c r="H45" s="366">
        <f>D45*G45</f>
        <v>0</v>
      </c>
    </row>
    <row r="46" spans="1:8" x14ac:dyDescent="0.25">
      <c r="A46" s="365"/>
      <c r="B46" s="364"/>
      <c r="C46" s="363"/>
      <c r="D46" s="362"/>
      <c r="E46" s="362"/>
      <c r="F46" s="529" t="s">
        <v>274</v>
      </c>
      <c r="G46" s="529"/>
      <c r="H46" s="361">
        <f>SUM(H42:H45)</f>
        <v>0</v>
      </c>
    </row>
  </sheetData>
  <mergeCells count="4">
    <mergeCell ref="B25:H25"/>
    <mergeCell ref="B35:H35"/>
    <mergeCell ref="B40:H40"/>
    <mergeCell ref="F46:G46"/>
  </mergeCells>
  <hyperlinks>
    <hyperlink ref="B1" location="'Uvodna stran'!A1" display="Povezava na prvo stran" xr:uid="{9907055D-0C45-4617-A103-9D7BBDCB2127}"/>
  </hyperlinks>
  <pageMargins left="0.7" right="0.7" top="0.75" bottom="0.75" header="0.3" footer="0.3"/>
  <pageSetup paperSize="9" orientation="portrait"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C0C584-1450-4F66-959D-2B622E946BC9}">
  <sheetPr codeName="List36">
    <tabColor rgb="FFFFC000"/>
  </sheetPr>
  <dimension ref="A1:H46"/>
  <sheetViews>
    <sheetView workbookViewId="0">
      <selection activeCell="X35" sqref="X35"/>
    </sheetView>
  </sheetViews>
  <sheetFormatPr defaultRowHeight="15" x14ac:dyDescent="0.25"/>
  <cols>
    <col min="2" max="2" width="35.85546875" customWidth="1"/>
    <col min="3" max="3" width="14.28515625" customWidth="1"/>
    <col min="4" max="4" width="17" customWidth="1"/>
    <col min="6" max="6" width="16.28515625" customWidth="1"/>
    <col min="8" max="8" width="14.7109375" customWidth="1"/>
  </cols>
  <sheetData>
    <row r="1" spans="1:8" x14ac:dyDescent="0.25">
      <c r="A1" s="365"/>
      <c r="B1" s="403" t="s">
        <v>667</v>
      </c>
      <c r="C1" s="365"/>
      <c r="D1" s="365"/>
      <c r="E1" s="365"/>
      <c r="F1" s="365"/>
      <c r="G1" s="365"/>
      <c r="H1" s="365"/>
    </row>
    <row r="2" spans="1:8" ht="15.75" thickBot="1" x14ac:dyDescent="0.3">
      <c r="A2" s="365" t="s">
        <v>4</v>
      </c>
      <c r="B2" s="365"/>
      <c r="C2" s="365"/>
      <c r="D2" s="365"/>
      <c r="E2" s="388"/>
      <c r="F2" s="365"/>
      <c r="G2" s="365"/>
      <c r="H2" s="365"/>
    </row>
    <row r="3" spans="1:8" ht="15.75" thickTop="1" x14ac:dyDescent="0.25">
      <c r="A3" s="303" t="s">
        <v>20</v>
      </c>
      <c r="B3" s="304" t="s">
        <v>21</v>
      </c>
      <c r="C3" s="304" t="s">
        <v>22</v>
      </c>
      <c r="D3" s="400" t="s">
        <v>252</v>
      </c>
      <c r="E3" s="365"/>
      <c r="F3" s="365"/>
      <c r="G3" s="365"/>
      <c r="H3" s="365"/>
    </row>
    <row r="4" spans="1:8" s="360" customFormat="1" ht="15.75" thickBot="1" x14ac:dyDescent="0.3">
      <c r="A4" s="357">
        <v>8626</v>
      </c>
      <c r="B4" s="358" t="s">
        <v>550</v>
      </c>
      <c r="C4" s="359"/>
      <c r="D4" s="399">
        <v>1</v>
      </c>
      <c r="E4" s="398"/>
      <c r="F4" s="398"/>
      <c r="G4" s="398"/>
      <c r="H4" s="398"/>
    </row>
    <row r="5" spans="1:8" ht="15.75" thickTop="1" x14ac:dyDescent="0.25">
      <c r="A5" s="365"/>
      <c r="B5" s="365"/>
      <c r="C5" s="365"/>
      <c r="D5" s="365"/>
      <c r="E5" s="365"/>
      <c r="F5" s="365"/>
      <c r="G5" s="365"/>
      <c r="H5" s="365"/>
    </row>
    <row r="6" spans="1:8" x14ac:dyDescent="0.25">
      <c r="A6" s="365"/>
      <c r="B6" s="365"/>
      <c r="C6" s="365"/>
      <c r="D6" s="365"/>
      <c r="E6" s="388"/>
      <c r="F6" s="365"/>
      <c r="G6" s="365"/>
      <c r="H6" s="365"/>
    </row>
    <row r="7" spans="1:8" ht="15.75" x14ac:dyDescent="0.25">
      <c r="A7" s="387" t="s">
        <v>257</v>
      </c>
      <c r="B7" s="397"/>
      <c r="C7" s="385"/>
      <c r="D7" s="385"/>
      <c r="E7" s="386"/>
      <c r="F7" s="385"/>
      <c r="G7" s="385"/>
      <c r="H7" s="384"/>
    </row>
    <row r="8" spans="1:8" ht="50.25" customHeight="1" x14ac:dyDescent="0.25">
      <c r="A8" s="373"/>
      <c r="B8" s="381" t="s">
        <v>0</v>
      </c>
      <c r="C8" s="381" t="s">
        <v>169</v>
      </c>
      <c r="D8" s="394" t="s">
        <v>539</v>
      </c>
      <c r="E8" s="381" t="s">
        <v>67</v>
      </c>
      <c r="F8" s="394" t="s">
        <v>270</v>
      </c>
      <c r="G8" s="381" t="s">
        <v>68</v>
      </c>
      <c r="H8" s="381" t="s">
        <v>72</v>
      </c>
    </row>
    <row r="9" spans="1:8" ht="13.5" customHeight="1" x14ac:dyDescent="0.25">
      <c r="A9" s="375">
        <v>1</v>
      </c>
      <c r="B9" s="374" t="s">
        <v>160</v>
      </c>
      <c r="C9" s="392"/>
      <c r="D9" s="373">
        <v>1</v>
      </c>
      <c r="E9" s="373" t="s">
        <v>1</v>
      </c>
      <c r="F9" s="378"/>
      <c r="G9" s="378"/>
      <c r="H9" s="395">
        <f t="shared" ref="H9:H16" si="0">G9*D9</f>
        <v>0</v>
      </c>
    </row>
    <row r="10" spans="1:8" ht="12.75" customHeight="1" x14ac:dyDescent="0.25">
      <c r="A10" s="375">
        <v>2</v>
      </c>
      <c r="B10" s="374" t="s">
        <v>11</v>
      </c>
      <c r="C10" s="392"/>
      <c r="D10" s="373">
        <v>1</v>
      </c>
      <c r="E10" s="373" t="s">
        <v>1</v>
      </c>
      <c r="F10" s="378"/>
      <c r="G10" s="378"/>
      <c r="H10" s="395">
        <f t="shared" si="0"/>
        <v>0</v>
      </c>
    </row>
    <row r="11" spans="1:8" ht="12" customHeight="1" x14ac:dyDescent="0.25">
      <c r="A11" s="375">
        <v>3</v>
      </c>
      <c r="B11" s="374" t="s">
        <v>28</v>
      </c>
      <c r="C11" s="392"/>
      <c r="D11" s="373">
        <v>1</v>
      </c>
      <c r="E11" s="373" t="s">
        <v>1</v>
      </c>
      <c r="F11" s="378"/>
      <c r="G11" s="378"/>
      <c r="H11" s="395">
        <f t="shared" si="0"/>
        <v>0</v>
      </c>
    </row>
    <row r="12" spans="1:8" ht="12" customHeight="1" x14ac:dyDescent="0.25">
      <c r="A12" s="375">
        <v>4</v>
      </c>
      <c r="B12" s="374" t="s">
        <v>64</v>
      </c>
      <c r="C12" s="392"/>
      <c r="D12" s="373">
        <v>2</v>
      </c>
      <c r="E12" s="373" t="s">
        <v>1</v>
      </c>
      <c r="F12" s="378"/>
      <c r="G12" s="378"/>
      <c r="H12" s="395">
        <f t="shared" si="0"/>
        <v>0</v>
      </c>
    </row>
    <row r="13" spans="1:8" ht="12.75" customHeight="1" x14ac:dyDescent="0.25">
      <c r="A13" s="375">
        <v>5</v>
      </c>
      <c r="B13" s="396" t="s">
        <v>101</v>
      </c>
      <c r="C13" s="392"/>
      <c r="D13" s="373">
        <v>1</v>
      </c>
      <c r="E13" s="373" t="s">
        <v>1</v>
      </c>
      <c r="F13" s="378"/>
      <c r="G13" s="378"/>
      <c r="H13" s="395">
        <f t="shared" si="0"/>
        <v>0</v>
      </c>
    </row>
    <row r="14" spans="1:8" ht="12.75" customHeight="1" x14ac:dyDescent="0.25">
      <c r="A14" s="375">
        <v>6</v>
      </c>
      <c r="B14" s="374" t="s">
        <v>17</v>
      </c>
      <c r="C14" s="392"/>
      <c r="D14" s="373">
        <v>1</v>
      </c>
      <c r="E14" s="373" t="s">
        <v>1</v>
      </c>
      <c r="F14" s="378"/>
      <c r="G14" s="378"/>
      <c r="H14" s="395">
        <f t="shared" si="0"/>
        <v>0</v>
      </c>
    </row>
    <row r="15" spans="1:8" ht="13.5" customHeight="1" x14ac:dyDescent="0.25">
      <c r="A15" s="375">
        <v>7</v>
      </c>
      <c r="B15" s="374" t="s">
        <v>18</v>
      </c>
      <c r="C15" s="392"/>
      <c r="D15" s="373">
        <v>4</v>
      </c>
      <c r="E15" s="373" t="s">
        <v>1</v>
      </c>
      <c r="F15" s="378"/>
      <c r="G15" s="378"/>
      <c r="H15" s="395">
        <f t="shared" si="0"/>
        <v>0</v>
      </c>
    </row>
    <row r="16" spans="1:8" ht="13.5" customHeight="1" x14ac:dyDescent="0.25">
      <c r="A16" s="375">
        <v>8</v>
      </c>
      <c r="B16" s="374" t="s">
        <v>88</v>
      </c>
      <c r="C16" s="392"/>
      <c r="D16" s="373">
        <v>4</v>
      </c>
      <c r="E16" s="373" t="s">
        <v>1</v>
      </c>
      <c r="F16" s="378"/>
      <c r="G16" s="378"/>
      <c r="H16" s="395">
        <f t="shared" si="0"/>
        <v>0</v>
      </c>
    </row>
    <row r="17" spans="1:8" x14ac:dyDescent="0.25">
      <c r="A17" s="374"/>
      <c r="B17" s="374"/>
      <c r="C17" s="374"/>
      <c r="D17" s="374"/>
      <c r="E17" s="373"/>
      <c r="F17" s="372" t="s">
        <v>65</v>
      </c>
      <c r="G17" s="372"/>
      <c r="H17" s="389">
        <f>SUM(H9:H16)</f>
        <v>0</v>
      </c>
    </row>
    <row r="18" spans="1:8" x14ac:dyDescent="0.25">
      <c r="A18" s="365"/>
      <c r="B18" s="365"/>
      <c r="C18" s="365"/>
      <c r="D18" s="365"/>
      <c r="E18" s="388"/>
      <c r="F18" s="365"/>
      <c r="G18" s="365"/>
      <c r="H18" s="365"/>
    </row>
    <row r="19" spans="1:8" ht="15.75" x14ac:dyDescent="0.25">
      <c r="A19" s="387" t="s">
        <v>258</v>
      </c>
      <c r="B19" s="385"/>
      <c r="C19" s="385"/>
      <c r="D19" s="385"/>
      <c r="E19" s="386"/>
      <c r="F19" s="385"/>
      <c r="G19" s="385"/>
      <c r="H19" s="384"/>
    </row>
    <row r="20" spans="1:8" ht="45.75" customHeight="1" x14ac:dyDescent="0.25">
      <c r="A20" s="382"/>
      <c r="B20" s="381" t="s">
        <v>0</v>
      </c>
      <c r="C20" s="381"/>
      <c r="D20" s="381" t="s">
        <v>71</v>
      </c>
      <c r="E20" s="381" t="s">
        <v>67</v>
      </c>
      <c r="F20" s="381"/>
      <c r="G20" s="381" t="s">
        <v>68</v>
      </c>
      <c r="H20" s="381" t="s">
        <v>72</v>
      </c>
    </row>
    <row r="21" spans="1:8" x14ac:dyDescent="0.25">
      <c r="A21" s="380"/>
      <c r="B21" s="374" t="s">
        <v>177</v>
      </c>
      <c r="C21" s="374"/>
      <c r="D21" s="373">
        <v>1</v>
      </c>
      <c r="E21" s="373" t="s">
        <v>176</v>
      </c>
      <c r="F21" s="374"/>
      <c r="G21" s="378"/>
      <c r="H21" s="395">
        <f>G21*D21</f>
        <v>0</v>
      </c>
    </row>
    <row r="22" spans="1:8" x14ac:dyDescent="0.25">
      <c r="A22" s="376"/>
      <c r="B22" s="374"/>
      <c r="C22" s="374"/>
      <c r="D22" s="374"/>
      <c r="E22" s="373"/>
      <c r="F22" s="372" t="s">
        <v>65</v>
      </c>
      <c r="G22" s="372"/>
      <c r="H22" s="389">
        <f>H21</f>
        <v>0</v>
      </c>
    </row>
    <row r="23" spans="1:8" x14ac:dyDescent="0.25">
      <c r="A23" s="365"/>
      <c r="B23" s="365"/>
      <c r="C23" s="365"/>
      <c r="D23" s="365"/>
      <c r="E23" s="388"/>
      <c r="F23" s="365"/>
      <c r="G23" s="365"/>
      <c r="H23" s="365"/>
    </row>
    <row r="24" spans="1:8" ht="15.75" x14ac:dyDescent="0.25">
      <c r="A24" s="387" t="s">
        <v>277</v>
      </c>
      <c r="B24" s="385"/>
      <c r="C24" s="385"/>
      <c r="D24" s="385"/>
      <c r="E24" s="386"/>
      <c r="F24" s="385"/>
      <c r="G24" s="385"/>
      <c r="H24" s="384"/>
    </row>
    <row r="25" spans="1:8" ht="44.25" customHeight="1" x14ac:dyDescent="0.25">
      <c r="A25" s="380"/>
      <c r="B25" s="530" t="s">
        <v>199</v>
      </c>
      <c r="C25" s="530"/>
      <c r="D25" s="530"/>
      <c r="E25" s="530"/>
      <c r="F25" s="530"/>
      <c r="G25" s="530"/>
      <c r="H25" s="531"/>
    </row>
    <row r="26" spans="1:8" ht="54.75" customHeight="1" x14ac:dyDescent="0.25">
      <c r="A26" s="380"/>
      <c r="B26" s="381" t="s">
        <v>0</v>
      </c>
      <c r="C26" s="381" t="s">
        <v>66</v>
      </c>
      <c r="D26" s="394" t="s">
        <v>256</v>
      </c>
      <c r="E26" s="381" t="s">
        <v>67</v>
      </c>
      <c r="F26" s="394" t="s">
        <v>270</v>
      </c>
      <c r="G26" s="381" t="s">
        <v>68</v>
      </c>
      <c r="H26" s="381" t="s">
        <v>69</v>
      </c>
    </row>
    <row r="27" spans="1:8" ht="16.5" customHeight="1" x14ac:dyDescent="0.25">
      <c r="A27" s="380"/>
      <c r="B27" s="393" t="s">
        <v>317</v>
      </c>
      <c r="C27" s="392"/>
      <c r="D27" s="390"/>
      <c r="E27" s="373" t="s">
        <v>179</v>
      </c>
      <c r="F27" s="378"/>
      <c r="G27" s="378"/>
      <c r="H27" s="377">
        <f>D27*G27</f>
        <v>0</v>
      </c>
    </row>
    <row r="28" spans="1:8" ht="14.25" customHeight="1" x14ac:dyDescent="0.25">
      <c r="A28" s="380"/>
      <c r="B28" s="374" t="s">
        <v>88</v>
      </c>
      <c r="C28" s="392"/>
      <c r="D28" s="390"/>
      <c r="E28" s="373" t="s">
        <v>1</v>
      </c>
      <c r="F28" s="378"/>
      <c r="G28" s="378"/>
      <c r="H28" s="377">
        <f>D28*G28</f>
        <v>0</v>
      </c>
    </row>
    <row r="29" spans="1:8" ht="14.25" customHeight="1" x14ac:dyDescent="0.25">
      <c r="A29" s="380"/>
      <c r="B29" s="374" t="s">
        <v>18</v>
      </c>
      <c r="C29" s="392"/>
      <c r="D29" s="390"/>
      <c r="E29" s="373" t="s">
        <v>1</v>
      </c>
      <c r="F29" s="378"/>
      <c r="G29" s="378"/>
      <c r="H29" s="377">
        <f>D29*G29</f>
        <v>0</v>
      </c>
    </row>
    <row r="30" spans="1:8" ht="14.25" customHeight="1" x14ac:dyDescent="0.25">
      <c r="A30" s="380"/>
      <c r="B30" s="374" t="s">
        <v>23</v>
      </c>
      <c r="C30" s="392" t="s">
        <v>280</v>
      </c>
      <c r="D30" s="390"/>
      <c r="E30" s="373" t="s">
        <v>170</v>
      </c>
      <c r="F30" s="378"/>
      <c r="G30" s="378"/>
      <c r="H30" s="377">
        <f>D30*G30</f>
        <v>0</v>
      </c>
    </row>
    <row r="31" spans="1:8" ht="14.25" customHeight="1" x14ac:dyDescent="0.25">
      <c r="A31" s="380"/>
      <c r="B31" s="374" t="s">
        <v>3</v>
      </c>
      <c r="C31" s="391" t="s">
        <v>281</v>
      </c>
      <c r="D31" s="390"/>
      <c r="E31" s="373" t="s">
        <v>176</v>
      </c>
      <c r="F31" s="378"/>
      <c r="G31" s="378"/>
      <c r="H31" s="377">
        <f>D31*G31</f>
        <v>0</v>
      </c>
    </row>
    <row r="32" spans="1:8" ht="14.25" customHeight="1" x14ac:dyDescent="0.25">
      <c r="A32" s="376"/>
      <c r="B32" s="374"/>
      <c r="C32" s="374"/>
      <c r="D32" s="374"/>
      <c r="E32" s="373"/>
      <c r="F32" s="372" t="s">
        <v>65</v>
      </c>
      <c r="G32" s="372"/>
      <c r="H32" s="389">
        <f>SUM(H27:H31)</f>
        <v>0</v>
      </c>
    </row>
    <row r="33" spans="1:8" x14ac:dyDescent="0.25">
      <c r="A33" s="365"/>
      <c r="B33" s="365"/>
      <c r="C33" s="365"/>
      <c r="D33" s="365"/>
      <c r="E33" s="388"/>
      <c r="F33" s="365"/>
      <c r="G33" s="365"/>
      <c r="H33" s="365"/>
    </row>
    <row r="34" spans="1:8" ht="15.75" x14ac:dyDescent="0.25">
      <c r="A34" s="387" t="s">
        <v>272</v>
      </c>
      <c r="B34" s="385"/>
      <c r="C34" s="385"/>
      <c r="D34" s="385"/>
      <c r="E34" s="386"/>
      <c r="F34" s="385"/>
      <c r="G34" s="385"/>
      <c r="H34" s="384"/>
    </row>
    <row r="35" spans="1:8" ht="76.5" customHeight="1" x14ac:dyDescent="0.25">
      <c r="A35" s="383"/>
      <c r="B35" s="532" t="s">
        <v>282</v>
      </c>
      <c r="C35" s="533"/>
      <c r="D35" s="533"/>
      <c r="E35" s="533"/>
      <c r="F35" s="533"/>
      <c r="G35" s="533"/>
      <c r="H35" s="534"/>
    </row>
    <row r="36" spans="1:8" ht="47.25" customHeight="1" x14ac:dyDescent="0.25">
      <c r="A36" s="382"/>
      <c r="B36" s="381" t="s">
        <v>0</v>
      </c>
      <c r="C36" s="381"/>
      <c r="D36" s="381" t="s">
        <v>71</v>
      </c>
      <c r="E36" s="381" t="s">
        <v>67</v>
      </c>
      <c r="F36" s="381"/>
      <c r="G36" s="381" t="s">
        <v>68</v>
      </c>
      <c r="H36" s="381" t="s">
        <v>72</v>
      </c>
    </row>
    <row r="37" spans="1:8" x14ac:dyDescent="0.25">
      <c r="A37" s="380"/>
      <c r="B37" s="374" t="s">
        <v>178</v>
      </c>
      <c r="C37" s="374"/>
      <c r="D37" s="373">
        <v>1</v>
      </c>
      <c r="E37" s="379" t="s">
        <v>273</v>
      </c>
      <c r="F37" s="374"/>
      <c r="G37" s="378"/>
      <c r="H37" s="377">
        <f>D37*G37</f>
        <v>0</v>
      </c>
    </row>
    <row r="38" spans="1:8" x14ac:dyDescent="0.25">
      <c r="A38" s="376"/>
      <c r="B38" s="375"/>
      <c r="C38" s="374"/>
      <c r="D38" s="374"/>
      <c r="E38" s="373"/>
      <c r="F38" s="372" t="s">
        <v>65</v>
      </c>
      <c r="G38" s="372"/>
      <c r="H38" s="371">
        <f>H37</f>
        <v>0</v>
      </c>
    </row>
    <row r="40" spans="1:8" ht="15.75" x14ac:dyDescent="0.25">
      <c r="A40" s="365"/>
      <c r="B40" s="535" t="s">
        <v>253</v>
      </c>
      <c r="C40" s="536"/>
      <c r="D40" s="536"/>
      <c r="E40" s="536"/>
      <c r="F40" s="536"/>
      <c r="G40" s="536"/>
      <c r="H40" s="537"/>
    </row>
    <row r="41" spans="1:8" ht="42" customHeight="1" x14ac:dyDescent="0.25">
      <c r="A41" s="365"/>
      <c r="B41" s="364"/>
      <c r="C41" s="363"/>
      <c r="D41" s="370" t="s">
        <v>254</v>
      </c>
      <c r="E41" s="362" t="s">
        <v>70</v>
      </c>
      <c r="F41" s="363"/>
      <c r="G41" s="370" t="s">
        <v>68</v>
      </c>
      <c r="H41" s="369" t="s">
        <v>72</v>
      </c>
    </row>
    <row r="42" spans="1:8" x14ac:dyDescent="0.25">
      <c r="A42" s="365"/>
      <c r="B42" s="364" t="s">
        <v>271</v>
      </c>
      <c r="C42" s="363"/>
      <c r="D42" s="362">
        <v>1</v>
      </c>
      <c r="E42" s="368" t="s">
        <v>170</v>
      </c>
      <c r="F42" s="363"/>
      <c r="G42" s="368">
        <f>H17</f>
        <v>0</v>
      </c>
      <c r="H42" s="366">
        <f>D42*G42</f>
        <v>0</v>
      </c>
    </row>
    <row r="43" spans="1:8" x14ac:dyDescent="0.25">
      <c r="A43" s="365"/>
      <c r="B43" s="364" t="s">
        <v>283</v>
      </c>
      <c r="C43" s="363"/>
      <c r="D43" s="362">
        <v>4</v>
      </c>
      <c r="E43" s="362" t="s">
        <v>1</v>
      </c>
      <c r="F43" s="363"/>
      <c r="G43" s="367">
        <f>H32</f>
        <v>0</v>
      </c>
      <c r="H43" s="366">
        <f>D43*G43</f>
        <v>0</v>
      </c>
    </row>
    <row r="44" spans="1:8" x14ac:dyDescent="0.25">
      <c r="A44" s="365"/>
      <c r="B44" s="364" t="s">
        <v>175</v>
      </c>
      <c r="C44" s="363"/>
      <c r="D44" s="362">
        <v>6</v>
      </c>
      <c r="E44" s="362" t="s">
        <v>176</v>
      </c>
      <c r="F44" s="363"/>
      <c r="G44" s="367">
        <f>H22</f>
        <v>0</v>
      </c>
      <c r="H44" s="366">
        <f>D44*G44</f>
        <v>0</v>
      </c>
    </row>
    <row r="45" spans="1:8" x14ac:dyDescent="0.25">
      <c r="A45" s="365"/>
      <c r="B45" s="364" t="s">
        <v>174</v>
      </c>
      <c r="C45" s="363"/>
      <c r="D45" s="362">
        <v>4</v>
      </c>
      <c r="E45" s="362" t="s">
        <v>1</v>
      </c>
      <c r="F45" s="363"/>
      <c r="G45" s="367">
        <f>H38</f>
        <v>0</v>
      </c>
      <c r="H45" s="366">
        <f>D45*G45</f>
        <v>0</v>
      </c>
    </row>
    <row r="46" spans="1:8" x14ac:dyDescent="0.25">
      <c r="A46" s="365"/>
      <c r="B46" s="364"/>
      <c r="C46" s="363"/>
      <c r="D46" s="362"/>
      <c r="E46" s="362"/>
      <c r="F46" s="529" t="s">
        <v>274</v>
      </c>
      <c r="G46" s="529"/>
      <c r="H46" s="361">
        <f>SUM(H42:H45)</f>
        <v>0</v>
      </c>
    </row>
  </sheetData>
  <mergeCells count="4">
    <mergeCell ref="B25:H25"/>
    <mergeCell ref="B35:H35"/>
    <mergeCell ref="B40:H40"/>
    <mergeCell ref="F46:G46"/>
  </mergeCells>
  <hyperlinks>
    <hyperlink ref="B1" location="'Uvodna stran'!A1" display="Povezava na prvo stran" xr:uid="{8BCA74D7-A587-4965-903B-D01DF5E8993D}"/>
  </hyperlinks>
  <pageMargins left="0.7" right="0.7" top="0.75" bottom="0.75" header="0.3" footer="0.3"/>
  <pageSetup paperSize="9" orientation="portrait"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AE369D-BC5C-4B40-A5E9-64F86E8EAE18}">
  <sheetPr codeName="List37">
    <tabColor rgb="FFFFC000"/>
  </sheetPr>
  <dimension ref="A1:H46"/>
  <sheetViews>
    <sheetView workbookViewId="0">
      <selection activeCell="X35" sqref="X35"/>
    </sheetView>
  </sheetViews>
  <sheetFormatPr defaultRowHeight="15" x14ac:dyDescent="0.25"/>
  <cols>
    <col min="2" max="2" width="35.85546875" customWidth="1"/>
    <col min="3" max="3" width="14.28515625" customWidth="1"/>
    <col min="4" max="4" width="17" customWidth="1"/>
    <col min="6" max="6" width="16.28515625" customWidth="1"/>
    <col min="8" max="8" width="14.7109375" customWidth="1"/>
  </cols>
  <sheetData>
    <row r="1" spans="1:8" x14ac:dyDescent="0.25">
      <c r="A1" s="365"/>
      <c r="B1" s="403" t="s">
        <v>667</v>
      </c>
      <c r="C1" s="365"/>
      <c r="D1" s="365"/>
      <c r="E1" s="365"/>
      <c r="F1" s="365"/>
      <c r="G1" s="365"/>
      <c r="H1" s="365"/>
    </row>
    <row r="2" spans="1:8" ht="15.75" thickBot="1" x14ac:dyDescent="0.3">
      <c r="A2" s="365" t="s">
        <v>4</v>
      </c>
      <c r="B2" s="365"/>
      <c r="C2" s="365"/>
      <c r="D2" s="365"/>
      <c r="E2" s="388"/>
      <c r="F2" s="365"/>
      <c r="G2" s="365"/>
      <c r="H2" s="365"/>
    </row>
    <row r="3" spans="1:8" ht="15.75" thickTop="1" x14ac:dyDescent="0.25">
      <c r="A3" s="303" t="s">
        <v>20</v>
      </c>
      <c r="B3" s="304" t="s">
        <v>21</v>
      </c>
      <c r="C3" s="304" t="s">
        <v>22</v>
      </c>
      <c r="D3" s="400" t="s">
        <v>252</v>
      </c>
      <c r="E3" s="365"/>
      <c r="F3" s="365"/>
      <c r="G3" s="365"/>
      <c r="H3" s="365"/>
    </row>
    <row r="4" spans="1:8" s="360" customFormat="1" ht="15.75" thickBot="1" x14ac:dyDescent="0.3">
      <c r="A4" s="357">
        <v>8480</v>
      </c>
      <c r="B4" s="358" t="s">
        <v>551</v>
      </c>
      <c r="C4" s="359"/>
      <c r="D4" s="399">
        <v>13</v>
      </c>
      <c r="E4" s="398"/>
      <c r="F4" s="398"/>
      <c r="G4" s="398"/>
      <c r="H4" s="398"/>
    </row>
    <row r="5" spans="1:8" ht="15.75" thickTop="1" x14ac:dyDescent="0.25">
      <c r="A5" s="365"/>
      <c r="B5" s="365"/>
      <c r="C5" s="365"/>
      <c r="D5" s="365"/>
      <c r="E5" s="365"/>
      <c r="F5" s="365"/>
      <c r="G5" s="365"/>
      <c r="H5" s="365"/>
    </row>
    <row r="6" spans="1:8" x14ac:dyDescent="0.25">
      <c r="A6" s="365"/>
      <c r="B6" s="365"/>
      <c r="C6" s="365"/>
      <c r="D6" s="365"/>
      <c r="E6" s="388"/>
      <c r="F6" s="365"/>
      <c r="G6" s="365"/>
      <c r="H6" s="365"/>
    </row>
    <row r="7" spans="1:8" ht="15.75" x14ac:dyDescent="0.25">
      <c r="A7" s="387" t="s">
        <v>257</v>
      </c>
      <c r="B7" s="397"/>
      <c r="C7" s="385"/>
      <c r="D7" s="385"/>
      <c r="E7" s="386"/>
      <c r="F7" s="385"/>
      <c r="G7" s="385"/>
      <c r="H7" s="384"/>
    </row>
    <row r="8" spans="1:8" ht="50.25" customHeight="1" x14ac:dyDescent="0.25">
      <c r="A8" s="373"/>
      <c r="B8" s="381" t="s">
        <v>0</v>
      </c>
      <c r="C8" s="381" t="s">
        <v>169</v>
      </c>
      <c r="D8" s="394" t="s">
        <v>539</v>
      </c>
      <c r="E8" s="381" t="s">
        <v>67</v>
      </c>
      <c r="F8" s="394" t="s">
        <v>270</v>
      </c>
      <c r="G8" s="381" t="s">
        <v>68</v>
      </c>
      <c r="H8" s="381" t="s">
        <v>72</v>
      </c>
    </row>
    <row r="9" spans="1:8" ht="13.5" customHeight="1" x14ac:dyDescent="0.25">
      <c r="A9" s="375">
        <v>1</v>
      </c>
      <c r="B9" s="374" t="s">
        <v>160</v>
      </c>
      <c r="C9" s="392"/>
      <c r="D9" s="373">
        <v>1</v>
      </c>
      <c r="E9" s="373" t="s">
        <v>1</v>
      </c>
      <c r="F9" s="378"/>
      <c r="G9" s="378"/>
      <c r="H9" s="395">
        <f t="shared" ref="H9:H16" si="0">G9*D9</f>
        <v>0</v>
      </c>
    </row>
    <row r="10" spans="1:8" ht="12.75" customHeight="1" x14ac:dyDescent="0.25">
      <c r="A10" s="375">
        <v>2</v>
      </c>
      <c r="B10" s="374" t="s">
        <v>11</v>
      </c>
      <c r="C10" s="392"/>
      <c r="D10" s="373">
        <v>1</v>
      </c>
      <c r="E10" s="373" t="s">
        <v>1</v>
      </c>
      <c r="F10" s="378"/>
      <c r="G10" s="378"/>
      <c r="H10" s="395">
        <f t="shared" si="0"/>
        <v>0</v>
      </c>
    </row>
    <row r="11" spans="1:8" ht="12" customHeight="1" x14ac:dyDescent="0.25">
      <c r="A11" s="375">
        <v>3</v>
      </c>
      <c r="B11" s="374" t="s">
        <v>28</v>
      </c>
      <c r="C11" s="392"/>
      <c r="D11" s="373">
        <v>1</v>
      </c>
      <c r="E11" s="373" t="s">
        <v>1</v>
      </c>
      <c r="F11" s="378"/>
      <c r="G11" s="378"/>
      <c r="H11" s="395">
        <f t="shared" si="0"/>
        <v>0</v>
      </c>
    </row>
    <row r="12" spans="1:8" ht="12" customHeight="1" x14ac:dyDescent="0.25">
      <c r="A12" s="375">
        <v>4</v>
      </c>
      <c r="B12" s="374" t="s">
        <v>64</v>
      </c>
      <c r="C12" s="392"/>
      <c r="D12" s="373">
        <v>2</v>
      </c>
      <c r="E12" s="373" t="s">
        <v>1</v>
      </c>
      <c r="F12" s="378"/>
      <c r="G12" s="378"/>
      <c r="H12" s="395">
        <f t="shared" si="0"/>
        <v>0</v>
      </c>
    </row>
    <row r="13" spans="1:8" ht="12.75" customHeight="1" x14ac:dyDescent="0.25">
      <c r="A13" s="375">
        <v>5</v>
      </c>
      <c r="B13" s="396" t="s">
        <v>101</v>
      </c>
      <c r="C13" s="392"/>
      <c r="D13" s="373">
        <v>1</v>
      </c>
      <c r="E13" s="373" t="s">
        <v>1</v>
      </c>
      <c r="F13" s="378"/>
      <c r="G13" s="378"/>
      <c r="H13" s="395">
        <f t="shared" si="0"/>
        <v>0</v>
      </c>
    </row>
    <row r="14" spans="1:8" ht="12.75" customHeight="1" x14ac:dyDescent="0.25">
      <c r="A14" s="375">
        <v>6</v>
      </c>
      <c r="B14" s="374" t="s">
        <v>17</v>
      </c>
      <c r="C14" s="392"/>
      <c r="D14" s="373">
        <v>1</v>
      </c>
      <c r="E14" s="373" t="s">
        <v>1</v>
      </c>
      <c r="F14" s="378"/>
      <c r="G14" s="378"/>
      <c r="H14" s="395">
        <f t="shared" si="0"/>
        <v>0</v>
      </c>
    </row>
    <row r="15" spans="1:8" ht="13.5" customHeight="1" x14ac:dyDescent="0.25">
      <c r="A15" s="375">
        <v>7</v>
      </c>
      <c r="B15" s="374" t="s">
        <v>18</v>
      </c>
      <c r="C15" s="392"/>
      <c r="D15" s="373">
        <v>4</v>
      </c>
      <c r="E15" s="373" t="s">
        <v>1</v>
      </c>
      <c r="F15" s="378"/>
      <c r="G15" s="378"/>
      <c r="H15" s="395">
        <f t="shared" si="0"/>
        <v>0</v>
      </c>
    </row>
    <row r="16" spans="1:8" ht="13.5" customHeight="1" x14ac:dyDescent="0.25">
      <c r="A16" s="375">
        <v>8</v>
      </c>
      <c r="B16" s="374" t="s">
        <v>88</v>
      </c>
      <c r="C16" s="392"/>
      <c r="D16" s="373">
        <v>4</v>
      </c>
      <c r="E16" s="373" t="s">
        <v>1</v>
      </c>
      <c r="F16" s="378"/>
      <c r="G16" s="378"/>
      <c r="H16" s="395">
        <f t="shared" si="0"/>
        <v>0</v>
      </c>
    </row>
    <row r="17" spans="1:8" x14ac:dyDescent="0.25">
      <c r="A17" s="374"/>
      <c r="B17" s="374"/>
      <c r="C17" s="374"/>
      <c r="D17" s="374"/>
      <c r="E17" s="373"/>
      <c r="F17" s="372" t="s">
        <v>65</v>
      </c>
      <c r="G17" s="372"/>
      <c r="H17" s="389">
        <f>SUM(H9:H16)</f>
        <v>0</v>
      </c>
    </row>
    <row r="18" spans="1:8" x14ac:dyDescent="0.25">
      <c r="A18" s="365"/>
      <c r="B18" s="365"/>
      <c r="C18" s="365"/>
      <c r="D18" s="365"/>
      <c r="E18" s="388"/>
      <c r="F18" s="365"/>
      <c r="G18" s="365"/>
      <c r="H18" s="365"/>
    </row>
    <row r="19" spans="1:8" ht="15.75" x14ac:dyDescent="0.25">
      <c r="A19" s="387" t="s">
        <v>258</v>
      </c>
      <c r="B19" s="385"/>
      <c r="C19" s="385"/>
      <c r="D19" s="385"/>
      <c r="E19" s="386"/>
      <c r="F19" s="385"/>
      <c r="G19" s="385"/>
      <c r="H19" s="384"/>
    </row>
    <row r="20" spans="1:8" ht="45.75" customHeight="1" x14ac:dyDescent="0.25">
      <c r="A20" s="382"/>
      <c r="B20" s="381" t="s">
        <v>0</v>
      </c>
      <c r="C20" s="381"/>
      <c r="D20" s="381" t="s">
        <v>71</v>
      </c>
      <c r="E20" s="381" t="s">
        <v>67</v>
      </c>
      <c r="F20" s="381"/>
      <c r="G20" s="381" t="s">
        <v>68</v>
      </c>
      <c r="H20" s="381" t="s">
        <v>72</v>
      </c>
    </row>
    <row r="21" spans="1:8" x14ac:dyDescent="0.25">
      <c r="A21" s="380"/>
      <c r="B21" s="374" t="s">
        <v>177</v>
      </c>
      <c r="C21" s="374"/>
      <c r="D21" s="373">
        <v>1</v>
      </c>
      <c r="E21" s="373" t="s">
        <v>176</v>
      </c>
      <c r="F21" s="374"/>
      <c r="G21" s="378"/>
      <c r="H21" s="395">
        <f>G21*D21</f>
        <v>0</v>
      </c>
    </row>
    <row r="22" spans="1:8" x14ac:dyDescent="0.25">
      <c r="A22" s="376"/>
      <c r="B22" s="374"/>
      <c r="C22" s="374"/>
      <c r="D22" s="374"/>
      <c r="E22" s="373"/>
      <c r="F22" s="372" t="s">
        <v>65</v>
      </c>
      <c r="G22" s="372"/>
      <c r="H22" s="389">
        <f>H21</f>
        <v>0</v>
      </c>
    </row>
    <row r="23" spans="1:8" x14ac:dyDescent="0.25">
      <c r="A23" s="365"/>
      <c r="B23" s="365"/>
      <c r="C23" s="365"/>
      <c r="D23" s="365"/>
      <c r="E23" s="388"/>
      <c r="F23" s="365"/>
      <c r="G23" s="365"/>
      <c r="H23" s="365"/>
    </row>
    <row r="24" spans="1:8" ht="15.75" x14ac:dyDescent="0.25">
      <c r="A24" s="387" t="s">
        <v>277</v>
      </c>
      <c r="B24" s="385"/>
      <c r="C24" s="385"/>
      <c r="D24" s="385"/>
      <c r="E24" s="386"/>
      <c r="F24" s="385"/>
      <c r="G24" s="385"/>
      <c r="H24" s="384"/>
    </row>
    <row r="25" spans="1:8" ht="44.25" customHeight="1" x14ac:dyDescent="0.25">
      <c r="A25" s="380"/>
      <c r="B25" s="530" t="s">
        <v>199</v>
      </c>
      <c r="C25" s="530"/>
      <c r="D25" s="530"/>
      <c r="E25" s="530"/>
      <c r="F25" s="530"/>
      <c r="G25" s="530"/>
      <c r="H25" s="531"/>
    </row>
    <row r="26" spans="1:8" ht="54.75" customHeight="1" x14ac:dyDescent="0.25">
      <c r="A26" s="380"/>
      <c r="B26" s="381" t="s">
        <v>0</v>
      </c>
      <c r="C26" s="381" t="s">
        <v>66</v>
      </c>
      <c r="D26" s="394" t="s">
        <v>256</v>
      </c>
      <c r="E26" s="381" t="s">
        <v>67</v>
      </c>
      <c r="F26" s="394" t="s">
        <v>270</v>
      </c>
      <c r="G26" s="381" t="s">
        <v>68</v>
      </c>
      <c r="H26" s="381" t="s">
        <v>69</v>
      </c>
    </row>
    <row r="27" spans="1:8" ht="16.5" customHeight="1" x14ac:dyDescent="0.25">
      <c r="A27" s="380"/>
      <c r="B27" s="393" t="s">
        <v>317</v>
      </c>
      <c r="C27" s="392"/>
      <c r="D27" s="390"/>
      <c r="E27" s="373" t="s">
        <v>179</v>
      </c>
      <c r="F27" s="378"/>
      <c r="G27" s="378"/>
      <c r="H27" s="377">
        <f>D27*G27</f>
        <v>0</v>
      </c>
    </row>
    <row r="28" spans="1:8" ht="14.25" customHeight="1" x14ac:dyDescent="0.25">
      <c r="A28" s="380"/>
      <c r="B28" s="374" t="s">
        <v>88</v>
      </c>
      <c r="C28" s="392"/>
      <c r="D28" s="390"/>
      <c r="E28" s="373" t="s">
        <v>1</v>
      </c>
      <c r="F28" s="378"/>
      <c r="G28" s="378"/>
      <c r="H28" s="377">
        <f>D28*G28</f>
        <v>0</v>
      </c>
    </row>
    <row r="29" spans="1:8" ht="14.25" customHeight="1" x14ac:dyDescent="0.25">
      <c r="A29" s="380"/>
      <c r="B29" s="374" t="s">
        <v>18</v>
      </c>
      <c r="C29" s="392"/>
      <c r="D29" s="390"/>
      <c r="E29" s="373" t="s">
        <v>1</v>
      </c>
      <c r="F29" s="378"/>
      <c r="G29" s="378"/>
      <c r="H29" s="377">
        <f>D29*G29</f>
        <v>0</v>
      </c>
    </row>
    <row r="30" spans="1:8" ht="14.25" customHeight="1" x14ac:dyDescent="0.25">
      <c r="A30" s="380"/>
      <c r="B30" s="374" t="s">
        <v>23</v>
      </c>
      <c r="C30" s="392" t="s">
        <v>280</v>
      </c>
      <c r="D30" s="390"/>
      <c r="E30" s="373" t="s">
        <v>170</v>
      </c>
      <c r="F30" s="378"/>
      <c r="G30" s="378"/>
      <c r="H30" s="377">
        <f>D30*G30</f>
        <v>0</v>
      </c>
    </row>
    <row r="31" spans="1:8" ht="14.25" customHeight="1" x14ac:dyDescent="0.25">
      <c r="A31" s="380"/>
      <c r="B31" s="374" t="s">
        <v>3</v>
      </c>
      <c r="C31" s="391" t="s">
        <v>281</v>
      </c>
      <c r="D31" s="390"/>
      <c r="E31" s="373" t="s">
        <v>176</v>
      </c>
      <c r="F31" s="378"/>
      <c r="G31" s="378"/>
      <c r="H31" s="377">
        <f>D31*G31</f>
        <v>0</v>
      </c>
    </row>
    <row r="32" spans="1:8" ht="14.25" customHeight="1" x14ac:dyDescent="0.25">
      <c r="A32" s="376"/>
      <c r="B32" s="374"/>
      <c r="C32" s="374"/>
      <c r="D32" s="374"/>
      <c r="E32" s="373"/>
      <c r="F32" s="372" t="s">
        <v>65</v>
      </c>
      <c r="G32" s="372"/>
      <c r="H32" s="389">
        <f>SUM(H27:H31)</f>
        <v>0</v>
      </c>
    </row>
    <row r="33" spans="1:8" x14ac:dyDescent="0.25">
      <c r="A33" s="365"/>
      <c r="B33" s="365"/>
      <c r="C33" s="365"/>
      <c r="D33" s="365"/>
      <c r="E33" s="388"/>
      <c r="F33" s="365"/>
      <c r="G33" s="365"/>
      <c r="H33" s="365"/>
    </row>
    <row r="34" spans="1:8" ht="15.75" x14ac:dyDescent="0.25">
      <c r="A34" s="387" t="s">
        <v>272</v>
      </c>
      <c r="B34" s="385"/>
      <c r="C34" s="385"/>
      <c r="D34" s="385"/>
      <c r="E34" s="386"/>
      <c r="F34" s="385"/>
      <c r="G34" s="385"/>
      <c r="H34" s="384"/>
    </row>
    <row r="35" spans="1:8" ht="76.5" customHeight="1" x14ac:dyDescent="0.25">
      <c r="A35" s="383"/>
      <c r="B35" s="532" t="s">
        <v>282</v>
      </c>
      <c r="C35" s="533"/>
      <c r="D35" s="533"/>
      <c r="E35" s="533"/>
      <c r="F35" s="533"/>
      <c r="G35" s="533"/>
      <c r="H35" s="534"/>
    </row>
    <row r="36" spans="1:8" ht="47.25" customHeight="1" x14ac:dyDescent="0.25">
      <c r="A36" s="382"/>
      <c r="B36" s="381" t="s">
        <v>0</v>
      </c>
      <c r="C36" s="381"/>
      <c r="D36" s="381" t="s">
        <v>71</v>
      </c>
      <c r="E36" s="381" t="s">
        <v>67</v>
      </c>
      <c r="F36" s="381"/>
      <c r="G36" s="381" t="s">
        <v>68</v>
      </c>
      <c r="H36" s="381" t="s">
        <v>72</v>
      </c>
    </row>
    <row r="37" spans="1:8" x14ac:dyDescent="0.25">
      <c r="A37" s="380"/>
      <c r="B37" s="374" t="s">
        <v>178</v>
      </c>
      <c r="C37" s="374"/>
      <c r="D37" s="373">
        <v>1</v>
      </c>
      <c r="E37" s="379" t="s">
        <v>273</v>
      </c>
      <c r="F37" s="374"/>
      <c r="G37" s="378"/>
      <c r="H37" s="377">
        <f>D37*G37</f>
        <v>0</v>
      </c>
    </row>
    <row r="38" spans="1:8" x14ac:dyDescent="0.25">
      <c r="A38" s="376"/>
      <c r="B38" s="375"/>
      <c r="C38" s="374"/>
      <c r="D38" s="374"/>
      <c r="E38" s="373"/>
      <c r="F38" s="372" t="s">
        <v>65</v>
      </c>
      <c r="G38" s="372"/>
      <c r="H38" s="371">
        <f>H37</f>
        <v>0</v>
      </c>
    </row>
    <row r="40" spans="1:8" ht="15.75" x14ac:dyDescent="0.25">
      <c r="A40" s="365"/>
      <c r="B40" s="535" t="s">
        <v>253</v>
      </c>
      <c r="C40" s="536"/>
      <c r="D40" s="536"/>
      <c r="E40" s="536"/>
      <c r="F40" s="536"/>
      <c r="G40" s="536"/>
      <c r="H40" s="537"/>
    </row>
    <row r="41" spans="1:8" ht="42" customHeight="1" x14ac:dyDescent="0.25">
      <c r="A41" s="365"/>
      <c r="B41" s="364"/>
      <c r="C41" s="363"/>
      <c r="D41" s="370" t="s">
        <v>254</v>
      </c>
      <c r="E41" s="362" t="s">
        <v>70</v>
      </c>
      <c r="F41" s="363"/>
      <c r="G41" s="370" t="s">
        <v>68</v>
      </c>
      <c r="H41" s="369" t="s">
        <v>72</v>
      </c>
    </row>
    <row r="42" spans="1:8" x14ac:dyDescent="0.25">
      <c r="A42" s="365"/>
      <c r="B42" s="364" t="s">
        <v>271</v>
      </c>
      <c r="C42" s="363"/>
      <c r="D42" s="362">
        <v>1</v>
      </c>
      <c r="E42" s="368" t="s">
        <v>170</v>
      </c>
      <c r="F42" s="363"/>
      <c r="G42" s="368">
        <f>H17</f>
        <v>0</v>
      </c>
      <c r="H42" s="366">
        <f>D42*G42</f>
        <v>0</v>
      </c>
    </row>
    <row r="43" spans="1:8" x14ac:dyDescent="0.25">
      <c r="A43" s="365"/>
      <c r="B43" s="364" t="s">
        <v>283</v>
      </c>
      <c r="C43" s="363"/>
      <c r="D43" s="362">
        <v>4</v>
      </c>
      <c r="E43" s="362" t="s">
        <v>1</v>
      </c>
      <c r="F43" s="363"/>
      <c r="G43" s="367">
        <f>H32</f>
        <v>0</v>
      </c>
      <c r="H43" s="366">
        <f>D43*G43</f>
        <v>0</v>
      </c>
    </row>
    <row r="44" spans="1:8" x14ac:dyDescent="0.25">
      <c r="A44" s="365"/>
      <c r="B44" s="364" t="s">
        <v>175</v>
      </c>
      <c r="C44" s="363"/>
      <c r="D44" s="362">
        <v>6</v>
      </c>
      <c r="E44" s="362" t="s">
        <v>176</v>
      </c>
      <c r="F44" s="363"/>
      <c r="G44" s="367">
        <f>H22</f>
        <v>0</v>
      </c>
      <c r="H44" s="366">
        <f>D44*G44</f>
        <v>0</v>
      </c>
    </row>
    <row r="45" spans="1:8" x14ac:dyDescent="0.25">
      <c r="A45" s="365"/>
      <c r="B45" s="364" t="s">
        <v>174</v>
      </c>
      <c r="C45" s="363"/>
      <c r="D45" s="362">
        <v>4</v>
      </c>
      <c r="E45" s="362" t="s">
        <v>1</v>
      </c>
      <c r="F45" s="363"/>
      <c r="G45" s="367">
        <f>H38</f>
        <v>0</v>
      </c>
      <c r="H45" s="366">
        <f>D45*G45</f>
        <v>0</v>
      </c>
    </row>
    <row r="46" spans="1:8" x14ac:dyDescent="0.25">
      <c r="A46" s="365"/>
      <c r="B46" s="364"/>
      <c r="C46" s="363"/>
      <c r="D46" s="362"/>
      <c r="E46" s="362"/>
      <c r="F46" s="529" t="s">
        <v>274</v>
      </c>
      <c r="G46" s="529"/>
      <c r="H46" s="361">
        <f>SUM(H42:H45)</f>
        <v>0</v>
      </c>
    </row>
  </sheetData>
  <mergeCells count="4">
    <mergeCell ref="B25:H25"/>
    <mergeCell ref="B35:H35"/>
    <mergeCell ref="B40:H40"/>
    <mergeCell ref="F46:G46"/>
  </mergeCells>
  <hyperlinks>
    <hyperlink ref="B1" location="'Uvodna stran'!A1" display="Povezava na prvo stran" xr:uid="{DE5B45C2-82FC-4CFD-9060-1BAFB5A6E5E0}"/>
  </hyperlinks>
  <pageMargins left="0.7" right="0.7" top="0.75" bottom="0.75" header="0.3" footer="0.3"/>
  <pageSetup paperSize="9" orientation="portrait"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D30CE-58ED-423D-8E33-F9106CFCE8BB}">
  <sheetPr codeName="List38">
    <tabColor rgb="FFFFC000"/>
  </sheetPr>
  <dimension ref="A1:H46"/>
  <sheetViews>
    <sheetView workbookViewId="0">
      <selection activeCell="X35" sqref="X35"/>
    </sheetView>
  </sheetViews>
  <sheetFormatPr defaultRowHeight="15" x14ac:dyDescent="0.25"/>
  <cols>
    <col min="2" max="2" width="35.85546875" customWidth="1"/>
    <col min="3" max="3" width="14.28515625" customWidth="1"/>
    <col min="4" max="4" width="17" customWidth="1"/>
    <col min="6" max="6" width="16.28515625" customWidth="1"/>
    <col min="8" max="8" width="14.7109375" customWidth="1"/>
  </cols>
  <sheetData>
    <row r="1" spans="1:8" x14ac:dyDescent="0.25">
      <c r="A1" s="365"/>
      <c r="B1" s="403" t="s">
        <v>667</v>
      </c>
      <c r="C1" s="365"/>
      <c r="D1" s="365"/>
      <c r="E1" s="365"/>
      <c r="F1" s="365"/>
      <c r="G1" s="365"/>
      <c r="H1" s="365"/>
    </row>
    <row r="2" spans="1:8" ht="15.75" thickBot="1" x14ac:dyDescent="0.3">
      <c r="A2" s="365" t="s">
        <v>4</v>
      </c>
      <c r="B2" s="365"/>
      <c r="C2" s="365"/>
      <c r="D2" s="365"/>
      <c r="E2" s="388"/>
      <c r="F2" s="365"/>
      <c r="G2" s="365"/>
      <c r="H2" s="365"/>
    </row>
    <row r="3" spans="1:8" ht="15.75" thickTop="1" x14ac:dyDescent="0.25">
      <c r="A3" s="303" t="s">
        <v>20</v>
      </c>
      <c r="B3" s="304" t="s">
        <v>21</v>
      </c>
      <c r="C3" s="304" t="s">
        <v>22</v>
      </c>
      <c r="D3" s="400" t="s">
        <v>252</v>
      </c>
      <c r="E3" s="365"/>
      <c r="F3" s="365"/>
      <c r="G3" s="365"/>
      <c r="H3" s="365"/>
    </row>
    <row r="4" spans="1:8" s="360" customFormat="1" ht="15.75" thickBot="1" x14ac:dyDescent="0.3">
      <c r="A4" s="357">
        <v>8441</v>
      </c>
      <c r="B4" s="358" t="s">
        <v>552</v>
      </c>
      <c r="C4" s="359"/>
      <c r="D4" s="399">
        <v>1</v>
      </c>
      <c r="E4" s="398"/>
      <c r="F4" s="398"/>
      <c r="G4" s="398"/>
      <c r="H4" s="398"/>
    </row>
    <row r="5" spans="1:8" ht="15.75" thickTop="1" x14ac:dyDescent="0.25">
      <c r="A5" s="365"/>
      <c r="B5" s="365"/>
      <c r="C5" s="365"/>
      <c r="D5" s="365"/>
      <c r="E5" s="365"/>
      <c r="F5" s="365"/>
      <c r="G5" s="365"/>
      <c r="H5" s="365"/>
    </row>
    <row r="6" spans="1:8" x14ac:dyDescent="0.25">
      <c r="A6" s="365"/>
      <c r="B6" s="365"/>
      <c r="C6" s="365"/>
      <c r="D6" s="365"/>
      <c r="E6" s="388"/>
      <c r="F6" s="365"/>
      <c r="G6" s="365"/>
      <c r="H6" s="365"/>
    </row>
    <row r="7" spans="1:8" ht="15.75" x14ac:dyDescent="0.25">
      <c r="A7" s="387" t="s">
        <v>257</v>
      </c>
      <c r="B7" s="397"/>
      <c r="C7" s="385"/>
      <c r="D7" s="385"/>
      <c r="E7" s="386"/>
      <c r="F7" s="385"/>
      <c r="G7" s="385"/>
      <c r="H7" s="384"/>
    </row>
    <row r="8" spans="1:8" ht="50.25" customHeight="1" x14ac:dyDescent="0.25">
      <c r="A8" s="373"/>
      <c r="B8" s="381" t="s">
        <v>0</v>
      </c>
      <c r="C8" s="381" t="s">
        <v>169</v>
      </c>
      <c r="D8" s="394" t="s">
        <v>539</v>
      </c>
      <c r="E8" s="381" t="s">
        <v>67</v>
      </c>
      <c r="F8" s="394" t="s">
        <v>270</v>
      </c>
      <c r="G8" s="381" t="s">
        <v>68</v>
      </c>
      <c r="H8" s="381" t="s">
        <v>72</v>
      </c>
    </row>
    <row r="9" spans="1:8" ht="13.5" customHeight="1" x14ac:dyDescent="0.25">
      <c r="A9" s="375">
        <v>1</v>
      </c>
      <c r="B9" s="374" t="s">
        <v>160</v>
      </c>
      <c r="C9" s="392"/>
      <c r="D9" s="373">
        <v>1</v>
      </c>
      <c r="E9" s="373" t="s">
        <v>1</v>
      </c>
      <c r="F9" s="378"/>
      <c r="G9" s="378"/>
      <c r="H9" s="395">
        <f t="shared" ref="H9:H16" si="0">G9*D9</f>
        <v>0</v>
      </c>
    </row>
    <row r="10" spans="1:8" ht="12.75" customHeight="1" x14ac:dyDescent="0.25">
      <c r="A10" s="375">
        <v>2</v>
      </c>
      <c r="B10" s="374" t="s">
        <v>11</v>
      </c>
      <c r="C10" s="392"/>
      <c r="D10" s="373">
        <v>1</v>
      </c>
      <c r="E10" s="373" t="s">
        <v>1</v>
      </c>
      <c r="F10" s="378"/>
      <c r="G10" s="378"/>
      <c r="H10" s="395">
        <f t="shared" si="0"/>
        <v>0</v>
      </c>
    </row>
    <row r="11" spans="1:8" ht="12" customHeight="1" x14ac:dyDescent="0.25">
      <c r="A11" s="375">
        <v>3</v>
      </c>
      <c r="B11" s="374" t="s">
        <v>28</v>
      </c>
      <c r="C11" s="392"/>
      <c r="D11" s="373">
        <v>1</v>
      </c>
      <c r="E11" s="373" t="s">
        <v>1</v>
      </c>
      <c r="F11" s="378"/>
      <c r="G11" s="378"/>
      <c r="H11" s="395">
        <f t="shared" si="0"/>
        <v>0</v>
      </c>
    </row>
    <row r="12" spans="1:8" ht="12" customHeight="1" x14ac:dyDescent="0.25">
      <c r="A12" s="375">
        <v>4</v>
      </c>
      <c r="B12" s="374" t="s">
        <v>64</v>
      </c>
      <c r="C12" s="392"/>
      <c r="D12" s="373">
        <v>2</v>
      </c>
      <c r="E12" s="373" t="s">
        <v>1</v>
      </c>
      <c r="F12" s="378"/>
      <c r="G12" s="378"/>
      <c r="H12" s="395">
        <f t="shared" si="0"/>
        <v>0</v>
      </c>
    </row>
    <row r="13" spans="1:8" ht="12.75" customHeight="1" x14ac:dyDescent="0.25">
      <c r="A13" s="375">
        <v>5</v>
      </c>
      <c r="B13" s="396" t="s">
        <v>101</v>
      </c>
      <c r="C13" s="392"/>
      <c r="D13" s="373">
        <v>1</v>
      </c>
      <c r="E13" s="373" t="s">
        <v>1</v>
      </c>
      <c r="F13" s="378"/>
      <c r="G13" s="378"/>
      <c r="H13" s="395">
        <f t="shared" si="0"/>
        <v>0</v>
      </c>
    </row>
    <row r="14" spans="1:8" ht="12.75" customHeight="1" x14ac:dyDescent="0.25">
      <c r="A14" s="375">
        <v>6</v>
      </c>
      <c r="B14" s="374" t="s">
        <v>17</v>
      </c>
      <c r="C14" s="392"/>
      <c r="D14" s="373">
        <v>1</v>
      </c>
      <c r="E14" s="373" t="s">
        <v>1</v>
      </c>
      <c r="F14" s="378"/>
      <c r="G14" s="378"/>
      <c r="H14" s="395">
        <f t="shared" si="0"/>
        <v>0</v>
      </c>
    </row>
    <row r="15" spans="1:8" ht="13.5" customHeight="1" x14ac:dyDescent="0.25">
      <c r="A15" s="375">
        <v>7</v>
      </c>
      <c r="B15" s="374" t="s">
        <v>18</v>
      </c>
      <c r="C15" s="392"/>
      <c r="D15" s="373">
        <v>4</v>
      </c>
      <c r="E15" s="373" t="s">
        <v>1</v>
      </c>
      <c r="F15" s="378"/>
      <c r="G15" s="378"/>
      <c r="H15" s="395">
        <f t="shared" si="0"/>
        <v>0</v>
      </c>
    </row>
    <row r="16" spans="1:8" ht="13.5" customHeight="1" x14ac:dyDescent="0.25">
      <c r="A16" s="375">
        <v>8</v>
      </c>
      <c r="B16" s="374" t="s">
        <v>88</v>
      </c>
      <c r="C16" s="392"/>
      <c r="D16" s="373">
        <v>4</v>
      </c>
      <c r="E16" s="373" t="s">
        <v>1</v>
      </c>
      <c r="F16" s="378"/>
      <c r="G16" s="378"/>
      <c r="H16" s="395">
        <f t="shared" si="0"/>
        <v>0</v>
      </c>
    </row>
    <row r="17" spans="1:8" x14ac:dyDescent="0.25">
      <c r="A17" s="374"/>
      <c r="B17" s="374"/>
      <c r="C17" s="374"/>
      <c r="D17" s="374"/>
      <c r="E17" s="373"/>
      <c r="F17" s="372" t="s">
        <v>65</v>
      </c>
      <c r="G17" s="372"/>
      <c r="H17" s="389">
        <f>SUM(H9:H16)</f>
        <v>0</v>
      </c>
    </row>
    <row r="18" spans="1:8" x14ac:dyDescent="0.25">
      <c r="A18" s="365"/>
      <c r="B18" s="365"/>
      <c r="C18" s="365"/>
      <c r="D18" s="365"/>
      <c r="E18" s="388"/>
      <c r="F18" s="365"/>
      <c r="G18" s="365"/>
      <c r="H18" s="365"/>
    </row>
    <row r="19" spans="1:8" ht="15.75" x14ac:dyDescent="0.25">
      <c r="A19" s="387" t="s">
        <v>258</v>
      </c>
      <c r="B19" s="385"/>
      <c r="C19" s="385"/>
      <c r="D19" s="385"/>
      <c r="E19" s="386"/>
      <c r="F19" s="385"/>
      <c r="G19" s="385"/>
      <c r="H19" s="384"/>
    </row>
    <row r="20" spans="1:8" ht="45.75" customHeight="1" x14ac:dyDescent="0.25">
      <c r="A20" s="382"/>
      <c r="B20" s="381" t="s">
        <v>0</v>
      </c>
      <c r="C20" s="381"/>
      <c r="D20" s="381" t="s">
        <v>71</v>
      </c>
      <c r="E20" s="381" t="s">
        <v>67</v>
      </c>
      <c r="F20" s="381"/>
      <c r="G20" s="381" t="s">
        <v>68</v>
      </c>
      <c r="H20" s="381" t="s">
        <v>72</v>
      </c>
    </row>
    <row r="21" spans="1:8" x14ac:dyDescent="0.25">
      <c r="A21" s="380"/>
      <c r="B21" s="374" t="s">
        <v>177</v>
      </c>
      <c r="C21" s="374"/>
      <c r="D21" s="373">
        <v>1</v>
      </c>
      <c r="E21" s="373" t="s">
        <v>176</v>
      </c>
      <c r="F21" s="374"/>
      <c r="G21" s="378"/>
      <c r="H21" s="395">
        <f>G21*D21</f>
        <v>0</v>
      </c>
    </row>
    <row r="22" spans="1:8" x14ac:dyDescent="0.25">
      <c r="A22" s="376"/>
      <c r="B22" s="374"/>
      <c r="C22" s="374"/>
      <c r="D22" s="374"/>
      <c r="E22" s="373"/>
      <c r="F22" s="372" t="s">
        <v>65</v>
      </c>
      <c r="G22" s="372"/>
      <c r="H22" s="389">
        <f>H21</f>
        <v>0</v>
      </c>
    </row>
    <row r="23" spans="1:8" x14ac:dyDescent="0.25">
      <c r="A23" s="365"/>
      <c r="B23" s="365"/>
      <c r="C23" s="365"/>
      <c r="D23" s="365"/>
      <c r="E23" s="388"/>
      <c r="F23" s="365"/>
      <c r="G23" s="365"/>
      <c r="H23" s="365"/>
    </row>
    <row r="24" spans="1:8" ht="15.75" x14ac:dyDescent="0.25">
      <c r="A24" s="387" t="s">
        <v>277</v>
      </c>
      <c r="B24" s="385"/>
      <c r="C24" s="385"/>
      <c r="D24" s="385"/>
      <c r="E24" s="386"/>
      <c r="F24" s="385"/>
      <c r="G24" s="385"/>
      <c r="H24" s="384"/>
    </row>
    <row r="25" spans="1:8" ht="44.25" customHeight="1" x14ac:dyDescent="0.25">
      <c r="A25" s="380"/>
      <c r="B25" s="530" t="s">
        <v>199</v>
      </c>
      <c r="C25" s="530"/>
      <c r="D25" s="530"/>
      <c r="E25" s="530"/>
      <c r="F25" s="530"/>
      <c r="G25" s="530"/>
      <c r="H25" s="531"/>
    </row>
    <row r="26" spans="1:8" ht="54.75" customHeight="1" x14ac:dyDescent="0.25">
      <c r="A26" s="380"/>
      <c r="B26" s="381" t="s">
        <v>0</v>
      </c>
      <c r="C26" s="381" t="s">
        <v>66</v>
      </c>
      <c r="D26" s="394" t="s">
        <v>256</v>
      </c>
      <c r="E26" s="381" t="s">
        <v>67</v>
      </c>
      <c r="F26" s="394" t="s">
        <v>270</v>
      </c>
      <c r="G26" s="381" t="s">
        <v>68</v>
      </c>
      <c r="H26" s="381" t="s">
        <v>69</v>
      </c>
    </row>
    <row r="27" spans="1:8" ht="16.5" customHeight="1" x14ac:dyDescent="0.25">
      <c r="A27" s="380"/>
      <c r="B27" s="393" t="s">
        <v>317</v>
      </c>
      <c r="C27" s="392"/>
      <c r="D27" s="390"/>
      <c r="E27" s="373" t="s">
        <v>179</v>
      </c>
      <c r="F27" s="378"/>
      <c r="G27" s="378"/>
      <c r="H27" s="377">
        <f>D27*G27</f>
        <v>0</v>
      </c>
    </row>
    <row r="28" spans="1:8" ht="14.25" customHeight="1" x14ac:dyDescent="0.25">
      <c r="A28" s="380"/>
      <c r="B28" s="374" t="s">
        <v>88</v>
      </c>
      <c r="C28" s="392"/>
      <c r="D28" s="390"/>
      <c r="E28" s="373" t="s">
        <v>1</v>
      </c>
      <c r="F28" s="378"/>
      <c r="G28" s="378"/>
      <c r="H28" s="377">
        <f>D28*G28</f>
        <v>0</v>
      </c>
    </row>
    <row r="29" spans="1:8" ht="14.25" customHeight="1" x14ac:dyDescent="0.25">
      <c r="A29" s="380"/>
      <c r="B29" s="374" t="s">
        <v>18</v>
      </c>
      <c r="C29" s="392"/>
      <c r="D29" s="390"/>
      <c r="E29" s="373" t="s">
        <v>1</v>
      </c>
      <c r="F29" s="378"/>
      <c r="G29" s="378"/>
      <c r="H29" s="377">
        <f>D29*G29</f>
        <v>0</v>
      </c>
    </row>
    <row r="30" spans="1:8" ht="14.25" customHeight="1" x14ac:dyDescent="0.25">
      <c r="A30" s="380"/>
      <c r="B30" s="374" t="s">
        <v>23</v>
      </c>
      <c r="C30" s="392" t="s">
        <v>280</v>
      </c>
      <c r="D30" s="390"/>
      <c r="E30" s="373" t="s">
        <v>170</v>
      </c>
      <c r="F30" s="378"/>
      <c r="G30" s="378"/>
      <c r="H30" s="377">
        <f>D30*G30</f>
        <v>0</v>
      </c>
    </row>
    <row r="31" spans="1:8" ht="14.25" customHeight="1" x14ac:dyDescent="0.25">
      <c r="A31" s="380"/>
      <c r="B31" s="374" t="s">
        <v>3</v>
      </c>
      <c r="C31" s="391" t="s">
        <v>281</v>
      </c>
      <c r="D31" s="390"/>
      <c r="E31" s="373" t="s">
        <v>176</v>
      </c>
      <c r="F31" s="378"/>
      <c r="G31" s="378"/>
      <c r="H31" s="377">
        <f>D31*G31</f>
        <v>0</v>
      </c>
    </row>
    <row r="32" spans="1:8" ht="14.25" customHeight="1" x14ac:dyDescent="0.25">
      <c r="A32" s="376"/>
      <c r="B32" s="374"/>
      <c r="C32" s="374"/>
      <c r="D32" s="374"/>
      <c r="E32" s="373"/>
      <c r="F32" s="372" t="s">
        <v>65</v>
      </c>
      <c r="G32" s="372"/>
      <c r="H32" s="389">
        <f>SUM(H27:H31)</f>
        <v>0</v>
      </c>
    </row>
    <row r="33" spans="1:8" x14ac:dyDescent="0.25">
      <c r="A33" s="365"/>
      <c r="B33" s="365"/>
      <c r="C33" s="365"/>
      <c r="D33" s="365"/>
      <c r="E33" s="388"/>
      <c r="F33" s="365"/>
      <c r="G33" s="365"/>
      <c r="H33" s="365"/>
    </row>
    <row r="34" spans="1:8" ht="15.75" x14ac:dyDescent="0.25">
      <c r="A34" s="387" t="s">
        <v>272</v>
      </c>
      <c r="B34" s="385"/>
      <c r="C34" s="385"/>
      <c r="D34" s="385"/>
      <c r="E34" s="386"/>
      <c r="F34" s="385"/>
      <c r="G34" s="385"/>
      <c r="H34" s="384"/>
    </row>
    <row r="35" spans="1:8" ht="76.5" customHeight="1" x14ac:dyDescent="0.25">
      <c r="A35" s="383"/>
      <c r="B35" s="532" t="s">
        <v>282</v>
      </c>
      <c r="C35" s="533"/>
      <c r="D35" s="533"/>
      <c r="E35" s="533"/>
      <c r="F35" s="533"/>
      <c r="G35" s="533"/>
      <c r="H35" s="534"/>
    </row>
    <row r="36" spans="1:8" ht="47.25" customHeight="1" x14ac:dyDescent="0.25">
      <c r="A36" s="382"/>
      <c r="B36" s="381" t="s">
        <v>0</v>
      </c>
      <c r="C36" s="381"/>
      <c r="D36" s="381" t="s">
        <v>71</v>
      </c>
      <c r="E36" s="381" t="s">
        <v>67</v>
      </c>
      <c r="F36" s="381"/>
      <c r="G36" s="381" t="s">
        <v>68</v>
      </c>
      <c r="H36" s="381" t="s">
        <v>72</v>
      </c>
    </row>
    <row r="37" spans="1:8" x14ac:dyDescent="0.25">
      <c r="A37" s="380"/>
      <c r="B37" s="374" t="s">
        <v>178</v>
      </c>
      <c r="C37" s="374"/>
      <c r="D37" s="373">
        <v>1</v>
      </c>
      <c r="E37" s="379" t="s">
        <v>273</v>
      </c>
      <c r="F37" s="374"/>
      <c r="G37" s="378"/>
      <c r="H37" s="377">
        <f>D37*G37</f>
        <v>0</v>
      </c>
    </row>
    <row r="38" spans="1:8" x14ac:dyDescent="0.25">
      <c r="A38" s="376"/>
      <c r="B38" s="375"/>
      <c r="C38" s="374"/>
      <c r="D38" s="374"/>
      <c r="E38" s="373"/>
      <c r="F38" s="372" t="s">
        <v>65</v>
      </c>
      <c r="G38" s="372"/>
      <c r="H38" s="371">
        <f>H37</f>
        <v>0</v>
      </c>
    </row>
    <row r="40" spans="1:8" ht="15.75" x14ac:dyDescent="0.25">
      <c r="A40" s="365"/>
      <c r="B40" s="535" t="s">
        <v>253</v>
      </c>
      <c r="C40" s="536"/>
      <c r="D40" s="536"/>
      <c r="E40" s="536"/>
      <c r="F40" s="536"/>
      <c r="G40" s="536"/>
      <c r="H40" s="537"/>
    </row>
    <row r="41" spans="1:8" ht="42" customHeight="1" x14ac:dyDescent="0.25">
      <c r="A41" s="365"/>
      <c r="B41" s="364"/>
      <c r="C41" s="363"/>
      <c r="D41" s="370" t="s">
        <v>254</v>
      </c>
      <c r="E41" s="362" t="s">
        <v>70</v>
      </c>
      <c r="F41" s="363"/>
      <c r="G41" s="370" t="s">
        <v>68</v>
      </c>
      <c r="H41" s="369" t="s">
        <v>72</v>
      </c>
    </row>
    <row r="42" spans="1:8" x14ac:dyDescent="0.25">
      <c r="A42" s="365"/>
      <c r="B42" s="364" t="s">
        <v>271</v>
      </c>
      <c r="C42" s="363"/>
      <c r="D42" s="362">
        <v>1</v>
      </c>
      <c r="E42" s="368" t="s">
        <v>170</v>
      </c>
      <c r="F42" s="363"/>
      <c r="G42" s="368">
        <f>H17</f>
        <v>0</v>
      </c>
      <c r="H42" s="366">
        <f>D42*G42</f>
        <v>0</v>
      </c>
    </row>
    <row r="43" spans="1:8" x14ac:dyDescent="0.25">
      <c r="A43" s="365"/>
      <c r="B43" s="364" t="s">
        <v>283</v>
      </c>
      <c r="C43" s="363"/>
      <c r="D43" s="362">
        <v>4</v>
      </c>
      <c r="E43" s="362" t="s">
        <v>1</v>
      </c>
      <c r="F43" s="363"/>
      <c r="G43" s="367">
        <f>H32</f>
        <v>0</v>
      </c>
      <c r="H43" s="366">
        <f>D43*G43</f>
        <v>0</v>
      </c>
    </row>
    <row r="44" spans="1:8" x14ac:dyDescent="0.25">
      <c r="A44" s="365"/>
      <c r="B44" s="364" t="s">
        <v>175</v>
      </c>
      <c r="C44" s="363"/>
      <c r="D44" s="362">
        <v>6</v>
      </c>
      <c r="E44" s="362" t="s">
        <v>176</v>
      </c>
      <c r="F44" s="363"/>
      <c r="G44" s="367">
        <f>H22</f>
        <v>0</v>
      </c>
      <c r="H44" s="366">
        <f>D44*G44</f>
        <v>0</v>
      </c>
    </row>
    <row r="45" spans="1:8" x14ac:dyDescent="0.25">
      <c r="A45" s="365"/>
      <c r="B45" s="364" t="s">
        <v>174</v>
      </c>
      <c r="C45" s="363"/>
      <c r="D45" s="362">
        <v>4</v>
      </c>
      <c r="E45" s="362" t="s">
        <v>1</v>
      </c>
      <c r="F45" s="363"/>
      <c r="G45" s="367">
        <f>H38</f>
        <v>0</v>
      </c>
      <c r="H45" s="366">
        <f>D45*G45</f>
        <v>0</v>
      </c>
    </row>
    <row r="46" spans="1:8" x14ac:dyDescent="0.25">
      <c r="A46" s="365"/>
      <c r="B46" s="364"/>
      <c r="C46" s="363"/>
      <c r="D46" s="362"/>
      <c r="E46" s="362"/>
      <c r="F46" s="529" t="s">
        <v>274</v>
      </c>
      <c r="G46" s="529"/>
      <c r="H46" s="361">
        <f>SUM(H42:H45)</f>
        <v>0</v>
      </c>
    </row>
  </sheetData>
  <mergeCells count="4">
    <mergeCell ref="B25:H25"/>
    <mergeCell ref="B35:H35"/>
    <mergeCell ref="B40:H40"/>
    <mergeCell ref="F46:G46"/>
  </mergeCells>
  <hyperlinks>
    <hyperlink ref="B1" location="'Uvodna stran'!A1" display="Povezava na prvo stran" xr:uid="{78B5EC9F-B923-4B07-B4AF-401CCE5DDAE4}"/>
  </hyperlinks>
  <pageMargins left="0.7" right="0.7" top="0.75" bottom="0.75" header="0.3" footer="0.3"/>
  <pageSetup paperSize="9" orientation="portrait"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A2A57A-45A0-4CCE-A5AE-9515830FB463}">
  <sheetPr codeName="List39">
    <tabColor rgb="FFFFC000"/>
  </sheetPr>
  <dimension ref="A1:H46"/>
  <sheetViews>
    <sheetView workbookViewId="0">
      <selection activeCell="X35" sqref="X35"/>
    </sheetView>
  </sheetViews>
  <sheetFormatPr defaultRowHeight="15" x14ac:dyDescent="0.25"/>
  <cols>
    <col min="2" max="2" width="35.85546875" customWidth="1"/>
    <col min="3" max="3" width="14.28515625" customWidth="1"/>
    <col min="4" max="4" width="17" customWidth="1"/>
    <col min="6" max="6" width="16.28515625" customWidth="1"/>
    <col min="8" max="8" width="14.7109375" customWidth="1"/>
  </cols>
  <sheetData>
    <row r="1" spans="1:8" x14ac:dyDescent="0.25">
      <c r="A1" s="365"/>
      <c r="B1" s="403" t="s">
        <v>667</v>
      </c>
      <c r="C1" s="365"/>
      <c r="D1" s="365"/>
      <c r="E1" s="365"/>
      <c r="F1" s="365"/>
      <c r="G1" s="365"/>
      <c r="H1" s="365"/>
    </row>
    <row r="2" spans="1:8" ht="15.75" thickBot="1" x14ac:dyDescent="0.3">
      <c r="A2" s="365" t="s">
        <v>4</v>
      </c>
      <c r="B2" s="365"/>
      <c r="C2" s="365"/>
      <c r="D2" s="365"/>
      <c r="E2" s="388"/>
      <c r="F2" s="365"/>
      <c r="G2" s="365"/>
      <c r="H2" s="365"/>
    </row>
    <row r="3" spans="1:8" ht="15.75" thickTop="1" x14ac:dyDescent="0.25">
      <c r="A3" s="303" t="s">
        <v>20</v>
      </c>
      <c r="B3" s="304" t="s">
        <v>21</v>
      </c>
      <c r="C3" s="304" t="s">
        <v>22</v>
      </c>
      <c r="D3" s="400" t="s">
        <v>252</v>
      </c>
      <c r="E3" s="365"/>
      <c r="F3" s="365"/>
      <c r="G3" s="365"/>
      <c r="H3" s="365"/>
    </row>
    <row r="4" spans="1:8" s="360" customFormat="1" ht="15.75" thickBot="1" x14ac:dyDescent="0.3">
      <c r="A4" s="357">
        <v>19124</v>
      </c>
      <c r="B4" s="358" t="s">
        <v>553</v>
      </c>
      <c r="C4" s="359"/>
      <c r="D4" s="399">
        <v>1</v>
      </c>
      <c r="E4" s="398"/>
      <c r="F4" s="398"/>
      <c r="G4" s="398"/>
      <c r="H4" s="398"/>
    </row>
    <row r="5" spans="1:8" ht="15.75" thickTop="1" x14ac:dyDescent="0.25">
      <c r="A5" s="365"/>
      <c r="B5" s="365"/>
      <c r="C5" s="365"/>
      <c r="D5" s="365"/>
      <c r="E5" s="365"/>
      <c r="F5" s="365"/>
      <c r="G5" s="365"/>
      <c r="H5" s="365"/>
    </row>
    <row r="6" spans="1:8" x14ac:dyDescent="0.25">
      <c r="A6" s="365"/>
      <c r="B6" s="365"/>
      <c r="C6" s="365"/>
      <c r="D6" s="365"/>
      <c r="E6" s="388"/>
      <c r="F6" s="365"/>
      <c r="G6" s="365"/>
      <c r="H6" s="365"/>
    </row>
    <row r="7" spans="1:8" ht="15.75" x14ac:dyDescent="0.25">
      <c r="A7" s="387" t="s">
        <v>257</v>
      </c>
      <c r="B7" s="397"/>
      <c r="C7" s="385"/>
      <c r="D7" s="385"/>
      <c r="E7" s="386"/>
      <c r="F7" s="385"/>
      <c r="G7" s="385"/>
      <c r="H7" s="384"/>
    </row>
    <row r="8" spans="1:8" ht="50.25" customHeight="1" x14ac:dyDescent="0.25">
      <c r="A8" s="373"/>
      <c r="B8" s="381" t="s">
        <v>0</v>
      </c>
      <c r="C8" s="381" t="s">
        <v>169</v>
      </c>
      <c r="D8" s="394" t="s">
        <v>539</v>
      </c>
      <c r="E8" s="381" t="s">
        <v>67</v>
      </c>
      <c r="F8" s="394" t="s">
        <v>270</v>
      </c>
      <c r="G8" s="381" t="s">
        <v>68</v>
      </c>
      <c r="H8" s="381" t="s">
        <v>72</v>
      </c>
    </row>
    <row r="9" spans="1:8" ht="13.5" customHeight="1" x14ac:dyDescent="0.25">
      <c r="A9" s="375">
        <v>1</v>
      </c>
      <c r="B9" s="374" t="s">
        <v>160</v>
      </c>
      <c r="C9" s="392"/>
      <c r="D9" s="373">
        <v>1</v>
      </c>
      <c r="E9" s="373" t="s">
        <v>1</v>
      </c>
      <c r="F9" s="378"/>
      <c r="G9" s="378"/>
      <c r="H9" s="395">
        <f t="shared" ref="H9:H16" si="0">G9*D9</f>
        <v>0</v>
      </c>
    </row>
    <row r="10" spans="1:8" ht="12.75" customHeight="1" x14ac:dyDescent="0.25">
      <c r="A10" s="375">
        <v>2</v>
      </c>
      <c r="B10" s="374" t="s">
        <v>11</v>
      </c>
      <c r="C10" s="392"/>
      <c r="D10" s="373">
        <v>1</v>
      </c>
      <c r="E10" s="373" t="s">
        <v>1</v>
      </c>
      <c r="F10" s="378"/>
      <c r="G10" s="378"/>
      <c r="H10" s="395">
        <f t="shared" si="0"/>
        <v>0</v>
      </c>
    </row>
    <row r="11" spans="1:8" ht="12" customHeight="1" x14ac:dyDescent="0.25">
      <c r="A11" s="375">
        <v>3</v>
      </c>
      <c r="B11" s="374" t="s">
        <v>28</v>
      </c>
      <c r="C11" s="392"/>
      <c r="D11" s="373">
        <v>1</v>
      </c>
      <c r="E11" s="373" t="s">
        <v>1</v>
      </c>
      <c r="F11" s="378"/>
      <c r="G11" s="378"/>
      <c r="H11" s="395">
        <f t="shared" si="0"/>
        <v>0</v>
      </c>
    </row>
    <row r="12" spans="1:8" ht="12" customHeight="1" x14ac:dyDescent="0.25">
      <c r="A12" s="375">
        <v>4</v>
      </c>
      <c r="B12" s="374" t="s">
        <v>64</v>
      </c>
      <c r="C12" s="392"/>
      <c r="D12" s="373">
        <v>2</v>
      </c>
      <c r="E12" s="373" t="s">
        <v>1</v>
      </c>
      <c r="F12" s="378"/>
      <c r="G12" s="378"/>
      <c r="H12" s="395">
        <f t="shared" si="0"/>
        <v>0</v>
      </c>
    </row>
    <row r="13" spans="1:8" ht="12.75" customHeight="1" x14ac:dyDescent="0.25">
      <c r="A13" s="375">
        <v>5</v>
      </c>
      <c r="B13" s="396" t="s">
        <v>101</v>
      </c>
      <c r="C13" s="392"/>
      <c r="D13" s="373">
        <v>1</v>
      </c>
      <c r="E13" s="373" t="s">
        <v>1</v>
      </c>
      <c r="F13" s="378"/>
      <c r="G13" s="378"/>
      <c r="H13" s="395">
        <f t="shared" si="0"/>
        <v>0</v>
      </c>
    </row>
    <row r="14" spans="1:8" ht="12.75" customHeight="1" x14ac:dyDescent="0.25">
      <c r="A14" s="375">
        <v>6</v>
      </c>
      <c r="B14" s="374" t="s">
        <v>17</v>
      </c>
      <c r="C14" s="392"/>
      <c r="D14" s="373">
        <v>1</v>
      </c>
      <c r="E14" s="373" t="s">
        <v>1</v>
      </c>
      <c r="F14" s="378"/>
      <c r="G14" s="378"/>
      <c r="H14" s="395">
        <f t="shared" si="0"/>
        <v>0</v>
      </c>
    </row>
    <row r="15" spans="1:8" ht="13.5" customHeight="1" x14ac:dyDescent="0.25">
      <c r="A15" s="375">
        <v>7</v>
      </c>
      <c r="B15" s="374" t="s">
        <v>18</v>
      </c>
      <c r="C15" s="392"/>
      <c r="D15" s="373">
        <v>4</v>
      </c>
      <c r="E15" s="373" t="s">
        <v>1</v>
      </c>
      <c r="F15" s="378"/>
      <c r="G15" s="378"/>
      <c r="H15" s="395">
        <f t="shared" si="0"/>
        <v>0</v>
      </c>
    </row>
    <row r="16" spans="1:8" ht="13.5" customHeight="1" x14ac:dyDescent="0.25">
      <c r="A16" s="375">
        <v>8</v>
      </c>
      <c r="B16" s="374" t="s">
        <v>88</v>
      </c>
      <c r="C16" s="392"/>
      <c r="D16" s="373">
        <v>4</v>
      </c>
      <c r="E16" s="373" t="s">
        <v>1</v>
      </c>
      <c r="F16" s="378"/>
      <c r="G16" s="378"/>
      <c r="H16" s="395">
        <f t="shared" si="0"/>
        <v>0</v>
      </c>
    </row>
    <row r="17" spans="1:8" x14ac:dyDescent="0.25">
      <c r="A17" s="374"/>
      <c r="B17" s="374"/>
      <c r="C17" s="374"/>
      <c r="D17" s="374"/>
      <c r="E17" s="373"/>
      <c r="F17" s="372" t="s">
        <v>65</v>
      </c>
      <c r="G17" s="372"/>
      <c r="H17" s="389">
        <f>SUM(H9:H16)</f>
        <v>0</v>
      </c>
    </row>
    <row r="18" spans="1:8" x14ac:dyDescent="0.25">
      <c r="A18" s="365"/>
      <c r="B18" s="365"/>
      <c r="C18" s="365"/>
      <c r="D18" s="365"/>
      <c r="E18" s="388"/>
      <c r="F18" s="365"/>
      <c r="G18" s="365"/>
      <c r="H18" s="365"/>
    </row>
    <row r="19" spans="1:8" ht="15.75" x14ac:dyDescent="0.25">
      <c r="A19" s="387" t="s">
        <v>258</v>
      </c>
      <c r="B19" s="385"/>
      <c r="C19" s="385"/>
      <c r="D19" s="385"/>
      <c r="E19" s="386"/>
      <c r="F19" s="385"/>
      <c r="G19" s="385"/>
      <c r="H19" s="384"/>
    </row>
    <row r="20" spans="1:8" ht="45.75" customHeight="1" x14ac:dyDescent="0.25">
      <c r="A20" s="382"/>
      <c r="B20" s="381" t="s">
        <v>0</v>
      </c>
      <c r="C20" s="381"/>
      <c r="D20" s="381" t="s">
        <v>71</v>
      </c>
      <c r="E20" s="381" t="s">
        <v>67</v>
      </c>
      <c r="F20" s="381"/>
      <c r="G20" s="381" t="s">
        <v>68</v>
      </c>
      <c r="H20" s="381" t="s">
        <v>72</v>
      </c>
    </row>
    <row r="21" spans="1:8" x14ac:dyDescent="0.25">
      <c r="A21" s="380"/>
      <c r="B21" s="374" t="s">
        <v>177</v>
      </c>
      <c r="C21" s="374"/>
      <c r="D21" s="373">
        <v>1</v>
      </c>
      <c r="E21" s="373" t="s">
        <v>176</v>
      </c>
      <c r="F21" s="374"/>
      <c r="G21" s="378"/>
      <c r="H21" s="395">
        <f>G21*D21</f>
        <v>0</v>
      </c>
    </row>
    <row r="22" spans="1:8" x14ac:dyDescent="0.25">
      <c r="A22" s="376"/>
      <c r="B22" s="374"/>
      <c r="C22" s="374"/>
      <c r="D22" s="374"/>
      <c r="E22" s="373"/>
      <c r="F22" s="372" t="s">
        <v>65</v>
      </c>
      <c r="G22" s="372"/>
      <c r="H22" s="389">
        <f>H21</f>
        <v>0</v>
      </c>
    </row>
    <row r="23" spans="1:8" x14ac:dyDescent="0.25">
      <c r="A23" s="365"/>
      <c r="B23" s="365"/>
      <c r="C23" s="365"/>
      <c r="D23" s="365"/>
      <c r="E23" s="388"/>
      <c r="F23" s="365"/>
      <c r="G23" s="365"/>
      <c r="H23" s="365"/>
    </row>
    <row r="24" spans="1:8" ht="15.75" x14ac:dyDescent="0.25">
      <c r="A24" s="387" t="s">
        <v>277</v>
      </c>
      <c r="B24" s="385"/>
      <c r="C24" s="385"/>
      <c r="D24" s="385"/>
      <c r="E24" s="386"/>
      <c r="F24" s="385"/>
      <c r="G24" s="385"/>
      <c r="H24" s="384"/>
    </row>
    <row r="25" spans="1:8" ht="44.25" customHeight="1" x14ac:dyDescent="0.25">
      <c r="A25" s="380"/>
      <c r="B25" s="530" t="s">
        <v>199</v>
      </c>
      <c r="C25" s="530"/>
      <c r="D25" s="530"/>
      <c r="E25" s="530"/>
      <c r="F25" s="530"/>
      <c r="G25" s="530"/>
      <c r="H25" s="531"/>
    </row>
    <row r="26" spans="1:8" ht="54.75" customHeight="1" x14ac:dyDescent="0.25">
      <c r="A26" s="380"/>
      <c r="B26" s="381" t="s">
        <v>0</v>
      </c>
      <c r="C26" s="381" t="s">
        <v>66</v>
      </c>
      <c r="D26" s="394" t="s">
        <v>256</v>
      </c>
      <c r="E26" s="381" t="s">
        <v>67</v>
      </c>
      <c r="F26" s="394" t="s">
        <v>270</v>
      </c>
      <c r="G26" s="381" t="s">
        <v>68</v>
      </c>
      <c r="H26" s="381" t="s">
        <v>69</v>
      </c>
    </row>
    <row r="27" spans="1:8" ht="16.5" customHeight="1" x14ac:dyDescent="0.25">
      <c r="A27" s="380"/>
      <c r="B27" s="393" t="s">
        <v>317</v>
      </c>
      <c r="C27" s="392"/>
      <c r="D27" s="390"/>
      <c r="E27" s="373" t="s">
        <v>179</v>
      </c>
      <c r="F27" s="378"/>
      <c r="G27" s="378"/>
      <c r="H27" s="377">
        <f>D27*G27</f>
        <v>0</v>
      </c>
    </row>
    <row r="28" spans="1:8" ht="14.25" customHeight="1" x14ac:dyDescent="0.25">
      <c r="A28" s="380"/>
      <c r="B28" s="374" t="s">
        <v>88</v>
      </c>
      <c r="C28" s="392"/>
      <c r="D28" s="390"/>
      <c r="E28" s="373" t="s">
        <v>1</v>
      </c>
      <c r="F28" s="378"/>
      <c r="G28" s="378"/>
      <c r="H28" s="377">
        <f>D28*G28</f>
        <v>0</v>
      </c>
    </row>
    <row r="29" spans="1:8" ht="14.25" customHeight="1" x14ac:dyDescent="0.25">
      <c r="A29" s="380"/>
      <c r="B29" s="374" t="s">
        <v>18</v>
      </c>
      <c r="C29" s="392"/>
      <c r="D29" s="390"/>
      <c r="E29" s="373" t="s">
        <v>1</v>
      </c>
      <c r="F29" s="378"/>
      <c r="G29" s="378"/>
      <c r="H29" s="377">
        <f>D29*G29</f>
        <v>0</v>
      </c>
    </row>
    <row r="30" spans="1:8" ht="14.25" customHeight="1" x14ac:dyDescent="0.25">
      <c r="A30" s="380"/>
      <c r="B30" s="374" t="s">
        <v>23</v>
      </c>
      <c r="C30" s="392" t="s">
        <v>280</v>
      </c>
      <c r="D30" s="390"/>
      <c r="E30" s="373" t="s">
        <v>170</v>
      </c>
      <c r="F30" s="378"/>
      <c r="G30" s="378"/>
      <c r="H30" s="377">
        <f>D30*G30</f>
        <v>0</v>
      </c>
    </row>
    <row r="31" spans="1:8" ht="14.25" customHeight="1" x14ac:dyDescent="0.25">
      <c r="A31" s="380"/>
      <c r="B31" s="374" t="s">
        <v>3</v>
      </c>
      <c r="C31" s="391" t="s">
        <v>281</v>
      </c>
      <c r="D31" s="390"/>
      <c r="E31" s="373" t="s">
        <v>176</v>
      </c>
      <c r="F31" s="378"/>
      <c r="G31" s="378"/>
      <c r="H31" s="377">
        <f>D31*G31</f>
        <v>0</v>
      </c>
    </row>
    <row r="32" spans="1:8" ht="14.25" customHeight="1" x14ac:dyDescent="0.25">
      <c r="A32" s="376"/>
      <c r="B32" s="374"/>
      <c r="C32" s="374"/>
      <c r="D32" s="374"/>
      <c r="E32" s="373"/>
      <c r="F32" s="372" t="s">
        <v>65</v>
      </c>
      <c r="G32" s="372"/>
      <c r="H32" s="389">
        <f>SUM(H27:H31)</f>
        <v>0</v>
      </c>
    </row>
    <row r="33" spans="1:8" x14ac:dyDescent="0.25">
      <c r="A33" s="365"/>
      <c r="B33" s="365"/>
      <c r="C33" s="365"/>
      <c r="D33" s="365"/>
      <c r="E33" s="388"/>
      <c r="F33" s="365"/>
      <c r="G33" s="365"/>
      <c r="H33" s="365"/>
    </row>
    <row r="34" spans="1:8" ht="15.75" x14ac:dyDescent="0.25">
      <c r="A34" s="387" t="s">
        <v>272</v>
      </c>
      <c r="B34" s="385"/>
      <c r="C34" s="385"/>
      <c r="D34" s="385"/>
      <c r="E34" s="386"/>
      <c r="F34" s="385"/>
      <c r="G34" s="385"/>
      <c r="H34" s="384"/>
    </row>
    <row r="35" spans="1:8" ht="76.5" customHeight="1" x14ac:dyDescent="0.25">
      <c r="A35" s="383"/>
      <c r="B35" s="532" t="s">
        <v>282</v>
      </c>
      <c r="C35" s="533"/>
      <c r="D35" s="533"/>
      <c r="E35" s="533"/>
      <c r="F35" s="533"/>
      <c r="G35" s="533"/>
      <c r="H35" s="534"/>
    </row>
    <row r="36" spans="1:8" ht="47.25" customHeight="1" x14ac:dyDescent="0.25">
      <c r="A36" s="382"/>
      <c r="B36" s="381" t="s">
        <v>0</v>
      </c>
      <c r="C36" s="381"/>
      <c r="D36" s="381" t="s">
        <v>71</v>
      </c>
      <c r="E36" s="381" t="s">
        <v>67</v>
      </c>
      <c r="F36" s="381"/>
      <c r="G36" s="381" t="s">
        <v>68</v>
      </c>
      <c r="H36" s="381" t="s">
        <v>72</v>
      </c>
    </row>
    <row r="37" spans="1:8" x14ac:dyDescent="0.25">
      <c r="A37" s="380"/>
      <c r="B37" s="374" t="s">
        <v>178</v>
      </c>
      <c r="C37" s="374"/>
      <c r="D37" s="373">
        <v>1</v>
      </c>
      <c r="E37" s="379" t="s">
        <v>273</v>
      </c>
      <c r="F37" s="374"/>
      <c r="G37" s="378"/>
      <c r="H37" s="377">
        <f>D37*G37</f>
        <v>0</v>
      </c>
    </row>
    <row r="38" spans="1:8" x14ac:dyDescent="0.25">
      <c r="A38" s="376"/>
      <c r="B38" s="375"/>
      <c r="C38" s="374"/>
      <c r="D38" s="374"/>
      <c r="E38" s="373"/>
      <c r="F38" s="372" t="s">
        <v>65</v>
      </c>
      <c r="G38" s="372"/>
      <c r="H38" s="371">
        <f>H37</f>
        <v>0</v>
      </c>
    </row>
    <row r="40" spans="1:8" ht="15.75" x14ac:dyDescent="0.25">
      <c r="A40" s="365"/>
      <c r="B40" s="535" t="s">
        <v>253</v>
      </c>
      <c r="C40" s="536"/>
      <c r="D40" s="536"/>
      <c r="E40" s="536"/>
      <c r="F40" s="536"/>
      <c r="G40" s="536"/>
      <c r="H40" s="537"/>
    </row>
    <row r="41" spans="1:8" ht="42" customHeight="1" x14ac:dyDescent="0.25">
      <c r="A41" s="365"/>
      <c r="B41" s="364"/>
      <c r="C41" s="363"/>
      <c r="D41" s="370" t="s">
        <v>254</v>
      </c>
      <c r="E41" s="362" t="s">
        <v>70</v>
      </c>
      <c r="F41" s="363"/>
      <c r="G41" s="370" t="s">
        <v>68</v>
      </c>
      <c r="H41" s="369" t="s">
        <v>72</v>
      </c>
    </row>
    <row r="42" spans="1:8" x14ac:dyDescent="0.25">
      <c r="A42" s="365"/>
      <c r="B42" s="364" t="s">
        <v>271</v>
      </c>
      <c r="C42" s="363"/>
      <c r="D42" s="362">
        <v>1</v>
      </c>
      <c r="E42" s="368" t="s">
        <v>170</v>
      </c>
      <c r="F42" s="363"/>
      <c r="G42" s="368">
        <f>H17</f>
        <v>0</v>
      </c>
      <c r="H42" s="366">
        <f>D42*G42</f>
        <v>0</v>
      </c>
    </row>
    <row r="43" spans="1:8" x14ac:dyDescent="0.25">
      <c r="A43" s="365"/>
      <c r="B43" s="364" t="s">
        <v>283</v>
      </c>
      <c r="C43" s="363"/>
      <c r="D43" s="362">
        <v>4</v>
      </c>
      <c r="E43" s="362" t="s">
        <v>1</v>
      </c>
      <c r="F43" s="363"/>
      <c r="G43" s="367">
        <f>H32</f>
        <v>0</v>
      </c>
      <c r="H43" s="366">
        <f>D43*G43</f>
        <v>0</v>
      </c>
    </row>
    <row r="44" spans="1:8" x14ac:dyDescent="0.25">
      <c r="A44" s="365"/>
      <c r="B44" s="364" t="s">
        <v>175</v>
      </c>
      <c r="C44" s="363"/>
      <c r="D44" s="362">
        <v>6</v>
      </c>
      <c r="E44" s="362" t="s">
        <v>176</v>
      </c>
      <c r="F44" s="363"/>
      <c r="G44" s="367">
        <f>H22</f>
        <v>0</v>
      </c>
      <c r="H44" s="366">
        <f>D44*G44</f>
        <v>0</v>
      </c>
    </row>
    <row r="45" spans="1:8" x14ac:dyDescent="0.25">
      <c r="A45" s="365"/>
      <c r="B45" s="364" t="s">
        <v>174</v>
      </c>
      <c r="C45" s="363"/>
      <c r="D45" s="362">
        <v>4</v>
      </c>
      <c r="E45" s="362" t="s">
        <v>1</v>
      </c>
      <c r="F45" s="363"/>
      <c r="G45" s="367">
        <f>H38</f>
        <v>0</v>
      </c>
      <c r="H45" s="366">
        <f>D45*G45</f>
        <v>0</v>
      </c>
    </row>
    <row r="46" spans="1:8" x14ac:dyDescent="0.25">
      <c r="A46" s="365"/>
      <c r="B46" s="364"/>
      <c r="C46" s="363"/>
      <c r="D46" s="362"/>
      <c r="E46" s="362"/>
      <c r="F46" s="529" t="s">
        <v>274</v>
      </c>
      <c r="G46" s="529"/>
      <c r="H46" s="361">
        <f>SUM(H42:H45)</f>
        <v>0</v>
      </c>
    </row>
  </sheetData>
  <mergeCells count="4">
    <mergeCell ref="B25:H25"/>
    <mergeCell ref="B35:H35"/>
    <mergeCell ref="B40:H40"/>
    <mergeCell ref="F46:G46"/>
  </mergeCells>
  <hyperlinks>
    <hyperlink ref="B1" location="'Uvodna stran'!A1" display="Povezava na prvo stran" xr:uid="{2C2AD43A-E2F7-44DA-B3BE-318600A12F00}"/>
  </hyperlinks>
  <pageMargins left="0.7" right="0.7" top="0.75" bottom="0.75" header="0.3" footer="0.3"/>
  <pageSetup paperSize="9" orientation="portrait"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99B1EA-07C8-4B04-A4A4-93C61864E883}">
  <sheetPr codeName="List40">
    <tabColor rgb="FFFFC000"/>
  </sheetPr>
  <dimension ref="A1:H46"/>
  <sheetViews>
    <sheetView workbookViewId="0">
      <selection activeCell="X35" sqref="X35"/>
    </sheetView>
  </sheetViews>
  <sheetFormatPr defaultRowHeight="15" x14ac:dyDescent="0.25"/>
  <cols>
    <col min="2" max="2" width="35.85546875" customWidth="1"/>
    <col min="3" max="3" width="14.28515625" customWidth="1"/>
    <col min="4" max="4" width="17" customWidth="1"/>
    <col min="6" max="6" width="16.28515625" customWidth="1"/>
    <col min="8" max="8" width="14.7109375" customWidth="1"/>
  </cols>
  <sheetData>
    <row r="1" spans="1:8" x14ac:dyDescent="0.25">
      <c r="A1" s="365"/>
      <c r="B1" s="403" t="s">
        <v>667</v>
      </c>
      <c r="C1" s="365"/>
      <c r="D1" s="365"/>
      <c r="E1" s="365"/>
      <c r="F1" s="365"/>
      <c r="G1" s="365"/>
      <c r="H1" s="365"/>
    </row>
    <row r="2" spans="1:8" ht="15.75" thickBot="1" x14ac:dyDescent="0.3">
      <c r="A2" s="365" t="s">
        <v>4</v>
      </c>
      <c r="B2" s="365"/>
      <c r="C2" s="365"/>
      <c r="D2" s="365"/>
      <c r="E2" s="388"/>
      <c r="F2" s="365"/>
      <c r="G2" s="365"/>
      <c r="H2" s="365"/>
    </row>
    <row r="3" spans="1:8" ht="15.75" thickTop="1" x14ac:dyDescent="0.25">
      <c r="A3" s="303" t="s">
        <v>20</v>
      </c>
      <c r="B3" s="304" t="s">
        <v>21</v>
      </c>
      <c r="C3" s="304" t="s">
        <v>22</v>
      </c>
      <c r="D3" s="400" t="s">
        <v>252</v>
      </c>
      <c r="E3" s="365"/>
      <c r="F3" s="365"/>
      <c r="G3" s="365"/>
      <c r="H3" s="365"/>
    </row>
    <row r="4" spans="1:8" s="360" customFormat="1" ht="15.75" thickBot="1" x14ac:dyDescent="0.3">
      <c r="A4" s="357">
        <v>38795</v>
      </c>
      <c r="B4" s="358" t="s">
        <v>554</v>
      </c>
      <c r="C4" s="359"/>
      <c r="D4" s="399">
        <v>5</v>
      </c>
      <c r="E4" s="398"/>
      <c r="F4" s="398"/>
      <c r="G4" s="398"/>
      <c r="H4" s="398"/>
    </row>
    <row r="5" spans="1:8" ht="15.75" thickTop="1" x14ac:dyDescent="0.25">
      <c r="A5" s="365"/>
      <c r="B5" s="365"/>
      <c r="C5" s="365"/>
      <c r="D5" s="365"/>
      <c r="E5" s="365"/>
      <c r="F5" s="365"/>
      <c r="G5" s="365"/>
      <c r="H5" s="365"/>
    </row>
    <row r="6" spans="1:8" x14ac:dyDescent="0.25">
      <c r="A6" s="365"/>
      <c r="B6" s="365"/>
      <c r="C6" s="365"/>
      <c r="D6" s="365"/>
      <c r="E6" s="388"/>
      <c r="F6" s="365"/>
      <c r="G6" s="365"/>
      <c r="H6" s="365"/>
    </row>
    <row r="7" spans="1:8" ht="15.75" x14ac:dyDescent="0.25">
      <c r="A7" s="387" t="s">
        <v>257</v>
      </c>
      <c r="B7" s="397"/>
      <c r="C7" s="385"/>
      <c r="D7" s="385"/>
      <c r="E7" s="386"/>
      <c r="F7" s="385"/>
      <c r="G7" s="385"/>
      <c r="H7" s="384"/>
    </row>
    <row r="8" spans="1:8" ht="50.25" customHeight="1" x14ac:dyDescent="0.25">
      <c r="A8" s="373"/>
      <c r="B8" s="381" t="s">
        <v>0</v>
      </c>
      <c r="C8" s="381" t="s">
        <v>169</v>
      </c>
      <c r="D8" s="394" t="s">
        <v>539</v>
      </c>
      <c r="E8" s="381" t="s">
        <v>67</v>
      </c>
      <c r="F8" s="394" t="s">
        <v>270</v>
      </c>
      <c r="G8" s="381" t="s">
        <v>68</v>
      </c>
      <c r="H8" s="381" t="s">
        <v>72</v>
      </c>
    </row>
    <row r="9" spans="1:8" ht="13.5" customHeight="1" x14ac:dyDescent="0.25">
      <c r="A9" s="375">
        <v>1</v>
      </c>
      <c r="B9" s="374" t="s">
        <v>160</v>
      </c>
      <c r="C9" s="392"/>
      <c r="D9" s="373">
        <v>1</v>
      </c>
      <c r="E9" s="373" t="s">
        <v>1</v>
      </c>
      <c r="F9" s="378"/>
      <c r="G9" s="378"/>
      <c r="H9" s="395">
        <f t="shared" ref="H9:H16" si="0">G9*D9</f>
        <v>0</v>
      </c>
    </row>
    <row r="10" spans="1:8" ht="12.75" customHeight="1" x14ac:dyDescent="0.25">
      <c r="A10" s="375">
        <v>2</v>
      </c>
      <c r="B10" s="374" t="s">
        <v>11</v>
      </c>
      <c r="C10" s="392"/>
      <c r="D10" s="373">
        <v>1</v>
      </c>
      <c r="E10" s="373" t="s">
        <v>1</v>
      </c>
      <c r="F10" s="378"/>
      <c r="G10" s="378"/>
      <c r="H10" s="395">
        <f t="shared" si="0"/>
        <v>0</v>
      </c>
    </row>
    <row r="11" spans="1:8" ht="12" customHeight="1" x14ac:dyDescent="0.25">
      <c r="A11" s="375">
        <v>3</v>
      </c>
      <c r="B11" s="374" t="s">
        <v>28</v>
      </c>
      <c r="C11" s="392"/>
      <c r="D11" s="373">
        <v>1</v>
      </c>
      <c r="E11" s="373" t="s">
        <v>1</v>
      </c>
      <c r="F11" s="378"/>
      <c r="G11" s="378"/>
      <c r="H11" s="395">
        <f t="shared" si="0"/>
        <v>0</v>
      </c>
    </row>
    <row r="12" spans="1:8" ht="12" customHeight="1" x14ac:dyDescent="0.25">
      <c r="A12" s="375">
        <v>4</v>
      </c>
      <c r="B12" s="374" t="s">
        <v>64</v>
      </c>
      <c r="C12" s="392"/>
      <c r="D12" s="373">
        <v>2</v>
      </c>
      <c r="E12" s="373" t="s">
        <v>1</v>
      </c>
      <c r="F12" s="378"/>
      <c r="G12" s="378"/>
      <c r="H12" s="395">
        <f t="shared" si="0"/>
        <v>0</v>
      </c>
    </row>
    <row r="13" spans="1:8" ht="12.75" customHeight="1" x14ac:dyDescent="0.25">
      <c r="A13" s="375">
        <v>5</v>
      </c>
      <c r="B13" s="396" t="s">
        <v>101</v>
      </c>
      <c r="C13" s="392"/>
      <c r="D13" s="373">
        <v>1</v>
      </c>
      <c r="E13" s="373" t="s">
        <v>1</v>
      </c>
      <c r="F13" s="378"/>
      <c r="G13" s="378"/>
      <c r="H13" s="395">
        <f t="shared" si="0"/>
        <v>0</v>
      </c>
    </row>
    <row r="14" spans="1:8" ht="12.75" customHeight="1" x14ac:dyDescent="0.25">
      <c r="A14" s="375">
        <v>6</v>
      </c>
      <c r="B14" s="374" t="s">
        <v>17</v>
      </c>
      <c r="C14" s="392"/>
      <c r="D14" s="373">
        <v>1</v>
      </c>
      <c r="E14" s="373" t="s">
        <v>1</v>
      </c>
      <c r="F14" s="378"/>
      <c r="G14" s="378"/>
      <c r="H14" s="395">
        <f t="shared" si="0"/>
        <v>0</v>
      </c>
    </row>
    <row r="15" spans="1:8" ht="13.5" customHeight="1" x14ac:dyDescent="0.25">
      <c r="A15" s="375">
        <v>7</v>
      </c>
      <c r="B15" s="374" t="s">
        <v>18</v>
      </c>
      <c r="C15" s="392"/>
      <c r="D15" s="373">
        <v>4</v>
      </c>
      <c r="E15" s="373" t="s">
        <v>1</v>
      </c>
      <c r="F15" s="378"/>
      <c r="G15" s="378"/>
      <c r="H15" s="395">
        <f t="shared" si="0"/>
        <v>0</v>
      </c>
    </row>
    <row r="16" spans="1:8" ht="13.5" customHeight="1" x14ac:dyDescent="0.25">
      <c r="A16" s="375">
        <v>8</v>
      </c>
      <c r="B16" s="374" t="s">
        <v>88</v>
      </c>
      <c r="C16" s="392"/>
      <c r="D16" s="373">
        <v>4</v>
      </c>
      <c r="E16" s="373" t="s">
        <v>1</v>
      </c>
      <c r="F16" s="378"/>
      <c r="G16" s="378"/>
      <c r="H16" s="395">
        <f t="shared" si="0"/>
        <v>0</v>
      </c>
    </row>
    <row r="17" spans="1:8" x14ac:dyDescent="0.25">
      <c r="A17" s="374"/>
      <c r="B17" s="374"/>
      <c r="C17" s="374"/>
      <c r="D17" s="374"/>
      <c r="E17" s="373"/>
      <c r="F17" s="372" t="s">
        <v>65</v>
      </c>
      <c r="G17" s="372"/>
      <c r="H17" s="389">
        <f>SUM(H9:H16)</f>
        <v>0</v>
      </c>
    </row>
    <row r="18" spans="1:8" x14ac:dyDescent="0.25">
      <c r="A18" s="365"/>
      <c r="B18" s="365"/>
      <c r="C18" s="365"/>
      <c r="D18" s="365"/>
      <c r="E18" s="388"/>
      <c r="F18" s="365"/>
      <c r="G18" s="365"/>
      <c r="H18" s="365"/>
    </row>
    <row r="19" spans="1:8" ht="15.75" x14ac:dyDescent="0.25">
      <c r="A19" s="387" t="s">
        <v>258</v>
      </c>
      <c r="B19" s="385"/>
      <c r="C19" s="385"/>
      <c r="D19" s="385"/>
      <c r="E19" s="386"/>
      <c r="F19" s="385"/>
      <c r="G19" s="385"/>
      <c r="H19" s="384"/>
    </row>
    <row r="20" spans="1:8" ht="45.75" customHeight="1" x14ac:dyDescent="0.25">
      <c r="A20" s="382"/>
      <c r="B20" s="381" t="s">
        <v>0</v>
      </c>
      <c r="C20" s="381"/>
      <c r="D20" s="381" t="s">
        <v>71</v>
      </c>
      <c r="E20" s="381" t="s">
        <v>67</v>
      </c>
      <c r="F20" s="381"/>
      <c r="G20" s="381" t="s">
        <v>68</v>
      </c>
      <c r="H20" s="381" t="s">
        <v>72</v>
      </c>
    </row>
    <row r="21" spans="1:8" x14ac:dyDescent="0.25">
      <c r="A21" s="380"/>
      <c r="B21" s="374" t="s">
        <v>177</v>
      </c>
      <c r="C21" s="374"/>
      <c r="D21" s="373">
        <v>1</v>
      </c>
      <c r="E21" s="373" t="s">
        <v>176</v>
      </c>
      <c r="F21" s="374"/>
      <c r="G21" s="378"/>
      <c r="H21" s="395">
        <f>G21*D21</f>
        <v>0</v>
      </c>
    </row>
    <row r="22" spans="1:8" x14ac:dyDescent="0.25">
      <c r="A22" s="376"/>
      <c r="B22" s="374"/>
      <c r="C22" s="374"/>
      <c r="D22" s="374"/>
      <c r="E22" s="373"/>
      <c r="F22" s="372" t="s">
        <v>65</v>
      </c>
      <c r="G22" s="372"/>
      <c r="H22" s="389">
        <f>H21</f>
        <v>0</v>
      </c>
    </row>
    <row r="23" spans="1:8" x14ac:dyDescent="0.25">
      <c r="A23" s="365"/>
      <c r="B23" s="365"/>
      <c r="C23" s="365"/>
      <c r="D23" s="365"/>
      <c r="E23" s="388"/>
      <c r="F23" s="365"/>
      <c r="G23" s="365"/>
      <c r="H23" s="365"/>
    </row>
    <row r="24" spans="1:8" ht="15.75" x14ac:dyDescent="0.25">
      <c r="A24" s="387" t="s">
        <v>277</v>
      </c>
      <c r="B24" s="385"/>
      <c r="C24" s="385"/>
      <c r="D24" s="385"/>
      <c r="E24" s="386"/>
      <c r="F24" s="385"/>
      <c r="G24" s="385"/>
      <c r="H24" s="384"/>
    </row>
    <row r="25" spans="1:8" ht="44.25" customHeight="1" x14ac:dyDescent="0.25">
      <c r="A25" s="380"/>
      <c r="B25" s="530" t="s">
        <v>199</v>
      </c>
      <c r="C25" s="530"/>
      <c r="D25" s="530"/>
      <c r="E25" s="530"/>
      <c r="F25" s="530"/>
      <c r="G25" s="530"/>
      <c r="H25" s="531"/>
    </row>
    <row r="26" spans="1:8" ht="54.75" customHeight="1" x14ac:dyDescent="0.25">
      <c r="A26" s="380"/>
      <c r="B26" s="381" t="s">
        <v>0</v>
      </c>
      <c r="C26" s="381" t="s">
        <v>66</v>
      </c>
      <c r="D26" s="394" t="s">
        <v>256</v>
      </c>
      <c r="E26" s="381" t="s">
        <v>67</v>
      </c>
      <c r="F26" s="394" t="s">
        <v>270</v>
      </c>
      <c r="G26" s="381" t="s">
        <v>68</v>
      </c>
      <c r="H26" s="381" t="s">
        <v>69</v>
      </c>
    </row>
    <row r="27" spans="1:8" ht="16.5" customHeight="1" x14ac:dyDescent="0.25">
      <c r="A27" s="380"/>
      <c r="B27" s="393" t="s">
        <v>317</v>
      </c>
      <c r="C27" s="392"/>
      <c r="D27" s="390"/>
      <c r="E27" s="373" t="s">
        <v>179</v>
      </c>
      <c r="F27" s="378"/>
      <c r="G27" s="378"/>
      <c r="H27" s="377">
        <f>D27*G27</f>
        <v>0</v>
      </c>
    </row>
    <row r="28" spans="1:8" ht="14.25" customHeight="1" x14ac:dyDescent="0.25">
      <c r="A28" s="380"/>
      <c r="B28" s="374" t="s">
        <v>88</v>
      </c>
      <c r="C28" s="392"/>
      <c r="D28" s="390"/>
      <c r="E28" s="373" t="s">
        <v>1</v>
      </c>
      <c r="F28" s="378"/>
      <c r="G28" s="378"/>
      <c r="H28" s="377">
        <f>D28*G28</f>
        <v>0</v>
      </c>
    </row>
    <row r="29" spans="1:8" ht="14.25" customHeight="1" x14ac:dyDescent="0.25">
      <c r="A29" s="380"/>
      <c r="B29" s="374" t="s">
        <v>18</v>
      </c>
      <c r="C29" s="392"/>
      <c r="D29" s="390"/>
      <c r="E29" s="373" t="s">
        <v>1</v>
      </c>
      <c r="F29" s="378"/>
      <c r="G29" s="378"/>
      <c r="H29" s="377">
        <f>D29*G29</f>
        <v>0</v>
      </c>
    </row>
    <row r="30" spans="1:8" ht="14.25" customHeight="1" x14ac:dyDescent="0.25">
      <c r="A30" s="380"/>
      <c r="B30" s="374" t="s">
        <v>23</v>
      </c>
      <c r="C30" s="392" t="s">
        <v>280</v>
      </c>
      <c r="D30" s="390"/>
      <c r="E30" s="373" t="s">
        <v>170</v>
      </c>
      <c r="F30" s="378"/>
      <c r="G30" s="378"/>
      <c r="H30" s="377">
        <f>D30*G30</f>
        <v>0</v>
      </c>
    </row>
    <row r="31" spans="1:8" ht="14.25" customHeight="1" x14ac:dyDescent="0.25">
      <c r="A31" s="380"/>
      <c r="B31" s="374" t="s">
        <v>3</v>
      </c>
      <c r="C31" s="391" t="s">
        <v>281</v>
      </c>
      <c r="D31" s="390"/>
      <c r="E31" s="373" t="s">
        <v>176</v>
      </c>
      <c r="F31" s="378"/>
      <c r="G31" s="378"/>
      <c r="H31" s="377">
        <f>D31*G31</f>
        <v>0</v>
      </c>
    </row>
    <row r="32" spans="1:8" ht="14.25" customHeight="1" x14ac:dyDescent="0.25">
      <c r="A32" s="376"/>
      <c r="B32" s="374"/>
      <c r="C32" s="374"/>
      <c r="D32" s="374"/>
      <c r="E32" s="373"/>
      <c r="F32" s="372" t="s">
        <v>65</v>
      </c>
      <c r="G32" s="372"/>
      <c r="H32" s="389">
        <f>SUM(H27:H31)</f>
        <v>0</v>
      </c>
    </row>
    <row r="33" spans="1:8" x14ac:dyDescent="0.25">
      <c r="A33" s="365"/>
      <c r="B33" s="365"/>
      <c r="C33" s="365"/>
      <c r="D33" s="365"/>
      <c r="E33" s="388"/>
      <c r="F33" s="365"/>
      <c r="G33" s="365"/>
      <c r="H33" s="365"/>
    </row>
    <row r="34" spans="1:8" ht="15.75" x14ac:dyDescent="0.25">
      <c r="A34" s="387" t="s">
        <v>272</v>
      </c>
      <c r="B34" s="385"/>
      <c r="C34" s="385"/>
      <c r="D34" s="385"/>
      <c r="E34" s="386"/>
      <c r="F34" s="385"/>
      <c r="G34" s="385"/>
      <c r="H34" s="384"/>
    </row>
    <row r="35" spans="1:8" ht="76.5" customHeight="1" x14ac:dyDescent="0.25">
      <c r="A35" s="383"/>
      <c r="B35" s="532" t="s">
        <v>282</v>
      </c>
      <c r="C35" s="533"/>
      <c r="D35" s="533"/>
      <c r="E35" s="533"/>
      <c r="F35" s="533"/>
      <c r="G35" s="533"/>
      <c r="H35" s="534"/>
    </row>
    <row r="36" spans="1:8" ht="47.25" customHeight="1" x14ac:dyDescent="0.25">
      <c r="A36" s="382"/>
      <c r="B36" s="381" t="s">
        <v>0</v>
      </c>
      <c r="C36" s="381"/>
      <c r="D36" s="381" t="s">
        <v>71</v>
      </c>
      <c r="E36" s="381" t="s">
        <v>67</v>
      </c>
      <c r="F36" s="381"/>
      <c r="G36" s="381" t="s">
        <v>68</v>
      </c>
      <c r="H36" s="381" t="s">
        <v>72</v>
      </c>
    </row>
    <row r="37" spans="1:8" x14ac:dyDescent="0.25">
      <c r="A37" s="380"/>
      <c r="B37" s="374" t="s">
        <v>178</v>
      </c>
      <c r="C37" s="374"/>
      <c r="D37" s="373">
        <v>1</v>
      </c>
      <c r="E37" s="379" t="s">
        <v>273</v>
      </c>
      <c r="F37" s="374"/>
      <c r="G37" s="378"/>
      <c r="H37" s="377">
        <f>D37*G37</f>
        <v>0</v>
      </c>
    </row>
    <row r="38" spans="1:8" x14ac:dyDescent="0.25">
      <c r="A38" s="376"/>
      <c r="B38" s="375"/>
      <c r="C38" s="374"/>
      <c r="D38" s="374"/>
      <c r="E38" s="373"/>
      <c r="F38" s="372" t="s">
        <v>65</v>
      </c>
      <c r="G38" s="372"/>
      <c r="H38" s="371">
        <f>H37</f>
        <v>0</v>
      </c>
    </row>
    <row r="40" spans="1:8" ht="15.75" x14ac:dyDescent="0.25">
      <c r="A40" s="365"/>
      <c r="B40" s="535" t="s">
        <v>253</v>
      </c>
      <c r="C40" s="536"/>
      <c r="D40" s="536"/>
      <c r="E40" s="536"/>
      <c r="F40" s="536"/>
      <c r="G40" s="536"/>
      <c r="H40" s="537"/>
    </row>
    <row r="41" spans="1:8" ht="42" customHeight="1" x14ac:dyDescent="0.25">
      <c r="A41" s="365"/>
      <c r="B41" s="364"/>
      <c r="C41" s="363"/>
      <c r="D41" s="370" t="s">
        <v>254</v>
      </c>
      <c r="E41" s="362" t="s">
        <v>70</v>
      </c>
      <c r="F41" s="363"/>
      <c r="G41" s="370" t="s">
        <v>68</v>
      </c>
      <c r="H41" s="369" t="s">
        <v>72</v>
      </c>
    </row>
    <row r="42" spans="1:8" x14ac:dyDescent="0.25">
      <c r="A42" s="365"/>
      <c r="B42" s="364" t="s">
        <v>271</v>
      </c>
      <c r="C42" s="363"/>
      <c r="D42" s="362">
        <v>1</v>
      </c>
      <c r="E42" s="368" t="s">
        <v>170</v>
      </c>
      <c r="F42" s="363"/>
      <c r="G42" s="368">
        <f>H17</f>
        <v>0</v>
      </c>
      <c r="H42" s="366">
        <f>D42*G42</f>
        <v>0</v>
      </c>
    </row>
    <row r="43" spans="1:8" x14ac:dyDescent="0.25">
      <c r="A43" s="365"/>
      <c r="B43" s="364" t="s">
        <v>283</v>
      </c>
      <c r="C43" s="363"/>
      <c r="D43" s="362">
        <v>4</v>
      </c>
      <c r="E43" s="362" t="s">
        <v>1</v>
      </c>
      <c r="F43" s="363"/>
      <c r="G43" s="367">
        <f>H32</f>
        <v>0</v>
      </c>
      <c r="H43" s="366">
        <f>D43*G43</f>
        <v>0</v>
      </c>
    </row>
    <row r="44" spans="1:8" x14ac:dyDescent="0.25">
      <c r="A44" s="365"/>
      <c r="B44" s="364" t="s">
        <v>175</v>
      </c>
      <c r="C44" s="363"/>
      <c r="D44" s="362">
        <v>6</v>
      </c>
      <c r="E44" s="362" t="s">
        <v>176</v>
      </c>
      <c r="F44" s="363"/>
      <c r="G44" s="367">
        <f>H22</f>
        <v>0</v>
      </c>
      <c r="H44" s="366">
        <f>D44*G44</f>
        <v>0</v>
      </c>
    </row>
    <row r="45" spans="1:8" x14ac:dyDescent="0.25">
      <c r="A45" s="365"/>
      <c r="B45" s="364" t="s">
        <v>174</v>
      </c>
      <c r="C45" s="363"/>
      <c r="D45" s="362">
        <v>4</v>
      </c>
      <c r="E45" s="362" t="s">
        <v>1</v>
      </c>
      <c r="F45" s="363"/>
      <c r="G45" s="367">
        <f>H38</f>
        <v>0</v>
      </c>
      <c r="H45" s="366">
        <f>D45*G45</f>
        <v>0</v>
      </c>
    </row>
    <row r="46" spans="1:8" x14ac:dyDescent="0.25">
      <c r="A46" s="365"/>
      <c r="B46" s="364"/>
      <c r="C46" s="363"/>
      <c r="D46" s="362"/>
      <c r="E46" s="362"/>
      <c r="F46" s="529" t="s">
        <v>274</v>
      </c>
      <c r="G46" s="529"/>
      <c r="H46" s="361">
        <f>SUM(H42:H45)</f>
        <v>0</v>
      </c>
    </row>
  </sheetData>
  <mergeCells count="4">
    <mergeCell ref="B25:H25"/>
    <mergeCell ref="B35:H35"/>
    <mergeCell ref="B40:H40"/>
    <mergeCell ref="F46:G46"/>
  </mergeCells>
  <hyperlinks>
    <hyperlink ref="B1" location="'Uvodna stran'!A1" display="Povezava na prvo stran" xr:uid="{D73091C5-9E54-48B5-A958-0B083FAB050F}"/>
  </hyperlinks>
  <pageMargins left="0.7" right="0.7" top="0.75" bottom="0.75" header="0.3" footer="0.3"/>
  <pageSetup paperSize="9" orientation="portrait"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41435D-87B3-418E-A6C6-DDD6269C1689}">
  <sheetPr codeName="List41">
    <tabColor rgb="FFFFC000"/>
  </sheetPr>
  <dimension ref="A1:H46"/>
  <sheetViews>
    <sheetView workbookViewId="0">
      <selection activeCell="X35" sqref="X35"/>
    </sheetView>
  </sheetViews>
  <sheetFormatPr defaultRowHeight="15" x14ac:dyDescent="0.25"/>
  <cols>
    <col min="2" max="2" width="35.85546875" customWidth="1"/>
    <col min="3" max="3" width="14.28515625" customWidth="1"/>
    <col min="4" max="4" width="17" customWidth="1"/>
    <col min="6" max="6" width="16.28515625" customWidth="1"/>
    <col min="8" max="8" width="14.7109375" customWidth="1"/>
  </cols>
  <sheetData>
    <row r="1" spans="1:8" x14ac:dyDescent="0.25">
      <c r="A1" s="365"/>
      <c r="B1" s="403" t="s">
        <v>667</v>
      </c>
      <c r="C1" s="365"/>
      <c r="D1" s="365"/>
      <c r="E1" s="365"/>
      <c r="F1" s="365"/>
      <c r="G1" s="365"/>
      <c r="H1" s="365"/>
    </row>
    <row r="2" spans="1:8" ht="15.75" thickBot="1" x14ac:dyDescent="0.3">
      <c r="A2" s="365" t="s">
        <v>4</v>
      </c>
      <c r="B2" s="365"/>
      <c r="C2" s="365"/>
      <c r="D2" s="365"/>
      <c r="E2" s="388"/>
      <c r="F2" s="365"/>
      <c r="G2" s="365"/>
      <c r="H2" s="365"/>
    </row>
    <row r="3" spans="1:8" ht="15.75" thickTop="1" x14ac:dyDescent="0.25">
      <c r="A3" s="303" t="s">
        <v>20</v>
      </c>
      <c r="B3" s="304" t="s">
        <v>21</v>
      </c>
      <c r="C3" s="304" t="s">
        <v>22</v>
      </c>
      <c r="D3" s="400" t="s">
        <v>252</v>
      </c>
      <c r="E3" s="365"/>
      <c r="F3" s="365"/>
      <c r="G3" s="365"/>
      <c r="H3" s="365"/>
    </row>
    <row r="4" spans="1:8" s="360" customFormat="1" ht="15.75" thickBot="1" x14ac:dyDescent="0.3">
      <c r="A4" s="357">
        <v>39596</v>
      </c>
      <c r="B4" s="358" t="s">
        <v>555</v>
      </c>
      <c r="C4" s="359"/>
      <c r="D4" s="399">
        <v>19</v>
      </c>
      <c r="E4" s="398"/>
      <c r="F4" s="398"/>
      <c r="G4" s="398"/>
      <c r="H4" s="398"/>
    </row>
    <row r="5" spans="1:8" ht="15.75" thickTop="1" x14ac:dyDescent="0.25">
      <c r="A5" s="365"/>
      <c r="B5" s="365"/>
      <c r="C5" s="365"/>
      <c r="D5" s="365"/>
      <c r="E5" s="365"/>
      <c r="F5" s="365"/>
      <c r="G5" s="365"/>
      <c r="H5" s="365"/>
    </row>
    <row r="6" spans="1:8" x14ac:dyDescent="0.25">
      <c r="A6" s="365"/>
      <c r="B6" s="365"/>
      <c r="C6" s="365"/>
      <c r="D6" s="365"/>
      <c r="E6" s="388"/>
      <c r="F6" s="365"/>
      <c r="G6" s="365"/>
      <c r="H6" s="365"/>
    </row>
    <row r="7" spans="1:8" ht="15.75" x14ac:dyDescent="0.25">
      <c r="A7" s="387" t="s">
        <v>257</v>
      </c>
      <c r="B7" s="397"/>
      <c r="C7" s="385"/>
      <c r="D7" s="385"/>
      <c r="E7" s="386"/>
      <c r="F7" s="385"/>
      <c r="G7" s="385"/>
      <c r="H7" s="384"/>
    </row>
    <row r="8" spans="1:8" ht="50.25" customHeight="1" x14ac:dyDescent="0.25">
      <c r="A8" s="373"/>
      <c r="B8" s="381" t="s">
        <v>0</v>
      </c>
      <c r="C8" s="381" t="s">
        <v>169</v>
      </c>
      <c r="D8" s="394" t="s">
        <v>539</v>
      </c>
      <c r="E8" s="381" t="s">
        <v>67</v>
      </c>
      <c r="F8" s="394" t="s">
        <v>270</v>
      </c>
      <c r="G8" s="381" t="s">
        <v>68</v>
      </c>
      <c r="H8" s="381" t="s">
        <v>72</v>
      </c>
    </row>
    <row r="9" spans="1:8" ht="13.5" customHeight="1" x14ac:dyDescent="0.25">
      <c r="A9" s="375">
        <v>1</v>
      </c>
      <c r="B9" s="374" t="s">
        <v>160</v>
      </c>
      <c r="C9" s="392"/>
      <c r="D9" s="373">
        <v>1</v>
      </c>
      <c r="E9" s="373" t="s">
        <v>1</v>
      </c>
      <c r="F9" s="378"/>
      <c r="G9" s="378"/>
      <c r="H9" s="395">
        <f t="shared" ref="H9:H16" si="0">G9*D9</f>
        <v>0</v>
      </c>
    </row>
    <row r="10" spans="1:8" ht="12.75" customHeight="1" x14ac:dyDescent="0.25">
      <c r="A10" s="375">
        <v>2</v>
      </c>
      <c r="B10" s="374" t="s">
        <v>11</v>
      </c>
      <c r="C10" s="392"/>
      <c r="D10" s="373">
        <v>1</v>
      </c>
      <c r="E10" s="373" t="s">
        <v>1</v>
      </c>
      <c r="F10" s="378"/>
      <c r="G10" s="378"/>
      <c r="H10" s="395">
        <f t="shared" si="0"/>
        <v>0</v>
      </c>
    </row>
    <row r="11" spans="1:8" ht="12" customHeight="1" x14ac:dyDescent="0.25">
      <c r="A11" s="375">
        <v>3</v>
      </c>
      <c r="B11" s="374" t="s">
        <v>28</v>
      </c>
      <c r="C11" s="392"/>
      <c r="D11" s="373">
        <v>1</v>
      </c>
      <c r="E11" s="373" t="s">
        <v>1</v>
      </c>
      <c r="F11" s="378"/>
      <c r="G11" s="378"/>
      <c r="H11" s="395">
        <f t="shared" si="0"/>
        <v>0</v>
      </c>
    </row>
    <row r="12" spans="1:8" ht="12" customHeight="1" x14ac:dyDescent="0.25">
      <c r="A12" s="375">
        <v>4</v>
      </c>
      <c r="B12" s="374" t="s">
        <v>64</v>
      </c>
      <c r="C12" s="392"/>
      <c r="D12" s="373">
        <v>2</v>
      </c>
      <c r="E12" s="373" t="s">
        <v>1</v>
      </c>
      <c r="F12" s="378"/>
      <c r="G12" s="378"/>
      <c r="H12" s="395">
        <f t="shared" si="0"/>
        <v>0</v>
      </c>
    </row>
    <row r="13" spans="1:8" ht="12.75" customHeight="1" x14ac:dyDescent="0.25">
      <c r="A13" s="375">
        <v>5</v>
      </c>
      <c r="B13" s="396" t="s">
        <v>101</v>
      </c>
      <c r="C13" s="392"/>
      <c r="D13" s="373">
        <v>1</v>
      </c>
      <c r="E13" s="373" t="s">
        <v>1</v>
      </c>
      <c r="F13" s="378"/>
      <c r="G13" s="378"/>
      <c r="H13" s="395">
        <f t="shared" si="0"/>
        <v>0</v>
      </c>
    </row>
    <row r="14" spans="1:8" ht="12.75" customHeight="1" x14ac:dyDescent="0.25">
      <c r="A14" s="375">
        <v>6</v>
      </c>
      <c r="B14" s="374" t="s">
        <v>17</v>
      </c>
      <c r="C14" s="392"/>
      <c r="D14" s="373">
        <v>1</v>
      </c>
      <c r="E14" s="373" t="s">
        <v>1</v>
      </c>
      <c r="F14" s="378"/>
      <c r="G14" s="378"/>
      <c r="H14" s="395">
        <f t="shared" si="0"/>
        <v>0</v>
      </c>
    </row>
    <row r="15" spans="1:8" ht="13.5" customHeight="1" x14ac:dyDescent="0.25">
      <c r="A15" s="375">
        <v>7</v>
      </c>
      <c r="B15" s="374" t="s">
        <v>18</v>
      </c>
      <c r="C15" s="392"/>
      <c r="D15" s="373">
        <v>4</v>
      </c>
      <c r="E15" s="373" t="s">
        <v>1</v>
      </c>
      <c r="F15" s="378"/>
      <c r="G15" s="378"/>
      <c r="H15" s="395">
        <f t="shared" si="0"/>
        <v>0</v>
      </c>
    </row>
    <row r="16" spans="1:8" ht="13.5" customHeight="1" x14ac:dyDescent="0.25">
      <c r="A16" s="375">
        <v>8</v>
      </c>
      <c r="B16" s="374" t="s">
        <v>88</v>
      </c>
      <c r="C16" s="392"/>
      <c r="D16" s="373">
        <v>4</v>
      </c>
      <c r="E16" s="373" t="s">
        <v>1</v>
      </c>
      <c r="F16" s="378"/>
      <c r="G16" s="378"/>
      <c r="H16" s="395">
        <f t="shared" si="0"/>
        <v>0</v>
      </c>
    </row>
    <row r="17" spans="1:8" x14ac:dyDescent="0.25">
      <c r="A17" s="374"/>
      <c r="B17" s="374"/>
      <c r="C17" s="374"/>
      <c r="D17" s="374"/>
      <c r="E17" s="373"/>
      <c r="F17" s="372" t="s">
        <v>65</v>
      </c>
      <c r="G17" s="372"/>
      <c r="H17" s="389">
        <f>SUM(H9:H16)</f>
        <v>0</v>
      </c>
    </row>
    <row r="18" spans="1:8" x14ac:dyDescent="0.25">
      <c r="A18" s="365"/>
      <c r="B18" s="365"/>
      <c r="C18" s="365"/>
      <c r="D18" s="365"/>
      <c r="E18" s="388"/>
      <c r="F18" s="365"/>
      <c r="G18" s="365"/>
      <c r="H18" s="365"/>
    </row>
    <row r="19" spans="1:8" ht="15.75" x14ac:dyDescent="0.25">
      <c r="A19" s="387" t="s">
        <v>258</v>
      </c>
      <c r="B19" s="385"/>
      <c r="C19" s="385"/>
      <c r="D19" s="385"/>
      <c r="E19" s="386"/>
      <c r="F19" s="385"/>
      <c r="G19" s="385"/>
      <c r="H19" s="384"/>
    </row>
    <row r="20" spans="1:8" ht="45.75" customHeight="1" x14ac:dyDescent="0.25">
      <c r="A20" s="382"/>
      <c r="B20" s="381" t="s">
        <v>0</v>
      </c>
      <c r="C20" s="381"/>
      <c r="D20" s="381" t="s">
        <v>71</v>
      </c>
      <c r="E20" s="381" t="s">
        <v>67</v>
      </c>
      <c r="F20" s="381"/>
      <c r="G20" s="381" t="s">
        <v>68</v>
      </c>
      <c r="H20" s="381" t="s">
        <v>72</v>
      </c>
    </row>
    <row r="21" spans="1:8" x14ac:dyDescent="0.25">
      <c r="A21" s="380"/>
      <c r="B21" s="374" t="s">
        <v>177</v>
      </c>
      <c r="C21" s="374"/>
      <c r="D21" s="373">
        <v>1</v>
      </c>
      <c r="E21" s="373" t="s">
        <v>176</v>
      </c>
      <c r="F21" s="374"/>
      <c r="G21" s="378"/>
      <c r="H21" s="395">
        <f>G21*D21</f>
        <v>0</v>
      </c>
    </row>
    <row r="22" spans="1:8" x14ac:dyDescent="0.25">
      <c r="A22" s="376"/>
      <c r="B22" s="374"/>
      <c r="C22" s="374"/>
      <c r="D22" s="374"/>
      <c r="E22" s="373"/>
      <c r="F22" s="372" t="s">
        <v>65</v>
      </c>
      <c r="G22" s="372"/>
      <c r="H22" s="389">
        <f>H21</f>
        <v>0</v>
      </c>
    </row>
    <row r="23" spans="1:8" x14ac:dyDescent="0.25">
      <c r="A23" s="365"/>
      <c r="B23" s="365"/>
      <c r="C23" s="365"/>
      <c r="D23" s="365"/>
      <c r="E23" s="388"/>
      <c r="F23" s="365"/>
      <c r="G23" s="365"/>
      <c r="H23" s="365"/>
    </row>
    <row r="24" spans="1:8" ht="15.75" x14ac:dyDescent="0.25">
      <c r="A24" s="387" t="s">
        <v>277</v>
      </c>
      <c r="B24" s="385"/>
      <c r="C24" s="385"/>
      <c r="D24" s="385"/>
      <c r="E24" s="386"/>
      <c r="F24" s="385"/>
      <c r="G24" s="385"/>
      <c r="H24" s="384"/>
    </row>
    <row r="25" spans="1:8" ht="44.25" customHeight="1" x14ac:dyDescent="0.25">
      <c r="A25" s="380"/>
      <c r="B25" s="530" t="s">
        <v>199</v>
      </c>
      <c r="C25" s="530"/>
      <c r="D25" s="530"/>
      <c r="E25" s="530"/>
      <c r="F25" s="530"/>
      <c r="G25" s="530"/>
      <c r="H25" s="531"/>
    </row>
    <row r="26" spans="1:8" ht="54.75" customHeight="1" x14ac:dyDescent="0.25">
      <c r="A26" s="380"/>
      <c r="B26" s="381" t="s">
        <v>0</v>
      </c>
      <c r="C26" s="381" t="s">
        <v>66</v>
      </c>
      <c r="D26" s="394" t="s">
        <v>256</v>
      </c>
      <c r="E26" s="381" t="s">
        <v>67</v>
      </c>
      <c r="F26" s="394" t="s">
        <v>270</v>
      </c>
      <c r="G26" s="381" t="s">
        <v>68</v>
      </c>
      <c r="H26" s="381" t="s">
        <v>69</v>
      </c>
    </row>
    <row r="27" spans="1:8" ht="16.5" customHeight="1" x14ac:dyDescent="0.25">
      <c r="A27" s="380"/>
      <c r="B27" s="393" t="s">
        <v>317</v>
      </c>
      <c r="C27" s="392"/>
      <c r="D27" s="390"/>
      <c r="E27" s="373" t="s">
        <v>179</v>
      </c>
      <c r="F27" s="378"/>
      <c r="G27" s="378"/>
      <c r="H27" s="377">
        <f>D27*G27</f>
        <v>0</v>
      </c>
    </row>
    <row r="28" spans="1:8" ht="14.25" customHeight="1" x14ac:dyDescent="0.25">
      <c r="A28" s="380"/>
      <c r="B28" s="374" t="s">
        <v>88</v>
      </c>
      <c r="C28" s="392"/>
      <c r="D28" s="390"/>
      <c r="E28" s="373" t="s">
        <v>1</v>
      </c>
      <c r="F28" s="378"/>
      <c r="G28" s="378"/>
      <c r="H28" s="377">
        <f>D28*G28</f>
        <v>0</v>
      </c>
    </row>
    <row r="29" spans="1:8" ht="14.25" customHeight="1" x14ac:dyDescent="0.25">
      <c r="A29" s="380"/>
      <c r="B29" s="374" t="s">
        <v>18</v>
      </c>
      <c r="C29" s="392"/>
      <c r="D29" s="390"/>
      <c r="E29" s="373" t="s">
        <v>1</v>
      </c>
      <c r="F29" s="378"/>
      <c r="G29" s="378"/>
      <c r="H29" s="377">
        <f>D29*G29</f>
        <v>0</v>
      </c>
    </row>
    <row r="30" spans="1:8" ht="14.25" customHeight="1" x14ac:dyDescent="0.25">
      <c r="A30" s="380"/>
      <c r="B30" s="374" t="s">
        <v>23</v>
      </c>
      <c r="C30" s="392" t="s">
        <v>280</v>
      </c>
      <c r="D30" s="390"/>
      <c r="E30" s="373" t="s">
        <v>170</v>
      </c>
      <c r="F30" s="378"/>
      <c r="G30" s="378"/>
      <c r="H30" s="377">
        <f>D30*G30</f>
        <v>0</v>
      </c>
    </row>
    <row r="31" spans="1:8" ht="14.25" customHeight="1" x14ac:dyDescent="0.25">
      <c r="A31" s="380"/>
      <c r="B31" s="374" t="s">
        <v>3</v>
      </c>
      <c r="C31" s="391" t="s">
        <v>281</v>
      </c>
      <c r="D31" s="390"/>
      <c r="E31" s="373" t="s">
        <v>176</v>
      </c>
      <c r="F31" s="378"/>
      <c r="G31" s="378"/>
      <c r="H31" s="377">
        <f>D31*G31</f>
        <v>0</v>
      </c>
    </row>
    <row r="32" spans="1:8" ht="14.25" customHeight="1" x14ac:dyDescent="0.25">
      <c r="A32" s="376"/>
      <c r="B32" s="374"/>
      <c r="C32" s="374"/>
      <c r="D32" s="374"/>
      <c r="E32" s="373"/>
      <c r="F32" s="372" t="s">
        <v>65</v>
      </c>
      <c r="G32" s="372"/>
      <c r="H32" s="389">
        <f>SUM(H27:H31)</f>
        <v>0</v>
      </c>
    </row>
    <row r="33" spans="1:8" x14ac:dyDescent="0.25">
      <c r="A33" s="365"/>
      <c r="B33" s="365"/>
      <c r="C33" s="365"/>
      <c r="D33" s="365"/>
      <c r="E33" s="388"/>
      <c r="F33" s="365"/>
      <c r="G33" s="365"/>
      <c r="H33" s="365"/>
    </row>
    <row r="34" spans="1:8" ht="15.75" x14ac:dyDescent="0.25">
      <c r="A34" s="387" t="s">
        <v>272</v>
      </c>
      <c r="B34" s="385"/>
      <c r="C34" s="385"/>
      <c r="D34" s="385"/>
      <c r="E34" s="386"/>
      <c r="F34" s="385"/>
      <c r="G34" s="385"/>
      <c r="H34" s="384"/>
    </row>
    <row r="35" spans="1:8" ht="76.5" customHeight="1" x14ac:dyDescent="0.25">
      <c r="A35" s="383"/>
      <c r="B35" s="532" t="s">
        <v>282</v>
      </c>
      <c r="C35" s="533"/>
      <c r="D35" s="533"/>
      <c r="E35" s="533"/>
      <c r="F35" s="533"/>
      <c r="G35" s="533"/>
      <c r="H35" s="534"/>
    </row>
    <row r="36" spans="1:8" ht="47.25" customHeight="1" x14ac:dyDescent="0.25">
      <c r="A36" s="382"/>
      <c r="B36" s="381" t="s">
        <v>0</v>
      </c>
      <c r="C36" s="381"/>
      <c r="D36" s="381" t="s">
        <v>71</v>
      </c>
      <c r="E36" s="381" t="s">
        <v>67</v>
      </c>
      <c r="F36" s="381"/>
      <c r="G36" s="381" t="s">
        <v>68</v>
      </c>
      <c r="H36" s="381" t="s">
        <v>72</v>
      </c>
    </row>
    <row r="37" spans="1:8" x14ac:dyDescent="0.25">
      <c r="A37" s="380"/>
      <c r="B37" s="374" t="s">
        <v>178</v>
      </c>
      <c r="C37" s="374"/>
      <c r="D37" s="373">
        <v>1</v>
      </c>
      <c r="E37" s="379" t="s">
        <v>273</v>
      </c>
      <c r="F37" s="374"/>
      <c r="G37" s="378"/>
      <c r="H37" s="377">
        <f>D37*G37</f>
        <v>0</v>
      </c>
    </row>
    <row r="38" spans="1:8" x14ac:dyDescent="0.25">
      <c r="A38" s="376"/>
      <c r="B38" s="375"/>
      <c r="C38" s="374"/>
      <c r="D38" s="374"/>
      <c r="E38" s="373"/>
      <c r="F38" s="372" t="s">
        <v>65</v>
      </c>
      <c r="G38" s="372"/>
      <c r="H38" s="371">
        <f>H37</f>
        <v>0</v>
      </c>
    </row>
    <row r="40" spans="1:8" ht="15.75" x14ac:dyDescent="0.25">
      <c r="A40" s="365"/>
      <c r="B40" s="535" t="s">
        <v>253</v>
      </c>
      <c r="C40" s="536"/>
      <c r="D40" s="536"/>
      <c r="E40" s="536"/>
      <c r="F40" s="536"/>
      <c r="G40" s="536"/>
      <c r="H40" s="537"/>
    </row>
    <row r="41" spans="1:8" ht="42" customHeight="1" x14ac:dyDescent="0.25">
      <c r="A41" s="365"/>
      <c r="B41" s="364"/>
      <c r="C41" s="363"/>
      <c r="D41" s="370" t="s">
        <v>254</v>
      </c>
      <c r="E41" s="362" t="s">
        <v>70</v>
      </c>
      <c r="F41" s="363"/>
      <c r="G41" s="370" t="s">
        <v>68</v>
      </c>
      <c r="H41" s="369" t="s">
        <v>72</v>
      </c>
    </row>
    <row r="42" spans="1:8" x14ac:dyDescent="0.25">
      <c r="A42" s="365"/>
      <c r="B42" s="364" t="s">
        <v>271</v>
      </c>
      <c r="C42" s="363"/>
      <c r="D42" s="362">
        <v>1</v>
      </c>
      <c r="E42" s="368" t="s">
        <v>170</v>
      </c>
      <c r="F42" s="363"/>
      <c r="G42" s="368">
        <f>H17</f>
        <v>0</v>
      </c>
      <c r="H42" s="366">
        <f>D42*G42</f>
        <v>0</v>
      </c>
    </row>
    <row r="43" spans="1:8" x14ac:dyDescent="0.25">
      <c r="A43" s="365"/>
      <c r="B43" s="364" t="s">
        <v>283</v>
      </c>
      <c r="C43" s="363"/>
      <c r="D43" s="362">
        <v>4</v>
      </c>
      <c r="E43" s="362" t="s">
        <v>1</v>
      </c>
      <c r="F43" s="363"/>
      <c r="G43" s="367">
        <f>H32</f>
        <v>0</v>
      </c>
      <c r="H43" s="366">
        <f>D43*G43</f>
        <v>0</v>
      </c>
    </row>
    <row r="44" spans="1:8" x14ac:dyDescent="0.25">
      <c r="A44" s="365"/>
      <c r="B44" s="364" t="s">
        <v>175</v>
      </c>
      <c r="C44" s="363"/>
      <c r="D44" s="362">
        <v>6</v>
      </c>
      <c r="E44" s="362" t="s">
        <v>176</v>
      </c>
      <c r="F44" s="363"/>
      <c r="G44" s="367">
        <f>H22</f>
        <v>0</v>
      </c>
      <c r="H44" s="366">
        <f>D44*G44</f>
        <v>0</v>
      </c>
    </row>
    <row r="45" spans="1:8" x14ac:dyDescent="0.25">
      <c r="A45" s="365"/>
      <c r="B45" s="364" t="s">
        <v>174</v>
      </c>
      <c r="C45" s="363"/>
      <c r="D45" s="362">
        <v>4</v>
      </c>
      <c r="E45" s="362" t="s">
        <v>1</v>
      </c>
      <c r="F45" s="363"/>
      <c r="G45" s="367">
        <f>H38</f>
        <v>0</v>
      </c>
      <c r="H45" s="366">
        <f>D45*G45</f>
        <v>0</v>
      </c>
    </row>
    <row r="46" spans="1:8" x14ac:dyDescent="0.25">
      <c r="A46" s="365"/>
      <c r="B46" s="364"/>
      <c r="C46" s="363"/>
      <c r="D46" s="362"/>
      <c r="E46" s="362"/>
      <c r="F46" s="529" t="s">
        <v>274</v>
      </c>
      <c r="G46" s="529"/>
      <c r="H46" s="361">
        <f>SUM(H42:H45)</f>
        <v>0</v>
      </c>
    </row>
  </sheetData>
  <mergeCells count="4">
    <mergeCell ref="B25:H25"/>
    <mergeCell ref="B35:H35"/>
    <mergeCell ref="B40:H40"/>
    <mergeCell ref="F46:G46"/>
  </mergeCells>
  <hyperlinks>
    <hyperlink ref="B1" location="'Uvodna stran'!A1" display="Povezava na prvo stran" xr:uid="{D94DFA53-225C-4D60-A7E2-3A5E3040A7D4}"/>
  </hyperlink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50E357-9D0B-4482-9795-C89E194E62EF}">
  <sheetPr codeName="List42">
    <tabColor rgb="FFFFC000"/>
  </sheetPr>
  <dimension ref="A1:H46"/>
  <sheetViews>
    <sheetView workbookViewId="0">
      <selection activeCell="X35" sqref="X35"/>
    </sheetView>
  </sheetViews>
  <sheetFormatPr defaultRowHeight="15" x14ac:dyDescent="0.25"/>
  <cols>
    <col min="2" max="2" width="35.85546875" customWidth="1"/>
    <col min="3" max="3" width="14.28515625" customWidth="1"/>
    <col min="4" max="4" width="17" customWidth="1"/>
    <col min="6" max="6" width="16.28515625" customWidth="1"/>
    <col min="8" max="8" width="14.7109375" customWidth="1"/>
  </cols>
  <sheetData>
    <row r="1" spans="1:8" x14ac:dyDescent="0.25">
      <c r="A1" s="365"/>
      <c r="B1" s="403" t="s">
        <v>667</v>
      </c>
      <c r="C1" s="365"/>
      <c r="D1" s="365"/>
      <c r="E1" s="365"/>
      <c r="F1" s="365"/>
      <c r="G1" s="365"/>
      <c r="H1" s="365"/>
    </row>
    <row r="2" spans="1:8" ht="15.75" thickBot="1" x14ac:dyDescent="0.3">
      <c r="A2" s="365" t="s">
        <v>4</v>
      </c>
      <c r="B2" s="365"/>
      <c r="C2" s="365"/>
      <c r="D2" s="365"/>
      <c r="E2" s="388"/>
      <c r="F2" s="365"/>
      <c r="G2" s="365"/>
      <c r="H2" s="365"/>
    </row>
    <row r="3" spans="1:8" ht="15.75" thickTop="1" x14ac:dyDescent="0.25">
      <c r="A3" s="303" t="s">
        <v>20</v>
      </c>
      <c r="B3" s="304" t="s">
        <v>21</v>
      </c>
      <c r="C3" s="304" t="s">
        <v>22</v>
      </c>
      <c r="D3" s="400" t="s">
        <v>252</v>
      </c>
      <c r="E3" s="365"/>
      <c r="F3" s="365"/>
      <c r="G3" s="365"/>
      <c r="H3" s="365"/>
    </row>
    <row r="4" spans="1:8" s="360" customFormat="1" ht="15.75" thickBot="1" x14ac:dyDescent="0.3">
      <c r="A4" s="357">
        <v>39972</v>
      </c>
      <c r="B4" s="358" t="s">
        <v>556</v>
      </c>
      <c r="C4" s="359"/>
      <c r="D4" s="399">
        <v>1</v>
      </c>
      <c r="E4" s="398"/>
      <c r="F4" s="398"/>
      <c r="G4" s="398"/>
      <c r="H4" s="398"/>
    </row>
    <row r="5" spans="1:8" ht="15.75" thickTop="1" x14ac:dyDescent="0.25">
      <c r="A5" s="365"/>
      <c r="B5" s="365"/>
      <c r="C5" s="365"/>
      <c r="D5" s="365"/>
      <c r="E5" s="365"/>
      <c r="F5" s="365"/>
      <c r="G5" s="365"/>
      <c r="H5" s="365"/>
    </row>
    <row r="6" spans="1:8" x14ac:dyDescent="0.25">
      <c r="A6" s="365"/>
      <c r="B6" s="365"/>
      <c r="C6" s="365"/>
      <c r="D6" s="365"/>
      <c r="E6" s="388"/>
      <c r="F6" s="365"/>
      <c r="G6" s="365"/>
      <c r="H6" s="365"/>
    </row>
    <row r="7" spans="1:8" ht="15.75" x14ac:dyDescent="0.25">
      <c r="A7" s="387" t="s">
        <v>257</v>
      </c>
      <c r="B7" s="397"/>
      <c r="C7" s="385"/>
      <c r="D7" s="385"/>
      <c r="E7" s="386"/>
      <c r="F7" s="385"/>
      <c r="G7" s="385"/>
      <c r="H7" s="384"/>
    </row>
    <row r="8" spans="1:8" ht="50.25" customHeight="1" x14ac:dyDescent="0.25">
      <c r="A8" s="373"/>
      <c r="B8" s="381" t="s">
        <v>0</v>
      </c>
      <c r="C8" s="381" t="s">
        <v>169</v>
      </c>
      <c r="D8" s="394" t="s">
        <v>539</v>
      </c>
      <c r="E8" s="381" t="s">
        <v>67</v>
      </c>
      <c r="F8" s="394" t="s">
        <v>270</v>
      </c>
      <c r="G8" s="381" t="s">
        <v>68</v>
      </c>
      <c r="H8" s="381" t="s">
        <v>72</v>
      </c>
    </row>
    <row r="9" spans="1:8" ht="13.5" customHeight="1" x14ac:dyDescent="0.25">
      <c r="A9" s="375">
        <v>1</v>
      </c>
      <c r="B9" s="374" t="s">
        <v>160</v>
      </c>
      <c r="C9" s="392"/>
      <c r="D9" s="373">
        <v>1</v>
      </c>
      <c r="E9" s="373" t="s">
        <v>1</v>
      </c>
      <c r="F9" s="378"/>
      <c r="G9" s="378"/>
      <c r="H9" s="395">
        <f t="shared" ref="H9:H16" si="0">G9*D9</f>
        <v>0</v>
      </c>
    </row>
    <row r="10" spans="1:8" ht="12.75" customHeight="1" x14ac:dyDescent="0.25">
      <c r="A10" s="375">
        <v>2</v>
      </c>
      <c r="B10" s="374" t="s">
        <v>11</v>
      </c>
      <c r="C10" s="392"/>
      <c r="D10" s="373">
        <v>1</v>
      </c>
      <c r="E10" s="373" t="s">
        <v>1</v>
      </c>
      <c r="F10" s="378"/>
      <c r="G10" s="378"/>
      <c r="H10" s="395">
        <f t="shared" si="0"/>
        <v>0</v>
      </c>
    </row>
    <row r="11" spans="1:8" ht="12" customHeight="1" x14ac:dyDescent="0.25">
      <c r="A11" s="375">
        <v>3</v>
      </c>
      <c r="B11" s="374" t="s">
        <v>28</v>
      </c>
      <c r="C11" s="392"/>
      <c r="D11" s="373">
        <v>1</v>
      </c>
      <c r="E11" s="373" t="s">
        <v>1</v>
      </c>
      <c r="F11" s="378"/>
      <c r="G11" s="378"/>
      <c r="H11" s="395">
        <f t="shared" si="0"/>
        <v>0</v>
      </c>
    </row>
    <row r="12" spans="1:8" ht="12" customHeight="1" x14ac:dyDescent="0.25">
      <c r="A12" s="375">
        <v>4</v>
      </c>
      <c r="B12" s="374" t="s">
        <v>64</v>
      </c>
      <c r="C12" s="392"/>
      <c r="D12" s="373">
        <v>2</v>
      </c>
      <c r="E12" s="373" t="s">
        <v>1</v>
      </c>
      <c r="F12" s="378"/>
      <c r="G12" s="378"/>
      <c r="H12" s="395">
        <f t="shared" si="0"/>
        <v>0</v>
      </c>
    </row>
    <row r="13" spans="1:8" ht="12.75" customHeight="1" x14ac:dyDescent="0.25">
      <c r="A13" s="375">
        <v>5</v>
      </c>
      <c r="B13" s="396" t="s">
        <v>101</v>
      </c>
      <c r="C13" s="392"/>
      <c r="D13" s="373">
        <v>1</v>
      </c>
      <c r="E13" s="373" t="s">
        <v>1</v>
      </c>
      <c r="F13" s="378"/>
      <c r="G13" s="378"/>
      <c r="H13" s="395">
        <f t="shared" si="0"/>
        <v>0</v>
      </c>
    </row>
    <row r="14" spans="1:8" ht="12.75" customHeight="1" x14ac:dyDescent="0.25">
      <c r="A14" s="375">
        <v>6</v>
      </c>
      <c r="B14" s="374" t="s">
        <v>17</v>
      </c>
      <c r="C14" s="392"/>
      <c r="D14" s="373">
        <v>1</v>
      </c>
      <c r="E14" s="373" t="s">
        <v>1</v>
      </c>
      <c r="F14" s="378"/>
      <c r="G14" s="378"/>
      <c r="H14" s="395">
        <f t="shared" si="0"/>
        <v>0</v>
      </c>
    </row>
    <row r="15" spans="1:8" ht="13.5" customHeight="1" x14ac:dyDescent="0.25">
      <c r="A15" s="375">
        <v>7</v>
      </c>
      <c r="B15" s="374" t="s">
        <v>18</v>
      </c>
      <c r="C15" s="392"/>
      <c r="D15" s="373">
        <v>4</v>
      </c>
      <c r="E15" s="373" t="s">
        <v>1</v>
      </c>
      <c r="F15" s="378"/>
      <c r="G15" s="378"/>
      <c r="H15" s="395">
        <f t="shared" si="0"/>
        <v>0</v>
      </c>
    </row>
    <row r="16" spans="1:8" ht="13.5" customHeight="1" x14ac:dyDescent="0.25">
      <c r="A16" s="375">
        <v>8</v>
      </c>
      <c r="B16" s="374" t="s">
        <v>88</v>
      </c>
      <c r="C16" s="392"/>
      <c r="D16" s="373">
        <v>4</v>
      </c>
      <c r="E16" s="373" t="s">
        <v>1</v>
      </c>
      <c r="F16" s="378"/>
      <c r="G16" s="378"/>
      <c r="H16" s="395">
        <f t="shared" si="0"/>
        <v>0</v>
      </c>
    </row>
    <row r="17" spans="1:8" x14ac:dyDescent="0.25">
      <c r="A17" s="374"/>
      <c r="B17" s="374"/>
      <c r="C17" s="374"/>
      <c r="D17" s="374"/>
      <c r="E17" s="373"/>
      <c r="F17" s="372" t="s">
        <v>65</v>
      </c>
      <c r="G17" s="372"/>
      <c r="H17" s="389">
        <f>SUM(H9:H16)</f>
        <v>0</v>
      </c>
    </row>
    <row r="18" spans="1:8" x14ac:dyDescent="0.25">
      <c r="A18" s="365"/>
      <c r="B18" s="365"/>
      <c r="C18" s="365"/>
      <c r="D18" s="365"/>
      <c r="E18" s="388"/>
      <c r="F18" s="365"/>
      <c r="G18" s="365"/>
      <c r="H18" s="365"/>
    </row>
    <row r="19" spans="1:8" ht="15.75" x14ac:dyDescent="0.25">
      <c r="A19" s="387" t="s">
        <v>258</v>
      </c>
      <c r="B19" s="385"/>
      <c r="C19" s="385"/>
      <c r="D19" s="385"/>
      <c r="E19" s="386"/>
      <c r="F19" s="385"/>
      <c r="G19" s="385"/>
      <c r="H19" s="384"/>
    </row>
    <row r="20" spans="1:8" ht="45.75" customHeight="1" x14ac:dyDescent="0.25">
      <c r="A20" s="382"/>
      <c r="B20" s="381" t="s">
        <v>0</v>
      </c>
      <c r="C20" s="381"/>
      <c r="D20" s="381" t="s">
        <v>71</v>
      </c>
      <c r="E20" s="381" t="s">
        <v>67</v>
      </c>
      <c r="F20" s="381"/>
      <c r="G20" s="381" t="s">
        <v>68</v>
      </c>
      <c r="H20" s="381" t="s">
        <v>72</v>
      </c>
    </row>
    <row r="21" spans="1:8" x14ac:dyDescent="0.25">
      <c r="A21" s="380"/>
      <c r="B21" s="374" t="s">
        <v>177</v>
      </c>
      <c r="C21" s="374"/>
      <c r="D21" s="373">
        <v>1</v>
      </c>
      <c r="E21" s="373" t="s">
        <v>176</v>
      </c>
      <c r="F21" s="374"/>
      <c r="G21" s="378"/>
      <c r="H21" s="395">
        <f>G21*D21</f>
        <v>0</v>
      </c>
    </row>
    <row r="22" spans="1:8" x14ac:dyDescent="0.25">
      <c r="A22" s="376"/>
      <c r="B22" s="374"/>
      <c r="C22" s="374"/>
      <c r="D22" s="374"/>
      <c r="E22" s="373"/>
      <c r="F22" s="372" t="s">
        <v>65</v>
      </c>
      <c r="G22" s="372"/>
      <c r="H22" s="389">
        <f>H21</f>
        <v>0</v>
      </c>
    </row>
    <row r="23" spans="1:8" x14ac:dyDescent="0.25">
      <c r="A23" s="365"/>
      <c r="B23" s="365"/>
      <c r="C23" s="365"/>
      <c r="D23" s="365"/>
      <c r="E23" s="388"/>
      <c r="F23" s="365"/>
      <c r="G23" s="365"/>
      <c r="H23" s="365"/>
    </row>
    <row r="24" spans="1:8" ht="15.75" x14ac:dyDescent="0.25">
      <c r="A24" s="387" t="s">
        <v>277</v>
      </c>
      <c r="B24" s="385"/>
      <c r="C24" s="385"/>
      <c r="D24" s="385"/>
      <c r="E24" s="386"/>
      <c r="F24" s="385"/>
      <c r="G24" s="385"/>
      <c r="H24" s="384"/>
    </row>
    <row r="25" spans="1:8" ht="44.25" customHeight="1" x14ac:dyDescent="0.25">
      <c r="A25" s="380"/>
      <c r="B25" s="530" t="s">
        <v>199</v>
      </c>
      <c r="C25" s="530"/>
      <c r="D25" s="530"/>
      <c r="E25" s="530"/>
      <c r="F25" s="530"/>
      <c r="G25" s="530"/>
      <c r="H25" s="531"/>
    </row>
    <row r="26" spans="1:8" ht="54.75" customHeight="1" x14ac:dyDescent="0.25">
      <c r="A26" s="380"/>
      <c r="B26" s="381" t="s">
        <v>0</v>
      </c>
      <c r="C26" s="381" t="s">
        <v>66</v>
      </c>
      <c r="D26" s="394" t="s">
        <v>256</v>
      </c>
      <c r="E26" s="381" t="s">
        <v>67</v>
      </c>
      <c r="F26" s="394" t="s">
        <v>270</v>
      </c>
      <c r="G26" s="381" t="s">
        <v>68</v>
      </c>
      <c r="H26" s="381" t="s">
        <v>69</v>
      </c>
    </row>
    <row r="27" spans="1:8" ht="16.5" customHeight="1" x14ac:dyDescent="0.25">
      <c r="A27" s="380"/>
      <c r="B27" s="393" t="s">
        <v>317</v>
      </c>
      <c r="C27" s="392"/>
      <c r="D27" s="390"/>
      <c r="E27" s="373" t="s">
        <v>179</v>
      </c>
      <c r="F27" s="378"/>
      <c r="G27" s="378"/>
      <c r="H27" s="377">
        <f>D27*G27</f>
        <v>0</v>
      </c>
    </row>
    <row r="28" spans="1:8" ht="14.25" customHeight="1" x14ac:dyDescent="0.25">
      <c r="A28" s="380"/>
      <c r="B28" s="374" t="s">
        <v>88</v>
      </c>
      <c r="C28" s="392"/>
      <c r="D28" s="390"/>
      <c r="E28" s="373" t="s">
        <v>1</v>
      </c>
      <c r="F28" s="378"/>
      <c r="G28" s="378"/>
      <c r="H28" s="377">
        <f>D28*G28</f>
        <v>0</v>
      </c>
    </row>
    <row r="29" spans="1:8" ht="14.25" customHeight="1" x14ac:dyDescent="0.25">
      <c r="A29" s="380"/>
      <c r="B29" s="374" t="s">
        <v>18</v>
      </c>
      <c r="C29" s="392"/>
      <c r="D29" s="390"/>
      <c r="E29" s="373" t="s">
        <v>1</v>
      </c>
      <c r="F29" s="378"/>
      <c r="G29" s="378"/>
      <c r="H29" s="377">
        <f>D29*G29</f>
        <v>0</v>
      </c>
    </row>
    <row r="30" spans="1:8" ht="14.25" customHeight="1" x14ac:dyDescent="0.25">
      <c r="A30" s="380"/>
      <c r="B30" s="374" t="s">
        <v>23</v>
      </c>
      <c r="C30" s="392" t="s">
        <v>280</v>
      </c>
      <c r="D30" s="390"/>
      <c r="E30" s="373" t="s">
        <v>170</v>
      </c>
      <c r="F30" s="378"/>
      <c r="G30" s="378"/>
      <c r="H30" s="377">
        <f>D30*G30</f>
        <v>0</v>
      </c>
    </row>
    <row r="31" spans="1:8" ht="14.25" customHeight="1" x14ac:dyDescent="0.25">
      <c r="A31" s="380"/>
      <c r="B31" s="374" t="s">
        <v>3</v>
      </c>
      <c r="C31" s="391" t="s">
        <v>281</v>
      </c>
      <c r="D31" s="390"/>
      <c r="E31" s="373" t="s">
        <v>176</v>
      </c>
      <c r="F31" s="378"/>
      <c r="G31" s="378"/>
      <c r="H31" s="377">
        <f>D31*G31</f>
        <v>0</v>
      </c>
    </row>
    <row r="32" spans="1:8" ht="14.25" customHeight="1" x14ac:dyDescent="0.25">
      <c r="A32" s="376"/>
      <c r="B32" s="374"/>
      <c r="C32" s="374"/>
      <c r="D32" s="374"/>
      <c r="E32" s="373"/>
      <c r="F32" s="372" t="s">
        <v>65</v>
      </c>
      <c r="G32" s="372"/>
      <c r="H32" s="389">
        <f>SUM(H27:H31)</f>
        <v>0</v>
      </c>
    </row>
    <row r="33" spans="1:8" x14ac:dyDescent="0.25">
      <c r="A33" s="365"/>
      <c r="B33" s="365"/>
      <c r="C33" s="365"/>
      <c r="D33" s="365"/>
      <c r="E33" s="388"/>
      <c r="F33" s="365"/>
      <c r="G33" s="365"/>
      <c r="H33" s="365"/>
    </row>
    <row r="34" spans="1:8" ht="15.75" x14ac:dyDescent="0.25">
      <c r="A34" s="387" t="s">
        <v>272</v>
      </c>
      <c r="B34" s="385"/>
      <c r="C34" s="385"/>
      <c r="D34" s="385"/>
      <c r="E34" s="386"/>
      <c r="F34" s="385"/>
      <c r="G34" s="385"/>
      <c r="H34" s="384"/>
    </row>
    <row r="35" spans="1:8" ht="76.5" customHeight="1" x14ac:dyDescent="0.25">
      <c r="A35" s="383"/>
      <c r="B35" s="532" t="s">
        <v>282</v>
      </c>
      <c r="C35" s="533"/>
      <c r="D35" s="533"/>
      <c r="E35" s="533"/>
      <c r="F35" s="533"/>
      <c r="G35" s="533"/>
      <c r="H35" s="534"/>
    </row>
    <row r="36" spans="1:8" ht="47.25" customHeight="1" x14ac:dyDescent="0.25">
      <c r="A36" s="382"/>
      <c r="B36" s="381" t="s">
        <v>0</v>
      </c>
      <c r="C36" s="381"/>
      <c r="D36" s="381" t="s">
        <v>71</v>
      </c>
      <c r="E36" s="381" t="s">
        <v>67</v>
      </c>
      <c r="F36" s="381"/>
      <c r="G36" s="381" t="s">
        <v>68</v>
      </c>
      <c r="H36" s="381" t="s">
        <v>72</v>
      </c>
    </row>
    <row r="37" spans="1:8" x14ac:dyDescent="0.25">
      <c r="A37" s="380"/>
      <c r="B37" s="374" t="s">
        <v>178</v>
      </c>
      <c r="C37" s="374"/>
      <c r="D37" s="373">
        <v>1</v>
      </c>
      <c r="E37" s="379" t="s">
        <v>273</v>
      </c>
      <c r="F37" s="374"/>
      <c r="G37" s="378"/>
      <c r="H37" s="377">
        <f>D37*G37</f>
        <v>0</v>
      </c>
    </row>
    <row r="38" spans="1:8" x14ac:dyDescent="0.25">
      <c r="A38" s="376"/>
      <c r="B38" s="375"/>
      <c r="C38" s="374"/>
      <c r="D38" s="374"/>
      <c r="E38" s="373"/>
      <c r="F38" s="372" t="s">
        <v>65</v>
      </c>
      <c r="G38" s="372"/>
      <c r="H38" s="371">
        <f>H37</f>
        <v>0</v>
      </c>
    </row>
    <row r="40" spans="1:8" ht="15.75" x14ac:dyDescent="0.25">
      <c r="A40" s="365"/>
      <c r="B40" s="535" t="s">
        <v>253</v>
      </c>
      <c r="C40" s="536"/>
      <c r="D40" s="536"/>
      <c r="E40" s="536"/>
      <c r="F40" s="536"/>
      <c r="G40" s="536"/>
      <c r="H40" s="537"/>
    </row>
    <row r="41" spans="1:8" ht="42" customHeight="1" x14ac:dyDescent="0.25">
      <c r="A41" s="365"/>
      <c r="B41" s="364"/>
      <c r="C41" s="363"/>
      <c r="D41" s="370" t="s">
        <v>254</v>
      </c>
      <c r="E41" s="362" t="s">
        <v>70</v>
      </c>
      <c r="F41" s="363"/>
      <c r="G41" s="370" t="s">
        <v>68</v>
      </c>
      <c r="H41" s="369" t="s">
        <v>72</v>
      </c>
    </row>
    <row r="42" spans="1:8" x14ac:dyDescent="0.25">
      <c r="A42" s="365"/>
      <c r="B42" s="364" t="s">
        <v>271</v>
      </c>
      <c r="C42" s="363"/>
      <c r="D42" s="362">
        <v>1</v>
      </c>
      <c r="E42" s="368" t="s">
        <v>170</v>
      </c>
      <c r="F42" s="363"/>
      <c r="G42" s="368">
        <f>H17</f>
        <v>0</v>
      </c>
      <c r="H42" s="366">
        <f>D42*G42</f>
        <v>0</v>
      </c>
    </row>
    <row r="43" spans="1:8" x14ac:dyDescent="0.25">
      <c r="A43" s="365"/>
      <c r="B43" s="364" t="s">
        <v>283</v>
      </c>
      <c r="C43" s="363"/>
      <c r="D43" s="362">
        <v>4</v>
      </c>
      <c r="E43" s="362" t="s">
        <v>1</v>
      </c>
      <c r="F43" s="363"/>
      <c r="G43" s="367">
        <f>H32</f>
        <v>0</v>
      </c>
      <c r="H43" s="366">
        <f>D43*G43</f>
        <v>0</v>
      </c>
    </row>
    <row r="44" spans="1:8" x14ac:dyDescent="0.25">
      <c r="A44" s="365"/>
      <c r="B44" s="364" t="s">
        <v>175</v>
      </c>
      <c r="C44" s="363"/>
      <c r="D44" s="362">
        <v>6</v>
      </c>
      <c r="E44" s="362" t="s">
        <v>176</v>
      </c>
      <c r="F44" s="363"/>
      <c r="G44" s="367">
        <f>H22</f>
        <v>0</v>
      </c>
      <c r="H44" s="366">
        <f>D44*G44</f>
        <v>0</v>
      </c>
    </row>
    <row r="45" spans="1:8" x14ac:dyDescent="0.25">
      <c r="A45" s="365"/>
      <c r="B45" s="364" t="s">
        <v>174</v>
      </c>
      <c r="C45" s="363"/>
      <c r="D45" s="362">
        <v>4</v>
      </c>
      <c r="E45" s="362" t="s">
        <v>1</v>
      </c>
      <c r="F45" s="363"/>
      <c r="G45" s="367">
        <f>H38</f>
        <v>0</v>
      </c>
      <c r="H45" s="366">
        <f>D45*G45</f>
        <v>0</v>
      </c>
    </row>
    <row r="46" spans="1:8" x14ac:dyDescent="0.25">
      <c r="A46" s="365"/>
      <c r="B46" s="364"/>
      <c r="C46" s="363"/>
      <c r="D46" s="362"/>
      <c r="E46" s="362"/>
      <c r="F46" s="529" t="s">
        <v>274</v>
      </c>
      <c r="G46" s="529"/>
      <c r="H46" s="361">
        <f>SUM(H42:H45)</f>
        <v>0</v>
      </c>
    </row>
  </sheetData>
  <mergeCells count="4">
    <mergeCell ref="B25:H25"/>
    <mergeCell ref="B35:H35"/>
    <mergeCell ref="B40:H40"/>
    <mergeCell ref="F46:G46"/>
  </mergeCells>
  <hyperlinks>
    <hyperlink ref="B1" location="'Uvodna stran'!A1" display="Povezava na prvo stran" xr:uid="{B6EC621E-3680-41D7-943E-065440AA51B7}"/>
  </hyperlinks>
  <pageMargins left="0.7" right="0.7" top="0.75" bottom="0.75" header="0.3" footer="0.3"/>
  <pageSetup paperSize="9" orientation="portrait"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F16926-42BA-4257-A4D1-71C805A48964}">
  <sheetPr codeName="List43">
    <tabColor rgb="FFFFC000"/>
  </sheetPr>
  <dimension ref="A1:H46"/>
  <sheetViews>
    <sheetView workbookViewId="0">
      <selection activeCell="X35" sqref="X35"/>
    </sheetView>
  </sheetViews>
  <sheetFormatPr defaultRowHeight="15" x14ac:dyDescent="0.25"/>
  <cols>
    <col min="2" max="2" width="35.85546875" customWidth="1"/>
    <col min="3" max="3" width="14.28515625" customWidth="1"/>
    <col min="4" max="4" width="17" customWidth="1"/>
    <col min="6" max="6" width="16.28515625" customWidth="1"/>
    <col min="8" max="8" width="14.7109375" customWidth="1"/>
  </cols>
  <sheetData>
    <row r="1" spans="1:8" x14ac:dyDescent="0.25">
      <c r="A1" s="365"/>
      <c r="B1" s="403" t="s">
        <v>667</v>
      </c>
      <c r="C1" s="365"/>
      <c r="D1" s="365"/>
      <c r="E1" s="365"/>
      <c r="F1" s="365"/>
      <c r="G1" s="365"/>
      <c r="H1" s="365"/>
    </row>
    <row r="2" spans="1:8" ht="15.75" thickBot="1" x14ac:dyDescent="0.3">
      <c r="A2" s="365" t="s">
        <v>4</v>
      </c>
      <c r="B2" s="365"/>
      <c r="C2" s="365"/>
      <c r="D2" s="365"/>
      <c r="E2" s="388"/>
      <c r="F2" s="365"/>
      <c r="G2" s="365"/>
      <c r="H2" s="365"/>
    </row>
    <row r="3" spans="1:8" ht="15.75" thickTop="1" x14ac:dyDescent="0.25">
      <c r="A3" s="303" t="s">
        <v>20</v>
      </c>
      <c r="B3" s="304" t="s">
        <v>21</v>
      </c>
      <c r="C3" s="304" t="s">
        <v>22</v>
      </c>
      <c r="D3" s="400" t="s">
        <v>252</v>
      </c>
      <c r="E3" s="365"/>
      <c r="F3" s="365"/>
      <c r="G3" s="365"/>
      <c r="H3" s="365"/>
    </row>
    <row r="4" spans="1:8" s="360" customFormat="1" ht="15.75" thickBot="1" x14ac:dyDescent="0.3">
      <c r="A4" s="357">
        <v>43030</v>
      </c>
      <c r="B4" s="358" t="s">
        <v>557</v>
      </c>
      <c r="C4" s="359"/>
      <c r="D4" s="399">
        <v>4</v>
      </c>
      <c r="E4" s="398"/>
      <c r="F4" s="398"/>
      <c r="G4" s="398"/>
      <c r="H4" s="398"/>
    </row>
    <row r="5" spans="1:8" ht="15.75" thickTop="1" x14ac:dyDescent="0.25">
      <c r="A5" s="365"/>
      <c r="B5" s="365"/>
      <c r="C5" s="365"/>
      <c r="D5" s="365"/>
      <c r="E5" s="365"/>
      <c r="F5" s="365"/>
      <c r="G5" s="365"/>
      <c r="H5" s="365"/>
    </row>
    <row r="6" spans="1:8" x14ac:dyDescent="0.25">
      <c r="A6" s="365"/>
      <c r="B6" s="365"/>
      <c r="C6" s="365"/>
      <c r="D6" s="365"/>
      <c r="E6" s="388"/>
      <c r="F6" s="365"/>
      <c r="G6" s="365"/>
      <c r="H6" s="365"/>
    </row>
    <row r="7" spans="1:8" ht="15.75" x14ac:dyDescent="0.25">
      <c r="A7" s="387" t="s">
        <v>257</v>
      </c>
      <c r="B7" s="397"/>
      <c r="C7" s="385"/>
      <c r="D7" s="385"/>
      <c r="E7" s="386"/>
      <c r="F7" s="385"/>
      <c r="G7" s="385"/>
      <c r="H7" s="384"/>
    </row>
    <row r="8" spans="1:8" ht="50.25" customHeight="1" x14ac:dyDescent="0.25">
      <c r="A8" s="373"/>
      <c r="B8" s="381" t="s">
        <v>0</v>
      </c>
      <c r="C8" s="381" t="s">
        <v>169</v>
      </c>
      <c r="D8" s="394" t="s">
        <v>539</v>
      </c>
      <c r="E8" s="381" t="s">
        <v>67</v>
      </c>
      <c r="F8" s="394" t="s">
        <v>270</v>
      </c>
      <c r="G8" s="381" t="s">
        <v>68</v>
      </c>
      <c r="H8" s="381" t="s">
        <v>72</v>
      </c>
    </row>
    <row r="9" spans="1:8" ht="13.5" customHeight="1" x14ac:dyDescent="0.25">
      <c r="A9" s="375">
        <v>1</v>
      </c>
      <c r="B9" s="374" t="s">
        <v>160</v>
      </c>
      <c r="C9" s="392"/>
      <c r="D9" s="373">
        <v>1</v>
      </c>
      <c r="E9" s="373" t="s">
        <v>1</v>
      </c>
      <c r="F9" s="378"/>
      <c r="G9" s="378"/>
      <c r="H9" s="395">
        <f t="shared" ref="H9:H16" si="0">G9*D9</f>
        <v>0</v>
      </c>
    </row>
    <row r="10" spans="1:8" ht="12.75" customHeight="1" x14ac:dyDescent="0.25">
      <c r="A10" s="375">
        <v>2</v>
      </c>
      <c r="B10" s="374" t="s">
        <v>11</v>
      </c>
      <c r="C10" s="392"/>
      <c r="D10" s="373">
        <v>1</v>
      </c>
      <c r="E10" s="373" t="s">
        <v>1</v>
      </c>
      <c r="F10" s="378"/>
      <c r="G10" s="378"/>
      <c r="H10" s="395">
        <f t="shared" si="0"/>
        <v>0</v>
      </c>
    </row>
    <row r="11" spans="1:8" ht="12" customHeight="1" x14ac:dyDescent="0.25">
      <c r="A11" s="375">
        <v>3</v>
      </c>
      <c r="B11" s="374" t="s">
        <v>28</v>
      </c>
      <c r="C11" s="392"/>
      <c r="D11" s="373">
        <v>1</v>
      </c>
      <c r="E11" s="373" t="s">
        <v>1</v>
      </c>
      <c r="F11" s="378"/>
      <c r="G11" s="378"/>
      <c r="H11" s="395">
        <f t="shared" si="0"/>
        <v>0</v>
      </c>
    </row>
    <row r="12" spans="1:8" ht="12" customHeight="1" x14ac:dyDescent="0.25">
      <c r="A12" s="375">
        <v>4</v>
      </c>
      <c r="B12" s="374" t="s">
        <v>64</v>
      </c>
      <c r="C12" s="392"/>
      <c r="D12" s="373">
        <v>2</v>
      </c>
      <c r="E12" s="373" t="s">
        <v>1</v>
      </c>
      <c r="F12" s="378"/>
      <c r="G12" s="378"/>
      <c r="H12" s="395">
        <f t="shared" si="0"/>
        <v>0</v>
      </c>
    </row>
    <row r="13" spans="1:8" ht="12.75" customHeight="1" x14ac:dyDescent="0.25">
      <c r="A13" s="375">
        <v>5</v>
      </c>
      <c r="B13" s="396" t="s">
        <v>101</v>
      </c>
      <c r="C13" s="392"/>
      <c r="D13" s="373">
        <v>1</v>
      </c>
      <c r="E13" s="373" t="s">
        <v>1</v>
      </c>
      <c r="F13" s="378"/>
      <c r="G13" s="378"/>
      <c r="H13" s="395">
        <f t="shared" si="0"/>
        <v>0</v>
      </c>
    </row>
    <row r="14" spans="1:8" ht="12.75" customHeight="1" x14ac:dyDescent="0.25">
      <c r="A14" s="375">
        <v>6</v>
      </c>
      <c r="B14" s="374" t="s">
        <v>17</v>
      </c>
      <c r="C14" s="392"/>
      <c r="D14" s="373">
        <v>1</v>
      </c>
      <c r="E14" s="373" t="s">
        <v>1</v>
      </c>
      <c r="F14" s="378"/>
      <c r="G14" s="378"/>
      <c r="H14" s="395">
        <f t="shared" si="0"/>
        <v>0</v>
      </c>
    </row>
    <row r="15" spans="1:8" ht="13.5" customHeight="1" x14ac:dyDescent="0.25">
      <c r="A15" s="375">
        <v>7</v>
      </c>
      <c r="B15" s="374" t="s">
        <v>18</v>
      </c>
      <c r="C15" s="392"/>
      <c r="D15" s="373">
        <v>4</v>
      </c>
      <c r="E15" s="373" t="s">
        <v>1</v>
      </c>
      <c r="F15" s="378"/>
      <c r="G15" s="378"/>
      <c r="H15" s="395">
        <f t="shared" si="0"/>
        <v>0</v>
      </c>
    </row>
    <row r="16" spans="1:8" ht="13.5" customHeight="1" x14ac:dyDescent="0.25">
      <c r="A16" s="375">
        <v>8</v>
      </c>
      <c r="B16" s="374" t="s">
        <v>88</v>
      </c>
      <c r="C16" s="392"/>
      <c r="D16" s="373">
        <v>4</v>
      </c>
      <c r="E16" s="373" t="s">
        <v>1</v>
      </c>
      <c r="F16" s="378"/>
      <c r="G16" s="378"/>
      <c r="H16" s="395">
        <f t="shared" si="0"/>
        <v>0</v>
      </c>
    </row>
    <row r="17" spans="1:8" x14ac:dyDescent="0.25">
      <c r="A17" s="374"/>
      <c r="B17" s="374"/>
      <c r="C17" s="374"/>
      <c r="D17" s="374"/>
      <c r="E17" s="373"/>
      <c r="F17" s="372" t="s">
        <v>65</v>
      </c>
      <c r="G17" s="372"/>
      <c r="H17" s="389">
        <f>SUM(H9:H16)</f>
        <v>0</v>
      </c>
    </row>
    <row r="18" spans="1:8" x14ac:dyDescent="0.25">
      <c r="A18" s="365"/>
      <c r="B18" s="365"/>
      <c r="C18" s="365"/>
      <c r="D18" s="365"/>
      <c r="E18" s="388"/>
      <c r="F18" s="365"/>
      <c r="G18" s="365"/>
      <c r="H18" s="365"/>
    </row>
    <row r="19" spans="1:8" ht="15.75" x14ac:dyDescent="0.25">
      <c r="A19" s="387" t="s">
        <v>258</v>
      </c>
      <c r="B19" s="385"/>
      <c r="C19" s="385"/>
      <c r="D19" s="385"/>
      <c r="E19" s="386"/>
      <c r="F19" s="385"/>
      <c r="G19" s="385"/>
      <c r="H19" s="384"/>
    </row>
    <row r="20" spans="1:8" ht="45.75" customHeight="1" x14ac:dyDescent="0.25">
      <c r="A20" s="382"/>
      <c r="B20" s="381" t="s">
        <v>0</v>
      </c>
      <c r="C20" s="381"/>
      <c r="D20" s="381" t="s">
        <v>71</v>
      </c>
      <c r="E20" s="381" t="s">
        <v>67</v>
      </c>
      <c r="F20" s="381"/>
      <c r="G20" s="381" t="s">
        <v>68</v>
      </c>
      <c r="H20" s="381" t="s">
        <v>72</v>
      </c>
    </row>
    <row r="21" spans="1:8" x14ac:dyDescent="0.25">
      <c r="A21" s="380"/>
      <c r="B21" s="374" t="s">
        <v>177</v>
      </c>
      <c r="C21" s="374"/>
      <c r="D21" s="373">
        <v>1</v>
      </c>
      <c r="E21" s="373" t="s">
        <v>176</v>
      </c>
      <c r="F21" s="374"/>
      <c r="G21" s="378"/>
      <c r="H21" s="395">
        <f>G21*D21</f>
        <v>0</v>
      </c>
    </row>
    <row r="22" spans="1:8" x14ac:dyDescent="0.25">
      <c r="A22" s="376"/>
      <c r="B22" s="374"/>
      <c r="C22" s="374"/>
      <c r="D22" s="374"/>
      <c r="E22" s="373"/>
      <c r="F22" s="372" t="s">
        <v>65</v>
      </c>
      <c r="G22" s="372"/>
      <c r="H22" s="389">
        <f>H21</f>
        <v>0</v>
      </c>
    </row>
    <row r="23" spans="1:8" x14ac:dyDescent="0.25">
      <c r="A23" s="365"/>
      <c r="B23" s="365"/>
      <c r="C23" s="365"/>
      <c r="D23" s="365"/>
      <c r="E23" s="388"/>
      <c r="F23" s="365"/>
      <c r="G23" s="365"/>
      <c r="H23" s="365"/>
    </row>
    <row r="24" spans="1:8" ht="15.75" x14ac:dyDescent="0.25">
      <c r="A24" s="387" t="s">
        <v>277</v>
      </c>
      <c r="B24" s="385"/>
      <c r="C24" s="385"/>
      <c r="D24" s="385"/>
      <c r="E24" s="386"/>
      <c r="F24" s="385"/>
      <c r="G24" s="385"/>
      <c r="H24" s="384"/>
    </row>
    <row r="25" spans="1:8" ht="44.25" customHeight="1" x14ac:dyDescent="0.25">
      <c r="A25" s="380"/>
      <c r="B25" s="530" t="s">
        <v>199</v>
      </c>
      <c r="C25" s="530"/>
      <c r="D25" s="530"/>
      <c r="E25" s="530"/>
      <c r="F25" s="530"/>
      <c r="G25" s="530"/>
      <c r="H25" s="531"/>
    </row>
    <row r="26" spans="1:8" ht="54.75" customHeight="1" x14ac:dyDescent="0.25">
      <c r="A26" s="380"/>
      <c r="B26" s="381" t="s">
        <v>0</v>
      </c>
      <c r="C26" s="381" t="s">
        <v>66</v>
      </c>
      <c r="D26" s="394" t="s">
        <v>256</v>
      </c>
      <c r="E26" s="381" t="s">
        <v>67</v>
      </c>
      <c r="F26" s="394" t="s">
        <v>270</v>
      </c>
      <c r="G26" s="381" t="s">
        <v>68</v>
      </c>
      <c r="H26" s="381" t="s">
        <v>69</v>
      </c>
    </row>
    <row r="27" spans="1:8" ht="16.5" customHeight="1" x14ac:dyDescent="0.25">
      <c r="A27" s="380"/>
      <c r="B27" s="393" t="s">
        <v>317</v>
      </c>
      <c r="C27" s="392"/>
      <c r="D27" s="390"/>
      <c r="E27" s="373" t="s">
        <v>179</v>
      </c>
      <c r="F27" s="378"/>
      <c r="G27" s="378"/>
      <c r="H27" s="377">
        <f>D27*G27</f>
        <v>0</v>
      </c>
    </row>
    <row r="28" spans="1:8" ht="14.25" customHeight="1" x14ac:dyDescent="0.25">
      <c r="A28" s="380"/>
      <c r="B28" s="374" t="s">
        <v>88</v>
      </c>
      <c r="C28" s="392"/>
      <c r="D28" s="390"/>
      <c r="E28" s="373" t="s">
        <v>1</v>
      </c>
      <c r="F28" s="378"/>
      <c r="G28" s="378"/>
      <c r="H28" s="377">
        <f>D28*G28</f>
        <v>0</v>
      </c>
    </row>
    <row r="29" spans="1:8" ht="14.25" customHeight="1" x14ac:dyDescent="0.25">
      <c r="A29" s="380"/>
      <c r="B29" s="374" t="s">
        <v>18</v>
      </c>
      <c r="C29" s="392"/>
      <c r="D29" s="390"/>
      <c r="E29" s="373" t="s">
        <v>1</v>
      </c>
      <c r="F29" s="378"/>
      <c r="G29" s="378"/>
      <c r="H29" s="377">
        <f>D29*G29</f>
        <v>0</v>
      </c>
    </row>
    <row r="30" spans="1:8" ht="14.25" customHeight="1" x14ac:dyDescent="0.25">
      <c r="A30" s="380"/>
      <c r="B30" s="374" t="s">
        <v>23</v>
      </c>
      <c r="C30" s="392" t="s">
        <v>280</v>
      </c>
      <c r="D30" s="390"/>
      <c r="E30" s="373" t="s">
        <v>170</v>
      </c>
      <c r="F30" s="378"/>
      <c r="G30" s="378"/>
      <c r="H30" s="377">
        <f>D30*G30</f>
        <v>0</v>
      </c>
    </row>
    <row r="31" spans="1:8" ht="14.25" customHeight="1" x14ac:dyDescent="0.25">
      <c r="A31" s="380"/>
      <c r="B31" s="374" t="s">
        <v>3</v>
      </c>
      <c r="C31" s="391" t="s">
        <v>281</v>
      </c>
      <c r="D31" s="390"/>
      <c r="E31" s="373" t="s">
        <v>176</v>
      </c>
      <c r="F31" s="378"/>
      <c r="G31" s="378"/>
      <c r="H31" s="377">
        <f>D31*G31</f>
        <v>0</v>
      </c>
    </row>
    <row r="32" spans="1:8" ht="14.25" customHeight="1" x14ac:dyDescent="0.25">
      <c r="A32" s="376"/>
      <c r="B32" s="374"/>
      <c r="C32" s="374"/>
      <c r="D32" s="374"/>
      <c r="E32" s="373"/>
      <c r="F32" s="372" t="s">
        <v>65</v>
      </c>
      <c r="G32" s="372"/>
      <c r="H32" s="389">
        <f>SUM(H27:H31)</f>
        <v>0</v>
      </c>
    </row>
    <row r="33" spans="1:8" x14ac:dyDescent="0.25">
      <c r="A33" s="365"/>
      <c r="B33" s="365"/>
      <c r="C33" s="365"/>
      <c r="D33" s="365"/>
      <c r="E33" s="388"/>
      <c r="F33" s="365"/>
      <c r="G33" s="365"/>
      <c r="H33" s="365"/>
    </row>
    <row r="34" spans="1:8" ht="15.75" x14ac:dyDescent="0.25">
      <c r="A34" s="387" t="s">
        <v>272</v>
      </c>
      <c r="B34" s="385"/>
      <c r="C34" s="385"/>
      <c r="D34" s="385"/>
      <c r="E34" s="386"/>
      <c r="F34" s="385"/>
      <c r="G34" s="385"/>
      <c r="H34" s="384"/>
    </row>
    <row r="35" spans="1:8" ht="76.5" customHeight="1" x14ac:dyDescent="0.25">
      <c r="A35" s="383"/>
      <c r="B35" s="532" t="s">
        <v>282</v>
      </c>
      <c r="C35" s="533"/>
      <c r="D35" s="533"/>
      <c r="E35" s="533"/>
      <c r="F35" s="533"/>
      <c r="G35" s="533"/>
      <c r="H35" s="534"/>
    </row>
    <row r="36" spans="1:8" ht="47.25" customHeight="1" x14ac:dyDescent="0.25">
      <c r="A36" s="382"/>
      <c r="B36" s="381" t="s">
        <v>0</v>
      </c>
      <c r="C36" s="381"/>
      <c r="D36" s="381" t="s">
        <v>71</v>
      </c>
      <c r="E36" s="381" t="s">
        <v>67</v>
      </c>
      <c r="F36" s="381"/>
      <c r="G36" s="381" t="s">
        <v>68</v>
      </c>
      <c r="H36" s="381" t="s">
        <v>72</v>
      </c>
    </row>
    <row r="37" spans="1:8" x14ac:dyDescent="0.25">
      <c r="A37" s="380"/>
      <c r="B37" s="374" t="s">
        <v>178</v>
      </c>
      <c r="C37" s="374"/>
      <c r="D37" s="373">
        <v>1</v>
      </c>
      <c r="E37" s="379" t="s">
        <v>273</v>
      </c>
      <c r="F37" s="374"/>
      <c r="G37" s="378"/>
      <c r="H37" s="377">
        <f>D37*G37</f>
        <v>0</v>
      </c>
    </row>
    <row r="38" spans="1:8" x14ac:dyDescent="0.25">
      <c r="A38" s="376"/>
      <c r="B38" s="375"/>
      <c r="C38" s="374"/>
      <c r="D38" s="374"/>
      <c r="E38" s="373"/>
      <c r="F38" s="372" t="s">
        <v>65</v>
      </c>
      <c r="G38" s="372"/>
      <c r="H38" s="371">
        <f>H37</f>
        <v>0</v>
      </c>
    </row>
    <row r="40" spans="1:8" ht="15.75" x14ac:dyDescent="0.25">
      <c r="A40" s="365"/>
      <c r="B40" s="535" t="s">
        <v>253</v>
      </c>
      <c r="C40" s="536"/>
      <c r="D40" s="536"/>
      <c r="E40" s="536"/>
      <c r="F40" s="536"/>
      <c r="G40" s="536"/>
      <c r="H40" s="537"/>
    </row>
    <row r="41" spans="1:8" ht="42" customHeight="1" x14ac:dyDescent="0.25">
      <c r="A41" s="365"/>
      <c r="B41" s="364"/>
      <c r="C41" s="363"/>
      <c r="D41" s="370" t="s">
        <v>254</v>
      </c>
      <c r="E41" s="362" t="s">
        <v>70</v>
      </c>
      <c r="F41" s="363"/>
      <c r="G41" s="370" t="s">
        <v>68</v>
      </c>
      <c r="H41" s="369" t="s">
        <v>72</v>
      </c>
    </row>
    <row r="42" spans="1:8" x14ac:dyDescent="0.25">
      <c r="A42" s="365"/>
      <c r="B42" s="364" t="s">
        <v>271</v>
      </c>
      <c r="C42" s="363"/>
      <c r="D42" s="362">
        <v>1</v>
      </c>
      <c r="E42" s="368" t="s">
        <v>170</v>
      </c>
      <c r="F42" s="363"/>
      <c r="G42" s="368">
        <f>H17</f>
        <v>0</v>
      </c>
      <c r="H42" s="366">
        <f>D42*G42</f>
        <v>0</v>
      </c>
    </row>
    <row r="43" spans="1:8" x14ac:dyDescent="0.25">
      <c r="A43" s="365"/>
      <c r="B43" s="364" t="s">
        <v>283</v>
      </c>
      <c r="C43" s="363"/>
      <c r="D43" s="362">
        <v>4</v>
      </c>
      <c r="E43" s="362" t="s">
        <v>1</v>
      </c>
      <c r="F43" s="363"/>
      <c r="G43" s="367">
        <f>H32</f>
        <v>0</v>
      </c>
      <c r="H43" s="366">
        <f>D43*G43</f>
        <v>0</v>
      </c>
    </row>
    <row r="44" spans="1:8" x14ac:dyDescent="0.25">
      <c r="A44" s="365"/>
      <c r="B44" s="364" t="s">
        <v>175</v>
      </c>
      <c r="C44" s="363"/>
      <c r="D44" s="362">
        <v>6</v>
      </c>
      <c r="E44" s="362" t="s">
        <v>176</v>
      </c>
      <c r="F44" s="363"/>
      <c r="G44" s="367">
        <f>H22</f>
        <v>0</v>
      </c>
      <c r="H44" s="366">
        <f>D44*G44</f>
        <v>0</v>
      </c>
    </row>
    <row r="45" spans="1:8" x14ac:dyDescent="0.25">
      <c r="A45" s="365"/>
      <c r="B45" s="364" t="s">
        <v>174</v>
      </c>
      <c r="C45" s="363"/>
      <c r="D45" s="362">
        <v>4</v>
      </c>
      <c r="E45" s="362" t="s">
        <v>1</v>
      </c>
      <c r="F45" s="363"/>
      <c r="G45" s="367">
        <f>H38</f>
        <v>0</v>
      </c>
      <c r="H45" s="366">
        <f>D45*G45</f>
        <v>0</v>
      </c>
    </row>
    <row r="46" spans="1:8" x14ac:dyDescent="0.25">
      <c r="A46" s="365"/>
      <c r="B46" s="364"/>
      <c r="C46" s="363"/>
      <c r="D46" s="362"/>
      <c r="E46" s="362"/>
      <c r="F46" s="529" t="s">
        <v>274</v>
      </c>
      <c r="G46" s="529"/>
      <c r="H46" s="361">
        <f>SUM(H42:H45)</f>
        <v>0</v>
      </c>
    </row>
  </sheetData>
  <mergeCells count="4">
    <mergeCell ref="B25:H25"/>
    <mergeCell ref="B35:H35"/>
    <mergeCell ref="B40:H40"/>
    <mergeCell ref="F46:G46"/>
  </mergeCells>
  <hyperlinks>
    <hyperlink ref="B1" location="'Uvodna stran'!A1" display="Povezava na prvo stran" xr:uid="{A35D1F5D-E206-4127-BF6B-32C579758D0C}"/>
  </hyperlinks>
  <pageMargins left="0.7" right="0.7" top="0.75" bottom="0.75" header="0.3" footer="0.3"/>
  <pageSetup paperSize="9" orientation="portrait"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8C0506-914B-470E-839D-766A0FE62182}">
  <sheetPr codeName="List44">
    <tabColor rgb="FFFFC000"/>
  </sheetPr>
  <dimension ref="A1:H46"/>
  <sheetViews>
    <sheetView workbookViewId="0">
      <selection activeCell="W35" sqref="W35"/>
    </sheetView>
  </sheetViews>
  <sheetFormatPr defaultRowHeight="15" x14ac:dyDescent="0.25"/>
  <cols>
    <col min="2" max="2" width="35.85546875" customWidth="1"/>
    <col min="3" max="3" width="14.28515625" customWidth="1"/>
    <col min="4" max="4" width="17" customWidth="1"/>
    <col min="6" max="6" width="16.28515625" customWidth="1"/>
    <col min="8" max="8" width="14.7109375" customWidth="1"/>
  </cols>
  <sheetData>
    <row r="1" spans="1:8" x14ac:dyDescent="0.25">
      <c r="A1" s="365"/>
      <c r="B1" s="403" t="s">
        <v>667</v>
      </c>
      <c r="C1" s="365"/>
      <c r="D1" s="365"/>
      <c r="E1" s="365"/>
      <c r="F1" s="365"/>
      <c r="G1" s="365"/>
      <c r="H1" s="365"/>
    </row>
    <row r="2" spans="1:8" ht="15.75" thickBot="1" x14ac:dyDescent="0.3">
      <c r="A2" s="365" t="s">
        <v>4</v>
      </c>
      <c r="B2" s="365"/>
      <c r="C2" s="365"/>
      <c r="D2" s="365"/>
      <c r="E2" s="388"/>
      <c r="F2" s="365"/>
      <c r="G2" s="365"/>
      <c r="H2" s="365"/>
    </row>
    <row r="3" spans="1:8" ht="15.75" thickTop="1" x14ac:dyDescent="0.25">
      <c r="A3" s="303" t="s">
        <v>20</v>
      </c>
      <c r="B3" s="304" t="s">
        <v>21</v>
      </c>
      <c r="C3" s="304" t="s">
        <v>22</v>
      </c>
      <c r="D3" s="400" t="s">
        <v>252</v>
      </c>
      <c r="E3" s="365"/>
      <c r="F3" s="365"/>
      <c r="G3" s="365"/>
      <c r="H3" s="365"/>
    </row>
    <row r="4" spans="1:8" s="360" customFormat="1" ht="15.75" thickBot="1" x14ac:dyDescent="0.3">
      <c r="A4" s="357">
        <v>43031</v>
      </c>
      <c r="B4" s="358" t="s">
        <v>558</v>
      </c>
      <c r="C4" s="359"/>
      <c r="D4" s="399">
        <v>1</v>
      </c>
      <c r="E4" s="398"/>
      <c r="F4" s="398"/>
      <c r="G4" s="398"/>
      <c r="H4" s="398"/>
    </row>
    <row r="5" spans="1:8" ht="15.75" thickTop="1" x14ac:dyDescent="0.25">
      <c r="A5" s="365"/>
      <c r="B5" s="365"/>
      <c r="C5" s="365"/>
      <c r="D5" s="365"/>
      <c r="E5" s="365"/>
      <c r="F5" s="365"/>
      <c r="G5" s="365"/>
      <c r="H5" s="365"/>
    </row>
    <row r="6" spans="1:8" x14ac:dyDescent="0.25">
      <c r="A6" s="365"/>
      <c r="B6" s="365"/>
      <c r="C6" s="365"/>
      <c r="D6" s="365"/>
      <c r="E6" s="388"/>
      <c r="F6" s="365"/>
      <c r="G6" s="365"/>
      <c r="H6" s="365"/>
    </row>
    <row r="7" spans="1:8" ht="15.75" x14ac:dyDescent="0.25">
      <c r="A7" s="387" t="s">
        <v>257</v>
      </c>
      <c r="B7" s="397"/>
      <c r="C7" s="385"/>
      <c r="D7" s="385"/>
      <c r="E7" s="386"/>
      <c r="F7" s="385"/>
      <c r="G7" s="385"/>
      <c r="H7" s="384"/>
    </row>
    <row r="8" spans="1:8" ht="50.25" customHeight="1" x14ac:dyDescent="0.25">
      <c r="A8" s="373"/>
      <c r="B8" s="381" t="s">
        <v>0</v>
      </c>
      <c r="C8" s="381" t="s">
        <v>169</v>
      </c>
      <c r="D8" s="394" t="s">
        <v>539</v>
      </c>
      <c r="E8" s="381" t="s">
        <v>67</v>
      </c>
      <c r="F8" s="394" t="s">
        <v>270</v>
      </c>
      <c r="G8" s="381" t="s">
        <v>68</v>
      </c>
      <c r="H8" s="381" t="s">
        <v>72</v>
      </c>
    </row>
    <row r="9" spans="1:8" ht="13.5" customHeight="1" x14ac:dyDescent="0.25">
      <c r="A9" s="375">
        <v>1</v>
      </c>
      <c r="B9" s="374" t="s">
        <v>160</v>
      </c>
      <c r="C9" s="392"/>
      <c r="D9" s="373">
        <v>1</v>
      </c>
      <c r="E9" s="373" t="s">
        <v>1</v>
      </c>
      <c r="F9" s="378"/>
      <c r="G9" s="378"/>
      <c r="H9" s="395">
        <f t="shared" ref="H9:H16" si="0">G9*D9</f>
        <v>0</v>
      </c>
    </row>
    <row r="10" spans="1:8" ht="12.75" customHeight="1" x14ac:dyDescent="0.25">
      <c r="A10" s="375">
        <v>2</v>
      </c>
      <c r="B10" s="374" t="s">
        <v>11</v>
      </c>
      <c r="C10" s="392"/>
      <c r="D10" s="373">
        <v>1</v>
      </c>
      <c r="E10" s="373" t="s">
        <v>1</v>
      </c>
      <c r="F10" s="378"/>
      <c r="G10" s="378"/>
      <c r="H10" s="395">
        <f t="shared" si="0"/>
        <v>0</v>
      </c>
    </row>
    <row r="11" spans="1:8" ht="12" customHeight="1" x14ac:dyDescent="0.25">
      <c r="A11" s="375">
        <v>3</v>
      </c>
      <c r="B11" s="374" t="s">
        <v>28</v>
      </c>
      <c r="C11" s="392"/>
      <c r="D11" s="373">
        <v>1</v>
      </c>
      <c r="E11" s="373" t="s">
        <v>1</v>
      </c>
      <c r="F11" s="378"/>
      <c r="G11" s="378"/>
      <c r="H11" s="395">
        <f t="shared" si="0"/>
        <v>0</v>
      </c>
    </row>
    <row r="12" spans="1:8" ht="12" customHeight="1" x14ac:dyDescent="0.25">
      <c r="A12" s="375">
        <v>4</v>
      </c>
      <c r="B12" s="374" t="s">
        <v>64</v>
      </c>
      <c r="C12" s="392"/>
      <c r="D12" s="373">
        <v>2</v>
      </c>
      <c r="E12" s="373" t="s">
        <v>1</v>
      </c>
      <c r="F12" s="378"/>
      <c r="G12" s="378"/>
      <c r="H12" s="395">
        <f t="shared" si="0"/>
        <v>0</v>
      </c>
    </row>
    <row r="13" spans="1:8" ht="12.75" customHeight="1" x14ac:dyDescent="0.25">
      <c r="A13" s="375">
        <v>5</v>
      </c>
      <c r="B13" s="396" t="s">
        <v>101</v>
      </c>
      <c r="C13" s="392"/>
      <c r="D13" s="373">
        <v>1</v>
      </c>
      <c r="E13" s="373" t="s">
        <v>1</v>
      </c>
      <c r="F13" s="378"/>
      <c r="G13" s="378"/>
      <c r="H13" s="395">
        <f t="shared" si="0"/>
        <v>0</v>
      </c>
    </row>
    <row r="14" spans="1:8" ht="12.75" customHeight="1" x14ac:dyDescent="0.25">
      <c r="A14" s="375">
        <v>6</v>
      </c>
      <c r="B14" s="374" t="s">
        <v>17</v>
      </c>
      <c r="C14" s="392"/>
      <c r="D14" s="373">
        <v>1</v>
      </c>
      <c r="E14" s="373" t="s">
        <v>1</v>
      </c>
      <c r="F14" s="378"/>
      <c r="G14" s="378"/>
      <c r="H14" s="395">
        <f t="shared" si="0"/>
        <v>0</v>
      </c>
    </row>
    <row r="15" spans="1:8" ht="13.5" customHeight="1" x14ac:dyDescent="0.25">
      <c r="A15" s="375">
        <v>7</v>
      </c>
      <c r="B15" s="374" t="s">
        <v>18</v>
      </c>
      <c r="C15" s="392"/>
      <c r="D15" s="373">
        <v>4</v>
      </c>
      <c r="E15" s="373" t="s">
        <v>1</v>
      </c>
      <c r="F15" s="378"/>
      <c r="G15" s="378"/>
      <c r="H15" s="395">
        <f t="shared" si="0"/>
        <v>0</v>
      </c>
    </row>
    <row r="16" spans="1:8" ht="13.5" customHeight="1" x14ac:dyDescent="0.25">
      <c r="A16" s="375">
        <v>8</v>
      </c>
      <c r="B16" s="374" t="s">
        <v>88</v>
      </c>
      <c r="C16" s="392"/>
      <c r="D16" s="373">
        <v>4</v>
      </c>
      <c r="E16" s="373" t="s">
        <v>1</v>
      </c>
      <c r="F16" s="378"/>
      <c r="G16" s="378"/>
      <c r="H16" s="395">
        <f t="shared" si="0"/>
        <v>0</v>
      </c>
    </row>
    <row r="17" spans="1:8" x14ac:dyDescent="0.25">
      <c r="A17" s="374"/>
      <c r="B17" s="374"/>
      <c r="C17" s="374"/>
      <c r="D17" s="374"/>
      <c r="E17" s="373"/>
      <c r="F17" s="372" t="s">
        <v>65</v>
      </c>
      <c r="G17" s="372"/>
      <c r="H17" s="389">
        <f>SUM(H9:H16)</f>
        <v>0</v>
      </c>
    </row>
    <row r="18" spans="1:8" x14ac:dyDescent="0.25">
      <c r="A18" s="365"/>
      <c r="B18" s="365"/>
      <c r="C18" s="365"/>
      <c r="D18" s="365"/>
      <c r="E18" s="388"/>
      <c r="F18" s="365"/>
      <c r="G18" s="365"/>
      <c r="H18" s="365"/>
    </row>
    <row r="19" spans="1:8" ht="15.75" x14ac:dyDescent="0.25">
      <c r="A19" s="387" t="s">
        <v>258</v>
      </c>
      <c r="B19" s="385"/>
      <c r="C19" s="385"/>
      <c r="D19" s="385"/>
      <c r="E19" s="386"/>
      <c r="F19" s="385"/>
      <c r="G19" s="385"/>
      <c r="H19" s="384"/>
    </row>
    <row r="20" spans="1:8" ht="45.75" customHeight="1" x14ac:dyDescent="0.25">
      <c r="A20" s="382"/>
      <c r="B20" s="381" t="s">
        <v>0</v>
      </c>
      <c r="C20" s="381"/>
      <c r="D20" s="381" t="s">
        <v>71</v>
      </c>
      <c r="E20" s="381" t="s">
        <v>67</v>
      </c>
      <c r="F20" s="381"/>
      <c r="G20" s="381" t="s">
        <v>68</v>
      </c>
      <c r="H20" s="381" t="s">
        <v>72</v>
      </c>
    </row>
    <row r="21" spans="1:8" x14ac:dyDescent="0.25">
      <c r="A21" s="380"/>
      <c r="B21" s="374" t="s">
        <v>177</v>
      </c>
      <c r="C21" s="374"/>
      <c r="D21" s="373">
        <v>1</v>
      </c>
      <c r="E21" s="373" t="s">
        <v>176</v>
      </c>
      <c r="F21" s="374"/>
      <c r="G21" s="378"/>
      <c r="H21" s="395">
        <f>G21*D21</f>
        <v>0</v>
      </c>
    </row>
    <row r="22" spans="1:8" x14ac:dyDescent="0.25">
      <c r="A22" s="376"/>
      <c r="B22" s="374"/>
      <c r="C22" s="374"/>
      <c r="D22" s="374"/>
      <c r="E22" s="373"/>
      <c r="F22" s="372" t="s">
        <v>65</v>
      </c>
      <c r="G22" s="372"/>
      <c r="H22" s="389">
        <f>H21</f>
        <v>0</v>
      </c>
    </row>
    <row r="23" spans="1:8" x14ac:dyDescent="0.25">
      <c r="A23" s="365"/>
      <c r="B23" s="365"/>
      <c r="C23" s="365"/>
      <c r="D23" s="365"/>
      <c r="E23" s="388"/>
      <c r="F23" s="365"/>
      <c r="G23" s="365"/>
      <c r="H23" s="365"/>
    </row>
    <row r="24" spans="1:8" ht="15.75" x14ac:dyDescent="0.25">
      <c r="A24" s="387" t="s">
        <v>277</v>
      </c>
      <c r="B24" s="385"/>
      <c r="C24" s="385"/>
      <c r="D24" s="385"/>
      <c r="E24" s="386"/>
      <c r="F24" s="385"/>
      <c r="G24" s="385"/>
      <c r="H24" s="384"/>
    </row>
    <row r="25" spans="1:8" ht="44.25" customHeight="1" x14ac:dyDescent="0.25">
      <c r="A25" s="380"/>
      <c r="B25" s="530" t="s">
        <v>199</v>
      </c>
      <c r="C25" s="530"/>
      <c r="D25" s="530"/>
      <c r="E25" s="530"/>
      <c r="F25" s="530"/>
      <c r="G25" s="530"/>
      <c r="H25" s="531"/>
    </row>
    <row r="26" spans="1:8" ht="54.75" customHeight="1" x14ac:dyDescent="0.25">
      <c r="A26" s="380"/>
      <c r="B26" s="381" t="s">
        <v>0</v>
      </c>
      <c r="C26" s="381" t="s">
        <v>66</v>
      </c>
      <c r="D26" s="394" t="s">
        <v>256</v>
      </c>
      <c r="E26" s="381" t="s">
        <v>67</v>
      </c>
      <c r="F26" s="394" t="s">
        <v>270</v>
      </c>
      <c r="G26" s="381" t="s">
        <v>68</v>
      </c>
      <c r="H26" s="381" t="s">
        <v>69</v>
      </c>
    </row>
    <row r="27" spans="1:8" ht="16.5" customHeight="1" x14ac:dyDescent="0.25">
      <c r="A27" s="380"/>
      <c r="B27" s="393" t="s">
        <v>317</v>
      </c>
      <c r="C27" s="392"/>
      <c r="D27" s="390"/>
      <c r="E27" s="373" t="s">
        <v>179</v>
      </c>
      <c r="F27" s="378"/>
      <c r="G27" s="378"/>
      <c r="H27" s="377">
        <f>D27*G27</f>
        <v>0</v>
      </c>
    </row>
    <row r="28" spans="1:8" ht="14.25" customHeight="1" x14ac:dyDescent="0.25">
      <c r="A28" s="380"/>
      <c r="B28" s="374" t="s">
        <v>88</v>
      </c>
      <c r="C28" s="392"/>
      <c r="D28" s="390"/>
      <c r="E28" s="373" t="s">
        <v>1</v>
      </c>
      <c r="F28" s="378"/>
      <c r="G28" s="378"/>
      <c r="H28" s="377">
        <f>D28*G28</f>
        <v>0</v>
      </c>
    </row>
    <row r="29" spans="1:8" ht="14.25" customHeight="1" x14ac:dyDescent="0.25">
      <c r="A29" s="380"/>
      <c r="B29" s="374" t="s">
        <v>18</v>
      </c>
      <c r="C29" s="392"/>
      <c r="D29" s="390"/>
      <c r="E29" s="373" t="s">
        <v>1</v>
      </c>
      <c r="F29" s="378"/>
      <c r="G29" s="378"/>
      <c r="H29" s="377">
        <f>D29*G29</f>
        <v>0</v>
      </c>
    </row>
    <row r="30" spans="1:8" ht="14.25" customHeight="1" x14ac:dyDescent="0.25">
      <c r="A30" s="380"/>
      <c r="B30" s="374" t="s">
        <v>23</v>
      </c>
      <c r="C30" s="392" t="s">
        <v>280</v>
      </c>
      <c r="D30" s="390"/>
      <c r="E30" s="373" t="s">
        <v>170</v>
      </c>
      <c r="F30" s="378"/>
      <c r="G30" s="378"/>
      <c r="H30" s="377">
        <f>D30*G30</f>
        <v>0</v>
      </c>
    </row>
    <row r="31" spans="1:8" ht="14.25" customHeight="1" x14ac:dyDescent="0.25">
      <c r="A31" s="380"/>
      <c r="B31" s="374" t="s">
        <v>3</v>
      </c>
      <c r="C31" s="391" t="s">
        <v>281</v>
      </c>
      <c r="D31" s="390"/>
      <c r="E31" s="373" t="s">
        <v>176</v>
      </c>
      <c r="F31" s="378"/>
      <c r="G31" s="378"/>
      <c r="H31" s="377">
        <f>D31*G31</f>
        <v>0</v>
      </c>
    </row>
    <row r="32" spans="1:8" ht="14.25" customHeight="1" x14ac:dyDescent="0.25">
      <c r="A32" s="376"/>
      <c r="B32" s="374"/>
      <c r="C32" s="374"/>
      <c r="D32" s="374"/>
      <c r="E32" s="373"/>
      <c r="F32" s="372" t="s">
        <v>65</v>
      </c>
      <c r="G32" s="372"/>
      <c r="H32" s="389">
        <f>SUM(H27:H31)</f>
        <v>0</v>
      </c>
    </row>
    <row r="33" spans="1:8" x14ac:dyDescent="0.25">
      <c r="A33" s="365"/>
      <c r="B33" s="365"/>
      <c r="C33" s="365"/>
      <c r="D33" s="365"/>
      <c r="E33" s="388"/>
      <c r="F33" s="365"/>
      <c r="G33" s="365"/>
      <c r="H33" s="365"/>
    </row>
    <row r="34" spans="1:8" ht="15.75" x14ac:dyDescent="0.25">
      <c r="A34" s="387" t="s">
        <v>272</v>
      </c>
      <c r="B34" s="385"/>
      <c r="C34" s="385"/>
      <c r="D34" s="385"/>
      <c r="E34" s="386"/>
      <c r="F34" s="385"/>
      <c r="G34" s="385"/>
      <c r="H34" s="384"/>
    </row>
    <row r="35" spans="1:8" ht="76.5" customHeight="1" x14ac:dyDescent="0.25">
      <c r="A35" s="383"/>
      <c r="B35" s="532" t="s">
        <v>282</v>
      </c>
      <c r="C35" s="533"/>
      <c r="D35" s="533"/>
      <c r="E35" s="533"/>
      <c r="F35" s="533"/>
      <c r="G35" s="533"/>
      <c r="H35" s="534"/>
    </row>
    <row r="36" spans="1:8" ht="47.25" customHeight="1" x14ac:dyDescent="0.25">
      <c r="A36" s="382"/>
      <c r="B36" s="381" t="s">
        <v>0</v>
      </c>
      <c r="C36" s="381"/>
      <c r="D36" s="381" t="s">
        <v>71</v>
      </c>
      <c r="E36" s="381" t="s">
        <v>67</v>
      </c>
      <c r="F36" s="381"/>
      <c r="G36" s="381" t="s">
        <v>68</v>
      </c>
      <c r="H36" s="381" t="s">
        <v>72</v>
      </c>
    </row>
    <row r="37" spans="1:8" x14ac:dyDescent="0.25">
      <c r="A37" s="380"/>
      <c r="B37" s="374" t="s">
        <v>178</v>
      </c>
      <c r="C37" s="374"/>
      <c r="D37" s="373">
        <v>1</v>
      </c>
      <c r="E37" s="379" t="s">
        <v>273</v>
      </c>
      <c r="F37" s="374"/>
      <c r="G37" s="378"/>
      <c r="H37" s="377">
        <f>D37*G37</f>
        <v>0</v>
      </c>
    </row>
    <row r="38" spans="1:8" x14ac:dyDescent="0.25">
      <c r="A38" s="376"/>
      <c r="B38" s="375"/>
      <c r="C38" s="374"/>
      <c r="D38" s="374"/>
      <c r="E38" s="373"/>
      <c r="F38" s="372" t="s">
        <v>65</v>
      </c>
      <c r="G38" s="372"/>
      <c r="H38" s="371">
        <f>H37</f>
        <v>0</v>
      </c>
    </row>
    <row r="40" spans="1:8" ht="15.75" x14ac:dyDescent="0.25">
      <c r="A40" s="365"/>
      <c r="B40" s="535" t="s">
        <v>253</v>
      </c>
      <c r="C40" s="536"/>
      <c r="D40" s="536"/>
      <c r="E40" s="536"/>
      <c r="F40" s="536"/>
      <c r="G40" s="536"/>
      <c r="H40" s="537"/>
    </row>
    <row r="41" spans="1:8" ht="42" customHeight="1" x14ac:dyDescent="0.25">
      <c r="A41" s="365"/>
      <c r="B41" s="364"/>
      <c r="C41" s="363"/>
      <c r="D41" s="370" t="s">
        <v>254</v>
      </c>
      <c r="E41" s="362" t="s">
        <v>70</v>
      </c>
      <c r="F41" s="363"/>
      <c r="G41" s="370" t="s">
        <v>68</v>
      </c>
      <c r="H41" s="369" t="s">
        <v>72</v>
      </c>
    </row>
    <row r="42" spans="1:8" x14ac:dyDescent="0.25">
      <c r="A42" s="365"/>
      <c r="B42" s="364" t="s">
        <v>271</v>
      </c>
      <c r="C42" s="363"/>
      <c r="D42" s="362">
        <v>1</v>
      </c>
      <c r="E42" s="368" t="s">
        <v>170</v>
      </c>
      <c r="F42" s="363"/>
      <c r="G42" s="368">
        <f>H17</f>
        <v>0</v>
      </c>
      <c r="H42" s="366">
        <f>D42*G42</f>
        <v>0</v>
      </c>
    </row>
    <row r="43" spans="1:8" x14ac:dyDescent="0.25">
      <c r="A43" s="365"/>
      <c r="B43" s="364" t="s">
        <v>283</v>
      </c>
      <c r="C43" s="363"/>
      <c r="D43" s="362">
        <v>4</v>
      </c>
      <c r="E43" s="362" t="s">
        <v>1</v>
      </c>
      <c r="F43" s="363"/>
      <c r="G43" s="367">
        <f>H32</f>
        <v>0</v>
      </c>
      <c r="H43" s="366">
        <f>D43*G43</f>
        <v>0</v>
      </c>
    </row>
    <row r="44" spans="1:8" x14ac:dyDescent="0.25">
      <c r="A44" s="365"/>
      <c r="B44" s="364" t="s">
        <v>175</v>
      </c>
      <c r="C44" s="363"/>
      <c r="D44" s="362">
        <v>6</v>
      </c>
      <c r="E44" s="362" t="s">
        <v>176</v>
      </c>
      <c r="F44" s="363"/>
      <c r="G44" s="367">
        <f>H22</f>
        <v>0</v>
      </c>
      <c r="H44" s="366">
        <f>D44*G44</f>
        <v>0</v>
      </c>
    </row>
    <row r="45" spans="1:8" x14ac:dyDescent="0.25">
      <c r="A45" s="365"/>
      <c r="B45" s="364" t="s">
        <v>174</v>
      </c>
      <c r="C45" s="363"/>
      <c r="D45" s="362">
        <v>4</v>
      </c>
      <c r="E45" s="362" t="s">
        <v>1</v>
      </c>
      <c r="F45" s="363"/>
      <c r="G45" s="367">
        <f>H38</f>
        <v>0</v>
      </c>
      <c r="H45" s="366">
        <f>D45*G45</f>
        <v>0</v>
      </c>
    </row>
    <row r="46" spans="1:8" x14ac:dyDescent="0.25">
      <c r="A46" s="365"/>
      <c r="B46" s="364"/>
      <c r="C46" s="363"/>
      <c r="D46" s="362"/>
      <c r="E46" s="362"/>
      <c r="F46" s="529" t="s">
        <v>274</v>
      </c>
      <c r="G46" s="529"/>
      <c r="H46" s="361">
        <f>SUM(H42:H45)</f>
        <v>0</v>
      </c>
    </row>
  </sheetData>
  <mergeCells count="4">
    <mergeCell ref="B25:H25"/>
    <mergeCell ref="B35:H35"/>
    <mergeCell ref="B40:H40"/>
    <mergeCell ref="F46:G46"/>
  </mergeCells>
  <hyperlinks>
    <hyperlink ref="B1" location="'Uvodna stran'!A1" display="Povezava na prvo stran" xr:uid="{1036CAF3-1FBC-486E-8AEC-6F69ACCF4B2E}"/>
  </hyperlinks>
  <pageMargins left="0.7" right="0.7" top="0.75" bottom="0.75" header="0.3" footer="0.3"/>
  <pageSetup paperSize="9" orientation="portrait"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74F949-F43E-49EE-85A1-AE379A83C437}">
  <sheetPr codeName="List45">
    <tabColor rgb="FFFFC000"/>
  </sheetPr>
  <dimension ref="A1:H46"/>
  <sheetViews>
    <sheetView workbookViewId="0">
      <selection activeCell="W35" sqref="W35"/>
    </sheetView>
  </sheetViews>
  <sheetFormatPr defaultRowHeight="15" x14ac:dyDescent="0.25"/>
  <cols>
    <col min="2" max="2" width="35.85546875" customWidth="1"/>
    <col min="3" max="3" width="14.28515625" customWidth="1"/>
    <col min="4" max="4" width="17" customWidth="1"/>
    <col min="6" max="6" width="16.28515625" customWidth="1"/>
    <col min="8" max="8" width="14.7109375" customWidth="1"/>
  </cols>
  <sheetData>
    <row r="1" spans="1:8" x14ac:dyDescent="0.25">
      <c r="A1" s="365"/>
      <c r="B1" s="403" t="s">
        <v>667</v>
      </c>
      <c r="C1" s="365"/>
      <c r="D1" s="365"/>
      <c r="E1" s="365"/>
      <c r="F1" s="365"/>
      <c r="G1" s="365"/>
      <c r="H1" s="365"/>
    </row>
    <row r="2" spans="1:8" ht="15.75" thickBot="1" x14ac:dyDescent="0.3">
      <c r="A2" s="365" t="s">
        <v>4</v>
      </c>
      <c r="B2" s="365"/>
      <c r="C2" s="365"/>
      <c r="D2" s="365"/>
      <c r="E2" s="388"/>
      <c r="F2" s="365"/>
      <c r="G2" s="365"/>
      <c r="H2" s="365"/>
    </row>
    <row r="3" spans="1:8" ht="15.75" thickTop="1" x14ac:dyDescent="0.25">
      <c r="A3" s="303" t="s">
        <v>20</v>
      </c>
      <c r="B3" s="304" t="s">
        <v>21</v>
      </c>
      <c r="C3" s="304" t="s">
        <v>22</v>
      </c>
      <c r="D3" s="400" t="s">
        <v>252</v>
      </c>
      <c r="E3" s="365"/>
      <c r="F3" s="365"/>
      <c r="G3" s="365"/>
      <c r="H3" s="365"/>
    </row>
    <row r="4" spans="1:8" s="360" customFormat="1" ht="15.75" thickBot="1" x14ac:dyDescent="0.3">
      <c r="A4" s="357">
        <v>80279</v>
      </c>
      <c r="B4" s="358" t="s">
        <v>559</v>
      </c>
      <c r="C4" s="359"/>
      <c r="D4" s="399">
        <v>1</v>
      </c>
      <c r="E4" s="398"/>
      <c r="F4" s="398"/>
      <c r="G4" s="398"/>
      <c r="H4" s="398"/>
    </row>
    <row r="5" spans="1:8" ht="15.75" thickTop="1" x14ac:dyDescent="0.25">
      <c r="A5" s="365"/>
      <c r="B5" s="365"/>
      <c r="C5" s="365"/>
      <c r="D5" s="365"/>
      <c r="E5" s="365"/>
      <c r="F5" s="365"/>
      <c r="G5" s="365"/>
      <c r="H5" s="365"/>
    </row>
    <row r="6" spans="1:8" x14ac:dyDescent="0.25">
      <c r="A6" s="365"/>
      <c r="B6" s="365"/>
      <c r="C6" s="365"/>
      <c r="D6" s="365"/>
      <c r="E6" s="388"/>
      <c r="F6" s="365"/>
      <c r="G6" s="365"/>
      <c r="H6" s="365"/>
    </row>
    <row r="7" spans="1:8" ht="15.75" x14ac:dyDescent="0.25">
      <c r="A7" s="387" t="s">
        <v>257</v>
      </c>
      <c r="B7" s="397"/>
      <c r="C7" s="385"/>
      <c r="D7" s="385"/>
      <c r="E7" s="386"/>
      <c r="F7" s="385"/>
      <c r="G7" s="385"/>
      <c r="H7" s="384"/>
    </row>
    <row r="8" spans="1:8" ht="50.25" customHeight="1" x14ac:dyDescent="0.25">
      <c r="A8" s="373"/>
      <c r="B8" s="381" t="s">
        <v>0</v>
      </c>
      <c r="C8" s="381" t="s">
        <v>169</v>
      </c>
      <c r="D8" s="394" t="s">
        <v>539</v>
      </c>
      <c r="E8" s="381" t="s">
        <v>67</v>
      </c>
      <c r="F8" s="394" t="s">
        <v>270</v>
      </c>
      <c r="G8" s="381" t="s">
        <v>68</v>
      </c>
      <c r="H8" s="381" t="s">
        <v>72</v>
      </c>
    </row>
    <row r="9" spans="1:8" ht="13.5" customHeight="1" x14ac:dyDescent="0.25">
      <c r="A9" s="375">
        <v>1</v>
      </c>
      <c r="B9" s="374" t="s">
        <v>160</v>
      </c>
      <c r="C9" s="392"/>
      <c r="D9" s="373">
        <v>1</v>
      </c>
      <c r="E9" s="373" t="s">
        <v>1</v>
      </c>
      <c r="F9" s="378"/>
      <c r="G9" s="378"/>
      <c r="H9" s="395">
        <f t="shared" ref="H9:H16" si="0">G9*D9</f>
        <v>0</v>
      </c>
    </row>
    <row r="10" spans="1:8" ht="12.75" customHeight="1" x14ac:dyDescent="0.25">
      <c r="A10" s="375">
        <v>2</v>
      </c>
      <c r="B10" s="374" t="s">
        <v>11</v>
      </c>
      <c r="C10" s="392"/>
      <c r="D10" s="373">
        <v>1</v>
      </c>
      <c r="E10" s="373" t="s">
        <v>1</v>
      </c>
      <c r="F10" s="378"/>
      <c r="G10" s="378"/>
      <c r="H10" s="395">
        <f t="shared" si="0"/>
        <v>0</v>
      </c>
    </row>
    <row r="11" spans="1:8" ht="12" customHeight="1" x14ac:dyDescent="0.25">
      <c r="A11" s="375">
        <v>3</v>
      </c>
      <c r="B11" s="374" t="s">
        <v>28</v>
      </c>
      <c r="C11" s="392"/>
      <c r="D11" s="373">
        <v>1</v>
      </c>
      <c r="E11" s="373" t="s">
        <v>1</v>
      </c>
      <c r="F11" s="378"/>
      <c r="G11" s="378"/>
      <c r="H11" s="395">
        <f t="shared" si="0"/>
        <v>0</v>
      </c>
    </row>
    <row r="12" spans="1:8" ht="12" customHeight="1" x14ac:dyDescent="0.25">
      <c r="A12" s="375">
        <v>4</v>
      </c>
      <c r="B12" s="374" t="s">
        <v>64</v>
      </c>
      <c r="C12" s="392"/>
      <c r="D12" s="373">
        <v>2</v>
      </c>
      <c r="E12" s="373" t="s">
        <v>1</v>
      </c>
      <c r="F12" s="378"/>
      <c r="G12" s="378"/>
      <c r="H12" s="395">
        <f t="shared" si="0"/>
        <v>0</v>
      </c>
    </row>
    <row r="13" spans="1:8" ht="12.75" customHeight="1" x14ac:dyDescent="0.25">
      <c r="A13" s="375">
        <v>5</v>
      </c>
      <c r="B13" s="396" t="s">
        <v>101</v>
      </c>
      <c r="C13" s="392"/>
      <c r="D13" s="373">
        <v>1</v>
      </c>
      <c r="E13" s="373" t="s">
        <v>1</v>
      </c>
      <c r="F13" s="378"/>
      <c r="G13" s="378"/>
      <c r="H13" s="395">
        <f t="shared" si="0"/>
        <v>0</v>
      </c>
    </row>
    <row r="14" spans="1:8" ht="12.75" customHeight="1" x14ac:dyDescent="0.25">
      <c r="A14" s="375">
        <v>6</v>
      </c>
      <c r="B14" s="374" t="s">
        <v>17</v>
      </c>
      <c r="C14" s="392"/>
      <c r="D14" s="373">
        <v>1</v>
      </c>
      <c r="E14" s="373" t="s">
        <v>1</v>
      </c>
      <c r="F14" s="378"/>
      <c r="G14" s="378"/>
      <c r="H14" s="395">
        <f t="shared" si="0"/>
        <v>0</v>
      </c>
    </row>
    <row r="15" spans="1:8" ht="13.5" customHeight="1" x14ac:dyDescent="0.25">
      <c r="A15" s="375">
        <v>7</v>
      </c>
      <c r="B15" s="374" t="s">
        <v>18</v>
      </c>
      <c r="C15" s="392"/>
      <c r="D15" s="373">
        <v>4</v>
      </c>
      <c r="E15" s="373" t="s">
        <v>1</v>
      </c>
      <c r="F15" s="378"/>
      <c r="G15" s="378"/>
      <c r="H15" s="395">
        <f t="shared" si="0"/>
        <v>0</v>
      </c>
    </row>
    <row r="16" spans="1:8" ht="13.5" customHeight="1" x14ac:dyDescent="0.25">
      <c r="A16" s="375">
        <v>8</v>
      </c>
      <c r="B16" s="374" t="s">
        <v>88</v>
      </c>
      <c r="C16" s="392"/>
      <c r="D16" s="373">
        <v>4</v>
      </c>
      <c r="E16" s="373" t="s">
        <v>1</v>
      </c>
      <c r="F16" s="378"/>
      <c r="G16" s="378"/>
      <c r="H16" s="395">
        <f t="shared" si="0"/>
        <v>0</v>
      </c>
    </row>
    <row r="17" spans="1:8" x14ac:dyDescent="0.25">
      <c r="A17" s="374"/>
      <c r="B17" s="374"/>
      <c r="C17" s="374"/>
      <c r="D17" s="374"/>
      <c r="E17" s="373"/>
      <c r="F17" s="372" t="s">
        <v>65</v>
      </c>
      <c r="G17" s="372"/>
      <c r="H17" s="389">
        <f>SUM(H9:H16)</f>
        <v>0</v>
      </c>
    </row>
    <row r="18" spans="1:8" x14ac:dyDescent="0.25">
      <c r="A18" s="365"/>
      <c r="B18" s="365"/>
      <c r="C18" s="365"/>
      <c r="D18" s="365"/>
      <c r="E18" s="388"/>
      <c r="F18" s="365"/>
      <c r="G18" s="365"/>
      <c r="H18" s="365"/>
    </row>
    <row r="19" spans="1:8" ht="15.75" x14ac:dyDescent="0.25">
      <c r="A19" s="387" t="s">
        <v>258</v>
      </c>
      <c r="B19" s="385"/>
      <c r="C19" s="385"/>
      <c r="D19" s="385"/>
      <c r="E19" s="386"/>
      <c r="F19" s="385"/>
      <c r="G19" s="385"/>
      <c r="H19" s="384"/>
    </row>
    <row r="20" spans="1:8" ht="45.75" customHeight="1" x14ac:dyDescent="0.25">
      <c r="A20" s="382"/>
      <c r="B20" s="381" t="s">
        <v>0</v>
      </c>
      <c r="C20" s="381"/>
      <c r="D20" s="381" t="s">
        <v>71</v>
      </c>
      <c r="E20" s="381" t="s">
        <v>67</v>
      </c>
      <c r="F20" s="381"/>
      <c r="G20" s="381" t="s">
        <v>68</v>
      </c>
      <c r="H20" s="381" t="s">
        <v>72</v>
      </c>
    </row>
    <row r="21" spans="1:8" x14ac:dyDescent="0.25">
      <c r="A21" s="380"/>
      <c r="B21" s="374" t="s">
        <v>177</v>
      </c>
      <c r="C21" s="374"/>
      <c r="D21" s="373">
        <v>1</v>
      </c>
      <c r="E21" s="373" t="s">
        <v>176</v>
      </c>
      <c r="F21" s="374"/>
      <c r="G21" s="378"/>
      <c r="H21" s="395">
        <f>G21*D21</f>
        <v>0</v>
      </c>
    </row>
    <row r="22" spans="1:8" x14ac:dyDescent="0.25">
      <c r="A22" s="376"/>
      <c r="B22" s="374"/>
      <c r="C22" s="374"/>
      <c r="D22" s="374"/>
      <c r="E22" s="373"/>
      <c r="F22" s="372" t="s">
        <v>65</v>
      </c>
      <c r="G22" s="372"/>
      <c r="H22" s="389">
        <f>H21</f>
        <v>0</v>
      </c>
    </row>
    <row r="23" spans="1:8" x14ac:dyDescent="0.25">
      <c r="A23" s="365"/>
      <c r="B23" s="365"/>
      <c r="C23" s="365"/>
      <c r="D23" s="365"/>
      <c r="E23" s="388"/>
      <c r="F23" s="365"/>
      <c r="G23" s="365"/>
      <c r="H23" s="365"/>
    </row>
    <row r="24" spans="1:8" ht="15.75" x14ac:dyDescent="0.25">
      <c r="A24" s="387" t="s">
        <v>277</v>
      </c>
      <c r="B24" s="385"/>
      <c r="C24" s="385"/>
      <c r="D24" s="385"/>
      <c r="E24" s="386"/>
      <c r="F24" s="385"/>
      <c r="G24" s="385"/>
      <c r="H24" s="384"/>
    </row>
    <row r="25" spans="1:8" ht="44.25" customHeight="1" x14ac:dyDescent="0.25">
      <c r="A25" s="380"/>
      <c r="B25" s="530" t="s">
        <v>199</v>
      </c>
      <c r="C25" s="530"/>
      <c r="D25" s="530"/>
      <c r="E25" s="530"/>
      <c r="F25" s="530"/>
      <c r="G25" s="530"/>
      <c r="H25" s="531"/>
    </row>
    <row r="26" spans="1:8" ht="54.75" customHeight="1" x14ac:dyDescent="0.25">
      <c r="A26" s="380"/>
      <c r="B26" s="381" t="s">
        <v>0</v>
      </c>
      <c r="C26" s="381" t="s">
        <v>66</v>
      </c>
      <c r="D26" s="394" t="s">
        <v>256</v>
      </c>
      <c r="E26" s="381" t="s">
        <v>67</v>
      </c>
      <c r="F26" s="394" t="s">
        <v>270</v>
      </c>
      <c r="G26" s="381" t="s">
        <v>68</v>
      </c>
      <c r="H26" s="381" t="s">
        <v>69</v>
      </c>
    </row>
    <row r="27" spans="1:8" ht="16.5" customHeight="1" x14ac:dyDescent="0.25">
      <c r="A27" s="380"/>
      <c r="B27" s="393" t="s">
        <v>317</v>
      </c>
      <c r="C27" s="392"/>
      <c r="D27" s="390"/>
      <c r="E27" s="373" t="s">
        <v>179</v>
      </c>
      <c r="F27" s="378"/>
      <c r="G27" s="378"/>
      <c r="H27" s="377">
        <f>D27*G27</f>
        <v>0</v>
      </c>
    </row>
    <row r="28" spans="1:8" ht="14.25" customHeight="1" x14ac:dyDescent="0.25">
      <c r="A28" s="380"/>
      <c r="B28" s="374" t="s">
        <v>88</v>
      </c>
      <c r="C28" s="392"/>
      <c r="D28" s="390"/>
      <c r="E28" s="373" t="s">
        <v>1</v>
      </c>
      <c r="F28" s="378"/>
      <c r="G28" s="378"/>
      <c r="H28" s="377">
        <f>D28*G28</f>
        <v>0</v>
      </c>
    </row>
    <row r="29" spans="1:8" ht="14.25" customHeight="1" x14ac:dyDescent="0.25">
      <c r="A29" s="380"/>
      <c r="B29" s="374" t="s">
        <v>18</v>
      </c>
      <c r="C29" s="392"/>
      <c r="D29" s="390"/>
      <c r="E29" s="373" t="s">
        <v>1</v>
      </c>
      <c r="F29" s="378"/>
      <c r="G29" s="378"/>
      <c r="H29" s="377">
        <f>D29*G29</f>
        <v>0</v>
      </c>
    </row>
    <row r="30" spans="1:8" ht="14.25" customHeight="1" x14ac:dyDescent="0.25">
      <c r="A30" s="380"/>
      <c r="B30" s="374" t="s">
        <v>23</v>
      </c>
      <c r="C30" s="392" t="s">
        <v>280</v>
      </c>
      <c r="D30" s="390"/>
      <c r="E30" s="373" t="s">
        <v>170</v>
      </c>
      <c r="F30" s="378"/>
      <c r="G30" s="378"/>
      <c r="H30" s="377">
        <f>D30*G30</f>
        <v>0</v>
      </c>
    </row>
    <row r="31" spans="1:8" ht="14.25" customHeight="1" x14ac:dyDescent="0.25">
      <c r="A31" s="380"/>
      <c r="B31" s="374" t="s">
        <v>3</v>
      </c>
      <c r="C31" s="391" t="s">
        <v>281</v>
      </c>
      <c r="D31" s="390"/>
      <c r="E31" s="373" t="s">
        <v>176</v>
      </c>
      <c r="F31" s="378"/>
      <c r="G31" s="378"/>
      <c r="H31" s="377">
        <f>D31*G31</f>
        <v>0</v>
      </c>
    </row>
    <row r="32" spans="1:8" ht="14.25" customHeight="1" x14ac:dyDescent="0.25">
      <c r="A32" s="376"/>
      <c r="B32" s="374"/>
      <c r="C32" s="374"/>
      <c r="D32" s="374"/>
      <c r="E32" s="373"/>
      <c r="F32" s="372" t="s">
        <v>65</v>
      </c>
      <c r="G32" s="372"/>
      <c r="H32" s="389">
        <f>SUM(H27:H31)</f>
        <v>0</v>
      </c>
    </row>
    <row r="33" spans="1:8" x14ac:dyDescent="0.25">
      <c r="A33" s="365"/>
      <c r="B33" s="365"/>
      <c r="C33" s="365"/>
      <c r="D33" s="365"/>
      <c r="E33" s="388"/>
      <c r="F33" s="365"/>
      <c r="G33" s="365"/>
      <c r="H33" s="365"/>
    </row>
    <row r="34" spans="1:8" ht="15.75" x14ac:dyDescent="0.25">
      <c r="A34" s="387" t="s">
        <v>272</v>
      </c>
      <c r="B34" s="385"/>
      <c r="C34" s="385"/>
      <c r="D34" s="385"/>
      <c r="E34" s="386"/>
      <c r="F34" s="385"/>
      <c r="G34" s="385"/>
      <c r="H34" s="384"/>
    </row>
    <row r="35" spans="1:8" ht="76.5" customHeight="1" x14ac:dyDescent="0.25">
      <c r="A35" s="383"/>
      <c r="B35" s="532" t="s">
        <v>282</v>
      </c>
      <c r="C35" s="533"/>
      <c r="D35" s="533"/>
      <c r="E35" s="533"/>
      <c r="F35" s="533"/>
      <c r="G35" s="533"/>
      <c r="H35" s="534"/>
    </row>
    <row r="36" spans="1:8" ht="47.25" customHeight="1" x14ac:dyDescent="0.25">
      <c r="A36" s="382"/>
      <c r="B36" s="381" t="s">
        <v>0</v>
      </c>
      <c r="C36" s="381"/>
      <c r="D36" s="381" t="s">
        <v>71</v>
      </c>
      <c r="E36" s="381" t="s">
        <v>67</v>
      </c>
      <c r="F36" s="381"/>
      <c r="G36" s="381" t="s">
        <v>68</v>
      </c>
      <c r="H36" s="381" t="s">
        <v>72</v>
      </c>
    </row>
    <row r="37" spans="1:8" x14ac:dyDescent="0.25">
      <c r="A37" s="380"/>
      <c r="B37" s="374" t="s">
        <v>178</v>
      </c>
      <c r="C37" s="374"/>
      <c r="D37" s="373">
        <v>1</v>
      </c>
      <c r="E37" s="379" t="s">
        <v>273</v>
      </c>
      <c r="F37" s="374"/>
      <c r="G37" s="378"/>
      <c r="H37" s="377">
        <f>D37*G37</f>
        <v>0</v>
      </c>
    </row>
    <row r="38" spans="1:8" x14ac:dyDescent="0.25">
      <c r="A38" s="376"/>
      <c r="B38" s="375"/>
      <c r="C38" s="374"/>
      <c r="D38" s="374"/>
      <c r="E38" s="373"/>
      <c r="F38" s="372" t="s">
        <v>65</v>
      </c>
      <c r="G38" s="372"/>
      <c r="H38" s="371">
        <f>H37</f>
        <v>0</v>
      </c>
    </row>
    <row r="40" spans="1:8" ht="15.75" x14ac:dyDescent="0.25">
      <c r="A40" s="365"/>
      <c r="B40" s="535" t="s">
        <v>253</v>
      </c>
      <c r="C40" s="536"/>
      <c r="D40" s="536"/>
      <c r="E40" s="536"/>
      <c r="F40" s="536"/>
      <c r="G40" s="536"/>
      <c r="H40" s="537"/>
    </row>
    <row r="41" spans="1:8" ht="42" customHeight="1" x14ac:dyDescent="0.25">
      <c r="A41" s="365"/>
      <c r="B41" s="364"/>
      <c r="C41" s="363"/>
      <c r="D41" s="370" t="s">
        <v>254</v>
      </c>
      <c r="E41" s="362" t="s">
        <v>70</v>
      </c>
      <c r="F41" s="363"/>
      <c r="G41" s="370" t="s">
        <v>68</v>
      </c>
      <c r="H41" s="369" t="s">
        <v>72</v>
      </c>
    </row>
    <row r="42" spans="1:8" x14ac:dyDescent="0.25">
      <c r="A42" s="365"/>
      <c r="B42" s="364" t="s">
        <v>271</v>
      </c>
      <c r="C42" s="363"/>
      <c r="D42" s="362">
        <v>1</v>
      </c>
      <c r="E42" s="368" t="s">
        <v>170</v>
      </c>
      <c r="F42" s="363"/>
      <c r="G42" s="368">
        <f>H17</f>
        <v>0</v>
      </c>
      <c r="H42" s="366">
        <f>D42*G42</f>
        <v>0</v>
      </c>
    </row>
    <row r="43" spans="1:8" x14ac:dyDescent="0.25">
      <c r="A43" s="365"/>
      <c r="B43" s="364" t="s">
        <v>283</v>
      </c>
      <c r="C43" s="363"/>
      <c r="D43" s="362">
        <v>4</v>
      </c>
      <c r="E43" s="362" t="s">
        <v>1</v>
      </c>
      <c r="F43" s="363"/>
      <c r="G43" s="367">
        <f>H32</f>
        <v>0</v>
      </c>
      <c r="H43" s="366">
        <f>D43*G43</f>
        <v>0</v>
      </c>
    </row>
    <row r="44" spans="1:8" x14ac:dyDescent="0.25">
      <c r="A44" s="365"/>
      <c r="B44" s="364" t="s">
        <v>175</v>
      </c>
      <c r="C44" s="363"/>
      <c r="D44" s="362">
        <v>6</v>
      </c>
      <c r="E44" s="362" t="s">
        <v>176</v>
      </c>
      <c r="F44" s="363"/>
      <c r="G44" s="367">
        <f>H22</f>
        <v>0</v>
      </c>
      <c r="H44" s="366">
        <f>D44*G44</f>
        <v>0</v>
      </c>
    </row>
    <row r="45" spans="1:8" x14ac:dyDescent="0.25">
      <c r="A45" s="365"/>
      <c r="B45" s="364" t="s">
        <v>174</v>
      </c>
      <c r="C45" s="363"/>
      <c r="D45" s="362">
        <v>4</v>
      </c>
      <c r="E45" s="362" t="s">
        <v>1</v>
      </c>
      <c r="F45" s="363"/>
      <c r="G45" s="367">
        <f>H38</f>
        <v>0</v>
      </c>
      <c r="H45" s="366">
        <f>D45*G45</f>
        <v>0</v>
      </c>
    </row>
    <row r="46" spans="1:8" x14ac:dyDescent="0.25">
      <c r="A46" s="365"/>
      <c r="B46" s="364"/>
      <c r="C46" s="363"/>
      <c r="D46" s="362"/>
      <c r="E46" s="362"/>
      <c r="F46" s="529" t="s">
        <v>274</v>
      </c>
      <c r="G46" s="529"/>
      <c r="H46" s="361">
        <f>SUM(H42:H45)</f>
        <v>0</v>
      </c>
    </row>
  </sheetData>
  <mergeCells count="4">
    <mergeCell ref="B25:H25"/>
    <mergeCell ref="B35:H35"/>
    <mergeCell ref="B40:H40"/>
    <mergeCell ref="F46:G46"/>
  </mergeCells>
  <hyperlinks>
    <hyperlink ref="B1" location="'Uvodna stran'!A1" display="Povezava na prvo stran" xr:uid="{97B6AC36-E1CC-4B0A-A59C-DE217C3F59E4}"/>
  </hyperlinks>
  <pageMargins left="0.7" right="0.7" top="0.75" bottom="0.75" header="0.3" footer="0.3"/>
  <pageSetup paperSize="9" orientation="portrait"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C359FC-7A40-41B5-AC56-12BB52EDAD5F}">
  <sheetPr codeName="List46">
    <tabColor rgb="FFFFC000"/>
  </sheetPr>
  <dimension ref="A1:H46"/>
  <sheetViews>
    <sheetView workbookViewId="0">
      <selection activeCell="W35" sqref="W35"/>
    </sheetView>
  </sheetViews>
  <sheetFormatPr defaultRowHeight="15" x14ac:dyDescent="0.25"/>
  <cols>
    <col min="2" max="2" width="35.85546875" customWidth="1"/>
    <col min="3" max="3" width="14.28515625" customWidth="1"/>
    <col min="4" max="4" width="17" customWidth="1"/>
    <col min="6" max="6" width="16.28515625" customWidth="1"/>
    <col min="8" max="8" width="14.7109375" customWidth="1"/>
  </cols>
  <sheetData>
    <row r="1" spans="1:8" x14ac:dyDescent="0.25">
      <c r="A1" s="365"/>
      <c r="B1" s="403" t="s">
        <v>667</v>
      </c>
      <c r="C1" s="365"/>
      <c r="D1" s="365"/>
      <c r="E1" s="365"/>
      <c r="F1" s="365"/>
      <c r="G1" s="365"/>
      <c r="H1" s="365"/>
    </row>
    <row r="2" spans="1:8" ht="15.75" thickBot="1" x14ac:dyDescent="0.3">
      <c r="A2" s="365" t="s">
        <v>4</v>
      </c>
      <c r="B2" s="365"/>
      <c r="C2" s="365"/>
      <c r="D2" s="365"/>
      <c r="E2" s="388"/>
      <c r="F2" s="365"/>
      <c r="G2" s="365"/>
      <c r="H2" s="365"/>
    </row>
    <row r="3" spans="1:8" ht="15.75" thickTop="1" x14ac:dyDescent="0.25">
      <c r="A3" s="303" t="s">
        <v>20</v>
      </c>
      <c r="B3" s="304" t="s">
        <v>21</v>
      </c>
      <c r="C3" s="304" t="s">
        <v>22</v>
      </c>
      <c r="D3" s="400" t="s">
        <v>252</v>
      </c>
      <c r="E3" s="365"/>
      <c r="F3" s="365"/>
      <c r="G3" s="365"/>
      <c r="H3" s="365"/>
    </row>
    <row r="4" spans="1:8" s="360" customFormat="1" ht="15.75" thickBot="1" x14ac:dyDescent="0.3">
      <c r="A4" s="357">
        <v>83056</v>
      </c>
      <c r="B4" s="358" t="s">
        <v>560</v>
      </c>
      <c r="C4" s="359"/>
      <c r="D4" s="399">
        <v>4</v>
      </c>
      <c r="E4" s="398"/>
      <c r="F4" s="398"/>
      <c r="G4" s="398"/>
      <c r="H4" s="398"/>
    </row>
    <row r="5" spans="1:8" ht="15.75" thickTop="1" x14ac:dyDescent="0.25">
      <c r="A5" s="365"/>
      <c r="B5" s="365"/>
      <c r="C5" s="365"/>
      <c r="D5" s="365"/>
      <c r="E5" s="365"/>
      <c r="F5" s="365"/>
      <c r="G5" s="365"/>
      <c r="H5" s="365"/>
    </row>
    <row r="6" spans="1:8" x14ac:dyDescent="0.25">
      <c r="A6" s="365"/>
      <c r="B6" s="365"/>
      <c r="C6" s="365"/>
      <c r="D6" s="365"/>
      <c r="E6" s="388"/>
      <c r="F6" s="365"/>
      <c r="G6" s="365"/>
      <c r="H6" s="365"/>
    </row>
    <row r="7" spans="1:8" ht="15.75" x14ac:dyDescent="0.25">
      <c r="A7" s="387" t="s">
        <v>257</v>
      </c>
      <c r="B7" s="397"/>
      <c r="C7" s="385"/>
      <c r="D7" s="385"/>
      <c r="E7" s="386"/>
      <c r="F7" s="385"/>
      <c r="G7" s="385"/>
      <c r="H7" s="384"/>
    </row>
    <row r="8" spans="1:8" ht="50.25" customHeight="1" x14ac:dyDescent="0.25">
      <c r="A8" s="373"/>
      <c r="B8" s="381" t="s">
        <v>0</v>
      </c>
      <c r="C8" s="381" t="s">
        <v>169</v>
      </c>
      <c r="D8" s="394" t="s">
        <v>539</v>
      </c>
      <c r="E8" s="381" t="s">
        <v>67</v>
      </c>
      <c r="F8" s="394" t="s">
        <v>270</v>
      </c>
      <c r="G8" s="381" t="s">
        <v>68</v>
      </c>
      <c r="H8" s="381" t="s">
        <v>72</v>
      </c>
    </row>
    <row r="9" spans="1:8" ht="13.5" customHeight="1" x14ac:dyDescent="0.25">
      <c r="A9" s="375">
        <v>1</v>
      </c>
      <c r="B9" s="374" t="s">
        <v>160</v>
      </c>
      <c r="C9" s="392"/>
      <c r="D9" s="373">
        <v>1</v>
      </c>
      <c r="E9" s="373" t="s">
        <v>1</v>
      </c>
      <c r="F9" s="378"/>
      <c r="G9" s="378"/>
      <c r="H9" s="395">
        <f t="shared" ref="H9:H16" si="0">G9*D9</f>
        <v>0</v>
      </c>
    </row>
    <row r="10" spans="1:8" ht="12.75" customHeight="1" x14ac:dyDescent="0.25">
      <c r="A10" s="375">
        <v>2</v>
      </c>
      <c r="B10" s="374" t="s">
        <v>11</v>
      </c>
      <c r="C10" s="392"/>
      <c r="D10" s="373">
        <v>1</v>
      </c>
      <c r="E10" s="373" t="s">
        <v>1</v>
      </c>
      <c r="F10" s="378"/>
      <c r="G10" s="378"/>
      <c r="H10" s="395">
        <f t="shared" si="0"/>
        <v>0</v>
      </c>
    </row>
    <row r="11" spans="1:8" ht="12" customHeight="1" x14ac:dyDescent="0.25">
      <c r="A11" s="375">
        <v>3</v>
      </c>
      <c r="B11" s="374" t="s">
        <v>28</v>
      </c>
      <c r="C11" s="392"/>
      <c r="D11" s="373">
        <v>1</v>
      </c>
      <c r="E11" s="373" t="s">
        <v>1</v>
      </c>
      <c r="F11" s="378"/>
      <c r="G11" s="378"/>
      <c r="H11" s="395">
        <f t="shared" si="0"/>
        <v>0</v>
      </c>
    </row>
    <row r="12" spans="1:8" ht="12" customHeight="1" x14ac:dyDescent="0.25">
      <c r="A12" s="375">
        <v>4</v>
      </c>
      <c r="B12" s="374" t="s">
        <v>64</v>
      </c>
      <c r="C12" s="392"/>
      <c r="D12" s="373">
        <v>2</v>
      </c>
      <c r="E12" s="373" t="s">
        <v>1</v>
      </c>
      <c r="F12" s="378"/>
      <c r="G12" s="378"/>
      <c r="H12" s="395">
        <f t="shared" si="0"/>
        <v>0</v>
      </c>
    </row>
    <row r="13" spans="1:8" ht="12.75" customHeight="1" x14ac:dyDescent="0.25">
      <c r="A13" s="375">
        <v>5</v>
      </c>
      <c r="B13" s="396" t="s">
        <v>101</v>
      </c>
      <c r="C13" s="392"/>
      <c r="D13" s="373">
        <v>1</v>
      </c>
      <c r="E13" s="373" t="s">
        <v>1</v>
      </c>
      <c r="F13" s="378"/>
      <c r="G13" s="378"/>
      <c r="H13" s="395">
        <f t="shared" si="0"/>
        <v>0</v>
      </c>
    </row>
    <row r="14" spans="1:8" ht="12.75" customHeight="1" x14ac:dyDescent="0.25">
      <c r="A14" s="375">
        <v>6</v>
      </c>
      <c r="B14" s="374" t="s">
        <v>17</v>
      </c>
      <c r="C14" s="392"/>
      <c r="D14" s="373">
        <v>1</v>
      </c>
      <c r="E14" s="373" t="s">
        <v>1</v>
      </c>
      <c r="F14" s="378"/>
      <c r="G14" s="378"/>
      <c r="H14" s="395">
        <f t="shared" si="0"/>
        <v>0</v>
      </c>
    </row>
    <row r="15" spans="1:8" ht="13.5" customHeight="1" x14ac:dyDescent="0.25">
      <c r="A15" s="375">
        <v>7</v>
      </c>
      <c r="B15" s="374" t="s">
        <v>18</v>
      </c>
      <c r="C15" s="392"/>
      <c r="D15" s="373">
        <v>4</v>
      </c>
      <c r="E15" s="373" t="s">
        <v>1</v>
      </c>
      <c r="F15" s="378"/>
      <c r="G15" s="378"/>
      <c r="H15" s="395">
        <f t="shared" si="0"/>
        <v>0</v>
      </c>
    </row>
    <row r="16" spans="1:8" ht="13.5" customHeight="1" x14ac:dyDescent="0.25">
      <c r="A16" s="375">
        <v>8</v>
      </c>
      <c r="B16" s="374" t="s">
        <v>88</v>
      </c>
      <c r="C16" s="392"/>
      <c r="D16" s="373">
        <v>4</v>
      </c>
      <c r="E16" s="373" t="s">
        <v>1</v>
      </c>
      <c r="F16" s="378"/>
      <c r="G16" s="378"/>
      <c r="H16" s="395">
        <f t="shared" si="0"/>
        <v>0</v>
      </c>
    </row>
    <row r="17" spans="1:8" x14ac:dyDescent="0.25">
      <c r="A17" s="374"/>
      <c r="B17" s="374"/>
      <c r="C17" s="374"/>
      <c r="D17" s="374"/>
      <c r="E17" s="373"/>
      <c r="F17" s="372" t="s">
        <v>65</v>
      </c>
      <c r="G17" s="372"/>
      <c r="H17" s="389">
        <f>SUM(H9:H16)</f>
        <v>0</v>
      </c>
    </row>
    <row r="18" spans="1:8" x14ac:dyDescent="0.25">
      <c r="A18" s="365"/>
      <c r="B18" s="365"/>
      <c r="C18" s="365"/>
      <c r="D18" s="365"/>
      <c r="E18" s="388"/>
      <c r="F18" s="365"/>
      <c r="G18" s="365"/>
      <c r="H18" s="365"/>
    </row>
    <row r="19" spans="1:8" ht="15.75" x14ac:dyDescent="0.25">
      <c r="A19" s="387" t="s">
        <v>258</v>
      </c>
      <c r="B19" s="385"/>
      <c r="C19" s="385"/>
      <c r="D19" s="385"/>
      <c r="E19" s="386"/>
      <c r="F19" s="385"/>
      <c r="G19" s="385"/>
      <c r="H19" s="384"/>
    </row>
    <row r="20" spans="1:8" ht="45.75" customHeight="1" x14ac:dyDescent="0.25">
      <c r="A20" s="382"/>
      <c r="B20" s="381" t="s">
        <v>0</v>
      </c>
      <c r="C20" s="381"/>
      <c r="D20" s="381" t="s">
        <v>71</v>
      </c>
      <c r="E20" s="381" t="s">
        <v>67</v>
      </c>
      <c r="F20" s="381"/>
      <c r="G20" s="381" t="s">
        <v>68</v>
      </c>
      <c r="H20" s="381" t="s">
        <v>72</v>
      </c>
    </row>
    <row r="21" spans="1:8" x14ac:dyDescent="0.25">
      <c r="A21" s="380"/>
      <c r="B21" s="374" t="s">
        <v>177</v>
      </c>
      <c r="C21" s="374"/>
      <c r="D21" s="373">
        <v>1</v>
      </c>
      <c r="E21" s="373" t="s">
        <v>176</v>
      </c>
      <c r="F21" s="374"/>
      <c r="G21" s="378"/>
      <c r="H21" s="395">
        <f>G21*D21</f>
        <v>0</v>
      </c>
    </row>
    <row r="22" spans="1:8" x14ac:dyDescent="0.25">
      <c r="A22" s="376"/>
      <c r="B22" s="374"/>
      <c r="C22" s="374"/>
      <c r="D22" s="374"/>
      <c r="E22" s="373"/>
      <c r="F22" s="372" t="s">
        <v>65</v>
      </c>
      <c r="G22" s="372"/>
      <c r="H22" s="389">
        <f>H21</f>
        <v>0</v>
      </c>
    </row>
    <row r="23" spans="1:8" x14ac:dyDescent="0.25">
      <c r="A23" s="365"/>
      <c r="B23" s="365"/>
      <c r="C23" s="365"/>
      <c r="D23" s="365"/>
      <c r="E23" s="388"/>
      <c r="F23" s="365"/>
      <c r="G23" s="365"/>
      <c r="H23" s="365"/>
    </row>
    <row r="24" spans="1:8" ht="15.75" x14ac:dyDescent="0.25">
      <c r="A24" s="387" t="s">
        <v>277</v>
      </c>
      <c r="B24" s="385"/>
      <c r="C24" s="385"/>
      <c r="D24" s="385"/>
      <c r="E24" s="386"/>
      <c r="F24" s="385"/>
      <c r="G24" s="385"/>
      <c r="H24" s="384"/>
    </row>
    <row r="25" spans="1:8" ht="44.25" customHeight="1" x14ac:dyDescent="0.25">
      <c r="A25" s="380"/>
      <c r="B25" s="530" t="s">
        <v>199</v>
      </c>
      <c r="C25" s="530"/>
      <c r="D25" s="530"/>
      <c r="E25" s="530"/>
      <c r="F25" s="530"/>
      <c r="G25" s="530"/>
      <c r="H25" s="531"/>
    </row>
    <row r="26" spans="1:8" ht="54.75" customHeight="1" x14ac:dyDescent="0.25">
      <c r="A26" s="380"/>
      <c r="B26" s="381" t="s">
        <v>0</v>
      </c>
      <c r="C26" s="381" t="s">
        <v>66</v>
      </c>
      <c r="D26" s="394" t="s">
        <v>256</v>
      </c>
      <c r="E26" s="381" t="s">
        <v>67</v>
      </c>
      <c r="F26" s="394" t="s">
        <v>270</v>
      </c>
      <c r="G26" s="381" t="s">
        <v>68</v>
      </c>
      <c r="H26" s="381" t="s">
        <v>69</v>
      </c>
    </row>
    <row r="27" spans="1:8" ht="16.5" customHeight="1" x14ac:dyDescent="0.25">
      <c r="A27" s="380"/>
      <c r="B27" s="393" t="s">
        <v>317</v>
      </c>
      <c r="C27" s="392"/>
      <c r="D27" s="390"/>
      <c r="E27" s="373" t="s">
        <v>179</v>
      </c>
      <c r="F27" s="378"/>
      <c r="G27" s="378"/>
      <c r="H27" s="377">
        <f>D27*G27</f>
        <v>0</v>
      </c>
    </row>
    <row r="28" spans="1:8" ht="14.25" customHeight="1" x14ac:dyDescent="0.25">
      <c r="A28" s="380"/>
      <c r="B28" s="374" t="s">
        <v>88</v>
      </c>
      <c r="C28" s="392"/>
      <c r="D28" s="390"/>
      <c r="E28" s="373" t="s">
        <v>1</v>
      </c>
      <c r="F28" s="378"/>
      <c r="G28" s="378"/>
      <c r="H28" s="377">
        <f>D28*G28</f>
        <v>0</v>
      </c>
    </row>
    <row r="29" spans="1:8" ht="14.25" customHeight="1" x14ac:dyDescent="0.25">
      <c r="A29" s="380"/>
      <c r="B29" s="374" t="s">
        <v>18</v>
      </c>
      <c r="C29" s="392"/>
      <c r="D29" s="390"/>
      <c r="E29" s="373" t="s">
        <v>1</v>
      </c>
      <c r="F29" s="378"/>
      <c r="G29" s="378"/>
      <c r="H29" s="377">
        <f>D29*G29</f>
        <v>0</v>
      </c>
    </row>
    <row r="30" spans="1:8" ht="14.25" customHeight="1" x14ac:dyDescent="0.25">
      <c r="A30" s="380"/>
      <c r="B30" s="374" t="s">
        <v>23</v>
      </c>
      <c r="C30" s="392" t="s">
        <v>280</v>
      </c>
      <c r="D30" s="390"/>
      <c r="E30" s="373" t="s">
        <v>170</v>
      </c>
      <c r="F30" s="378"/>
      <c r="G30" s="378"/>
      <c r="H30" s="377">
        <f>D30*G30</f>
        <v>0</v>
      </c>
    </row>
    <row r="31" spans="1:8" ht="14.25" customHeight="1" x14ac:dyDescent="0.25">
      <c r="A31" s="380"/>
      <c r="B31" s="374" t="s">
        <v>3</v>
      </c>
      <c r="C31" s="391" t="s">
        <v>281</v>
      </c>
      <c r="D31" s="390"/>
      <c r="E31" s="373" t="s">
        <v>176</v>
      </c>
      <c r="F31" s="378"/>
      <c r="G31" s="378"/>
      <c r="H31" s="377">
        <f>D31*G31</f>
        <v>0</v>
      </c>
    </row>
    <row r="32" spans="1:8" ht="14.25" customHeight="1" x14ac:dyDescent="0.25">
      <c r="A32" s="376"/>
      <c r="B32" s="374"/>
      <c r="C32" s="374"/>
      <c r="D32" s="374"/>
      <c r="E32" s="373"/>
      <c r="F32" s="372" t="s">
        <v>65</v>
      </c>
      <c r="G32" s="372"/>
      <c r="H32" s="389">
        <f>SUM(H27:H31)</f>
        <v>0</v>
      </c>
    </row>
    <row r="33" spans="1:8" x14ac:dyDescent="0.25">
      <c r="A33" s="365"/>
      <c r="B33" s="365"/>
      <c r="C33" s="365"/>
      <c r="D33" s="365"/>
      <c r="E33" s="388"/>
      <c r="F33" s="365"/>
      <c r="G33" s="365"/>
      <c r="H33" s="365"/>
    </row>
    <row r="34" spans="1:8" ht="15.75" x14ac:dyDescent="0.25">
      <c r="A34" s="387" t="s">
        <v>272</v>
      </c>
      <c r="B34" s="385"/>
      <c r="C34" s="385"/>
      <c r="D34" s="385"/>
      <c r="E34" s="386"/>
      <c r="F34" s="385"/>
      <c r="G34" s="385"/>
      <c r="H34" s="384"/>
    </row>
    <row r="35" spans="1:8" ht="76.5" customHeight="1" x14ac:dyDescent="0.25">
      <c r="A35" s="383"/>
      <c r="B35" s="532" t="s">
        <v>282</v>
      </c>
      <c r="C35" s="533"/>
      <c r="D35" s="533"/>
      <c r="E35" s="533"/>
      <c r="F35" s="533"/>
      <c r="G35" s="533"/>
      <c r="H35" s="534"/>
    </row>
    <row r="36" spans="1:8" ht="47.25" customHeight="1" x14ac:dyDescent="0.25">
      <c r="A36" s="382"/>
      <c r="B36" s="381" t="s">
        <v>0</v>
      </c>
      <c r="C36" s="381"/>
      <c r="D36" s="381" t="s">
        <v>71</v>
      </c>
      <c r="E36" s="381" t="s">
        <v>67</v>
      </c>
      <c r="F36" s="381"/>
      <c r="G36" s="381" t="s">
        <v>68</v>
      </c>
      <c r="H36" s="381" t="s">
        <v>72</v>
      </c>
    </row>
    <row r="37" spans="1:8" x14ac:dyDescent="0.25">
      <c r="A37" s="380"/>
      <c r="B37" s="374" t="s">
        <v>178</v>
      </c>
      <c r="C37" s="374"/>
      <c r="D37" s="373">
        <v>1</v>
      </c>
      <c r="E37" s="379" t="s">
        <v>273</v>
      </c>
      <c r="F37" s="374"/>
      <c r="G37" s="378"/>
      <c r="H37" s="377">
        <f>D37*G37</f>
        <v>0</v>
      </c>
    </row>
    <row r="38" spans="1:8" x14ac:dyDescent="0.25">
      <c r="A38" s="376"/>
      <c r="B38" s="375"/>
      <c r="C38" s="374"/>
      <c r="D38" s="374"/>
      <c r="E38" s="373"/>
      <c r="F38" s="372" t="s">
        <v>65</v>
      </c>
      <c r="G38" s="372"/>
      <c r="H38" s="371">
        <f>H37</f>
        <v>0</v>
      </c>
    </row>
    <row r="40" spans="1:8" ht="15.75" x14ac:dyDescent="0.25">
      <c r="A40" s="365"/>
      <c r="B40" s="535" t="s">
        <v>253</v>
      </c>
      <c r="C40" s="536"/>
      <c r="D40" s="536"/>
      <c r="E40" s="536"/>
      <c r="F40" s="536"/>
      <c r="G40" s="536"/>
      <c r="H40" s="537"/>
    </row>
    <row r="41" spans="1:8" ht="42" customHeight="1" x14ac:dyDescent="0.25">
      <c r="A41" s="365"/>
      <c r="B41" s="364"/>
      <c r="C41" s="363"/>
      <c r="D41" s="370" t="s">
        <v>254</v>
      </c>
      <c r="E41" s="362" t="s">
        <v>70</v>
      </c>
      <c r="F41" s="363"/>
      <c r="G41" s="370" t="s">
        <v>68</v>
      </c>
      <c r="H41" s="369" t="s">
        <v>72</v>
      </c>
    </row>
    <row r="42" spans="1:8" x14ac:dyDescent="0.25">
      <c r="A42" s="365"/>
      <c r="B42" s="364" t="s">
        <v>271</v>
      </c>
      <c r="C42" s="363"/>
      <c r="D42" s="362">
        <v>1</v>
      </c>
      <c r="E42" s="368" t="s">
        <v>170</v>
      </c>
      <c r="F42" s="363"/>
      <c r="G42" s="368">
        <f>H17</f>
        <v>0</v>
      </c>
      <c r="H42" s="366">
        <f>D42*G42</f>
        <v>0</v>
      </c>
    </row>
    <row r="43" spans="1:8" x14ac:dyDescent="0.25">
      <c r="A43" s="365"/>
      <c r="B43" s="364" t="s">
        <v>283</v>
      </c>
      <c r="C43" s="363"/>
      <c r="D43" s="362">
        <v>4</v>
      </c>
      <c r="E43" s="362" t="s">
        <v>1</v>
      </c>
      <c r="F43" s="363"/>
      <c r="G43" s="367">
        <f>H32</f>
        <v>0</v>
      </c>
      <c r="H43" s="366">
        <f>D43*G43</f>
        <v>0</v>
      </c>
    </row>
    <row r="44" spans="1:8" x14ac:dyDescent="0.25">
      <c r="A44" s="365"/>
      <c r="B44" s="364" t="s">
        <v>175</v>
      </c>
      <c r="C44" s="363"/>
      <c r="D44" s="362">
        <v>6</v>
      </c>
      <c r="E44" s="362" t="s">
        <v>176</v>
      </c>
      <c r="F44" s="363"/>
      <c r="G44" s="367">
        <f>H22</f>
        <v>0</v>
      </c>
      <c r="H44" s="366">
        <f>D44*G44</f>
        <v>0</v>
      </c>
    </row>
    <row r="45" spans="1:8" x14ac:dyDescent="0.25">
      <c r="A45" s="365"/>
      <c r="B45" s="364" t="s">
        <v>174</v>
      </c>
      <c r="C45" s="363"/>
      <c r="D45" s="362">
        <v>4</v>
      </c>
      <c r="E45" s="362" t="s">
        <v>1</v>
      </c>
      <c r="F45" s="363"/>
      <c r="G45" s="367">
        <f>H38</f>
        <v>0</v>
      </c>
      <c r="H45" s="366">
        <f>D45*G45</f>
        <v>0</v>
      </c>
    </row>
    <row r="46" spans="1:8" x14ac:dyDescent="0.25">
      <c r="A46" s="365"/>
      <c r="B46" s="364"/>
      <c r="C46" s="363"/>
      <c r="D46" s="362"/>
      <c r="E46" s="362"/>
      <c r="F46" s="529" t="s">
        <v>274</v>
      </c>
      <c r="G46" s="529"/>
      <c r="H46" s="361">
        <f>SUM(H42:H45)</f>
        <v>0</v>
      </c>
    </row>
  </sheetData>
  <mergeCells count="4">
    <mergeCell ref="B25:H25"/>
    <mergeCell ref="B35:H35"/>
    <mergeCell ref="B40:H40"/>
    <mergeCell ref="F46:G46"/>
  </mergeCells>
  <hyperlinks>
    <hyperlink ref="B1" location="'Uvodna stran'!A1" display="Povezava na prvo stran" xr:uid="{F3EB5869-ABF4-4795-BFE2-2BC3B8B81FA8}"/>
  </hyperlinks>
  <pageMargins left="0.7" right="0.7" top="0.75" bottom="0.75" header="0.3" footer="0.3"/>
  <pageSetup paperSize="9"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B89D50-39AF-45AA-B1CC-ADEB2086ACA2}">
  <sheetPr codeName="List47">
    <tabColor rgb="FFFFC000"/>
  </sheetPr>
  <dimension ref="A1:H46"/>
  <sheetViews>
    <sheetView workbookViewId="0">
      <selection activeCell="W35" sqref="W35"/>
    </sheetView>
  </sheetViews>
  <sheetFormatPr defaultRowHeight="15" x14ac:dyDescent="0.25"/>
  <cols>
    <col min="2" max="2" width="35.85546875" customWidth="1"/>
    <col min="3" max="3" width="14.28515625" customWidth="1"/>
    <col min="4" max="4" width="17" customWidth="1"/>
    <col min="6" max="6" width="16.28515625" customWidth="1"/>
    <col min="8" max="8" width="14.7109375" customWidth="1"/>
  </cols>
  <sheetData>
    <row r="1" spans="1:8" x14ac:dyDescent="0.25">
      <c r="A1" s="365"/>
      <c r="B1" s="403" t="s">
        <v>667</v>
      </c>
      <c r="C1" s="365"/>
      <c r="D1" s="365"/>
      <c r="E1" s="365"/>
      <c r="F1" s="365"/>
      <c r="G1" s="365"/>
      <c r="H1" s="365"/>
    </row>
    <row r="2" spans="1:8" ht="15.75" thickBot="1" x14ac:dyDescent="0.3">
      <c r="A2" s="365" t="s">
        <v>4</v>
      </c>
      <c r="B2" s="365"/>
      <c r="C2" s="365"/>
      <c r="D2" s="365"/>
      <c r="E2" s="388"/>
      <c r="F2" s="365"/>
      <c r="G2" s="365"/>
      <c r="H2" s="365"/>
    </row>
    <row r="3" spans="1:8" ht="15.75" thickTop="1" x14ac:dyDescent="0.25">
      <c r="A3" s="303" t="s">
        <v>20</v>
      </c>
      <c r="B3" s="304" t="s">
        <v>21</v>
      </c>
      <c r="C3" s="304" t="s">
        <v>22</v>
      </c>
      <c r="D3" s="400" t="s">
        <v>252</v>
      </c>
      <c r="E3" s="365"/>
      <c r="F3" s="365"/>
      <c r="G3" s="365"/>
      <c r="H3" s="365"/>
    </row>
    <row r="4" spans="1:8" s="360" customFormat="1" ht="15.75" thickBot="1" x14ac:dyDescent="0.3">
      <c r="A4" s="357">
        <v>43189</v>
      </c>
      <c r="B4" s="358" t="s">
        <v>561</v>
      </c>
      <c r="C4" s="359"/>
      <c r="D4" s="399">
        <v>1</v>
      </c>
      <c r="E4" s="398"/>
      <c r="F4" s="398"/>
      <c r="G4" s="398"/>
      <c r="H4" s="398"/>
    </row>
    <row r="5" spans="1:8" ht="15.75" thickTop="1" x14ac:dyDescent="0.25">
      <c r="A5" s="365"/>
      <c r="B5" s="365"/>
      <c r="C5" s="365"/>
      <c r="D5" s="365"/>
      <c r="E5" s="365"/>
      <c r="F5" s="365"/>
      <c r="G5" s="365"/>
      <c r="H5" s="365"/>
    </row>
    <row r="6" spans="1:8" x14ac:dyDescent="0.25">
      <c r="A6" s="365"/>
      <c r="B6" s="365"/>
      <c r="C6" s="365"/>
      <c r="D6" s="365"/>
      <c r="E6" s="388"/>
      <c r="F6" s="365"/>
      <c r="G6" s="365"/>
      <c r="H6" s="365"/>
    </row>
    <row r="7" spans="1:8" ht="15.75" x14ac:dyDescent="0.25">
      <c r="A7" s="387" t="s">
        <v>257</v>
      </c>
      <c r="B7" s="397"/>
      <c r="C7" s="385"/>
      <c r="D7" s="385"/>
      <c r="E7" s="386"/>
      <c r="F7" s="385"/>
      <c r="G7" s="385"/>
      <c r="H7" s="384"/>
    </row>
    <row r="8" spans="1:8" ht="50.25" customHeight="1" x14ac:dyDescent="0.25">
      <c r="A8" s="373"/>
      <c r="B8" s="381" t="s">
        <v>0</v>
      </c>
      <c r="C8" s="381" t="s">
        <v>169</v>
      </c>
      <c r="D8" s="394" t="s">
        <v>539</v>
      </c>
      <c r="E8" s="381" t="s">
        <v>67</v>
      </c>
      <c r="F8" s="394" t="s">
        <v>270</v>
      </c>
      <c r="G8" s="381" t="s">
        <v>68</v>
      </c>
      <c r="H8" s="381" t="s">
        <v>72</v>
      </c>
    </row>
    <row r="9" spans="1:8" ht="13.5" customHeight="1" x14ac:dyDescent="0.25">
      <c r="A9" s="375">
        <v>1</v>
      </c>
      <c r="B9" s="374" t="s">
        <v>160</v>
      </c>
      <c r="C9" s="392"/>
      <c r="D9" s="373">
        <v>1</v>
      </c>
      <c r="E9" s="373" t="s">
        <v>1</v>
      </c>
      <c r="F9" s="378"/>
      <c r="G9" s="378"/>
      <c r="H9" s="395">
        <f t="shared" ref="H9:H16" si="0">G9*D9</f>
        <v>0</v>
      </c>
    </row>
    <row r="10" spans="1:8" ht="12.75" customHeight="1" x14ac:dyDescent="0.25">
      <c r="A10" s="375">
        <v>2</v>
      </c>
      <c r="B10" s="374" t="s">
        <v>11</v>
      </c>
      <c r="C10" s="392"/>
      <c r="D10" s="373">
        <v>1</v>
      </c>
      <c r="E10" s="373" t="s">
        <v>1</v>
      </c>
      <c r="F10" s="378"/>
      <c r="G10" s="378"/>
      <c r="H10" s="395">
        <f t="shared" si="0"/>
        <v>0</v>
      </c>
    </row>
    <row r="11" spans="1:8" ht="12" customHeight="1" x14ac:dyDescent="0.25">
      <c r="A11" s="375">
        <v>3</v>
      </c>
      <c r="B11" s="374" t="s">
        <v>28</v>
      </c>
      <c r="C11" s="392"/>
      <c r="D11" s="373">
        <v>1</v>
      </c>
      <c r="E11" s="373" t="s">
        <v>1</v>
      </c>
      <c r="F11" s="378"/>
      <c r="G11" s="378"/>
      <c r="H11" s="395">
        <f t="shared" si="0"/>
        <v>0</v>
      </c>
    </row>
    <row r="12" spans="1:8" ht="12" customHeight="1" x14ac:dyDescent="0.25">
      <c r="A12" s="375">
        <v>4</v>
      </c>
      <c r="B12" s="374" t="s">
        <v>64</v>
      </c>
      <c r="C12" s="392"/>
      <c r="D12" s="373">
        <v>2</v>
      </c>
      <c r="E12" s="373" t="s">
        <v>1</v>
      </c>
      <c r="F12" s="378"/>
      <c r="G12" s="378"/>
      <c r="H12" s="395">
        <f t="shared" si="0"/>
        <v>0</v>
      </c>
    </row>
    <row r="13" spans="1:8" ht="12.75" customHeight="1" x14ac:dyDescent="0.25">
      <c r="A13" s="375">
        <v>5</v>
      </c>
      <c r="B13" s="396" t="s">
        <v>101</v>
      </c>
      <c r="C13" s="392"/>
      <c r="D13" s="373">
        <v>1</v>
      </c>
      <c r="E13" s="373" t="s">
        <v>1</v>
      </c>
      <c r="F13" s="378"/>
      <c r="G13" s="378"/>
      <c r="H13" s="395">
        <f t="shared" si="0"/>
        <v>0</v>
      </c>
    </row>
    <row r="14" spans="1:8" ht="12.75" customHeight="1" x14ac:dyDescent="0.25">
      <c r="A14" s="375">
        <v>6</v>
      </c>
      <c r="B14" s="374" t="s">
        <v>17</v>
      </c>
      <c r="C14" s="392"/>
      <c r="D14" s="373">
        <v>1</v>
      </c>
      <c r="E14" s="373" t="s">
        <v>1</v>
      </c>
      <c r="F14" s="378"/>
      <c r="G14" s="378"/>
      <c r="H14" s="395">
        <f t="shared" si="0"/>
        <v>0</v>
      </c>
    </row>
    <row r="15" spans="1:8" ht="13.5" customHeight="1" x14ac:dyDescent="0.25">
      <c r="A15" s="375">
        <v>7</v>
      </c>
      <c r="B15" s="374" t="s">
        <v>18</v>
      </c>
      <c r="C15" s="392"/>
      <c r="D15" s="373">
        <v>4</v>
      </c>
      <c r="E15" s="373" t="s">
        <v>1</v>
      </c>
      <c r="F15" s="378"/>
      <c r="G15" s="378"/>
      <c r="H15" s="395">
        <f t="shared" si="0"/>
        <v>0</v>
      </c>
    </row>
    <row r="16" spans="1:8" ht="13.5" customHeight="1" x14ac:dyDescent="0.25">
      <c r="A16" s="375">
        <v>8</v>
      </c>
      <c r="B16" s="374" t="s">
        <v>88</v>
      </c>
      <c r="C16" s="392"/>
      <c r="D16" s="373">
        <v>4</v>
      </c>
      <c r="E16" s="373" t="s">
        <v>1</v>
      </c>
      <c r="F16" s="378"/>
      <c r="G16" s="378"/>
      <c r="H16" s="395">
        <f t="shared" si="0"/>
        <v>0</v>
      </c>
    </row>
    <row r="17" spans="1:8" x14ac:dyDescent="0.25">
      <c r="A17" s="374"/>
      <c r="B17" s="374"/>
      <c r="C17" s="374"/>
      <c r="D17" s="374"/>
      <c r="E17" s="373"/>
      <c r="F17" s="372" t="s">
        <v>65</v>
      </c>
      <c r="G17" s="372"/>
      <c r="H17" s="389">
        <f>SUM(H9:H16)</f>
        <v>0</v>
      </c>
    </row>
    <row r="18" spans="1:8" x14ac:dyDescent="0.25">
      <c r="A18" s="365"/>
      <c r="B18" s="365"/>
      <c r="C18" s="365"/>
      <c r="D18" s="365"/>
      <c r="E18" s="388"/>
      <c r="F18" s="365"/>
      <c r="G18" s="365"/>
      <c r="H18" s="365"/>
    </row>
    <row r="19" spans="1:8" ht="15.75" x14ac:dyDescent="0.25">
      <c r="A19" s="387" t="s">
        <v>258</v>
      </c>
      <c r="B19" s="385"/>
      <c r="C19" s="385"/>
      <c r="D19" s="385"/>
      <c r="E19" s="386"/>
      <c r="F19" s="385"/>
      <c r="G19" s="385"/>
      <c r="H19" s="384"/>
    </row>
    <row r="20" spans="1:8" ht="45.75" customHeight="1" x14ac:dyDescent="0.25">
      <c r="A20" s="382"/>
      <c r="B20" s="381" t="s">
        <v>0</v>
      </c>
      <c r="C20" s="381"/>
      <c r="D20" s="381" t="s">
        <v>71</v>
      </c>
      <c r="E20" s="381" t="s">
        <v>67</v>
      </c>
      <c r="F20" s="381"/>
      <c r="G20" s="381" t="s">
        <v>68</v>
      </c>
      <c r="H20" s="381" t="s">
        <v>72</v>
      </c>
    </row>
    <row r="21" spans="1:8" x14ac:dyDescent="0.25">
      <c r="A21" s="380"/>
      <c r="B21" s="374" t="s">
        <v>177</v>
      </c>
      <c r="C21" s="374"/>
      <c r="D21" s="373">
        <v>1</v>
      </c>
      <c r="E21" s="373" t="s">
        <v>176</v>
      </c>
      <c r="F21" s="374"/>
      <c r="G21" s="378"/>
      <c r="H21" s="395">
        <f>G21*D21</f>
        <v>0</v>
      </c>
    </row>
    <row r="22" spans="1:8" x14ac:dyDescent="0.25">
      <c r="A22" s="376"/>
      <c r="B22" s="374"/>
      <c r="C22" s="374"/>
      <c r="D22" s="374"/>
      <c r="E22" s="373"/>
      <c r="F22" s="372" t="s">
        <v>65</v>
      </c>
      <c r="G22" s="372"/>
      <c r="H22" s="389">
        <f>H21</f>
        <v>0</v>
      </c>
    </row>
    <row r="23" spans="1:8" x14ac:dyDescent="0.25">
      <c r="A23" s="365"/>
      <c r="B23" s="365"/>
      <c r="C23" s="365"/>
      <c r="D23" s="365"/>
      <c r="E23" s="388"/>
      <c r="F23" s="365"/>
      <c r="G23" s="365"/>
      <c r="H23" s="365"/>
    </row>
    <row r="24" spans="1:8" ht="15.75" x14ac:dyDescent="0.25">
      <c r="A24" s="387" t="s">
        <v>277</v>
      </c>
      <c r="B24" s="385"/>
      <c r="C24" s="385"/>
      <c r="D24" s="385"/>
      <c r="E24" s="386"/>
      <c r="F24" s="385"/>
      <c r="G24" s="385"/>
      <c r="H24" s="384"/>
    </row>
    <row r="25" spans="1:8" ht="44.25" customHeight="1" x14ac:dyDescent="0.25">
      <c r="A25" s="380"/>
      <c r="B25" s="530" t="s">
        <v>199</v>
      </c>
      <c r="C25" s="530"/>
      <c r="D25" s="530"/>
      <c r="E25" s="530"/>
      <c r="F25" s="530"/>
      <c r="G25" s="530"/>
      <c r="H25" s="531"/>
    </row>
    <row r="26" spans="1:8" ht="54.75" customHeight="1" x14ac:dyDescent="0.25">
      <c r="A26" s="380"/>
      <c r="B26" s="381" t="s">
        <v>0</v>
      </c>
      <c r="C26" s="381" t="s">
        <v>66</v>
      </c>
      <c r="D26" s="394" t="s">
        <v>256</v>
      </c>
      <c r="E26" s="381" t="s">
        <v>67</v>
      </c>
      <c r="F26" s="394" t="s">
        <v>270</v>
      </c>
      <c r="G26" s="381" t="s">
        <v>68</v>
      </c>
      <c r="H26" s="381" t="s">
        <v>69</v>
      </c>
    </row>
    <row r="27" spans="1:8" ht="16.5" customHeight="1" x14ac:dyDescent="0.25">
      <c r="A27" s="380"/>
      <c r="B27" s="393" t="s">
        <v>317</v>
      </c>
      <c r="C27" s="392"/>
      <c r="D27" s="390"/>
      <c r="E27" s="373" t="s">
        <v>179</v>
      </c>
      <c r="F27" s="378"/>
      <c r="G27" s="378"/>
      <c r="H27" s="377">
        <f>D27*G27</f>
        <v>0</v>
      </c>
    </row>
    <row r="28" spans="1:8" ht="14.25" customHeight="1" x14ac:dyDescent="0.25">
      <c r="A28" s="380"/>
      <c r="B28" s="374" t="s">
        <v>88</v>
      </c>
      <c r="C28" s="392"/>
      <c r="D28" s="390"/>
      <c r="E28" s="373" t="s">
        <v>1</v>
      </c>
      <c r="F28" s="378"/>
      <c r="G28" s="378"/>
      <c r="H28" s="377">
        <f>D28*G28</f>
        <v>0</v>
      </c>
    </row>
    <row r="29" spans="1:8" ht="14.25" customHeight="1" x14ac:dyDescent="0.25">
      <c r="A29" s="380"/>
      <c r="B29" s="374" t="s">
        <v>18</v>
      </c>
      <c r="C29" s="392"/>
      <c r="D29" s="390"/>
      <c r="E29" s="373" t="s">
        <v>1</v>
      </c>
      <c r="F29" s="378"/>
      <c r="G29" s="378"/>
      <c r="H29" s="377">
        <f>D29*G29</f>
        <v>0</v>
      </c>
    </row>
    <row r="30" spans="1:8" ht="14.25" customHeight="1" x14ac:dyDescent="0.25">
      <c r="A30" s="380"/>
      <c r="B30" s="374" t="s">
        <v>23</v>
      </c>
      <c r="C30" s="392" t="s">
        <v>280</v>
      </c>
      <c r="D30" s="390"/>
      <c r="E30" s="373" t="s">
        <v>170</v>
      </c>
      <c r="F30" s="378"/>
      <c r="G30" s="378"/>
      <c r="H30" s="377">
        <f>D30*G30</f>
        <v>0</v>
      </c>
    </row>
    <row r="31" spans="1:8" ht="14.25" customHeight="1" x14ac:dyDescent="0.25">
      <c r="A31" s="380"/>
      <c r="B31" s="374" t="s">
        <v>3</v>
      </c>
      <c r="C31" s="391" t="s">
        <v>281</v>
      </c>
      <c r="D31" s="390"/>
      <c r="E31" s="373" t="s">
        <v>176</v>
      </c>
      <c r="F31" s="378"/>
      <c r="G31" s="378"/>
      <c r="H31" s="377">
        <f>D31*G31</f>
        <v>0</v>
      </c>
    </row>
    <row r="32" spans="1:8" ht="14.25" customHeight="1" x14ac:dyDescent="0.25">
      <c r="A32" s="376"/>
      <c r="B32" s="374"/>
      <c r="C32" s="374"/>
      <c r="D32" s="374"/>
      <c r="E32" s="373"/>
      <c r="F32" s="372" t="s">
        <v>65</v>
      </c>
      <c r="G32" s="372"/>
      <c r="H32" s="389">
        <f>SUM(H27:H31)</f>
        <v>0</v>
      </c>
    </row>
    <row r="33" spans="1:8" x14ac:dyDescent="0.25">
      <c r="A33" s="365"/>
      <c r="B33" s="365"/>
      <c r="C33" s="365"/>
      <c r="D33" s="365"/>
      <c r="E33" s="388"/>
      <c r="F33" s="365"/>
      <c r="G33" s="365"/>
      <c r="H33" s="365"/>
    </row>
    <row r="34" spans="1:8" ht="15.75" x14ac:dyDescent="0.25">
      <c r="A34" s="387" t="s">
        <v>272</v>
      </c>
      <c r="B34" s="385"/>
      <c r="C34" s="385"/>
      <c r="D34" s="385"/>
      <c r="E34" s="386"/>
      <c r="F34" s="385"/>
      <c r="G34" s="385"/>
      <c r="H34" s="384"/>
    </row>
    <row r="35" spans="1:8" ht="76.5" customHeight="1" x14ac:dyDescent="0.25">
      <c r="A35" s="383"/>
      <c r="B35" s="532" t="s">
        <v>282</v>
      </c>
      <c r="C35" s="533"/>
      <c r="D35" s="533"/>
      <c r="E35" s="533"/>
      <c r="F35" s="533"/>
      <c r="G35" s="533"/>
      <c r="H35" s="534"/>
    </row>
    <row r="36" spans="1:8" ht="47.25" customHeight="1" x14ac:dyDescent="0.25">
      <c r="A36" s="382"/>
      <c r="B36" s="381" t="s">
        <v>0</v>
      </c>
      <c r="C36" s="381"/>
      <c r="D36" s="381" t="s">
        <v>71</v>
      </c>
      <c r="E36" s="381" t="s">
        <v>67</v>
      </c>
      <c r="F36" s="381"/>
      <c r="G36" s="381" t="s">
        <v>68</v>
      </c>
      <c r="H36" s="381" t="s">
        <v>72</v>
      </c>
    </row>
    <row r="37" spans="1:8" x14ac:dyDescent="0.25">
      <c r="A37" s="380"/>
      <c r="B37" s="374" t="s">
        <v>178</v>
      </c>
      <c r="C37" s="374"/>
      <c r="D37" s="373">
        <v>1</v>
      </c>
      <c r="E37" s="379" t="s">
        <v>273</v>
      </c>
      <c r="F37" s="374"/>
      <c r="G37" s="378"/>
      <c r="H37" s="377">
        <f>D37*G37</f>
        <v>0</v>
      </c>
    </row>
    <row r="38" spans="1:8" x14ac:dyDescent="0.25">
      <c r="A38" s="376"/>
      <c r="B38" s="375"/>
      <c r="C38" s="374"/>
      <c r="D38" s="374"/>
      <c r="E38" s="373"/>
      <c r="F38" s="372" t="s">
        <v>65</v>
      </c>
      <c r="G38" s="372"/>
      <c r="H38" s="371">
        <f>H37</f>
        <v>0</v>
      </c>
    </row>
    <row r="40" spans="1:8" ht="15.75" x14ac:dyDescent="0.25">
      <c r="A40" s="365"/>
      <c r="B40" s="535" t="s">
        <v>253</v>
      </c>
      <c r="C40" s="536"/>
      <c r="D40" s="536"/>
      <c r="E40" s="536"/>
      <c r="F40" s="536"/>
      <c r="G40" s="536"/>
      <c r="H40" s="537"/>
    </row>
    <row r="41" spans="1:8" ht="42" customHeight="1" x14ac:dyDescent="0.25">
      <c r="A41" s="365"/>
      <c r="B41" s="364"/>
      <c r="C41" s="363"/>
      <c r="D41" s="370" t="s">
        <v>254</v>
      </c>
      <c r="E41" s="362" t="s">
        <v>70</v>
      </c>
      <c r="F41" s="363"/>
      <c r="G41" s="370" t="s">
        <v>68</v>
      </c>
      <c r="H41" s="369" t="s">
        <v>72</v>
      </c>
    </row>
    <row r="42" spans="1:8" x14ac:dyDescent="0.25">
      <c r="A42" s="365"/>
      <c r="B42" s="364" t="s">
        <v>271</v>
      </c>
      <c r="C42" s="363"/>
      <c r="D42" s="362">
        <v>1</v>
      </c>
      <c r="E42" s="368" t="s">
        <v>170</v>
      </c>
      <c r="F42" s="363"/>
      <c r="G42" s="368">
        <f>H17</f>
        <v>0</v>
      </c>
      <c r="H42" s="366">
        <f>D42*G42</f>
        <v>0</v>
      </c>
    </row>
    <row r="43" spans="1:8" x14ac:dyDescent="0.25">
      <c r="A43" s="365"/>
      <c r="B43" s="364" t="s">
        <v>283</v>
      </c>
      <c r="C43" s="363"/>
      <c r="D43" s="362">
        <v>4</v>
      </c>
      <c r="E43" s="362" t="s">
        <v>1</v>
      </c>
      <c r="F43" s="363"/>
      <c r="G43" s="367">
        <f>H32</f>
        <v>0</v>
      </c>
      <c r="H43" s="366">
        <f>D43*G43</f>
        <v>0</v>
      </c>
    </row>
    <row r="44" spans="1:8" x14ac:dyDescent="0.25">
      <c r="A44" s="365"/>
      <c r="B44" s="364" t="s">
        <v>175</v>
      </c>
      <c r="C44" s="363"/>
      <c r="D44" s="362">
        <v>6</v>
      </c>
      <c r="E44" s="362" t="s">
        <v>176</v>
      </c>
      <c r="F44" s="363"/>
      <c r="G44" s="367">
        <f>H22</f>
        <v>0</v>
      </c>
      <c r="H44" s="366">
        <f>D44*G44</f>
        <v>0</v>
      </c>
    </row>
    <row r="45" spans="1:8" x14ac:dyDescent="0.25">
      <c r="A45" s="365"/>
      <c r="B45" s="364" t="s">
        <v>174</v>
      </c>
      <c r="C45" s="363"/>
      <c r="D45" s="362">
        <v>4</v>
      </c>
      <c r="E45" s="362" t="s">
        <v>1</v>
      </c>
      <c r="F45" s="363"/>
      <c r="G45" s="367">
        <f>H38</f>
        <v>0</v>
      </c>
      <c r="H45" s="366">
        <f>D45*G45</f>
        <v>0</v>
      </c>
    </row>
    <row r="46" spans="1:8" x14ac:dyDescent="0.25">
      <c r="A46" s="365"/>
      <c r="B46" s="364"/>
      <c r="C46" s="363"/>
      <c r="D46" s="362"/>
      <c r="E46" s="362"/>
      <c r="F46" s="529" t="s">
        <v>274</v>
      </c>
      <c r="G46" s="529"/>
      <c r="H46" s="361">
        <f>SUM(H42:H45)</f>
        <v>0</v>
      </c>
    </row>
  </sheetData>
  <mergeCells count="4">
    <mergeCell ref="B25:H25"/>
    <mergeCell ref="B35:H35"/>
    <mergeCell ref="B40:H40"/>
    <mergeCell ref="F46:G46"/>
  </mergeCells>
  <hyperlinks>
    <hyperlink ref="B1" location="'Uvodna stran'!A1" display="Povezava na prvo stran" xr:uid="{478124EE-0AA9-4227-A7DD-E0FB887056BF}"/>
  </hyperlinks>
  <pageMargins left="0.7" right="0.7" top="0.75" bottom="0.75" header="0.3" footer="0.3"/>
  <pageSetup paperSize="9" orientation="portrait"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0CE839-9AD1-4526-968E-42F46A393BF2}">
  <sheetPr codeName="List48">
    <tabColor rgb="FFFFC000"/>
  </sheetPr>
  <dimension ref="A1:H46"/>
  <sheetViews>
    <sheetView workbookViewId="0">
      <selection activeCell="W35" sqref="W35"/>
    </sheetView>
  </sheetViews>
  <sheetFormatPr defaultRowHeight="15" x14ac:dyDescent="0.25"/>
  <cols>
    <col min="2" max="2" width="35.85546875" customWidth="1"/>
    <col min="3" max="3" width="14.28515625" customWidth="1"/>
    <col min="4" max="4" width="17" customWidth="1"/>
    <col min="6" max="6" width="16.28515625" customWidth="1"/>
    <col min="8" max="8" width="14.7109375" customWidth="1"/>
  </cols>
  <sheetData>
    <row r="1" spans="1:8" x14ac:dyDescent="0.25">
      <c r="A1" s="365"/>
      <c r="B1" s="403" t="s">
        <v>667</v>
      </c>
      <c r="C1" s="365"/>
      <c r="D1" s="365"/>
      <c r="E1" s="365"/>
      <c r="F1" s="365"/>
      <c r="G1" s="365"/>
      <c r="H1" s="365"/>
    </row>
    <row r="2" spans="1:8" ht="15.75" thickBot="1" x14ac:dyDescent="0.3">
      <c r="A2" s="365" t="s">
        <v>4</v>
      </c>
      <c r="B2" s="365"/>
      <c r="C2" s="365"/>
      <c r="D2" s="365"/>
      <c r="E2" s="388"/>
      <c r="F2" s="365"/>
      <c r="G2" s="365"/>
      <c r="H2" s="365"/>
    </row>
    <row r="3" spans="1:8" ht="15.75" thickTop="1" x14ac:dyDescent="0.25">
      <c r="A3" s="303" t="s">
        <v>20</v>
      </c>
      <c r="B3" s="304" t="s">
        <v>21</v>
      </c>
      <c r="C3" s="304" t="s">
        <v>22</v>
      </c>
      <c r="D3" s="400" t="s">
        <v>252</v>
      </c>
      <c r="E3" s="365"/>
      <c r="F3" s="365"/>
      <c r="G3" s="365"/>
      <c r="H3" s="365"/>
    </row>
    <row r="4" spans="1:8" s="360" customFormat="1" ht="15.75" thickBot="1" x14ac:dyDescent="0.3">
      <c r="A4" s="357">
        <v>419769</v>
      </c>
      <c r="B4" s="358" t="s">
        <v>562</v>
      </c>
      <c r="C4" s="359"/>
      <c r="D4" s="399">
        <v>2</v>
      </c>
      <c r="E4" s="398"/>
      <c r="F4" s="398"/>
      <c r="G4" s="398"/>
      <c r="H4" s="398"/>
    </row>
    <row r="5" spans="1:8" ht="15.75" thickTop="1" x14ac:dyDescent="0.25">
      <c r="A5" s="365"/>
      <c r="B5" s="365"/>
      <c r="C5" s="365"/>
      <c r="D5" s="365"/>
      <c r="E5" s="365"/>
      <c r="F5" s="365"/>
      <c r="G5" s="365"/>
      <c r="H5" s="365"/>
    </row>
    <row r="6" spans="1:8" x14ac:dyDescent="0.25">
      <c r="A6" s="365"/>
      <c r="B6" s="365"/>
      <c r="C6" s="365"/>
      <c r="D6" s="365"/>
      <c r="E6" s="388"/>
      <c r="F6" s="365"/>
      <c r="G6" s="365"/>
      <c r="H6" s="365"/>
    </row>
    <row r="7" spans="1:8" ht="15.75" x14ac:dyDescent="0.25">
      <c r="A7" s="387" t="s">
        <v>257</v>
      </c>
      <c r="B7" s="397"/>
      <c r="C7" s="385"/>
      <c r="D7" s="385"/>
      <c r="E7" s="386"/>
      <c r="F7" s="385"/>
      <c r="G7" s="385"/>
      <c r="H7" s="384"/>
    </row>
    <row r="8" spans="1:8" ht="50.25" customHeight="1" x14ac:dyDescent="0.25">
      <c r="A8" s="373"/>
      <c r="B8" s="381" t="s">
        <v>0</v>
      </c>
      <c r="C8" s="381" t="s">
        <v>169</v>
      </c>
      <c r="D8" s="394" t="s">
        <v>539</v>
      </c>
      <c r="E8" s="381" t="s">
        <v>67</v>
      </c>
      <c r="F8" s="394" t="s">
        <v>270</v>
      </c>
      <c r="G8" s="381" t="s">
        <v>68</v>
      </c>
      <c r="H8" s="381" t="s">
        <v>72</v>
      </c>
    </row>
    <row r="9" spans="1:8" ht="13.5" customHeight="1" x14ac:dyDescent="0.25">
      <c r="A9" s="375">
        <v>1</v>
      </c>
      <c r="B9" s="374" t="s">
        <v>160</v>
      </c>
      <c r="C9" s="392"/>
      <c r="D9" s="373">
        <v>1</v>
      </c>
      <c r="E9" s="373" t="s">
        <v>1</v>
      </c>
      <c r="F9" s="378"/>
      <c r="G9" s="378"/>
      <c r="H9" s="395">
        <f t="shared" ref="H9:H16" si="0">G9*D9</f>
        <v>0</v>
      </c>
    </row>
    <row r="10" spans="1:8" ht="12.75" customHeight="1" x14ac:dyDescent="0.25">
      <c r="A10" s="375">
        <v>2</v>
      </c>
      <c r="B10" s="374" t="s">
        <v>11</v>
      </c>
      <c r="C10" s="392"/>
      <c r="D10" s="373">
        <v>1</v>
      </c>
      <c r="E10" s="373" t="s">
        <v>1</v>
      </c>
      <c r="F10" s="378"/>
      <c r="G10" s="378"/>
      <c r="H10" s="395">
        <f t="shared" si="0"/>
        <v>0</v>
      </c>
    </row>
    <row r="11" spans="1:8" ht="12" customHeight="1" x14ac:dyDescent="0.25">
      <c r="A11" s="375">
        <v>3</v>
      </c>
      <c r="B11" s="374" t="s">
        <v>28</v>
      </c>
      <c r="C11" s="392"/>
      <c r="D11" s="373">
        <v>1</v>
      </c>
      <c r="E11" s="373" t="s">
        <v>1</v>
      </c>
      <c r="F11" s="378"/>
      <c r="G11" s="378"/>
      <c r="H11" s="395">
        <f t="shared" si="0"/>
        <v>0</v>
      </c>
    </row>
    <row r="12" spans="1:8" ht="12" customHeight="1" x14ac:dyDescent="0.25">
      <c r="A12" s="375">
        <v>4</v>
      </c>
      <c r="B12" s="374" t="s">
        <v>64</v>
      </c>
      <c r="C12" s="392"/>
      <c r="D12" s="373">
        <v>2</v>
      </c>
      <c r="E12" s="373" t="s">
        <v>1</v>
      </c>
      <c r="F12" s="378"/>
      <c r="G12" s="378"/>
      <c r="H12" s="395">
        <f t="shared" si="0"/>
        <v>0</v>
      </c>
    </row>
    <row r="13" spans="1:8" ht="12.75" customHeight="1" x14ac:dyDescent="0.25">
      <c r="A13" s="375">
        <v>5</v>
      </c>
      <c r="B13" s="396" t="s">
        <v>101</v>
      </c>
      <c r="C13" s="392"/>
      <c r="D13" s="373">
        <v>1</v>
      </c>
      <c r="E13" s="373" t="s">
        <v>1</v>
      </c>
      <c r="F13" s="378"/>
      <c r="G13" s="378"/>
      <c r="H13" s="395">
        <f t="shared" si="0"/>
        <v>0</v>
      </c>
    </row>
    <row r="14" spans="1:8" ht="12.75" customHeight="1" x14ac:dyDescent="0.25">
      <c r="A14" s="375">
        <v>6</v>
      </c>
      <c r="B14" s="374" t="s">
        <v>17</v>
      </c>
      <c r="C14" s="392"/>
      <c r="D14" s="373">
        <v>1</v>
      </c>
      <c r="E14" s="373" t="s">
        <v>1</v>
      </c>
      <c r="F14" s="378"/>
      <c r="G14" s="378"/>
      <c r="H14" s="395">
        <f t="shared" si="0"/>
        <v>0</v>
      </c>
    </row>
    <row r="15" spans="1:8" ht="13.5" customHeight="1" x14ac:dyDescent="0.25">
      <c r="A15" s="375">
        <v>7</v>
      </c>
      <c r="B15" s="374" t="s">
        <v>18</v>
      </c>
      <c r="C15" s="392"/>
      <c r="D15" s="373">
        <v>4</v>
      </c>
      <c r="E15" s="373" t="s">
        <v>1</v>
      </c>
      <c r="F15" s="378"/>
      <c r="G15" s="378"/>
      <c r="H15" s="395">
        <f t="shared" si="0"/>
        <v>0</v>
      </c>
    </row>
    <row r="16" spans="1:8" ht="13.5" customHeight="1" x14ac:dyDescent="0.25">
      <c r="A16" s="375">
        <v>8</v>
      </c>
      <c r="B16" s="374" t="s">
        <v>88</v>
      </c>
      <c r="C16" s="392"/>
      <c r="D16" s="373">
        <v>4</v>
      </c>
      <c r="E16" s="373" t="s">
        <v>1</v>
      </c>
      <c r="F16" s="378"/>
      <c r="G16" s="378"/>
      <c r="H16" s="395">
        <f t="shared" si="0"/>
        <v>0</v>
      </c>
    </row>
    <row r="17" spans="1:8" x14ac:dyDescent="0.25">
      <c r="A17" s="374"/>
      <c r="B17" s="374"/>
      <c r="C17" s="374"/>
      <c r="D17" s="374"/>
      <c r="E17" s="373"/>
      <c r="F17" s="372" t="s">
        <v>65</v>
      </c>
      <c r="G17" s="372"/>
      <c r="H17" s="389">
        <f>SUM(H9:H16)</f>
        <v>0</v>
      </c>
    </row>
    <row r="18" spans="1:8" x14ac:dyDescent="0.25">
      <c r="A18" s="365"/>
      <c r="B18" s="365"/>
      <c r="C18" s="365"/>
      <c r="D18" s="365"/>
      <c r="E18" s="388"/>
      <c r="F18" s="365"/>
      <c r="G18" s="365"/>
      <c r="H18" s="365"/>
    </row>
    <row r="19" spans="1:8" ht="15.75" x14ac:dyDescent="0.25">
      <c r="A19" s="387" t="s">
        <v>258</v>
      </c>
      <c r="B19" s="385"/>
      <c r="C19" s="385"/>
      <c r="D19" s="385"/>
      <c r="E19" s="386"/>
      <c r="F19" s="385"/>
      <c r="G19" s="385"/>
      <c r="H19" s="384"/>
    </row>
    <row r="20" spans="1:8" ht="45.75" customHeight="1" x14ac:dyDescent="0.25">
      <c r="A20" s="382"/>
      <c r="B20" s="381" t="s">
        <v>0</v>
      </c>
      <c r="C20" s="381"/>
      <c r="D20" s="381" t="s">
        <v>71</v>
      </c>
      <c r="E20" s="381" t="s">
        <v>67</v>
      </c>
      <c r="F20" s="381"/>
      <c r="G20" s="381" t="s">
        <v>68</v>
      </c>
      <c r="H20" s="381" t="s">
        <v>72</v>
      </c>
    </row>
    <row r="21" spans="1:8" x14ac:dyDescent="0.25">
      <c r="A21" s="380"/>
      <c r="B21" s="374" t="s">
        <v>177</v>
      </c>
      <c r="C21" s="374"/>
      <c r="D21" s="373">
        <v>1</v>
      </c>
      <c r="E21" s="373" t="s">
        <v>176</v>
      </c>
      <c r="F21" s="374"/>
      <c r="G21" s="378"/>
      <c r="H21" s="395">
        <f>G21*D21</f>
        <v>0</v>
      </c>
    </row>
    <row r="22" spans="1:8" x14ac:dyDescent="0.25">
      <c r="A22" s="376"/>
      <c r="B22" s="374"/>
      <c r="C22" s="374"/>
      <c r="D22" s="374"/>
      <c r="E22" s="373"/>
      <c r="F22" s="372" t="s">
        <v>65</v>
      </c>
      <c r="G22" s="372"/>
      <c r="H22" s="389">
        <f>H21</f>
        <v>0</v>
      </c>
    </row>
    <row r="23" spans="1:8" x14ac:dyDescent="0.25">
      <c r="A23" s="365"/>
      <c r="B23" s="365"/>
      <c r="C23" s="365"/>
      <c r="D23" s="365"/>
      <c r="E23" s="388"/>
      <c r="F23" s="365"/>
      <c r="G23" s="365"/>
      <c r="H23" s="365"/>
    </row>
    <row r="24" spans="1:8" ht="15.75" x14ac:dyDescent="0.25">
      <c r="A24" s="387" t="s">
        <v>277</v>
      </c>
      <c r="B24" s="385"/>
      <c r="C24" s="385"/>
      <c r="D24" s="385"/>
      <c r="E24" s="386"/>
      <c r="F24" s="385"/>
      <c r="G24" s="385"/>
      <c r="H24" s="384"/>
    </row>
    <row r="25" spans="1:8" ht="44.25" customHeight="1" x14ac:dyDescent="0.25">
      <c r="A25" s="380"/>
      <c r="B25" s="530" t="s">
        <v>199</v>
      </c>
      <c r="C25" s="530"/>
      <c r="D25" s="530"/>
      <c r="E25" s="530"/>
      <c r="F25" s="530"/>
      <c r="G25" s="530"/>
      <c r="H25" s="531"/>
    </row>
    <row r="26" spans="1:8" ht="54.75" customHeight="1" x14ac:dyDescent="0.25">
      <c r="A26" s="380"/>
      <c r="B26" s="381" t="s">
        <v>0</v>
      </c>
      <c r="C26" s="381" t="s">
        <v>66</v>
      </c>
      <c r="D26" s="394" t="s">
        <v>256</v>
      </c>
      <c r="E26" s="381" t="s">
        <v>67</v>
      </c>
      <c r="F26" s="394" t="s">
        <v>270</v>
      </c>
      <c r="G26" s="381" t="s">
        <v>68</v>
      </c>
      <c r="H26" s="381" t="s">
        <v>69</v>
      </c>
    </row>
    <row r="27" spans="1:8" ht="16.5" customHeight="1" x14ac:dyDescent="0.25">
      <c r="A27" s="380"/>
      <c r="B27" s="393" t="s">
        <v>317</v>
      </c>
      <c r="C27" s="392"/>
      <c r="D27" s="390"/>
      <c r="E27" s="373" t="s">
        <v>179</v>
      </c>
      <c r="F27" s="378"/>
      <c r="G27" s="378"/>
      <c r="H27" s="377">
        <f>D27*G27</f>
        <v>0</v>
      </c>
    </row>
    <row r="28" spans="1:8" ht="14.25" customHeight="1" x14ac:dyDescent="0.25">
      <c r="A28" s="380"/>
      <c r="B28" s="374" t="s">
        <v>88</v>
      </c>
      <c r="C28" s="392"/>
      <c r="D28" s="390"/>
      <c r="E28" s="373" t="s">
        <v>1</v>
      </c>
      <c r="F28" s="378"/>
      <c r="G28" s="378"/>
      <c r="H28" s="377">
        <f>D28*G28</f>
        <v>0</v>
      </c>
    </row>
    <row r="29" spans="1:8" ht="14.25" customHeight="1" x14ac:dyDescent="0.25">
      <c r="A29" s="380"/>
      <c r="B29" s="374" t="s">
        <v>18</v>
      </c>
      <c r="C29" s="392"/>
      <c r="D29" s="390"/>
      <c r="E29" s="373" t="s">
        <v>1</v>
      </c>
      <c r="F29" s="378"/>
      <c r="G29" s="378"/>
      <c r="H29" s="377">
        <f>D29*G29</f>
        <v>0</v>
      </c>
    </row>
    <row r="30" spans="1:8" ht="14.25" customHeight="1" x14ac:dyDescent="0.25">
      <c r="A30" s="380"/>
      <c r="B30" s="374" t="s">
        <v>23</v>
      </c>
      <c r="C30" s="392" t="s">
        <v>280</v>
      </c>
      <c r="D30" s="390"/>
      <c r="E30" s="373" t="s">
        <v>170</v>
      </c>
      <c r="F30" s="378"/>
      <c r="G30" s="378"/>
      <c r="H30" s="377">
        <f>D30*G30</f>
        <v>0</v>
      </c>
    </row>
    <row r="31" spans="1:8" ht="14.25" customHeight="1" x14ac:dyDescent="0.25">
      <c r="A31" s="380"/>
      <c r="B31" s="374" t="s">
        <v>3</v>
      </c>
      <c r="C31" s="391" t="s">
        <v>281</v>
      </c>
      <c r="D31" s="390"/>
      <c r="E31" s="373" t="s">
        <v>176</v>
      </c>
      <c r="F31" s="378"/>
      <c r="G31" s="378"/>
      <c r="H31" s="377">
        <f>D31*G31</f>
        <v>0</v>
      </c>
    </row>
    <row r="32" spans="1:8" ht="14.25" customHeight="1" x14ac:dyDescent="0.25">
      <c r="A32" s="376"/>
      <c r="B32" s="374"/>
      <c r="C32" s="374"/>
      <c r="D32" s="374"/>
      <c r="E32" s="373"/>
      <c r="F32" s="372" t="s">
        <v>65</v>
      </c>
      <c r="G32" s="372"/>
      <c r="H32" s="389">
        <f>SUM(H27:H31)</f>
        <v>0</v>
      </c>
    </row>
    <row r="33" spans="1:8" x14ac:dyDescent="0.25">
      <c r="A33" s="365"/>
      <c r="B33" s="365"/>
      <c r="C33" s="365"/>
      <c r="D33" s="365"/>
      <c r="E33" s="388"/>
      <c r="F33" s="365"/>
      <c r="G33" s="365"/>
      <c r="H33" s="365"/>
    </row>
    <row r="34" spans="1:8" ht="15.75" x14ac:dyDescent="0.25">
      <c r="A34" s="387" t="s">
        <v>272</v>
      </c>
      <c r="B34" s="385"/>
      <c r="C34" s="385"/>
      <c r="D34" s="385"/>
      <c r="E34" s="386"/>
      <c r="F34" s="385"/>
      <c r="G34" s="385"/>
      <c r="H34" s="384"/>
    </row>
    <row r="35" spans="1:8" ht="76.5" customHeight="1" x14ac:dyDescent="0.25">
      <c r="A35" s="383"/>
      <c r="B35" s="532" t="s">
        <v>282</v>
      </c>
      <c r="C35" s="533"/>
      <c r="D35" s="533"/>
      <c r="E35" s="533"/>
      <c r="F35" s="533"/>
      <c r="G35" s="533"/>
      <c r="H35" s="534"/>
    </row>
    <row r="36" spans="1:8" ht="47.25" customHeight="1" x14ac:dyDescent="0.25">
      <c r="A36" s="382"/>
      <c r="B36" s="381" t="s">
        <v>0</v>
      </c>
      <c r="C36" s="381"/>
      <c r="D36" s="381" t="s">
        <v>71</v>
      </c>
      <c r="E36" s="381" t="s">
        <v>67</v>
      </c>
      <c r="F36" s="381"/>
      <c r="G36" s="381" t="s">
        <v>68</v>
      </c>
      <c r="H36" s="381" t="s">
        <v>72</v>
      </c>
    </row>
    <row r="37" spans="1:8" x14ac:dyDescent="0.25">
      <c r="A37" s="380"/>
      <c r="B37" s="374" t="s">
        <v>178</v>
      </c>
      <c r="C37" s="374"/>
      <c r="D37" s="373">
        <v>1</v>
      </c>
      <c r="E37" s="379" t="s">
        <v>273</v>
      </c>
      <c r="F37" s="374"/>
      <c r="G37" s="378"/>
      <c r="H37" s="377">
        <f>D37*G37</f>
        <v>0</v>
      </c>
    </row>
    <row r="38" spans="1:8" x14ac:dyDescent="0.25">
      <c r="A38" s="376"/>
      <c r="B38" s="375"/>
      <c r="C38" s="374"/>
      <c r="D38" s="374"/>
      <c r="E38" s="373"/>
      <c r="F38" s="372" t="s">
        <v>65</v>
      </c>
      <c r="G38" s="372"/>
      <c r="H38" s="371">
        <f>H37</f>
        <v>0</v>
      </c>
    </row>
    <row r="40" spans="1:8" ht="15.75" x14ac:dyDescent="0.25">
      <c r="A40" s="365"/>
      <c r="B40" s="535" t="s">
        <v>253</v>
      </c>
      <c r="C40" s="536"/>
      <c r="D40" s="536"/>
      <c r="E40" s="536"/>
      <c r="F40" s="536"/>
      <c r="G40" s="536"/>
      <c r="H40" s="537"/>
    </row>
    <row r="41" spans="1:8" ht="42" customHeight="1" x14ac:dyDescent="0.25">
      <c r="A41" s="365"/>
      <c r="B41" s="364"/>
      <c r="C41" s="363"/>
      <c r="D41" s="370" t="s">
        <v>254</v>
      </c>
      <c r="E41" s="362" t="s">
        <v>70</v>
      </c>
      <c r="F41" s="363"/>
      <c r="G41" s="370" t="s">
        <v>68</v>
      </c>
      <c r="H41" s="369" t="s">
        <v>72</v>
      </c>
    </row>
    <row r="42" spans="1:8" x14ac:dyDescent="0.25">
      <c r="A42" s="365"/>
      <c r="B42" s="364" t="s">
        <v>271</v>
      </c>
      <c r="C42" s="363"/>
      <c r="D42" s="362">
        <v>1</v>
      </c>
      <c r="E42" s="368" t="s">
        <v>170</v>
      </c>
      <c r="F42" s="363"/>
      <c r="G42" s="368">
        <f>H17</f>
        <v>0</v>
      </c>
      <c r="H42" s="366">
        <f>D42*G42</f>
        <v>0</v>
      </c>
    </row>
    <row r="43" spans="1:8" x14ac:dyDescent="0.25">
      <c r="A43" s="365"/>
      <c r="B43" s="364" t="s">
        <v>283</v>
      </c>
      <c r="C43" s="363"/>
      <c r="D43" s="362">
        <v>4</v>
      </c>
      <c r="E43" s="362" t="s">
        <v>1</v>
      </c>
      <c r="F43" s="363"/>
      <c r="G43" s="367">
        <f>H32</f>
        <v>0</v>
      </c>
      <c r="H43" s="366">
        <f>D43*G43</f>
        <v>0</v>
      </c>
    </row>
    <row r="44" spans="1:8" x14ac:dyDescent="0.25">
      <c r="A44" s="365"/>
      <c r="B44" s="364" t="s">
        <v>175</v>
      </c>
      <c r="C44" s="363"/>
      <c r="D44" s="362">
        <v>6</v>
      </c>
      <c r="E44" s="362" t="s">
        <v>176</v>
      </c>
      <c r="F44" s="363"/>
      <c r="G44" s="367">
        <f>H22</f>
        <v>0</v>
      </c>
      <c r="H44" s="366">
        <f>D44*G44</f>
        <v>0</v>
      </c>
    </row>
    <row r="45" spans="1:8" x14ac:dyDescent="0.25">
      <c r="A45" s="365"/>
      <c r="B45" s="364" t="s">
        <v>174</v>
      </c>
      <c r="C45" s="363"/>
      <c r="D45" s="362">
        <v>4</v>
      </c>
      <c r="E45" s="362" t="s">
        <v>1</v>
      </c>
      <c r="F45" s="363"/>
      <c r="G45" s="367">
        <f>H38</f>
        <v>0</v>
      </c>
      <c r="H45" s="366">
        <f>D45*G45</f>
        <v>0</v>
      </c>
    </row>
    <row r="46" spans="1:8" x14ac:dyDescent="0.25">
      <c r="A46" s="365"/>
      <c r="B46" s="364"/>
      <c r="C46" s="363"/>
      <c r="D46" s="362"/>
      <c r="E46" s="362"/>
      <c r="F46" s="529" t="s">
        <v>274</v>
      </c>
      <c r="G46" s="529"/>
      <c r="H46" s="361">
        <f>SUM(H42:H45)</f>
        <v>0</v>
      </c>
    </row>
  </sheetData>
  <mergeCells count="4">
    <mergeCell ref="B25:H25"/>
    <mergeCell ref="B35:H35"/>
    <mergeCell ref="B40:H40"/>
    <mergeCell ref="F46:G46"/>
  </mergeCells>
  <hyperlinks>
    <hyperlink ref="B1" location="'Uvodna stran'!A1" display="Povezava na prvo stran" xr:uid="{200D40A0-3794-4F38-9846-94B4E3A922DA}"/>
  </hyperlinks>
  <pageMargins left="0.7" right="0.7" top="0.75" bottom="0.75" header="0.3" footer="0.3"/>
  <pageSetup paperSize="9"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1A3A87-DE8D-4226-AE24-37C3218D2D84}">
  <sheetPr codeName="List49">
    <tabColor rgb="FFFFC000"/>
  </sheetPr>
  <dimension ref="A1:H46"/>
  <sheetViews>
    <sheetView workbookViewId="0">
      <selection activeCell="W35" sqref="W35"/>
    </sheetView>
  </sheetViews>
  <sheetFormatPr defaultRowHeight="15" x14ac:dyDescent="0.25"/>
  <cols>
    <col min="2" max="2" width="35.85546875" customWidth="1"/>
    <col min="3" max="3" width="14.28515625" customWidth="1"/>
    <col min="4" max="4" width="17" customWidth="1"/>
    <col min="6" max="6" width="16.28515625" customWidth="1"/>
    <col min="8" max="8" width="14.7109375" customWidth="1"/>
  </cols>
  <sheetData>
    <row r="1" spans="1:8" x14ac:dyDescent="0.25">
      <c r="A1" s="365"/>
      <c r="B1" s="403" t="s">
        <v>667</v>
      </c>
      <c r="C1" s="365"/>
      <c r="D1" s="365"/>
      <c r="E1" s="365"/>
      <c r="F1" s="365"/>
      <c r="G1" s="365"/>
      <c r="H1" s="365"/>
    </row>
    <row r="2" spans="1:8" ht="15.75" thickBot="1" x14ac:dyDescent="0.3">
      <c r="A2" s="365" t="s">
        <v>4</v>
      </c>
      <c r="B2" s="365"/>
      <c r="C2" s="365"/>
      <c r="D2" s="365"/>
      <c r="E2" s="388"/>
      <c r="F2" s="365"/>
      <c r="G2" s="365"/>
      <c r="H2" s="365"/>
    </row>
    <row r="3" spans="1:8" ht="15.75" thickTop="1" x14ac:dyDescent="0.25">
      <c r="A3" s="303" t="s">
        <v>20</v>
      </c>
      <c r="B3" s="304" t="s">
        <v>21</v>
      </c>
      <c r="C3" s="304" t="s">
        <v>22</v>
      </c>
      <c r="D3" s="400" t="s">
        <v>252</v>
      </c>
      <c r="E3" s="365"/>
      <c r="F3" s="365"/>
      <c r="G3" s="365"/>
      <c r="H3" s="365"/>
    </row>
    <row r="4" spans="1:8" s="360" customFormat="1" ht="15.75" thickBot="1" x14ac:dyDescent="0.3">
      <c r="A4" s="357">
        <v>8442</v>
      </c>
      <c r="B4" s="358" t="s">
        <v>563</v>
      </c>
      <c r="C4" s="359"/>
      <c r="D4" s="399">
        <v>5</v>
      </c>
      <c r="E4" s="398"/>
      <c r="F4" s="398"/>
      <c r="G4" s="398"/>
      <c r="H4" s="398"/>
    </row>
    <row r="5" spans="1:8" ht="15.75" thickTop="1" x14ac:dyDescent="0.25">
      <c r="A5" s="365"/>
      <c r="B5" s="365"/>
      <c r="C5" s="365"/>
      <c r="D5" s="365"/>
      <c r="E5" s="365"/>
      <c r="F5" s="365"/>
      <c r="G5" s="365"/>
      <c r="H5" s="365"/>
    </row>
    <row r="6" spans="1:8" x14ac:dyDescent="0.25">
      <c r="A6" s="365"/>
      <c r="B6" s="365"/>
      <c r="C6" s="365"/>
      <c r="D6" s="365"/>
      <c r="E6" s="388"/>
      <c r="F6" s="365"/>
      <c r="G6" s="365"/>
      <c r="H6" s="365"/>
    </row>
    <row r="7" spans="1:8" ht="15.75" x14ac:dyDescent="0.25">
      <c r="A7" s="387" t="s">
        <v>257</v>
      </c>
      <c r="B7" s="397"/>
      <c r="C7" s="385"/>
      <c r="D7" s="385"/>
      <c r="E7" s="386"/>
      <c r="F7" s="385"/>
      <c r="G7" s="385"/>
      <c r="H7" s="384"/>
    </row>
    <row r="8" spans="1:8" ht="50.25" customHeight="1" x14ac:dyDescent="0.25">
      <c r="A8" s="373"/>
      <c r="B8" s="381" t="s">
        <v>0</v>
      </c>
      <c r="C8" s="381" t="s">
        <v>169</v>
      </c>
      <c r="D8" s="394" t="s">
        <v>539</v>
      </c>
      <c r="E8" s="381" t="s">
        <v>67</v>
      </c>
      <c r="F8" s="394" t="s">
        <v>270</v>
      </c>
      <c r="G8" s="381" t="s">
        <v>68</v>
      </c>
      <c r="H8" s="381" t="s">
        <v>72</v>
      </c>
    </row>
    <row r="9" spans="1:8" ht="13.5" customHeight="1" x14ac:dyDescent="0.25">
      <c r="A9" s="375">
        <v>1</v>
      </c>
      <c r="B9" s="374" t="s">
        <v>160</v>
      </c>
      <c r="C9" s="392"/>
      <c r="D9" s="373">
        <v>1</v>
      </c>
      <c r="E9" s="373" t="s">
        <v>1</v>
      </c>
      <c r="F9" s="378"/>
      <c r="G9" s="378"/>
      <c r="H9" s="395">
        <f t="shared" ref="H9:H16" si="0">G9*D9</f>
        <v>0</v>
      </c>
    </row>
    <row r="10" spans="1:8" ht="12.75" customHeight="1" x14ac:dyDescent="0.25">
      <c r="A10" s="375">
        <v>2</v>
      </c>
      <c r="B10" s="374" t="s">
        <v>11</v>
      </c>
      <c r="C10" s="392"/>
      <c r="D10" s="373">
        <v>1</v>
      </c>
      <c r="E10" s="373" t="s">
        <v>1</v>
      </c>
      <c r="F10" s="378"/>
      <c r="G10" s="378"/>
      <c r="H10" s="395">
        <f t="shared" si="0"/>
        <v>0</v>
      </c>
    </row>
    <row r="11" spans="1:8" ht="12" customHeight="1" x14ac:dyDescent="0.25">
      <c r="A11" s="375">
        <v>3</v>
      </c>
      <c r="B11" s="374" t="s">
        <v>28</v>
      </c>
      <c r="C11" s="392"/>
      <c r="D11" s="373">
        <v>1</v>
      </c>
      <c r="E11" s="373" t="s">
        <v>1</v>
      </c>
      <c r="F11" s="378"/>
      <c r="G11" s="378"/>
      <c r="H11" s="395">
        <f t="shared" si="0"/>
        <v>0</v>
      </c>
    </row>
    <row r="12" spans="1:8" ht="12" customHeight="1" x14ac:dyDescent="0.25">
      <c r="A12" s="375">
        <v>4</v>
      </c>
      <c r="B12" s="374" t="s">
        <v>64</v>
      </c>
      <c r="C12" s="392"/>
      <c r="D12" s="373">
        <v>2</v>
      </c>
      <c r="E12" s="373" t="s">
        <v>1</v>
      </c>
      <c r="F12" s="378"/>
      <c r="G12" s="378"/>
      <c r="H12" s="395">
        <f t="shared" si="0"/>
        <v>0</v>
      </c>
    </row>
    <row r="13" spans="1:8" ht="12.75" customHeight="1" x14ac:dyDescent="0.25">
      <c r="A13" s="375">
        <v>5</v>
      </c>
      <c r="B13" s="396" t="s">
        <v>101</v>
      </c>
      <c r="C13" s="392"/>
      <c r="D13" s="373">
        <v>1</v>
      </c>
      <c r="E13" s="373" t="s">
        <v>1</v>
      </c>
      <c r="F13" s="378"/>
      <c r="G13" s="378"/>
      <c r="H13" s="395">
        <f t="shared" si="0"/>
        <v>0</v>
      </c>
    </row>
    <row r="14" spans="1:8" ht="12.75" customHeight="1" x14ac:dyDescent="0.25">
      <c r="A14" s="375">
        <v>6</v>
      </c>
      <c r="B14" s="374" t="s">
        <v>17</v>
      </c>
      <c r="C14" s="392"/>
      <c r="D14" s="373">
        <v>1</v>
      </c>
      <c r="E14" s="373" t="s">
        <v>1</v>
      </c>
      <c r="F14" s="378"/>
      <c r="G14" s="378"/>
      <c r="H14" s="395">
        <f t="shared" si="0"/>
        <v>0</v>
      </c>
    </row>
    <row r="15" spans="1:8" ht="13.5" customHeight="1" x14ac:dyDescent="0.25">
      <c r="A15" s="375">
        <v>7</v>
      </c>
      <c r="B15" s="374" t="s">
        <v>18</v>
      </c>
      <c r="C15" s="392"/>
      <c r="D15" s="373">
        <v>4</v>
      </c>
      <c r="E15" s="373" t="s">
        <v>1</v>
      </c>
      <c r="F15" s="378"/>
      <c r="G15" s="378"/>
      <c r="H15" s="395">
        <f t="shared" si="0"/>
        <v>0</v>
      </c>
    </row>
    <row r="16" spans="1:8" ht="13.5" customHeight="1" x14ac:dyDescent="0.25">
      <c r="A16" s="375">
        <v>8</v>
      </c>
      <c r="B16" s="374" t="s">
        <v>88</v>
      </c>
      <c r="C16" s="392"/>
      <c r="D16" s="373">
        <v>4</v>
      </c>
      <c r="E16" s="373" t="s">
        <v>1</v>
      </c>
      <c r="F16" s="378"/>
      <c r="G16" s="378"/>
      <c r="H16" s="395">
        <f t="shared" si="0"/>
        <v>0</v>
      </c>
    </row>
    <row r="17" spans="1:8" x14ac:dyDescent="0.25">
      <c r="A17" s="374"/>
      <c r="B17" s="374"/>
      <c r="C17" s="374"/>
      <c r="D17" s="374"/>
      <c r="E17" s="373"/>
      <c r="F17" s="372" t="s">
        <v>65</v>
      </c>
      <c r="G17" s="372"/>
      <c r="H17" s="389">
        <f>SUM(H9:H16)</f>
        <v>0</v>
      </c>
    </row>
    <row r="18" spans="1:8" x14ac:dyDescent="0.25">
      <c r="A18" s="365"/>
      <c r="B18" s="365"/>
      <c r="C18" s="365"/>
      <c r="D18" s="365"/>
      <c r="E18" s="388"/>
      <c r="F18" s="365"/>
      <c r="G18" s="365"/>
      <c r="H18" s="365"/>
    </row>
    <row r="19" spans="1:8" ht="15.75" x14ac:dyDescent="0.25">
      <c r="A19" s="387" t="s">
        <v>258</v>
      </c>
      <c r="B19" s="385"/>
      <c r="C19" s="385"/>
      <c r="D19" s="385"/>
      <c r="E19" s="386"/>
      <c r="F19" s="385"/>
      <c r="G19" s="385"/>
      <c r="H19" s="384"/>
    </row>
    <row r="20" spans="1:8" ht="45.75" customHeight="1" x14ac:dyDescent="0.25">
      <c r="A20" s="382"/>
      <c r="B20" s="381" t="s">
        <v>0</v>
      </c>
      <c r="C20" s="381"/>
      <c r="D20" s="381" t="s">
        <v>71</v>
      </c>
      <c r="E20" s="381" t="s">
        <v>67</v>
      </c>
      <c r="F20" s="381"/>
      <c r="G20" s="381" t="s">
        <v>68</v>
      </c>
      <c r="H20" s="381" t="s">
        <v>72</v>
      </c>
    </row>
    <row r="21" spans="1:8" x14ac:dyDescent="0.25">
      <c r="A21" s="380"/>
      <c r="B21" s="374" t="s">
        <v>177</v>
      </c>
      <c r="C21" s="374"/>
      <c r="D21" s="373">
        <v>1</v>
      </c>
      <c r="E21" s="373" t="s">
        <v>176</v>
      </c>
      <c r="F21" s="374"/>
      <c r="G21" s="378"/>
      <c r="H21" s="395">
        <f>G21*D21</f>
        <v>0</v>
      </c>
    </row>
    <row r="22" spans="1:8" x14ac:dyDescent="0.25">
      <c r="A22" s="376"/>
      <c r="B22" s="374"/>
      <c r="C22" s="374"/>
      <c r="D22" s="374"/>
      <c r="E22" s="373"/>
      <c r="F22" s="372" t="s">
        <v>65</v>
      </c>
      <c r="G22" s="372"/>
      <c r="H22" s="389">
        <f>H21</f>
        <v>0</v>
      </c>
    </row>
    <row r="23" spans="1:8" x14ac:dyDescent="0.25">
      <c r="A23" s="365"/>
      <c r="B23" s="365"/>
      <c r="C23" s="365"/>
      <c r="D23" s="365"/>
      <c r="E23" s="388"/>
      <c r="F23" s="365"/>
      <c r="G23" s="365"/>
      <c r="H23" s="365"/>
    </row>
    <row r="24" spans="1:8" ht="15.75" x14ac:dyDescent="0.25">
      <c r="A24" s="387" t="s">
        <v>277</v>
      </c>
      <c r="B24" s="385"/>
      <c r="C24" s="385"/>
      <c r="D24" s="385"/>
      <c r="E24" s="386"/>
      <c r="F24" s="385"/>
      <c r="G24" s="385"/>
      <c r="H24" s="384"/>
    </row>
    <row r="25" spans="1:8" ht="44.25" customHeight="1" x14ac:dyDescent="0.25">
      <c r="A25" s="380"/>
      <c r="B25" s="530" t="s">
        <v>199</v>
      </c>
      <c r="C25" s="530"/>
      <c r="D25" s="530"/>
      <c r="E25" s="530"/>
      <c r="F25" s="530"/>
      <c r="G25" s="530"/>
      <c r="H25" s="531"/>
    </row>
    <row r="26" spans="1:8" ht="54.75" customHeight="1" x14ac:dyDescent="0.25">
      <c r="A26" s="380"/>
      <c r="B26" s="381" t="s">
        <v>0</v>
      </c>
      <c r="C26" s="381" t="s">
        <v>66</v>
      </c>
      <c r="D26" s="394" t="s">
        <v>256</v>
      </c>
      <c r="E26" s="381" t="s">
        <v>67</v>
      </c>
      <c r="F26" s="394" t="s">
        <v>270</v>
      </c>
      <c r="G26" s="381" t="s">
        <v>68</v>
      </c>
      <c r="H26" s="381" t="s">
        <v>69</v>
      </c>
    </row>
    <row r="27" spans="1:8" ht="16.5" customHeight="1" x14ac:dyDescent="0.25">
      <c r="A27" s="380"/>
      <c r="B27" s="393" t="s">
        <v>317</v>
      </c>
      <c r="C27" s="392"/>
      <c r="D27" s="390"/>
      <c r="E27" s="373" t="s">
        <v>179</v>
      </c>
      <c r="F27" s="378"/>
      <c r="G27" s="378"/>
      <c r="H27" s="377">
        <f>D27*G27</f>
        <v>0</v>
      </c>
    </row>
    <row r="28" spans="1:8" ht="14.25" customHeight="1" x14ac:dyDescent="0.25">
      <c r="A28" s="380"/>
      <c r="B28" s="374" t="s">
        <v>88</v>
      </c>
      <c r="C28" s="392"/>
      <c r="D28" s="390"/>
      <c r="E28" s="373" t="s">
        <v>1</v>
      </c>
      <c r="F28" s="378"/>
      <c r="G28" s="378"/>
      <c r="H28" s="377">
        <f>D28*G28</f>
        <v>0</v>
      </c>
    </row>
    <row r="29" spans="1:8" ht="14.25" customHeight="1" x14ac:dyDescent="0.25">
      <c r="A29" s="380"/>
      <c r="B29" s="374" t="s">
        <v>18</v>
      </c>
      <c r="C29" s="392"/>
      <c r="D29" s="390"/>
      <c r="E29" s="373" t="s">
        <v>1</v>
      </c>
      <c r="F29" s="378"/>
      <c r="G29" s="378"/>
      <c r="H29" s="377">
        <f>D29*G29</f>
        <v>0</v>
      </c>
    </row>
    <row r="30" spans="1:8" ht="14.25" customHeight="1" x14ac:dyDescent="0.25">
      <c r="A30" s="380"/>
      <c r="B30" s="374" t="s">
        <v>23</v>
      </c>
      <c r="C30" s="392" t="s">
        <v>280</v>
      </c>
      <c r="D30" s="390"/>
      <c r="E30" s="373" t="s">
        <v>170</v>
      </c>
      <c r="F30" s="378"/>
      <c r="G30" s="378"/>
      <c r="H30" s="377">
        <f>D30*G30</f>
        <v>0</v>
      </c>
    </row>
    <row r="31" spans="1:8" ht="14.25" customHeight="1" x14ac:dyDescent="0.25">
      <c r="A31" s="380"/>
      <c r="B31" s="374" t="s">
        <v>3</v>
      </c>
      <c r="C31" s="391" t="s">
        <v>281</v>
      </c>
      <c r="D31" s="390"/>
      <c r="E31" s="373" t="s">
        <v>176</v>
      </c>
      <c r="F31" s="378"/>
      <c r="G31" s="378"/>
      <c r="H31" s="377">
        <f>D31*G31</f>
        <v>0</v>
      </c>
    </row>
    <row r="32" spans="1:8" ht="14.25" customHeight="1" x14ac:dyDescent="0.25">
      <c r="A32" s="376"/>
      <c r="B32" s="374"/>
      <c r="C32" s="374"/>
      <c r="D32" s="374"/>
      <c r="E32" s="373"/>
      <c r="F32" s="372" t="s">
        <v>65</v>
      </c>
      <c r="G32" s="372"/>
      <c r="H32" s="389">
        <f>SUM(H27:H31)</f>
        <v>0</v>
      </c>
    </row>
    <row r="33" spans="1:8" x14ac:dyDescent="0.25">
      <c r="A33" s="365"/>
      <c r="B33" s="365"/>
      <c r="C33" s="365"/>
      <c r="D33" s="365"/>
      <c r="E33" s="388"/>
      <c r="F33" s="365"/>
      <c r="G33" s="365"/>
      <c r="H33" s="365"/>
    </row>
    <row r="34" spans="1:8" ht="15.75" x14ac:dyDescent="0.25">
      <c r="A34" s="387" t="s">
        <v>272</v>
      </c>
      <c r="B34" s="385"/>
      <c r="C34" s="385"/>
      <c r="D34" s="385"/>
      <c r="E34" s="386"/>
      <c r="F34" s="385"/>
      <c r="G34" s="385"/>
      <c r="H34" s="384"/>
    </row>
    <row r="35" spans="1:8" ht="76.5" customHeight="1" x14ac:dyDescent="0.25">
      <c r="A35" s="383"/>
      <c r="B35" s="532" t="s">
        <v>282</v>
      </c>
      <c r="C35" s="533"/>
      <c r="D35" s="533"/>
      <c r="E35" s="533"/>
      <c r="F35" s="533"/>
      <c r="G35" s="533"/>
      <c r="H35" s="534"/>
    </row>
    <row r="36" spans="1:8" ht="47.25" customHeight="1" x14ac:dyDescent="0.25">
      <c r="A36" s="382"/>
      <c r="B36" s="381" t="s">
        <v>0</v>
      </c>
      <c r="C36" s="381"/>
      <c r="D36" s="381" t="s">
        <v>71</v>
      </c>
      <c r="E36" s="381" t="s">
        <v>67</v>
      </c>
      <c r="F36" s="381"/>
      <c r="G36" s="381" t="s">
        <v>68</v>
      </c>
      <c r="H36" s="381" t="s">
        <v>72</v>
      </c>
    </row>
    <row r="37" spans="1:8" x14ac:dyDescent="0.25">
      <c r="A37" s="380"/>
      <c r="B37" s="374" t="s">
        <v>178</v>
      </c>
      <c r="C37" s="374"/>
      <c r="D37" s="373">
        <v>1</v>
      </c>
      <c r="E37" s="379" t="s">
        <v>273</v>
      </c>
      <c r="F37" s="374"/>
      <c r="G37" s="378"/>
      <c r="H37" s="377">
        <f>D37*G37</f>
        <v>0</v>
      </c>
    </row>
    <row r="38" spans="1:8" x14ac:dyDescent="0.25">
      <c r="A38" s="376"/>
      <c r="B38" s="375"/>
      <c r="C38" s="374"/>
      <c r="D38" s="374"/>
      <c r="E38" s="373"/>
      <c r="F38" s="372" t="s">
        <v>65</v>
      </c>
      <c r="G38" s="372"/>
      <c r="H38" s="371">
        <f>H37</f>
        <v>0</v>
      </c>
    </row>
    <row r="40" spans="1:8" ht="15.75" x14ac:dyDescent="0.25">
      <c r="A40" s="365"/>
      <c r="B40" s="535" t="s">
        <v>253</v>
      </c>
      <c r="C40" s="536"/>
      <c r="D40" s="536"/>
      <c r="E40" s="536"/>
      <c r="F40" s="536"/>
      <c r="G40" s="536"/>
      <c r="H40" s="537"/>
    </row>
    <row r="41" spans="1:8" ht="42" customHeight="1" x14ac:dyDescent="0.25">
      <c r="A41" s="365"/>
      <c r="B41" s="364"/>
      <c r="C41" s="363"/>
      <c r="D41" s="370" t="s">
        <v>254</v>
      </c>
      <c r="E41" s="362" t="s">
        <v>70</v>
      </c>
      <c r="F41" s="363"/>
      <c r="G41" s="370" t="s">
        <v>68</v>
      </c>
      <c r="H41" s="369" t="s">
        <v>72</v>
      </c>
    </row>
    <row r="42" spans="1:8" x14ac:dyDescent="0.25">
      <c r="A42" s="365"/>
      <c r="B42" s="364" t="s">
        <v>271</v>
      </c>
      <c r="C42" s="363"/>
      <c r="D42" s="362">
        <v>1</v>
      </c>
      <c r="E42" s="368" t="s">
        <v>170</v>
      </c>
      <c r="F42" s="363"/>
      <c r="G42" s="368">
        <f>H17</f>
        <v>0</v>
      </c>
      <c r="H42" s="366">
        <f>D42*G42</f>
        <v>0</v>
      </c>
    </row>
    <row r="43" spans="1:8" x14ac:dyDescent="0.25">
      <c r="A43" s="365"/>
      <c r="B43" s="364" t="s">
        <v>283</v>
      </c>
      <c r="C43" s="363"/>
      <c r="D43" s="362">
        <v>4</v>
      </c>
      <c r="E43" s="362" t="s">
        <v>1</v>
      </c>
      <c r="F43" s="363"/>
      <c r="G43" s="367">
        <f>H32</f>
        <v>0</v>
      </c>
      <c r="H43" s="366">
        <f>D43*G43</f>
        <v>0</v>
      </c>
    </row>
    <row r="44" spans="1:8" x14ac:dyDescent="0.25">
      <c r="A44" s="365"/>
      <c r="B44" s="364" t="s">
        <v>175</v>
      </c>
      <c r="C44" s="363"/>
      <c r="D44" s="362">
        <v>6</v>
      </c>
      <c r="E44" s="362" t="s">
        <v>176</v>
      </c>
      <c r="F44" s="363"/>
      <c r="G44" s="367">
        <f>H22</f>
        <v>0</v>
      </c>
      <c r="H44" s="366">
        <f>D44*G44</f>
        <v>0</v>
      </c>
    </row>
    <row r="45" spans="1:8" x14ac:dyDescent="0.25">
      <c r="A45" s="365"/>
      <c r="B45" s="364" t="s">
        <v>174</v>
      </c>
      <c r="C45" s="363"/>
      <c r="D45" s="362">
        <v>4</v>
      </c>
      <c r="E45" s="362" t="s">
        <v>1</v>
      </c>
      <c r="F45" s="363"/>
      <c r="G45" s="367">
        <f>H38</f>
        <v>0</v>
      </c>
      <c r="H45" s="366">
        <f>D45*G45</f>
        <v>0</v>
      </c>
    </row>
    <row r="46" spans="1:8" x14ac:dyDescent="0.25">
      <c r="A46" s="365"/>
      <c r="B46" s="364"/>
      <c r="C46" s="363"/>
      <c r="D46" s="362"/>
      <c r="E46" s="362"/>
      <c r="F46" s="529" t="s">
        <v>274</v>
      </c>
      <c r="G46" s="529"/>
      <c r="H46" s="361">
        <f>SUM(H42:H45)</f>
        <v>0</v>
      </c>
    </row>
  </sheetData>
  <mergeCells count="4">
    <mergeCell ref="B25:H25"/>
    <mergeCell ref="B35:H35"/>
    <mergeCell ref="B40:H40"/>
    <mergeCell ref="F46:G46"/>
  </mergeCells>
  <hyperlinks>
    <hyperlink ref="B1" location="'Uvodna stran'!A1" display="Povezava na prvo stran" xr:uid="{44EB16F3-40A9-4E6B-B09B-E05323A94825}"/>
  </hyperlinks>
  <pageMargins left="0.7" right="0.7" top="0.75" bottom="0.75" header="0.3" footer="0.3"/>
  <pageSetup paperSize="9" orientation="portrait"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854C23-0397-486F-9219-C6281CDF99A7}">
  <sheetPr codeName="List50">
    <tabColor rgb="FFFFC000"/>
  </sheetPr>
  <dimension ref="A1:H46"/>
  <sheetViews>
    <sheetView workbookViewId="0">
      <selection activeCell="W35" sqref="W35"/>
    </sheetView>
  </sheetViews>
  <sheetFormatPr defaultRowHeight="15" x14ac:dyDescent="0.25"/>
  <cols>
    <col min="2" max="2" width="35.85546875" customWidth="1"/>
    <col min="3" max="3" width="14.28515625" customWidth="1"/>
    <col min="4" max="4" width="17" customWidth="1"/>
    <col min="6" max="6" width="16.28515625" customWidth="1"/>
    <col min="8" max="8" width="14.7109375" customWidth="1"/>
  </cols>
  <sheetData>
    <row r="1" spans="1:8" x14ac:dyDescent="0.25">
      <c r="A1" s="365"/>
      <c r="B1" s="403" t="s">
        <v>667</v>
      </c>
      <c r="C1" s="365"/>
      <c r="D1" s="365"/>
      <c r="E1" s="365"/>
      <c r="F1" s="365"/>
      <c r="G1" s="365"/>
      <c r="H1" s="365"/>
    </row>
    <row r="2" spans="1:8" ht="15.75" thickBot="1" x14ac:dyDescent="0.3">
      <c r="A2" s="365" t="s">
        <v>4</v>
      </c>
      <c r="B2" s="365"/>
      <c r="C2" s="365"/>
      <c r="D2" s="365"/>
      <c r="E2" s="388"/>
      <c r="F2" s="365"/>
      <c r="G2" s="365"/>
      <c r="H2" s="365"/>
    </row>
    <row r="3" spans="1:8" ht="15.75" thickTop="1" x14ac:dyDescent="0.25">
      <c r="A3" s="303" t="s">
        <v>20</v>
      </c>
      <c r="B3" s="304" t="s">
        <v>21</v>
      </c>
      <c r="C3" s="304" t="s">
        <v>22</v>
      </c>
      <c r="D3" s="400" t="s">
        <v>252</v>
      </c>
      <c r="E3" s="365"/>
      <c r="F3" s="365"/>
      <c r="G3" s="365"/>
      <c r="H3" s="365"/>
    </row>
    <row r="4" spans="1:8" s="360" customFormat="1" ht="15.75" thickBot="1" x14ac:dyDescent="0.3">
      <c r="A4" s="357">
        <v>419770</v>
      </c>
      <c r="B4" s="358" t="s">
        <v>564</v>
      </c>
      <c r="C4" s="359"/>
      <c r="D4" s="399">
        <v>1</v>
      </c>
      <c r="E4" s="398"/>
      <c r="F4" s="398"/>
      <c r="G4" s="398"/>
      <c r="H4" s="398"/>
    </row>
    <row r="5" spans="1:8" ht="15.75" thickTop="1" x14ac:dyDescent="0.25">
      <c r="A5" s="365"/>
      <c r="B5" s="365"/>
      <c r="C5" s="365"/>
      <c r="D5" s="365"/>
      <c r="E5" s="365"/>
      <c r="F5" s="365"/>
      <c r="G5" s="365"/>
      <c r="H5" s="365"/>
    </row>
    <row r="6" spans="1:8" x14ac:dyDescent="0.25">
      <c r="A6" s="365"/>
      <c r="B6" s="365"/>
      <c r="C6" s="365"/>
      <c r="D6" s="365"/>
      <c r="E6" s="388"/>
      <c r="F6" s="365"/>
      <c r="G6" s="365"/>
      <c r="H6" s="365"/>
    </row>
    <row r="7" spans="1:8" ht="15.75" x14ac:dyDescent="0.25">
      <c r="A7" s="387" t="s">
        <v>257</v>
      </c>
      <c r="B7" s="397"/>
      <c r="C7" s="385"/>
      <c r="D7" s="385"/>
      <c r="E7" s="386"/>
      <c r="F7" s="385"/>
      <c r="G7" s="385"/>
      <c r="H7" s="384"/>
    </row>
    <row r="8" spans="1:8" ht="50.25" customHeight="1" x14ac:dyDescent="0.25">
      <c r="A8" s="373"/>
      <c r="B8" s="381" t="s">
        <v>0</v>
      </c>
      <c r="C8" s="381" t="s">
        <v>169</v>
      </c>
      <c r="D8" s="394" t="s">
        <v>539</v>
      </c>
      <c r="E8" s="381" t="s">
        <v>67</v>
      </c>
      <c r="F8" s="394" t="s">
        <v>270</v>
      </c>
      <c r="G8" s="381" t="s">
        <v>68</v>
      </c>
      <c r="H8" s="381" t="s">
        <v>72</v>
      </c>
    </row>
    <row r="9" spans="1:8" ht="13.5" customHeight="1" x14ac:dyDescent="0.25">
      <c r="A9" s="375">
        <v>1</v>
      </c>
      <c r="B9" s="374" t="s">
        <v>160</v>
      </c>
      <c r="C9" s="392"/>
      <c r="D9" s="373">
        <v>1</v>
      </c>
      <c r="E9" s="373" t="s">
        <v>1</v>
      </c>
      <c r="F9" s="378"/>
      <c r="G9" s="378"/>
      <c r="H9" s="395">
        <f t="shared" ref="H9:H16" si="0">G9*D9</f>
        <v>0</v>
      </c>
    </row>
    <row r="10" spans="1:8" ht="12.75" customHeight="1" x14ac:dyDescent="0.25">
      <c r="A10" s="375">
        <v>2</v>
      </c>
      <c r="B10" s="374" t="s">
        <v>11</v>
      </c>
      <c r="C10" s="392"/>
      <c r="D10" s="373">
        <v>1</v>
      </c>
      <c r="E10" s="373" t="s">
        <v>1</v>
      </c>
      <c r="F10" s="378"/>
      <c r="G10" s="378"/>
      <c r="H10" s="395">
        <f t="shared" si="0"/>
        <v>0</v>
      </c>
    </row>
    <row r="11" spans="1:8" ht="12" customHeight="1" x14ac:dyDescent="0.25">
      <c r="A11" s="375">
        <v>3</v>
      </c>
      <c r="B11" s="374" t="s">
        <v>28</v>
      </c>
      <c r="C11" s="392"/>
      <c r="D11" s="373">
        <v>1</v>
      </c>
      <c r="E11" s="373" t="s">
        <v>1</v>
      </c>
      <c r="F11" s="378"/>
      <c r="G11" s="378"/>
      <c r="H11" s="395">
        <f t="shared" si="0"/>
        <v>0</v>
      </c>
    </row>
    <row r="12" spans="1:8" ht="12" customHeight="1" x14ac:dyDescent="0.25">
      <c r="A12" s="375">
        <v>4</v>
      </c>
      <c r="B12" s="374" t="s">
        <v>64</v>
      </c>
      <c r="C12" s="392"/>
      <c r="D12" s="373">
        <v>2</v>
      </c>
      <c r="E12" s="373" t="s">
        <v>1</v>
      </c>
      <c r="F12" s="378"/>
      <c r="G12" s="378"/>
      <c r="H12" s="395">
        <f t="shared" si="0"/>
        <v>0</v>
      </c>
    </row>
    <row r="13" spans="1:8" ht="12.75" customHeight="1" x14ac:dyDescent="0.25">
      <c r="A13" s="375">
        <v>5</v>
      </c>
      <c r="B13" s="396" t="s">
        <v>101</v>
      </c>
      <c r="C13" s="392"/>
      <c r="D13" s="373">
        <v>1</v>
      </c>
      <c r="E13" s="373" t="s">
        <v>1</v>
      </c>
      <c r="F13" s="378"/>
      <c r="G13" s="378"/>
      <c r="H13" s="395">
        <f t="shared" si="0"/>
        <v>0</v>
      </c>
    </row>
    <row r="14" spans="1:8" ht="12.75" customHeight="1" x14ac:dyDescent="0.25">
      <c r="A14" s="375">
        <v>6</v>
      </c>
      <c r="B14" s="374" t="s">
        <v>17</v>
      </c>
      <c r="C14" s="392"/>
      <c r="D14" s="373">
        <v>1</v>
      </c>
      <c r="E14" s="373" t="s">
        <v>1</v>
      </c>
      <c r="F14" s="378"/>
      <c r="G14" s="378"/>
      <c r="H14" s="395">
        <f t="shared" si="0"/>
        <v>0</v>
      </c>
    </row>
    <row r="15" spans="1:8" ht="13.5" customHeight="1" x14ac:dyDescent="0.25">
      <c r="A15" s="375">
        <v>7</v>
      </c>
      <c r="B15" s="374" t="s">
        <v>18</v>
      </c>
      <c r="C15" s="392"/>
      <c r="D15" s="373">
        <v>4</v>
      </c>
      <c r="E15" s="373" t="s">
        <v>1</v>
      </c>
      <c r="F15" s="378"/>
      <c r="G15" s="378"/>
      <c r="H15" s="395">
        <f t="shared" si="0"/>
        <v>0</v>
      </c>
    </row>
    <row r="16" spans="1:8" ht="13.5" customHeight="1" x14ac:dyDescent="0.25">
      <c r="A16" s="375">
        <v>8</v>
      </c>
      <c r="B16" s="374" t="s">
        <v>88</v>
      </c>
      <c r="C16" s="392"/>
      <c r="D16" s="373">
        <v>4</v>
      </c>
      <c r="E16" s="373" t="s">
        <v>1</v>
      </c>
      <c r="F16" s="378"/>
      <c r="G16" s="378"/>
      <c r="H16" s="395">
        <f t="shared" si="0"/>
        <v>0</v>
      </c>
    </row>
    <row r="17" spans="1:8" x14ac:dyDescent="0.25">
      <c r="A17" s="374"/>
      <c r="B17" s="374"/>
      <c r="C17" s="374"/>
      <c r="D17" s="374"/>
      <c r="E17" s="373"/>
      <c r="F17" s="372" t="s">
        <v>65</v>
      </c>
      <c r="G17" s="372"/>
      <c r="H17" s="389">
        <f>SUM(H9:H16)</f>
        <v>0</v>
      </c>
    </row>
    <row r="18" spans="1:8" x14ac:dyDescent="0.25">
      <c r="A18" s="365"/>
      <c r="B18" s="365"/>
      <c r="C18" s="365"/>
      <c r="D18" s="365"/>
      <c r="E18" s="388"/>
      <c r="F18" s="365"/>
      <c r="G18" s="365"/>
      <c r="H18" s="365"/>
    </row>
    <row r="19" spans="1:8" ht="15.75" x14ac:dyDescent="0.25">
      <c r="A19" s="387" t="s">
        <v>258</v>
      </c>
      <c r="B19" s="385"/>
      <c r="C19" s="385"/>
      <c r="D19" s="385"/>
      <c r="E19" s="386"/>
      <c r="F19" s="385"/>
      <c r="G19" s="385"/>
      <c r="H19" s="384"/>
    </row>
    <row r="20" spans="1:8" ht="45.75" customHeight="1" x14ac:dyDescent="0.25">
      <c r="A20" s="382"/>
      <c r="B20" s="381" t="s">
        <v>0</v>
      </c>
      <c r="C20" s="381"/>
      <c r="D20" s="381" t="s">
        <v>71</v>
      </c>
      <c r="E20" s="381" t="s">
        <v>67</v>
      </c>
      <c r="F20" s="381"/>
      <c r="G20" s="381" t="s">
        <v>68</v>
      </c>
      <c r="H20" s="381" t="s">
        <v>72</v>
      </c>
    </row>
    <row r="21" spans="1:8" x14ac:dyDescent="0.25">
      <c r="A21" s="380"/>
      <c r="B21" s="374" t="s">
        <v>177</v>
      </c>
      <c r="C21" s="374"/>
      <c r="D21" s="373">
        <v>1</v>
      </c>
      <c r="E21" s="373" t="s">
        <v>176</v>
      </c>
      <c r="F21" s="374"/>
      <c r="G21" s="378"/>
      <c r="H21" s="395">
        <f>G21*D21</f>
        <v>0</v>
      </c>
    </row>
    <row r="22" spans="1:8" x14ac:dyDescent="0.25">
      <c r="A22" s="376"/>
      <c r="B22" s="374"/>
      <c r="C22" s="374"/>
      <c r="D22" s="374"/>
      <c r="E22" s="373"/>
      <c r="F22" s="372" t="s">
        <v>65</v>
      </c>
      <c r="G22" s="372"/>
      <c r="H22" s="389">
        <f>H21</f>
        <v>0</v>
      </c>
    </row>
    <row r="23" spans="1:8" x14ac:dyDescent="0.25">
      <c r="A23" s="365"/>
      <c r="B23" s="365"/>
      <c r="C23" s="365"/>
      <c r="D23" s="365"/>
      <c r="E23" s="388"/>
      <c r="F23" s="365"/>
      <c r="G23" s="365"/>
      <c r="H23" s="365"/>
    </row>
    <row r="24" spans="1:8" ht="15.75" x14ac:dyDescent="0.25">
      <c r="A24" s="387" t="s">
        <v>277</v>
      </c>
      <c r="B24" s="385"/>
      <c r="C24" s="385"/>
      <c r="D24" s="385"/>
      <c r="E24" s="386"/>
      <c r="F24" s="385"/>
      <c r="G24" s="385"/>
      <c r="H24" s="384"/>
    </row>
    <row r="25" spans="1:8" ht="44.25" customHeight="1" x14ac:dyDescent="0.25">
      <c r="A25" s="380"/>
      <c r="B25" s="530" t="s">
        <v>199</v>
      </c>
      <c r="C25" s="530"/>
      <c r="D25" s="530"/>
      <c r="E25" s="530"/>
      <c r="F25" s="530"/>
      <c r="G25" s="530"/>
      <c r="H25" s="531"/>
    </row>
    <row r="26" spans="1:8" ht="54.75" customHeight="1" x14ac:dyDescent="0.25">
      <c r="A26" s="380"/>
      <c r="B26" s="381" t="s">
        <v>0</v>
      </c>
      <c r="C26" s="381" t="s">
        <v>66</v>
      </c>
      <c r="D26" s="394" t="s">
        <v>256</v>
      </c>
      <c r="E26" s="381" t="s">
        <v>67</v>
      </c>
      <c r="F26" s="394" t="s">
        <v>270</v>
      </c>
      <c r="G26" s="381" t="s">
        <v>68</v>
      </c>
      <c r="H26" s="381" t="s">
        <v>69</v>
      </c>
    </row>
    <row r="27" spans="1:8" ht="16.5" customHeight="1" x14ac:dyDescent="0.25">
      <c r="A27" s="380"/>
      <c r="B27" s="393" t="s">
        <v>317</v>
      </c>
      <c r="C27" s="392"/>
      <c r="D27" s="390"/>
      <c r="E27" s="373" t="s">
        <v>179</v>
      </c>
      <c r="F27" s="378"/>
      <c r="G27" s="378"/>
      <c r="H27" s="377">
        <f>D27*G27</f>
        <v>0</v>
      </c>
    </row>
    <row r="28" spans="1:8" ht="14.25" customHeight="1" x14ac:dyDescent="0.25">
      <c r="A28" s="380"/>
      <c r="B28" s="374" t="s">
        <v>88</v>
      </c>
      <c r="C28" s="392"/>
      <c r="D28" s="390"/>
      <c r="E28" s="373" t="s">
        <v>1</v>
      </c>
      <c r="F28" s="378"/>
      <c r="G28" s="378"/>
      <c r="H28" s="377">
        <f>D28*G28</f>
        <v>0</v>
      </c>
    </row>
    <row r="29" spans="1:8" ht="14.25" customHeight="1" x14ac:dyDescent="0.25">
      <c r="A29" s="380"/>
      <c r="B29" s="374" t="s">
        <v>18</v>
      </c>
      <c r="C29" s="392"/>
      <c r="D29" s="390"/>
      <c r="E29" s="373" t="s">
        <v>1</v>
      </c>
      <c r="F29" s="378"/>
      <c r="G29" s="378"/>
      <c r="H29" s="377">
        <f>D29*G29</f>
        <v>0</v>
      </c>
    </row>
    <row r="30" spans="1:8" ht="14.25" customHeight="1" x14ac:dyDescent="0.25">
      <c r="A30" s="380"/>
      <c r="B30" s="374" t="s">
        <v>23</v>
      </c>
      <c r="C30" s="392" t="s">
        <v>280</v>
      </c>
      <c r="D30" s="390"/>
      <c r="E30" s="373" t="s">
        <v>170</v>
      </c>
      <c r="F30" s="378"/>
      <c r="G30" s="378"/>
      <c r="H30" s="377">
        <f>D30*G30</f>
        <v>0</v>
      </c>
    </row>
    <row r="31" spans="1:8" ht="14.25" customHeight="1" x14ac:dyDescent="0.25">
      <c r="A31" s="380"/>
      <c r="B31" s="374" t="s">
        <v>3</v>
      </c>
      <c r="C31" s="391" t="s">
        <v>281</v>
      </c>
      <c r="D31" s="390"/>
      <c r="E31" s="373" t="s">
        <v>176</v>
      </c>
      <c r="F31" s="378"/>
      <c r="G31" s="378"/>
      <c r="H31" s="377">
        <f>D31*G31</f>
        <v>0</v>
      </c>
    </row>
    <row r="32" spans="1:8" ht="14.25" customHeight="1" x14ac:dyDescent="0.25">
      <c r="A32" s="376"/>
      <c r="B32" s="374"/>
      <c r="C32" s="374"/>
      <c r="D32" s="374"/>
      <c r="E32" s="373"/>
      <c r="F32" s="372" t="s">
        <v>65</v>
      </c>
      <c r="G32" s="372"/>
      <c r="H32" s="389">
        <f>SUM(H27:H31)</f>
        <v>0</v>
      </c>
    </row>
    <row r="33" spans="1:8" x14ac:dyDescent="0.25">
      <c r="A33" s="365"/>
      <c r="B33" s="365"/>
      <c r="C33" s="365"/>
      <c r="D33" s="365"/>
      <c r="E33" s="388"/>
      <c r="F33" s="365"/>
      <c r="G33" s="365"/>
      <c r="H33" s="365"/>
    </row>
    <row r="34" spans="1:8" ht="15.75" x14ac:dyDescent="0.25">
      <c r="A34" s="387" t="s">
        <v>272</v>
      </c>
      <c r="B34" s="385"/>
      <c r="C34" s="385"/>
      <c r="D34" s="385"/>
      <c r="E34" s="386"/>
      <c r="F34" s="385"/>
      <c r="G34" s="385"/>
      <c r="H34" s="384"/>
    </row>
    <row r="35" spans="1:8" ht="76.5" customHeight="1" x14ac:dyDescent="0.25">
      <c r="A35" s="383"/>
      <c r="B35" s="532" t="s">
        <v>282</v>
      </c>
      <c r="C35" s="533"/>
      <c r="D35" s="533"/>
      <c r="E35" s="533"/>
      <c r="F35" s="533"/>
      <c r="G35" s="533"/>
      <c r="H35" s="534"/>
    </row>
    <row r="36" spans="1:8" ht="47.25" customHeight="1" x14ac:dyDescent="0.25">
      <c r="A36" s="382"/>
      <c r="B36" s="381" t="s">
        <v>0</v>
      </c>
      <c r="C36" s="381"/>
      <c r="D36" s="381" t="s">
        <v>71</v>
      </c>
      <c r="E36" s="381" t="s">
        <v>67</v>
      </c>
      <c r="F36" s="381"/>
      <c r="G36" s="381" t="s">
        <v>68</v>
      </c>
      <c r="H36" s="381" t="s">
        <v>72</v>
      </c>
    </row>
    <row r="37" spans="1:8" x14ac:dyDescent="0.25">
      <c r="A37" s="380"/>
      <c r="B37" s="374" t="s">
        <v>178</v>
      </c>
      <c r="C37" s="374"/>
      <c r="D37" s="373">
        <v>1</v>
      </c>
      <c r="E37" s="379" t="s">
        <v>273</v>
      </c>
      <c r="F37" s="374"/>
      <c r="G37" s="378"/>
      <c r="H37" s="377">
        <f>D37*G37</f>
        <v>0</v>
      </c>
    </row>
    <row r="38" spans="1:8" x14ac:dyDescent="0.25">
      <c r="A38" s="376"/>
      <c r="B38" s="375"/>
      <c r="C38" s="374"/>
      <c r="D38" s="374"/>
      <c r="E38" s="373"/>
      <c r="F38" s="372" t="s">
        <v>65</v>
      </c>
      <c r="G38" s="372"/>
      <c r="H38" s="371">
        <f>H37</f>
        <v>0</v>
      </c>
    </row>
    <row r="40" spans="1:8" ht="15.75" x14ac:dyDescent="0.25">
      <c r="A40" s="365"/>
      <c r="B40" s="535" t="s">
        <v>253</v>
      </c>
      <c r="C40" s="536"/>
      <c r="D40" s="536"/>
      <c r="E40" s="536"/>
      <c r="F40" s="536"/>
      <c r="G40" s="536"/>
      <c r="H40" s="537"/>
    </row>
    <row r="41" spans="1:8" ht="42" customHeight="1" x14ac:dyDescent="0.25">
      <c r="A41" s="365"/>
      <c r="B41" s="364"/>
      <c r="C41" s="363"/>
      <c r="D41" s="370" t="s">
        <v>254</v>
      </c>
      <c r="E41" s="362" t="s">
        <v>70</v>
      </c>
      <c r="F41" s="363"/>
      <c r="G41" s="370" t="s">
        <v>68</v>
      </c>
      <c r="H41" s="369" t="s">
        <v>72</v>
      </c>
    </row>
    <row r="42" spans="1:8" x14ac:dyDescent="0.25">
      <c r="A42" s="365"/>
      <c r="B42" s="364" t="s">
        <v>271</v>
      </c>
      <c r="C42" s="363"/>
      <c r="D42" s="362">
        <v>1</v>
      </c>
      <c r="E42" s="368" t="s">
        <v>170</v>
      </c>
      <c r="F42" s="363"/>
      <c r="G42" s="368">
        <f>H17</f>
        <v>0</v>
      </c>
      <c r="H42" s="366">
        <f>D42*G42</f>
        <v>0</v>
      </c>
    </row>
    <row r="43" spans="1:8" x14ac:dyDescent="0.25">
      <c r="A43" s="365"/>
      <c r="B43" s="364" t="s">
        <v>283</v>
      </c>
      <c r="C43" s="363"/>
      <c r="D43" s="362">
        <v>4</v>
      </c>
      <c r="E43" s="362" t="s">
        <v>1</v>
      </c>
      <c r="F43" s="363"/>
      <c r="G43" s="367">
        <f>H32</f>
        <v>0</v>
      </c>
      <c r="H43" s="366">
        <f>D43*G43</f>
        <v>0</v>
      </c>
    </row>
    <row r="44" spans="1:8" x14ac:dyDescent="0.25">
      <c r="A44" s="365"/>
      <c r="B44" s="364" t="s">
        <v>175</v>
      </c>
      <c r="C44" s="363"/>
      <c r="D44" s="362">
        <v>6</v>
      </c>
      <c r="E44" s="362" t="s">
        <v>176</v>
      </c>
      <c r="F44" s="363"/>
      <c r="G44" s="367">
        <f>H22</f>
        <v>0</v>
      </c>
      <c r="H44" s="366">
        <f>D44*G44</f>
        <v>0</v>
      </c>
    </row>
    <row r="45" spans="1:8" x14ac:dyDescent="0.25">
      <c r="A45" s="365"/>
      <c r="B45" s="364" t="s">
        <v>174</v>
      </c>
      <c r="C45" s="363"/>
      <c r="D45" s="362">
        <v>4</v>
      </c>
      <c r="E45" s="362" t="s">
        <v>1</v>
      </c>
      <c r="F45" s="363"/>
      <c r="G45" s="367">
        <f>H38</f>
        <v>0</v>
      </c>
      <c r="H45" s="366">
        <f>D45*G45</f>
        <v>0</v>
      </c>
    </row>
    <row r="46" spans="1:8" x14ac:dyDescent="0.25">
      <c r="A46" s="365"/>
      <c r="B46" s="364"/>
      <c r="C46" s="363"/>
      <c r="D46" s="362"/>
      <c r="E46" s="362"/>
      <c r="F46" s="529" t="s">
        <v>274</v>
      </c>
      <c r="G46" s="529"/>
      <c r="H46" s="361">
        <f>SUM(H42:H45)</f>
        <v>0</v>
      </c>
    </row>
  </sheetData>
  <mergeCells count="4">
    <mergeCell ref="B25:H25"/>
    <mergeCell ref="B35:H35"/>
    <mergeCell ref="B40:H40"/>
    <mergeCell ref="F46:G46"/>
  </mergeCells>
  <hyperlinks>
    <hyperlink ref="B1" location="'Uvodna stran'!A1" display="Povezava na prvo stran" xr:uid="{3A4F0952-0CBA-4428-A3F9-6DE270F6BF20}"/>
  </hyperlinks>
  <pageMargins left="0.7" right="0.7" top="0.75" bottom="0.75" header="0.3" footer="0.3"/>
  <pageSetup paperSize="9"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2C858E-7A47-4419-A054-9D6CB5A4E870}">
  <sheetPr codeName="List51">
    <tabColor rgb="FFFFC000"/>
  </sheetPr>
  <dimension ref="A1:H46"/>
  <sheetViews>
    <sheetView workbookViewId="0">
      <selection activeCell="W35" sqref="W35"/>
    </sheetView>
  </sheetViews>
  <sheetFormatPr defaultRowHeight="15" x14ac:dyDescent="0.25"/>
  <cols>
    <col min="2" max="2" width="35.85546875" customWidth="1"/>
    <col min="3" max="3" width="14.28515625" customWidth="1"/>
    <col min="4" max="4" width="17" customWidth="1"/>
    <col min="6" max="6" width="16.28515625" customWidth="1"/>
    <col min="8" max="8" width="14.7109375" customWidth="1"/>
  </cols>
  <sheetData>
    <row r="1" spans="1:8" x14ac:dyDescent="0.25">
      <c r="A1" s="365"/>
      <c r="B1" s="403" t="s">
        <v>667</v>
      </c>
      <c r="C1" s="365"/>
      <c r="D1" s="365"/>
      <c r="E1" s="365"/>
      <c r="F1" s="365"/>
      <c r="G1" s="365"/>
      <c r="H1" s="365"/>
    </row>
    <row r="2" spans="1:8" ht="15.75" thickBot="1" x14ac:dyDescent="0.3">
      <c r="A2" s="365" t="s">
        <v>4</v>
      </c>
      <c r="B2" s="365"/>
      <c r="C2" s="365"/>
      <c r="D2" s="365"/>
      <c r="E2" s="388"/>
      <c r="F2" s="365"/>
      <c r="G2" s="365"/>
      <c r="H2" s="365"/>
    </row>
    <row r="3" spans="1:8" ht="15.75" thickTop="1" x14ac:dyDescent="0.25">
      <c r="A3" s="303" t="s">
        <v>20</v>
      </c>
      <c r="B3" s="304" t="s">
        <v>21</v>
      </c>
      <c r="C3" s="304" t="s">
        <v>22</v>
      </c>
      <c r="D3" s="400" t="s">
        <v>252</v>
      </c>
      <c r="E3" s="365"/>
      <c r="F3" s="365"/>
      <c r="G3" s="365"/>
      <c r="H3" s="365"/>
    </row>
    <row r="4" spans="1:8" s="360" customFormat="1" ht="15.75" thickBot="1" x14ac:dyDescent="0.3">
      <c r="A4" s="357">
        <v>419968</v>
      </c>
      <c r="B4" s="358" t="s">
        <v>538</v>
      </c>
      <c r="C4" s="359"/>
      <c r="D4" s="399">
        <v>100</v>
      </c>
      <c r="E4" s="398"/>
      <c r="F4" s="398"/>
      <c r="G4" s="398"/>
      <c r="H4" s="398"/>
    </row>
    <row r="5" spans="1:8" ht="15.75" thickTop="1" x14ac:dyDescent="0.25">
      <c r="A5" s="365"/>
      <c r="B5" s="365"/>
      <c r="C5" s="365"/>
      <c r="D5" s="365"/>
      <c r="E5" s="365"/>
      <c r="F5" s="365"/>
      <c r="G5" s="365"/>
      <c r="H5" s="365"/>
    </row>
    <row r="6" spans="1:8" x14ac:dyDescent="0.25">
      <c r="A6" s="365"/>
      <c r="B6" s="365"/>
      <c r="C6" s="365"/>
      <c r="D6" s="365"/>
      <c r="E6" s="388"/>
      <c r="F6" s="365"/>
      <c r="G6" s="365"/>
      <c r="H6" s="365"/>
    </row>
    <row r="7" spans="1:8" ht="15.75" x14ac:dyDescent="0.25">
      <c r="A7" s="387" t="s">
        <v>257</v>
      </c>
      <c r="B7" s="397"/>
      <c r="C7" s="385"/>
      <c r="D7" s="385"/>
      <c r="E7" s="386"/>
      <c r="F7" s="385"/>
      <c r="G7" s="385"/>
      <c r="H7" s="384"/>
    </row>
    <row r="8" spans="1:8" ht="50.25" customHeight="1" x14ac:dyDescent="0.25">
      <c r="A8" s="373"/>
      <c r="B8" s="381" t="s">
        <v>0</v>
      </c>
      <c r="C8" s="381" t="s">
        <v>169</v>
      </c>
      <c r="D8" s="394" t="s">
        <v>539</v>
      </c>
      <c r="E8" s="381" t="s">
        <v>67</v>
      </c>
      <c r="F8" s="394" t="s">
        <v>270</v>
      </c>
      <c r="G8" s="381" t="s">
        <v>68</v>
      </c>
      <c r="H8" s="381" t="s">
        <v>72</v>
      </c>
    </row>
    <row r="9" spans="1:8" ht="13.5" customHeight="1" x14ac:dyDescent="0.25">
      <c r="A9" s="375">
        <v>1</v>
      </c>
      <c r="B9" s="374" t="s">
        <v>160</v>
      </c>
      <c r="C9" s="392"/>
      <c r="D9" s="373">
        <v>1</v>
      </c>
      <c r="E9" s="373" t="s">
        <v>1</v>
      </c>
      <c r="F9" s="378"/>
      <c r="G9" s="378"/>
      <c r="H9" s="395">
        <f t="shared" ref="H9:H16" si="0">G9*D9</f>
        <v>0</v>
      </c>
    </row>
    <row r="10" spans="1:8" ht="12.75" customHeight="1" x14ac:dyDescent="0.25">
      <c r="A10" s="375">
        <v>2</v>
      </c>
      <c r="B10" s="374" t="s">
        <v>11</v>
      </c>
      <c r="C10" s="392"/>
      <c r="D10" s="373">
        <v>1</v>
      </c>
      <c r="E10" s="373" t="s">
        <v>1</v>
      </c>
      <c r="F10" s="378"/>
      <c r="G10" s="378"/>
      <c r="H10" s="395">
        <f t="shared" si="0"/>
        <v>0</v>
      </c>
    </row>
    <row r="11" spans="1:8" ht="12" customHeight="1" x14ac:dyDescent="0.25">
      <c r="A11" s="375">
        <v>3</v>
      </c>
      <c r="B11" s="374" t="s">
        <v>28</v>
      </c>
      <c r="C11" s="392"/>
      <c r="D11" s="373">
        <v>1</v>
      </c>
      <c r="E11" s="373" t="s">
        <v>1</v>
      </c>
      <c r="F11" s="378"/>
      <c r="G11" s="378"/>
      <c r="H11" s="395">
        <f t="shared" si="0"/>
        <v>0</v>
      </c>
    </row>
    <row r="12" spans="1:8" ht="12" customHeight="1" x14ac:dyDescent="0.25">
      <c r="A12" s="375">
        <v>4</v>
      </c>
      <c r="B12" s="374" t="s">
        <v>64</v>
      </c>
      <c r="C12" s="392"/>
      <c r="D12" s="373">
        <v>2</v>
      </c>
      <c r="E12" s="373" t="s">
        <v>1</v>
      </c>
      <c r="F12" s="378"/>
      <c r="G12" s="378"/>
      <c r="H12" s="395">
        <f t="shared" si="0"/>
        <v>0</v>
      </c>
    </row>
    <row r="13" spans="1:8" ht="12.75" customHeight="1" x14ac:dyDescent="0.25">
      <c r="A13" s="375">
        <v>5</v>
      </c>
      <c r="B13" s="396" t="s">
        <v>101</v>
      </c>
      <c r="C13" s="392"/>
      <c r="D13" s="373">
        <v>1</v>
      </c>
      <c r="E13" s="373" t="s">
        <v>1</v>
      </c>
      <c r="F13" s="378"/>
      <c r="G13" s="378"/>
      <c r="H13" s="395">
        <f t="shared" si="0"/>
        <v>0</v>
      </c>
    </row>
    <row r="14" spans="1:8" ht="12.75" customHeight="1" x14ac:dyDescent="0.25">
      <c r="A14" s="375">
        <v>6</v>
      </c>
      <c r="B14" s="374" t="s">
        <v>17</v>
      </c>
      <c r="C14" s="392"/>
      <c r="D14" s="373">
        <v>1</v>
      </c>
      <c r="E14" s="373" t="s">
        <v>1</v>
      </c>
      <c r="F14" s="378"/>
      <c r="G14" s="378"/>
      <c r="H14" s="395">
        <f t="shared" si="0"/>
        <v>0</v>
      </c>
    </row>
    <row r="15" spans="1:8" ht="13.5" customHeight="1" x14ac:dyDescent="0.25">
      <c r="A15" s="375">
        <v>7</v>
      </c>
      <c r="B15" s="374" t="s">
        <v>18</v>
      </c>
      <c r="C15" s="392"/>
      <c r="D15" s="373">
        <v>4</v>
      </c>
      <c r="E15" s="373" t="s">
        <v>1</v>
      </c>
      <c r="F15" s="378"/>
      <c r="G15" s="378"/>
      <c r="H15" s="395">
        <f t="shared" si="0"/>
        <v>0</v>
      </c>
    </row>
    <row r="16" spans="1:8" ht="13.5" customHeight="1" x14ac:dyDescent="0.25">
      <c r="A16" s="375">
        <v>8</v>
      </c>
      <c r="B16" s="374" t="s">
        <v>88</v>
      </c>
      <c r="C16" s="392"/>
      <c r="D16" s="373">
        <v>4</v>
      </c>
      <c r="E16" s="373" t="s">
        <v>1</v>
      </c>
      <c r="F16" s="378"/>
      <c r="G16" s="378"/>
      <c r="H16" s="395">
        <f t="shared" si="0"/>
        <v>0</v>
      </c>
    </row>
    <row r="17" spans="1:8" x14ac:dyDescent="0.25">
      <c r="A17" s="374"/>
      <c r="B17" s="374"/>
      <c r="C17" s="374"/>
      <c r="D17" s="374"/>
      <c r="E17" s="373"/>
      <c r="F17" s="372" t="s">
        <v>65</v>
      </c>
      <c r="G17" s="372"/>
      <c r="H17" s="389">
        <f>SUM(H9:H16)</f>
        <v>0</v>
      </c>
    </row>
    <row r="18" spans="1:8" x14ac:dyDescent="0.25">
      <c r="A18" s="365"/>
      <c r="B18" s="365"/>
      <c r="C18" s="365"/>
      <c r="D18" s="365"/>
      <c r="E18" s="388"/>
      <c r="F18" s="365"/>
      <c r="G18" s="365"/>
      <c r="H18" s="365"/>
    </row>
    <row r="19" spans="1:8" ht="15.75" x14ac:dyDescent="0.25">
      <c r="A19" s="387" t="s">
        <v>258</v>
      </c>
      <c r="B19" s="385"/>
      <c r="C19" s="385"/>
      <c r="D19" s="385"/>
      <c r="E19" s="386"/>
      <c r="F19" s="385"/>
      <c r="G19" s="385"/>
      <c r="H19" s="384"/>
    </row>
    <row r="20" spans="1:8" ht="45.75" customHeight="1" x14ac:dyDescent="0.25">
      <c r="A20" s="382"/>
      <c r="B20" s="381" t="s">
        <v>0</v>
      </c>
      <c r="C20" s="381"/>
      <c r="D20" s="381" t="s">
        <v>71</v>
      </c>
      <c r="E20" s="381" t="s">
        <v>67</v>
      </c>
      <c r="F20" s="381"/>
      <c r="G20" s="381" t="s">
        <v>68</v>
      </c>
      <c r="H20" s="381" t="s">
        <v>72</v>
      </c>
    </row>
    <row r="21" spans="1:8" x14ac:dyDescent="0.25">
      <c r="A21" s="380"/>
      <c r="B21" s="374" t="s">
        <v>177</v>
      </c>
      <c r="C21" s="374"/>
      <c r="D21" s="373">
        <v>1</v>
      </c>
      <c r="E21" s="373" t="s">
        <v>176</v>
      </c>
      <c r="F21" s="374"/>
      <c r="G21" s="378"/>
      <c r="H21" s="395">
        <f>G21*D21</f>
        <v>0</v>
      </c>
    </row>
    <row r="22" spans="1:8" x14ac:dyDescent="0.25">
      <c r="A22" s="376"/>
      <c r="B22" s="374"/>
      <c r="C22" s="374"/>
      <c r="D22" s="374"/>
      <c r="E22" s="373"/>
      <c r="F22" s="372" t="s">
        <v>65</v>
      </c>
      <c r="G22" s="372"/>
      <c r="H22" s="389">
        <f>H21</f>
        <v>0</v>
      </c>
    </row>
    <row r="23" spans="1:8" x14ac:dyDescent="0.25">
      <c r="A23" s="365"/>
      <c r="B23" s="365"/>
      <c r="C23" s="365"/>
      <c r="D23" s="365"/>
      <c r="E23" s="388"/>
      <c r="F23" s="365"/>
      <c r="G23" s="365"/>
      <c r="H23" s="365"/>
    </row>
    <row r="24" spans="1:8" ht="15.75" x14ac:dyDescent="0.25">
      <c r="A24" s="387" t="s">
        <v>277</v>
      </c>
      <c r="B24" s="385"/>
      <c r="C24" s="385"/>
      <c r="D24" s="385"/>
      <c r="E24" s="386"/>
      <c r="F24" s="385"/>
      <c r="G24" s="385"/>
      <c r="H24" s="384"/>
    </row>
    <row r="25" spans="1:8" ht="44.25" customHeight="1" x14ac:dyDescent="0.25">
      <c r="A25" s="380"/>
      <c r="B25" s="530" t="s">
        <v>199</v>
      </c>
      <c r="C25" s="530"/>
      <c r="D25" s="530"/>
      <c r="E25" s="530"/>
      <c r="F25" s="530"/>
      <c r="G25" s="530"/>
      <c r="H25" s="531"/>
    </row>
    <row r="26" spans="1:8" ht="54.75" customHeight="1" x14ac:dyDescent="0.25">
      <c r="A26" s="380"/>
      <c r="B26" s="381" t="s">
        <v>0</v>
      </c>
      <c r="C26" s="381" t="s">
        <v>66</v>
      </c>
      <c r="D26" s="394" t="s">
        <v>256</v>
      </c>
      <c r="E26" s="381" t="s">
        <v>67</v>
      </c>
      <c r="F26" s="394" t="s">
        <v>270</v>
      </c>
      <c r="G26" s="381" t="s">
        <v>68</v>
      </c>
      <c r="H26" s="381" t="s">
        <v>69</v>
      </c>
    </row>
    <row r="27" spans="1:8" ht="16.5" customHeight="1" x14ac:dyDescent="0.25">
      <c r="A27" s="380"/>
      <c r="B27" s="393" t="s">
        <v>317</v>
      </c>
      <c r="C27" s="392"/>
      <c r="D27" s="390"/>
      <c r="E27" s="373" t="s">
        <v>179</v>
      </c>
      <c r="F27" s="378"/>
      <c r="G27" s="378"/>
      <c r="H27" s="377">
        <f>D27*G27</f>
        <v>0</v>
      </c>
    </row>
    <row r="28" spans="1:8" ht="14.25" customHeight="1" x14ac:dyDescent="0.25">
      <c r="A28" s="380"/>
      <c r="B28" s="374" t="s">
        <v>88</v>
      </c>
      <c r="C28" s="392"/>
      <c r="D28" s="390"/>
      <c r="E28" s="373" t="s">
        <v>1</v>
      </c>
      <c r="F28" s="378"/>
      <c r="G28" s="378"/>
      <c r="H28" s="377">
        <f>D28*G28</f>
        <v>0</v>
      </c>
    </row>
    <row r="29" spans="1:8" ht="14.25" customHeight="1" x14ac:dyDescent="0.25">
      <c r="A29" s="380"/>
      <c r="B29" s="374" t="s">
        <v>18</v>
      </c>
      <c r="C29" s="392"/>
      <c r="D29" s="390"/>
      <c r="E29" s="373" t="s">
        <v>1</v>
      </c>
      <c r="F29" s="378"/>
      <c r="G29" s="378"/>
      <c r="H29" s="377">
        <f>D29*G29</f>
        <v>0</v>
      </c>
    </row>
    <row r="30" spans="1:8" ht="14.25" customHeight="1" x14ac:dyDescent="0.25">
      <c r="A30" s="380"/>
      <c r="B30" s="374" t="s">
        <v>23</v>
      </c>
      <c r="C30" s="392" t="s">
        <v>280</v>
      </c>
      <c r="D30" s="390"/>
      <c r="E30" s="373" t="s">
        <v>170</v>
      </c>
      <c r="F30" s="378"/>
      <c r="G30" s="378"/>
      <c r="H30" s="377">
        <f>D30*G30</f>
        <v>0</v>
      </c>
    </row>
    <row r="31" spans="1:8" ht="14.25" customHeight="1" x14ac:dyDescent="0.25">
      <c r="A31" s="380"/>
      <c r="B31" s="374" t="s">
        <v>3</v>
      </c>
      <c r="C31" s="391" t="s">
        <v>281</v>
      </c>
      <c r="D31" s="390"/>
      <c r="E31" s="373" t="s">
        <v>176</v>
      </c>
      <c r="F31" s="378"/>
      <c r="G31" s="378"/>
      <c r="H31" s="377">
        <f>D31*G31</f>
        <v>0</v>
      </c>
    </row>
    <row r="32" spans="1:8" ht="14.25" customHeight="1" x14ac:dyDescent="0.25">
      <c r="A32" s="376"/>
      <c r="B32" s="374"/>
      <c r="C32" s="374"/>
      <c r="D32" s="374"/>
      <c r="E32" s="373"/>
      <c r="F32" s="372" t="s">
        <v>65</v>
      </c>
      <c r="G32" s="372"/>
      <c r="H32" s="389">
        <f>SUM(H27:H31)</f>
        <v>0</v>
      </c>
    </row>
    <row r="33" spans="1:8" x14ac:dyDescent="0.25">
      <c r="A33" s="365"/>
      <c r="B33" s="365"/>
      <c r="C33" s="365"/>
      <c r="D33" s="365"/>
      <c r="E33" s="388"/>
      <c r="F33" s="365"/>
      <c r="G33" s="365"/>
      <c r="H33" s="365"/>
    </row>
    <row r="34" spans="1:8" ht="15.75" x14ac:dyDescent="0.25">
      <c r="A34" s="387" t="s">
        <v>272</v>
      </c>
      <c r="B34" s="385"/>
      <c r="C34" s="385"/>
      <c r="D34" s="385"/>
      <c r="E34" s="386"/>
      <c r="F34" s="385"/>
      <c r="G34" s="385"/>
      <c r="H34" s="384"/>
    </row>
    <row r="35" spans="1:8" ht="76.5" customHeight="1" x14ac:dyDescent="0.25">
      <c r="A35" s="383"/>
      <c r="B35" s="532" t="s">
        <v>282</v>
      </c>
      <c r="C35" s="533"/>
      <c r="D35" s="533"/>
      <c r="E35" s="533"/>
      <c r="F35" s="533"/>
      <c r="G35" s="533"/>
      <c r="H35" s="534"/>
    </row>
    <row r="36" spans="1:8" ht="47.25" customHeight="1" x14ac:dyDescent="0.25">
      <c r="A36" s="382"/>
      <c r="B36" s="381" t="s">
        <v>0</v>
      </c>
      <c r="C36" s="381"/>
      <c r="D36" s="381" t="s">
        <v>71</v>
      </c>
      <c r="E36" s="381" t="s">
        <v>67</v>
      </c>
      <c r="F36" s="381"/>
      <c r="G36" s="381" t="s">
        <v>68</v>
      </c>
      <c r="H36" s="381" t="s">
        <v>72</v>
      </c>
    </row>
    <row r="37" spans="1:8" x14ac:dyDescent="0.25">
      <c r="A37" s="380"/>
      <c r="B37" s="374" t="s">
        <v>178</v>
      </c>
      <c r="C37" s="374"/>
      <c r="D37" s="373">
        <v>1</v>
      </c>
      <c r="E37" s="379" t="s">
        <v>273</v>
      </c>
      <c r="F37" s="374"/>
      <c r="G37" s="378"/>
      <c r="H37" s="377">
        <f>D37*G37</f>
        <v>0</v>
      </c>
    </row>
    <row r="38" spans="1:8" x14ac:dyDescent="0.25">
      <c r="A38" s="376"/>
      <c r="B38" s="375"/>
      <c r="C38" s="374"/>
      <c r="D38" s="374"/>
      <c r="E38" s="373"/>
      <c r="F38" s="372" t="s">
        <v>65</v>
      </c>
      <c r="G38" s="372"/>
      <c r="H38" s="371">
        <f>H37</f>
        <v>0</v>
      </c>
    </row>
    <row r="40" spans="1:8" ht="15.75" x14ac:dyDescent="0.25">
      <c r="A40" s="365"/>
      <c r="B40" s="535" t="s">
        <v>253</v>
      </c>
      <c r="C40" s="536"/>
      <c r="D40" s="536"/>
      <c r="E40" s="536"/>
      <c r="F40" s="536"/>
      <c r="G40" s="536"/>
      <c r="H40" s="537"/>
    </row>
    <row r="41" spans="1:8" ht="42" customHeight="1" x14ac:dyDescent="0.25">
      <c r="A41" s="365"/>
      <c r="B41" s="364"/>
      <c r="C41" s="363"/>
      <c r="D41" s="370" t="s">
        <v>254</v>
      </c>
      <c r="E41" s="362" t="s">
        <v>70</v>
      </c>
      <c r="F41" s="363"/>
      <c r="G41" s="370" t="s">
        <v>68</v>
      </c>
      <c r="H41" s="369" t="s">
        <v>72</v>
      </c>
    </row>
    <row r="42" spans="1:8" x14ac:dyDescent="0.25">
      <c r="A42" s="365"/>
      <c r="B42" s="364" t="s">
        <v>271</v>
      </c>
      <c r="C42" s="363"/>
      <c r="D42" s="362">
        <v>1</v>
      </c>
      <c r="E42" s="368" t="s">
        <v>170</v>
      </c>
      <c r="F42" s="363"/>
      <c r="G42" s="368">
        <f>H17</f>
        <v>0</v>
      </c>
      <c r="H42" s="366">
        <f>D42*G42</f>
        <v>0</v>
      </c>
    </row>
    <row r="43" spans="1:8" x14ac:dyDescent="0.25">
      <c r="A43" s="365"/>
      <c r="B43" s="364" t="s">
        <v>283</v>
      </c>
      <c r="C43" s="363"/>
      <c r="D43" s="362">
        <v>4</v>
      </c>
      <c r="E43" s="362" t="s">
        <v>1</v>
      </c>
      <c r="F43" s="363"/>
      <c r="G43" s="367">
        <f>H32</f>
        <v>0</v>
      </c>
      <c r="H43" s="366">
        <f>D43*G43</f>
        <v>0</v>
      </c>
    </row>
    <row r="44" spans="1:8" x14ac:dyDescent="0.25">
      <c r="A44" s="365"/>
      <c r="B44" s="364" t="s">
        <v>175</v>
      </c>
      <c r="C44" s="363"/>
      <c r="D44" s="362">
        <v>6</v>
      </c>
      <c r="E44" s="362" t="s">
        <v>176</v>
      </c>
      <c r="F44" s="363"/>
      <c r="G44" s="367">
        <f>H22</f>
        <v>0</v>
      </c>
      <c r="H44" s="366">
        <f>D44*G44</f>
        <v>0</v>
      </c>
    </row>
    <row r="45" spans="1:8" x14ac:dyDescent="0.25">
      <c r="A45" s="365"/>
      <c r="B45" s="364" t="s">
        <v>174</v>
      </c>
      <c r="C45" s="363"/>
      <c r="D45" s="362">
        <v>4</v>
      </c>
      <c r="E45" s="362" t="s">
        <v>1</v>
      </c>
      <c r="F45" s="363"/>
      <c r="G45" s="367">
        <f>H38</f>
        <v>0</v>
      </c>
      <c r="H45" s="366">
        <f>D45*G45</f>
        <v>0</v>
      </c>
    </row>
    <row r="46" spans="1:8" x14ac:dyDescent="0.25">
      <c r="A46" s="365"/>
      <c r="B46" s="364"/>
      <c r="C46" s="363"/>
      <c r="D46" s="362"/>
      <c r="E46" s="362"/>
      <c r="F46" s="529" t="s">
        <v>274</v>
      </c>
      <c r="G46" s="529"/>
      <c r="H46" s="361">
        <f>SUM(H42:H45)</f>
        <v>0</v>
      </c>
    </row>
  </sheetData>
  <mergeCells count="4">
    <mergeCell ref="B25:H25"/>
    <mergeCell ref="B35:H35"/>
    <mergeCell ref="B40:H40"/>
    <mergeCell ref="F46:G46"/>
  </mergeCells>
  <hyperlinks>
    <hyperlink ref="B1" location="'Uvodna stran'!A1" display="Povezava na prvo stran" xr:uid="{BF653D4F-BA58-4108-9511-7FF3636FE6D9}"/>
  </hyperlinks>
  <pageMargins left="0.7" right="0.7" top="0.75" bottom="0.75" header="0.3" footer="0.3"/>
  <pageSetup paperSize="9" orientation="portrait" r:id="rId1"/>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E459FC-3010-431B-8010-BBD4127245ED}">
  <sheetPr codeName="List52">
    <tabColor rgb="FFFFC000"/>
  </sheetPr>
  <dimension ref="A1:H46"/>
  <sheetViews>
    <sheetView workbookViewId="0">
      <selection activeCell="W35" sqref="W35"/>
    </sheetView>
  </sheetViews>
  <sheetFormatPr defaultRowHeight="15" x14ac:dyDescent="0.25"/>
  <cols>
    <col min="2" max="2" width="35.85546875" customWidth="1"/>
    <col min="3" max="3" width="14.28515625" customWidth="1"/>
    <col min="4" max="4" width="17" customWidth="1"/>
    <col min="6" max="6" width="16.28515625" customWidth="1"/>
    <col min="8" max="8" width="14.7109375" customWidth="1"/>
  </cols>
  <sheetData>
    <row r="1" spans="1:8" x14ac:dyDescent="0.25">
      <c r="A1" s="365"/>
      <c r="B1" s="403" t="s">
        <v>667</v>
      </c>
      <c r="C1" s="365"/>
      <c r="D1" s="365"/>
      <c r="E1" s="365"/>
      <c r="F1" s="365"/>
      <c r="G1" s="365"/>
      <c r="H1" s="365"/>
    </row>
    <row r="2" spans="1:8" ht="15.75" thickBot="1" x14ac:dyDescent="0.3">
      <c r="A2" s="365" t="s">
        <v>4</v>
      </c>
      <c r="B2" s="365"/>
      <c r="C2" s="365"/>
      <c r="D2" s="365"/>
      <c r="E2" s="388"/>
      <c r="F2" s="365"/>
      <c r="G2" s="365"/>
      <c r="H2" s="365"/>
    </row>
    <row r="3" spans="1:8" ht="15.75" thickTop="1" x14ac:dyDescent="0.25">
      <c r="A3" s="303" t="s">
        <v>20</v>
      </c>
      <c r="B3" s="304" t="s">
        <v>21</v>
      </c>
      <c r="C3" s="304" t="s">
        <v>22</v>
      </c>
      <c r="D3" s="400" t="s">
        <v>252</v>
      </c>
      <c r="E3" s="365"/>
      <c r="F3" s="365"/>
      <c r="G3" s="365"/>
      <c r="H3" s="365"/>
    </row>
    <row r="4" spans="1:8" s="360" customFormat="1" ht="15.75" thickBot="1" x14ac:dyDescent="0.3">
      <c r="A4" s="357">
        <v>47426</v>
      </c>
      <c r="B4" s="358" t="s">
        <v>540</v>
      </c>
      <c r="C4" s="359"/>
      <c r="D4" s="399">
        <v>5</v>
      </c>
      <c r="E4" s="398"/>
      <c r="F4" s="398"/>
      <c r="G4" s="398"/>
      <c r="H4" s="398"/>
    </row>
    <row r="5" spans="1:8" ht="15.75" thickTop="1" x14ac:dyDescent="0.25">
      <c r="A5" s="365"/>
      <c r="B5" s="365"/>
      <c r="C5" s="365"/>
      <c r="D5" s="365"/>
      <c r="E5" s="365"/>
      <c r="F5" s="365"/>
      <c r="G5" s="365"/>
      <c r="H5" s="365"/>
    </row>
    <row r="6" spans="1:8" x14ac:dyDescent="0.25">
      <c r="A6" s="365"/>
      <c r="B6" s="365"/>
      <c r="C6" s="365"/>
      <c r="D6" s="365"/>
      <c r="E6" s="388"/>
      <c r="F6" s="365"/>
      <c r="G6" s="365"/>
      <c r="H6" s="365"/>
    </row>
    <row r="7" spans="1:8" ht="15.75" x14ac:dyDescent="0.25">
      <c r="A7" s="387" t="s">
        <v>257</v>
      </c>
      <c r="B7" s="397"/>
      <c r="C7" s="385"/>
      <c r="D7" s="385"/>
      <c r="E7" s="386"/>
      <c r="F7" s="385"/>
      <c r="G7" s="385"/>
      <c r="H7" s="384"/>
    </row>
    <row r="8" spans="1:8" ht="50.25" customHeight="1" x14ac:dyDescent="0.25">
      <c r="A8" s="373"/>
      <c r="B8" s="381" t="s">
        <v>0</v>
      </c>
      <c r="C8" s="381" t="s">
        <v>169</v>
      </c>
      <c r="D8" s="394" t="s">
        <v>539</v>
      </c>
      <c r="E8" s="381" t="s">
        <v>67</v>
      </c>
      <c r="F8" s="394" t="s">
        <v>270</v>
      </c>
      <c r="G8" s="381" t="s">
        <v>68</v>
      </c>
      <c r="H8" s="381" t="s">
        <v>72</v>
      </c>
    </row>
    <row r="9" spans="1:8" ht="13.5" customHeight="1" x14ac:dyDescent="0.25">
      <c r="A9" s="375">
        <v>1</v>
      </c>
      <c r="B9" s="374" t="s">
        <v>160</v>
      </c>
      <c r="C9" s="392"/>
      <c r="D9" s="373">
        <v>1</v>
      </c>
      <c r="E9" s="373" t="s">
        <v>1</v>
      </c>
      <c r="F9" s="378"/>
      <c r="G9" s="378"/>
      <c r="H9" s="395">
        <f t="shared" ref="H9:H16" si="0">G9*D9</f>
        <v>0</v>
      </c>
    </row>
    <row r="10" spans="1:8" ht="12.75" customHeight="1" x14ac:dyDescent="0.25">
      <c r="A10" s="375">
        <v>2</v>
      </c>
      <c r="B10" s="374" t="s">
        <v>11</v>
      </c>
      <c r="C10" s="392"/>
      <c r="D10" s="373">
        <v>1</v>
      </c>
      <c r="E10" s="373" t="s">
        <v>1</v>
      </c>
      <c r="F10" s="378"/>
      <c r="G10" s="378"/>
      <c r="H10" s="395">
        <f t="shared" si="0"/>
        <v>0</v>
      </c>
    </row>
    <row r="11" spans="1:8" ht="12" customHeight="1" x14ac:dyDescent="0.25">
      <c r="A11" s="375">
        <v>3</v>
      </c>
      <c r="B11" s="374" t="s">
        <v>28</v>
      </c>
      <c r="C11" s="392"/>
      <c r="D11" s="373">
        <v>1</v>
      </c>
      <c r="E11" s="373" t="s">
        <v>1</v>
      </c>
      <c r="F11" s="378"/>
      <c r="G11" s="378"/>
      <c r="H11" s="395">
        <f t="shared" si="0"/>
        <v>0</v>
      </c>
    </row>
    <row r="12" spans="1:8" ht="12" customHeight="1" x14ac:dyDescent="0.25">
      <c r="A12" s="375">
        <v>4</v>
      </c>
      <c r="B12" s="374" t="s">
        <v>64</v>
      </c>
      <c r="C12" s="392"/>
      <c r="D12" s="373">
        <v>2</v>
      </c>
      <c r="E12" s="373" t="s">
        <v>1</v>
      </c>
      <c r="F12" s="378"/>
      <c r="G12" s="378"/>
      <c r="H12" s="395">
        <f t="shared" si="0"/>
        <v>0</v>
      </c>
    </row>
    <row r="13" spans="1:8" ht="12.75" customHeight="1" x14ac:dyDescent="0.25">
      <c r="A13" s="375">
        <v>5</v>
      </c>
      <c r="B13" s="396" t="s">
        <v>101</v>
      </c>
      <c r="C13" s="392"/>
      <c r="D13" s="373">
        <v>1</v>
      </c>
      <c r="E13" s="373" t="s">
        <v>1</v>
      </c>
      <c r="F13" s="378"/>
      <c r="G13" s="378"/>
      <c r="H13" s="395">
        <f t="shared" si="0"/>
        <v>0</v>
      </c>
    </row>
    <row r="14" spans="1:8" ht="12.75" customHeight="1" x14ac:dyDescent="0.25">
      <c r="A14" s="375">
        <v>6</v>
      </c>
      <c r="B14" s="374" t="s">
        <v>17</v>
      </c>
      <c r="C14" s="392"/>
      <c r="D14" s="373">
        <v>1</v>
      </c>
      <c r="E14" s="373" t="s">
        <v>1</v>
      </c>
      <c r="F14" s="378"/>
      <c r="G14" s="378"/>
      <c r="H14" s="395">
        <f t="shared" si="0"/>
        <v>0</v>
      </c>
    </row>
    <row r="15" spans="1:8" ht="13.5" customHeight="1" x14ac:dyDescent="0.25">
      <c r="A15" s="375">
        <v>7</v>
      </c>
      <c r="B15" s="374" t="s">
        <v>18</v>
      </c>
      <c r="C15" s="392"/>
      <c r="D15" s="373">
        <v>4</v>
      </c>
      <c r="E15" s="373" t="s">
        <v>1</v>
      </c>
      <c r="F15" s="378"/>
      <c r="G15" s="378"/>
      <c r="H15" s="395">
        <f t="shared" si="0"/>
        <v>0</v>
      </c>
    </row>
    <row r="16" spans="1:8" ht="13.5" customHeight="1" x14ac:dyDescent="0.25">
      <c r="A16" s="375">
        <v>8</v>
      </c>
      <c r="B16" s="374" t="s">
        <v>88</v>
      </c>
      <c r="C16" s="392"/>
      <c r="D16" s="373">
        <v>4</v>
      </c>
      <c r="E16" s="373" t="s">
        <v>1</v>
      </c>
      <c r="F16" s="378"/>
      <c r="G16" s="378"/>
      <c r="H16" s="395">
        <f t="shared" si="0"/>
        <v>0</v>
      </c>
    </row>
    <row r="17" spans="1:8" x14ac:dyDescent="0.25">
      <c r="A17" s="374"/>
      <c r="B17" s="374"/>
      <c r="C17" s="374"/>
      <c r="D17" s="374"/>
      <c r="E17" s="373"/>
      <c r="F17" s="372" t="s">
        <v>65</v>
      </c>
      <c r="G17" s="372"/>
      <c r="H17" s="389">
        <f>SUM(H9:H16)</f>
        <v>0</v>
      </c>
    </row>
    <row r="18" spans="1:8" x14ac:dyDescent="0.25">
      <c r="A18" s="365"/>
      <c r="B18" s="365"/>
      <c r="C18" s="365"/>
      <c r="D18" s="365"/>
      <c r="E18" s="388"/>
      <c r="F18" s="365"/>
      <c r="G18" s="365"/>
      <c r="H18" s="365"/>
    </row>
    <row r="19" spans="1:8" ht="15.75" x14ac:dyDescent="0.25">
      <c r="A19" s="387" t="s">
        <v>258</v>
      </c>
      <c r="B19" s="385"/>
      <c r="C19" s="385"/>
      <c r="D19" s="385"/>
      <c r="E19" s="386"/>
      <c r="F19" s="385"/>
      <c r="G19" s="385"/>
      <c r="H19" s="384"/>
    </row>
    <row r="20" spans="1:8" ht="45.75" customHeight="1" x14ac:dyDescent="0.25">
      <c r="A20" s="382"/>
      <c r="B20" s="381" t="s">
        <v>0</v>
      </c>
      <c r="C20" s="381"/>
      <c r="D20" s="381" t="s">
        <v>71</v>
      </c>
      <c r="E20" s="381" t="s">
        <v>67</v>
      </c>
      <c r="F20" s="381"/>
      <c r="G20" s="381" t="s">
        <v>68</v>
      </c>
      <c r="H20" s="381" t="s">
        <v>72</v>
      </c>
    </row>
    <row r="21" spans="1:8" x14ac:dyDescent="0.25">
      <c r="A21" s="380"/>
      <c r="B21" s="374" t="s">
        <v>177</v>
      </c>
      <c r="C21" s="374"/>
      <c r="D21" s="373">
        <v>1</v>
      </c>
      <c r="E21" s="373" t="s">
        <v>176</v>
      </c>
      <c r="F21" s="374"/>
      <c r="G21" s="378"/>
      <c r="H21" s="395">
        <f>G21*D21</f>
        <v>0</v>
      </c>
    </row>
    <row r="22" spans="1:8" x14ac:dyDescent="0.25">
      <c r="A22" s="376"/>
      <c r="B22" s="374"/>
      <c r="C22" s="374"/>
      <c r="D22" s="374"/>
      <c r="E22" s="373"/>
      <c r="F22" s="372" t="s">
        <v>65</v>
      </c>
      <c r="G22" s="372"/>
      <c r="H22" s="389">
        <f>H21</f>
        <v>0</v>
      </c>
    </row>
    <row r="23" spans="1:8" x14ac:dyDescent="0.25">
      <c r="A23" s="365"/>
      <c r="B23" s="365"/>
      <c r="C23" s="365"/>
      <c r="D23" s="365"/>
      <c r="E23" s="388"/>
      <c r="F23" s="365"/>
      <c r="G23" s="365"/>
      <c r="H23" s="365"/>
    </row>
    <row r="24" spans="1:8" ht="15.75" x14ac:dyDescent="0.25">
      <c r="A24" s="387" t="s">
        <v>277</v>
      </c>
      <c r="B24" s="385"/>
      <c r="C24" s="385"/>
      <c r="D24" s="385"/>
      <c r="E24" s="386"/>
      <c r="F24" s="385"/>
      <c r="G24" s="385"/>
      <c r="H24" s="384"/>
    </row>
    <row r="25" spans="1:8" ht="44.25" customHeight="1" x14ac:dyDescent="0.25">
      <c r="A25" s="380"/>
      <c r="B25" s="530" t="s">
        <v>199</v>
      </c>
      <c r="C25" s="530"/>
      <c r="D25" s="530"/>
      <c r="E25" s="530"/>
      <c r="F25" s="530"/>
      <c r="G25" s="530"/>
      <c r="H25" s="531"/>
    </row>
    <row r="26" spans="1:8" ht="54.75" customHeight="1" x14ac:dyDescent="0.25">
      <c r="A26" s="380"/>
      <c r="B26" s="381" t="s">
        <v>0</v>
      </c>
      <c r="C26" s="381" t="s">
        <v>66</v>
      </c>
      <c r="D26" s="394" t="s">
        <v>256</v>
      </c>
      <c r="E26" s="381" t="s">
        <v>67</v>
      </c>
      <c r="F26" s="394" t="s">
        <v>270</v>
      </c>
      <c r="G26" s="381" t="s">
        <v>68</v>
      </c>
      <c r="H26" s="381" t="s">
        <v>69</v>
      </c>
    </row>
    <row r="27" spans="1:8" ht="16.5" customHeight="1" x14ac:dyDescent="0.25">
      <c r="A27" s="380"/>
      <c r="B27" s="393" t="s">
        <v>317</v>
      </c>
      <c r="C27" s="392"/>
      <c r="D27" s="390"/>
      <c r="E27" s="373" t="s">
        <v>179</v>
      </c>
      <c r="F27" s="378"/>
      <c r="G27" s="378"/>
      <c r="H27" s="377">
        <f>D27*G27</f>
        <v>0</v>
      </c>
    </row>
    <row r="28" spans="1:8" ht="14.25" customHeight="1" x14ac:dyDescent="0.25">
      <c r="A28" s="380"/>
      <c r="B28" s="374" t="s">
        <v>88</v>
      </c>
      <c r="C28" s="392"/>
      <c r="D28" s="390"/>
      <c r="E28" s="373" t="s">
        <v>1</v>
      </c>
      <c r="F28" s="378"/>
      <c r="G28" s="378"/>
      <c r="H28" s="377">
        <f>D28*G28</f>
        <v>0</v>
      </c>
    </row>
    <row r="29" spans="1:8" ht="14.25" customHeight="1" x14ac:dyDescent="0.25">
      <c r="A29" s="380"/>
      <c r="B29" s="374" t="s">
        <v>18</v>
      </c>
      <c r="C29" s="392"/>
      <c r="D29" s="390"/>
      <c r="E29" s="373" t="s">
        <v>1</v>
      </c>
      <c r="F29" s="378"/>
      <c r="G29" s="378"/>
      <c r="H29" s="377">
        <f>D29*G29</f>
        <v>0</v>
      </c>
    </row>
    <row r="30" spans="1:8" ht="14.25" customHeight="1" x14ac:dyDescent="0.25">
      <c r="A30" s="380"/>
      <c r="B30" s="374" t="s">
        <v>23</v>
      </c>
      <c r="C30" s="392" t="s">
        <v>280</v>
      </c>
      <c r="D30" s="390"/>
      <c r="E30" s="373" t="s">
        <v>170</v>
      </c>
      <c r="F30" s="378"/>
      <c r="G30" s="378"/>
      <c r="H30" s="377">
        <f>D30*G30</f>
        <v>0</v>
      </c>
    </row>
    <row r="31" spans="1:8" ht="14.25" customHeight="1" x14ac:dyDescent="0.25">
      <c r="A31" s="380"/>
      <c r="B31" s="374" t="s">
        <v>3</v>
      </c>
      <c r="C31" s="391" t="s">
        <v>281</v>
      </c>
      <c r="D31" s="390"/>
      <c r="E31" s="373" t="s">
        <v>176</v>
      </c>
      <c r="F31" s="378"/>
      <c r="G31" s="378"/>
      <c r="H31" s="377">
        <f>D31*G31</f>
        <v>0</v>
      </c>
    </row>
    <row r="32" spans="1:8" ht="14.25" customHeight="1" x14ac:dyDescent="0.25">
      <c r="A32" s="376"/>
      <c r="B32" s="374"/>
      <c r="C32" s="374"/>
      <c r="D32" s="374"/>
      <c r="E32" s="373"/>
      <c r="F32" s="372" t="s">
        <v>65</v>
      </c>
      <c r="G32" s="372"/>
      <c r="H32" s="389">
        <f>SUM(H27:H31)</f>
        <v>0</v>
      </c>
    </row>
    <row r="33" spans="1:8" x14ac:dyDescent="0.25">
      <c r="A33" s="365"/>
      <c r="B33" s="365"/>
      <c r="C33" s="365"/>
      <c r="D33" s="365"/>
      <c r="E33" s="388"/>
      <c r="F33" s="365"/>
      <c r="G33" s="365"/>
      <c r="H33" s="365"/>
    </row>
    <row r="34" spans="1:8" ht="15.75" x14ac:dyDescent="0.25">
      <c r="A34" s="387" t="s">
        <v>272</v>
      </c>
      <c r="B34" s="385"/>
      <c r="C34" s="385"/>
      <c r="D34" s="385"/>
      <c r="E34" s="386"/>
      <c r="F34" s="385"/>
      <c r="G34" s="385"/>
      <c r="H34" s="384"/>
    </row>
    <row r="35" spans="1:8" ht="76.5" customHeight="1" x14ac:dyDescent="0.25">
      <c r="A35" s="383"/>
      <c r="B35" s="532" t="s">
        <v>282</v>
      </c>
      <c r="C35" s="533"/>
      <c r="D35" s="533"/>
      <c r="E35" s="533"/>
      <c r="F35" s="533"/>
      <c r="G35" s="533"/>
      <c r="H35" s="534"/>
    </row>
    <row r="36" spans="1:8" ht="47.25" customHeight="1" x14ac:dyDescent="0.25">
      <c r="A36" s="382"/>
      <c r="B36" s="381" t="s">
        <v>0</v>
      </c>
      <c r="C36" s="381"/>
      <c r="D36" s="381" t="s">
        <v>71</v>
      </c>
      <c r="E36" s="381" t="s">
        <v>67</v>
      </c>
      <c r="F36" s="381"/>
      <c r="G36" s="381" t="s">
        <v>68</v>
      </c>
      <c r="H36" s="381" t="s">
        <v>72</v>
      </c>
    </row>
    <row r="37" spans="1:8" x14ac:dyDescent="0.25">
      <c r="A37" s="380"/>
      <c r="B37" s="374" t="s">
        <v>178</v>
      </c>
      <c r="C37" s="374"/>
      <c r="D37" s="373">
        <v>1</v>
      </c>
      <c r="E37" s="379" t="s">
        <v>273</v>
      </c>
      <c r="F37" s="374"/>
      <c r="G37" s="378"/>
      <c r="H37" s="377">
        <f>D37*G37</f>
        <v>0</v>
      </c>
    </row>
    <row r="38" spans="1:8" x14ac:dyDescent="0.25">
      <c r="A38" s="376"/>
      <c r="B38" s="375"/>
      <c r="C38" s="374"/>
      <c r="D38" s="374"/>
      <c r="E38" s="373"/>
      <c r="F38" s="372" t="s">
        <v>65</v>
      </c>
      <c r="G38" s="372"/>
      <c r="H38" s="371">
        <f>H37</f>
        <v>0</v>
      </c>
    </row>
    <row r="40" spans="1:8" ht="15.75" x14ac:dyDescent="0.25">
      <c r="A40" s="365"/>
      <c r="B40" s="535" t="s">
        <v>253</v>
      </c>
      <c r="C40" s="536"/>
      <c r="D40" s="536"/>
      <c r="E40" s="536"/>
      <c r="F40" s="536"/>
      <c r="G40" s="536"/>
      <c r="H40" s="537"/>
    </row>
    <row r="41" spans="1:8" ht="42" customHeight="1" x14ac:dyDescent="0.25">
      <c r="A41" s="365"/>
      <c r="B41" s="364"/>
      <c r="C41" s="363"/>
      <c r="D41" s="370" t="s">
        <v>254</v>
      </c>
      <c r="E41" s="362" t="s">
        <v>70</v>
      </c>
      <c r="F41" s="363"/>
      <c r="G41" s="370" t="s">
        <v>68</v>
      </c>
      <c r="H41" s="369" t="s">
        <v>72</v>
      </c>
    </row>
    <row r="42" spans="1:8" x14ac:dyDescent="0.25">
      <c r="A42" s="365"/>
      <c r="B42" s="364" t="s">
        <v>271</v>
      </c>
      <c r="C42" s="363"/>
      <c r="D42" s="362">
        <v>1</v>
      </c>
      <c r="E42" s="368" t="s">
        <v>170</v>
      </c>
      <c r="F42" s="363"/>
      <c r="G42" s="368">
        <f>H17</f>
        <v>0</v>
      </c>
      <c r="H42" s="366">
        <f>D42*G42</f>
        <v>0</v>
      </c>
    </row>
    <row r="43" spans="1:8" x14ac:dyDescent="0.25">
      <c r="A43" s="365"/>
      <c r="B43" s="364" t="s">
        <v>283</v>
      </c>
      <c r="C43" s="363"/>
      <c r="D43" s="362">
        <v>4</v>
      </c>
      <c r="E43" s="362" t="s">
        <v>1</v>
      </c>
      <c r="F43" s="363"/>
      <c r="G43" s="367">
        <f>H32</f>
        <v>0</v>
      </c>
      <c r="H43" s="366">
        <f>D43*G43</f>
        <v>0</v>
      </c>
    </row>
    <row r="44" spans="1:8" x14ac:dyDescent="0.25">
      <c r="A44" s="365"/>
      <c r="B44" s="364" t="s">
        <v>175</v>
      </c>
      <c r="C44" s="363"/>
      <c r="D44" s="362">
        <v>6</v>
      </c>
      <c r="E44" s="362" t="s">
        <v>176</v>
      </c>
      <c r="F44" s="363"/>
      <c r="G44" s="367">
        <f>H22</f>
        <v>0</v>
      </c>
      <c r="H44" s="366">
        <f>D44*G44</f>
        <v>0</v>
      </c>
    </row>
    <row r="45" spans="1:8" x14ac:dyDescent="0.25">
      <c r="A45" s="365"/>
      <c r="B45" s="364" t="s">
        <v>174</v>
      </c>
      <c r="C45" s="363"/>
      <c r="D45" s="362">
        <v>4</v>
      </c>
      <c r="E45" s="362" t="s">
        <v>1</v>
      </c>
      <c r="F45" s="363"/>
      <c r="G45" s="367">
        <f>H38</f>
        <v>0</v>
      </c>
      <c r="H45" s="366">
        <f>D45*G45</f>
        <v>0</v>
      </c>
    </row>
    <row r="46" spans="1:8" x14ac:dyDescent="0.25">
      <c r="A46" s="365"/>
      <c r="B46" s="364"/>
      <c r="C46" s="363"/>
      <c r="D46" s="362"/>
      <c r="E46" s="362"/>
      <c r="F46" s="529" t="s">
        <v>274</v>
      </c>
      <c r="G46" s="529"/>
      <c r="H46" s="361">
        <f>SUM(H42:H45)</f>
        <v>0</v>
      </c>
    </row>
  </sheetData>
  <mergeCells count="4">
    <mergeCell ref="B25:H25"/>
    <mergeCell ref="B35:H35"/>
    <mergeCell ref="B40:H40"/>
    <mergeCell ref="F46:G46"/>
  </mergeCells>
  <hyperlinks>
    <hyperlink ref="B1" location="'Uvodna stran'!A1" display="Povezava na prvo stran" xr:uid="{DF5587AA-04F2-4255-81ED-F573A6CE4B6D}"/>
  </hyperlinks>
  <pageMargins left="0.7" right="0.7" top="0.75" bottom="0.75" header="0.3" footer="0.3"/>
  <pageSetup paperSize="9" orientation="portrait" r:id="rId1"/>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625403-025F-46BA-BFC7-3F34180CE3DF}">
  <sheetPr codeName="List53">
    <tabColor rgb="FFFFC000"/>
  </sheetPr>
  <dimension ref="A1:H46"/>
  <sheetViews>
    <sheetView workbookViewId="0">
      <selection activeCell="W35" sqref="W35"/>
    </sheetView>
  </sheetViews>
  <sheetFormatPr defaultRowHeight="15" x14ac:dyDescent="0.25"/>
  <cols>
    <col min="2" max="2" width="35.85546875" customWidth="1"/>
    <col min="3" max="3" width="14.28515625" customWidth="1"/>
    <col min="4" max="4" width="17" customWidth="1"/>
    <col min="6" max="6" width="16.28515625" customWidth="1"/>
    <col min="8" max="8" width="14.7109375" customWidth="1"/>
  </cols>
  <sheetData>
    <row r="1" spans="1:8" x14ac:dyDescent="0.25">
      <c r="A1" s="365"/>
      <c r="B1" s="403" t="s">
        <v>667</v>
      </c>
      <c r="C1" s="365"/>
      <c r="D1" s="365"/>
      <c r="E1" s="365"/>
      <c r="F1" s="365"/>
      <c r="G1" s="365"/>
      <c r="H1" s="365"/>
    </row>
    <row r="2" spans="1:8" ht="15.75" thickBot="1" x14ac:dyDescent="0.3">
      <c r="A2" s="365" t="s">
        <v>4</v>
      </c>
      <c r="B2" s="365"/>
      <c r="C2" s="365"/>
      <c r="D2" s="365"/>
      <c r="E2" s="388"/>
      <c r="F2" s="365"/>
      <c r="G2" s="365"/>
      <c r="H2" s="365"/>
    </row>
    <row r="3" spans="1:8" ht="15.75" thickTop="1" x14ac:dyDescent="0.25">
      <c r="A3" s="303" t="s">
        <v>20</v>
      </c>
      <c r="B3" s="304" t="s">
        <v>21</v>
      </c>
      <c r="C3" s="304" t="s">
        <v>22</v>
      </c>
      <c r="D3" s="400" t="s">
        <v>252</v>
      </c>
      <c r="E3" s="365"/>
      <c r="F3" s="365"/>
      <c r="G3" s="365"/>
      <c r="H3" s="365"/>
    </row>
    <row r="4" spans="1:8" s="360" customFormat="1" ht="15.75" thickBot="1" x14ac:dyDescent="0.3">
      <c r="A4" s="357">
        <v>48703</v>
      </c>
      <c r="B4" s="358" t="s">
        <v>541</v>
      </c>
      <c r="C4" s="359"/>
      <c r="D4" s="399">
        <v>6</v>
      </c>
      <c r="E4" s="398"/>
      <c r="F4" s="398"/>
      <c r="G4" s="398"/>
      <c r="H4" s="398"/>
    </row>
    <row r="5" spans="1:8" ht="15.75" thickTop="1" x14ac:dyDescent="0.25">
      <c r="A5" s="365"/>
      <c r="B5" s="365"/>
      <c r="C5" s="365"/>
      <c r="D5" s="365"/>
      <c r="E5" s="365"/>
      <c r="F5" s="365"/>
      <c r="G5" s="365"/>
      <c r="H5" s="365"/>
    </row>
    <row r="6" spans="1:8" x14ac:dyDescent="0.25">
      <c r="A6" s="365"/>
      <c r="B6" s="365"/>
      <c r="C6" s="365"/>
      <c r="D6" s="365"/>
      <c r="E6" s="388"/>
      <c r="F6" s="365"/>
      <c r="G6" s="365"/>
      <c r="H6" s="365"/>
    </row>
    <row r="7" spans="1:8" ht="15.75" x14ac:dyDescent="0.25">
      <c r="A7" s="387" t="s">
        <v>257</v>
      </c>
      <c r="B7" s="397"/>
      <c r="C7" s="385"/>
      <c r="D7" s="385"/>
      <c r="E7" s="386"/>
      <c r="F7" s="385"/>
      <c r="G7" s="385"/>
      <c r="H7" s="384"/>
    </row>
    <row r="8" spans="1:8" ht="50.25" customHeight="1" x14ac:dyDescent="0.25">
      <c r="A8" s="373"/>
      <c r="B8" s="381" t="s">
        <v>0</v>
      </c>
      <c r="C8" s="381" t="s">
        <v>169</v>
      </c>
      <c r="D8" s="394" t="s">
        <v>539</v>
      </c>
      <c r="E8" s="381" t="s">
        <v>67</v>
      </c>
      <c r="F8" s="394" t="s">
        <v>270</v>
      </c>
      <c r="G8" s="381" t="s">
        <v>68</v>
      </c>
      <c r="H8" s="381" t="s">
        <v>72</v>
      </c>
    </row>
    <row r="9" spans="1:8" ht="13.5" customHeight="1" x14ac:dyDescent="0.25">
      <c r="A9" s="375">
        <v>1</v>
      </c>
      <c r="B9" s="374" t="s">
        <v>160</v>
      </c>
      <c r="C9" s="392"/>
      <c r="D9" s="373">
        <v>1</v>
      </c>
      <c r="E9" s="373" t="s">
        <v>1</v>
      </c>
      <c r="F9" s="378"/>
      <c r="G9" s="378"/>
      <c r="H9" s="395">
        <f t="shared" ref="H9:H16" si="0">G9*D9</f>
        <v>0</v>
      </c>
    </row>
    <row r="10" spans="1:8" ht="12.75" customHeight="1" x14ac:dyDescent="0.25">
      <c r="A10" s="375">
        <v>2</v>
      </c>
      <c r="B10" s="374" t="s">
        <v>11</v>
      </c>
      <c r="C10" s="392"/>
      <c r="D10" s="373">
        <v>1</v>
      </c>
      <c r="E10" s="373" t="s">
        <v>1</v>
      </c>
      <c r="F10" s="378"/>
      <c r="G10" s="378"/>
      <c r="H10" s="395">
        <f t="shared" si="0"/>
        <v>0</v>
      </c>
    </row>
    <row r="11" spans="1:8" ht="12" customHeight="1" x14ac:dyDescent="0.25">
      <c r="A11" s="375">
        <v>3</v>
      </c>
      <c r="B11" s="374" t="s">
        <v>28</v>
      </c>
      <c r="C11" s="392"/>
      <c r="D11" s="373">
        <v>1</v>
      </c>
      <c r="E11" s="373" t="s">
        <v>1</v>
      </c>
      <c r="F11" s="378"/>
      <c r="G11" s="378"/>
      <c r="H11" s="395">
        <f t="shared" si="0"/>
        <v>0</v>
      </c>
    </row>
    <row r="12" spans="1:8" ht="12" customHeight="1" x14ac:dyDescent="0.25">
      <c r="A12" s="375">
        <v>4</v>
      </c>
      <c r="B12" s="374" t="s">
        <v>64</v>
      </c>
      <c r="C12" s="392"/>
      <c r="D12" s="373">
        <v>2</v>
      </c>
      <c r="E12" s="373" t="s">
        <v>1</v>
      </c>
      <c r="F12" s="378"/>
      <c r="G12" s="378"/>
      <c r="H12" s="395">
        <f t="shared" si="0"/>
        <v>0</v>
      </c>
    </row>
    <row r="13" spans="1:8" ht="12.75" customHeight="1" x14ac:dyDescent="0.25">
      <c r="A13" s="375">
        <v>5</v>
      </c>
      <c r="B13" s="396" t="s">
        <v>101</v>
      </c>
      <c r="C13" s="392"/>
      <c r="D13" s="373">
        <v>1</v>
      </c>
      <c r="E13" s="373" t="s">
        <v>1</v>
      </c>
      <c r="F13" s="378"/>
      <c r="G13" s="378"/>
      <c r="H13" s="395">
        <f t="shared" si="0"/>
        <v>0</v>
      </c>
    </row>
    <row r="14" spans="1:8" ht="12.75" customHeight="1" x14ac:dyDescent="0.25">
      <c r="A14" s="375">
        <v>6</v>
      </c>
      <c r="B14" s="374" t="s">
        <v>17</v>
      </c>
      <c r="C14" s="392"/>
      <c r="D14" s="373">
        <v>1</v>
      </c>
      <c r="E14" s="373" t="s">
        <v>1</v>
      </c>
      <c r="F14" s="378"/>
      <c r="G14" s="378"/>
      <c r="H14" s="395">
        <f t="shared" si="0"/>
        <v>0</v>
      </c>
    </row>
    <row r="15" spans="1:8" ht="13.5" customHeight="1" x14ac:dyDescent="0.25">
      <c r="A15" s="375">
        <v>7</v>
      </c>
      <c r="B15" s="374" t="s">
        <v>18</v>
      </c>
      <c r="C15" s="392"/>
      <c r="D15" s="373">
        <v>4</v>
      </c>
      <c r="E15" s="373" t="s">
        <v>1</v>
      </c>
      <c r="F15" s="378"/>
      <c r="G15" s="378"/>
      <c r="H15" s="395">
        <f t="shared" si="0"/>
        <v>0</v>
      </c>
    </row>
    <row r="16" spans="1:8" ht="13.5" customHeight="1" x14ac:dyDescent="0.25">
      <c r="A16" s="375">
        <v>8</v>
      </c>
      <c r="B16" s="374" t="s">
        <v>88</v>
      </c>
      <c r="C16" s="392"/>
      <c r="D16" s="373">
        <v>4</v>
      </c>
      <c r="E16" s="373" t="s">
        <v>1</v>
      </c>
      <c r="F16" s="378"/>
      <c r="G16" s="378"/>
      <c r="H16" s="395">
        <f t="shared" si="0"/>
        <v>0</v>
      </c>
    </row>
    <row r="17" spans="1:8" x14ac:dyDescent="0.25">
      <c r="A17" s="374"/>
      <c r="B17" s="374"/>
      <c r="C17" s="374"/>
      <c r="D17" s="374"/>
      <c r="E17" s="373"/>
      <c r="F17" s="372" t="s">
        <v>65</v>
      </c>
      <c r="G17" s="372"/>
      <c r="H17" s="389">
        <f>SUM(H9:H16)</f>
        <v>0</v>
      </c>
    </row>
    <row r="18" spans="1:8" x14ac:dyDescent="0.25">
      <c r="A18" s="365"/>
      <c r="B18" s="365"/>
      <c r="C18" s="365"/>
      <c r="D18" s="365"/>
      <c r="E18" s="388"/>
      <c r="F18" s="365"/>
      <c r="G18" s="365"/>
      <c r="H18" s="365"/>
    </row>
    <row r="19" spans="1:8" ht="15.75" x14ac:dyDescent="0.25">
      <c r="A19" s="387" t="s">
        <v>258</v>
      </c>
      <c r="B19" s="385"/>
      <c r="C19" s="385"/>
      <c r="D19" s="385"/>
      <c r="E19" s="386"/>
      <c r="F19" s="385"/>
      <c r="G19" s="385"/>
      <c r="H19" s="384"/>
    </row>
    <row r="20" spans="1:8" ht="45.75" customHeight="1" x14ac:dyDescent="0.25">
      <c r="A20" s="382"/>
      <c r="B20" s="381" t="s">
        <v>0</v>
      </c>
      <c r="C20" s="381"/>
      <c r="D20" s="381" t="s">
        <v>71</v>
      </c>
      <c r="E20" s="381" t="s">
        <v>67</v>
      </c>
      <c r="F20" s="381"/>
      <c r="G20" s="381" t="s">
        <v>68</v>
      </c>
      <c r="H20" s="381" t="s">
        <v>72</v>
      </c>
    </row>
    <row r="21" spans="1:8" x14ac:dyDescent="0.25">
      <c r="A21" s="380"/>
      <c r="B21" s="374" t="s">
        <v>177</v>
      </c>
      <c r="C21" s="374"/>
      <c r="D21" s="373">
        <v>1</v>
      </c>
      <c r="E21" s="373" t="s">
        <v>176</v>
      </c>
      <c r="F21" s="374"/>
      <c r="G21" s="378"/>
      <c r="H21" s="395">
        <f>G21*D21</f>
        <v>0</v>
      </c>
    </row>
    <row r="22" spans="1:8" x14ac:dyDescent="0.25">
      <c r="A22" s="376"/>
      <c r="B22" s="374"/>
      <c r="C22" s="374"/>
      <c r="D22" s="374"/>
      <c r="E22" s="373"/>
      <c r="F22" s="372" t="s">
        <v>65</v>
      </c>
      <c r="G22" s="372"/>
      <c r="H22" s="389">
        <f>H21</f>
        <v>0</v>
      </c>
    </row>
    <row r="23" spans="1:8" x14ac:dyDescent="0.25">
      <c r="A23" s="365"/>
      <c r="B23" s="365"/>
      <c r="C23" s="365"/>
      <c r="D23" s="365"/>
      <c r="E23" s="388"/>
      <c r="F23" s="365"/>
      <c r="G23" s="365"/>
      <c r="H23" s="365"/>
    </row>
    <row r="24" spans="1:8" ht="15.75" x14ac:dyDescent="0.25">
      <c r="A24" s="387" t="s">
        <v>277</v>
      </c>
      <c r="B24" s="385"/>
      <c r="C24" s="385"/>
      <c r="D24" s="385"/>
      <c r="E24" s="386"/>
      <c r="F24" s="385"/>
      <c r="G24" s="385"/>
      <c r="H24" s="384"/>
    </row>
    <row r="25" spans="1:8" ht="44.25" customHeight="1" x14ac:dyDescent="0.25">
      <c r="A25" s="380"/>
      <c r="B25" s="530" t="s">
        <v>199</v>
      </c>
      <c r="C25" s="530"/>
      <c r="D25" s="530"/>
      <c r="E25" s="530"/>
      <c r="F25" s="530"/>
      <c r="G25" s="530"/>
      <c r="H25" s="531"/>
    </row>
    <row r="26" spans="1:8" ht="54.75" customHeight="1" x14ac:dyDescent="0.25">
      <c r="A26" s="380"/>
      <c r="B26" s="381" t="s">
        <v>0</v>
      </c>
      <c r="C26" s="381" t="s">
        <v>66</v>
      </c>
      <c r="D26" s="394" t="s">
        <v>256</v>
      </c>
      <c r="E26" s="381" t="s">
        <v>67</v>
      </c>
      <c r="F26" s="394" t="s">
        <v>270</v>
      </c>
      <c r="G26" s="381" t="s">
        <v>68</v>
      </c>
      <c r="H26" s="381" t="s">
        <v>69</v>
      </c>
    </row>
    <row r="27" spans="1:8" ht="16.5" customHeight="1" x14ac:dyDescent="0.25">
      <c r="A27" s="380"/>
      <c r="B27" s="393" t="s">
        <v>317</v>
      </c>
      <c r="C27" s="392"/>
      <c r="D27" s="390"/>
      <c r="E27" s="373" t="s">
        <v>179</v>
      </c>
      <c r="F27" s="378"/>
      <c r="G27" s="378"/>
      <c r="H27" s="377">
        <f>D27*G27</f>
        <v>0</v>
      </c>
    </row>
    <row r="28" spans="1:8" ht="14.25" customHeight="1" x14ac:dyDescent="0.25">
      <c r="A28" s="380"/>
      <c r="B28" s="374" t="s">
        <v>88</v>
      </c>
      <c r="C28" s="392"/>
      <c r="D28" s="390"/>
      <c r="E28" s="373" t="s">
        <v>1</v>
      </c>
      <c r="F28" s="378"/>
      <c r="G28" s="378"/>
      <c r="H28" s="377">
        <f>D28*G28</f>
        <v>0</v>
      </c>
    </row>
    <row r="29" spans="1:8" ht="14.25" customHeight="1" x14ac:dyDescent="0.25">
      <c r="A29" s="380"/>
      <c r="B29" s="374" t="s">
        <v>18</v>
      </c>
      <c r="C29" s="392"/>
      <c r="D29" s="390"/>
      <c r="E29" s="373" t="s">
        <v>1</v>
      </c>
      <c r="F29" s="378"/>
      <c r="G29" s="378"/>
      <c r="H29" s="377">
        <f>D29*G29</f>
        <v>0</v>
      </c>
    </row>
    <row r="30" spans="1:8" ht="14.25" customHeight="1" x14ac:dyDescent="0.25">
      <c r="A30" s="380"/>
      <c r="B30" s="374" t="s">
        <v>23</v>
      </c>
      <c r="C30" s="392" t="s">
        <v>280</v>
      </c>
      <c r="D30" s="390"/>
      <c r="E30" s="373" t="s">
        <v>170</v>
      </c>
      <c r="F30" s="378"/>
      <c r="G30" s="378"/>
      <c r="H30" s="377">
        <f>D30*G30</f>
        <v>0</v>
      </c>
    </row>
    <row r="31" spans="1:8" ht="14.25" customHeight="1" x14ac:dyDescent="0.25">
      <c r="A31" s="380"/>
      <c r="B31" s="374" t="s">
        <v>3</v>
      </c>
      <c r="C31" s="391" t="s">
        <v>281</v>
      </c>
      <c r="D31" s="390"/>
      <c r="E31" s="373" t="s">
        <v>176</v>
      </c>
      <c r="F31" s="378"/>
      <c r="G31" s="378"/>
      <c r="H31" s="377">
        <f>D31*G31</f>
        <v>0</v>
      </c>
    </row>
    <row r="32" spans="1:8" ht="14.25" customHeight="1" x14ac:dyDescent="0.25">
      <c r="A32" s="376"/>
      <c r="B32" s="374"/>
      <c r="C32" s="374"/>
      <c r="D32" s="374"/>
      <c r="E32" s="373"/>
      <c r="F32" s="372" t="s">
        <v>65</v>
      </c>
      <c r="G32" s="372"/>
      <c r="H32" s="389">
        <f>SUM(H27:H31)</f>
        <v>0</v>
      </c>
    </row>
    <row r="33" spans="1:8" x14ac:dyDescent="0.25">
      <c r="A33" s="365"/>
      <c r="B33" s="365"/>
      <c r="C33" s="365"/>
      <c r="D33" s="365"/>
      <c r="E33" s="388"/>
      <c r="F33" s="365"/>
      <c r="G33" s="365"/>
      <c r="H33" s="365"/>
    </row>
    <row r="34" spans="1:8" ht="15.75" x14ac:dyDescent="0.25">
      <c r="A34" s="387" t="s">
        <v>272</v>
      </c>
      <c r="B34" s="385"/>
      <c r="C34" s="385"/>
      <c r="D34" s="385"/>
      <c r="E34" s="386"/>
      <c r="F34" s="385"/>
      <c r="G34" s="385"/>
      <c r="H34" s="384"/>
    </row>
    <row r="35" spans="1:8" ht="76.5" customHeight="1" x14ac:dyDescent="0.25">
      <c r="A35" s="383"/>
      <c r="B35" s="532" t="s">
        <v>282</v>
      </c>
      <c r="C35" s="533"/>
      <c r="D35" s="533"/>
      <c r="E35" s="533"/>
      <c r="F35" s="533"/>
      <c r="G35" s="533"/>
      <c r="H35" s="534"/>
    </row>
    <row r="36" spans="1:8" ht="47.25" customHeight="1" x14ac:dyDescent="0.25">
      <c r="A36" s="382"/>
      <c r="B36" s="381" t="s">
        <v>0</v>
      </c>
      <c r="C36" s="381"/>
      <c r="D36" s="381" t="s">
        <v>71</v>
      </c>
      <c r="E36" s="381" t="s">
        <v>67</v>
      </c>
      <c r="F36" s="381"/>
      <c r="G36" s="381" t="s">
        <v>68</v>
      </c>
      <c r="H36" s="381" t="s">
        <v>72</v>
      </c>
    </row>
    <row r="37" spans="1:8" x14ac:dyDescent="0.25">
      <c r="A37" s="380"/>
      <c r="B37" s="374" t="s">
        <v>178</v>
      </c>
      <c r="C37" s="374"/>
      <c r="D37" s="373">
        <v>1</v>
      </c>
      <c r="E37" s="379" t="s">
        <v>273</v>
      </c>
      <c r="F37" s="374"/>
      <c r="G37" s="378"/>
      <c r="H37" s="377">
        <f>D37*G37</f>
        <v>0</v>
      </c>
    </row>
    <row r="38" spans="1:8" x14ac:dyDescent="0.25">
      <c r="A38" s="376"/>
      <c r="B38" s="375"/>
      <c r="C38" s="374"/>
      <c r="D38" s="374"/>
      <c r="E38" s="373"/>
      <c r="F38" s="372" t="s">
        <v>65</v>
      </c>
      <c r="G38" s="372"/>
      <c r="H38" s="371">
        <f>H37</f>
        <v>0</v>
      </c>
    </row>
    <row r="40" spans="1:8" ht="15.75" x14ac:dyDescent="0.25">
      <c r="A40" s="365"/>
      <c r="B40" s="535" t="s">
        <v>253</v>
      </c>
      <c r="C40" s="536"/>
      <c r="D40" s="536"/>
      <c r="E40" s="536"/>
      <c r="F40" s="536"/>
      <c r="G40" s="536"/>
      <c r="H40" s="537"/>
    </row>
    <row r="41" spans="1:8" ht="42" customHeight="1" x14ac:dyDescent="0.25">
      <c r="A41" s="365"/>
      <c r="B41" s="364"/>
      <c r="C41" s="363"/>
      <c r="D41" s="370" t="s">
        <v>254</v>
      </c>
      <c r="E41" s="362" t="s">
        <v>70</v>
      </c>
      <c r="F41" s="363"/>
      <c r="G41" s="370" t="s">
        <v>68</v>
      </c>
      <c r="H41" s="369" t="s">
        <v>72</v>
      </c>
    </row>
    <row r="42" spans="1:8" x14ac:dyDescent="0.25">
      <c r="A42" s="365"/>
      <c r="B42" s="364" t="s">
        <v>271</v>
      </c>
      <c r="C42" s="363"/>
      <c r="D42" s="362">
        <v>1</v>
      </c>
      <c r="E42" s="368" t="s">
        <v>170</v>
      </c>
      <c r="F42" s="363"/>
      <c r="G42" s="368">
        <f>H17</f>
        <v>0</v>
      </c>
      <c r="H42" s="366">
        <f>D42*G42</f>
        <v>0</v>
      </c>
    </row>
    <row r="43" spans="1:8" x14ac:dyDescent="0.25">
      <c r="A43" s="365"/>
      <c r="B43" s="364" t="s">
        <v>283</v>
      </c>
      <c r="C43" s="363"/>
      <c r="D43" s="362">
        <v>4</v>
      </c>
      <c r="E43" s="362" t="s">
        <v>1</v>
      </c>
      <c r="F43" s="363"/>
      <c r="G43" s="367">
        <f>H32</f>
        <v>0</v>
      </c>
      <c r="H43" s="366">
        <f>D43*G43</f>
        <v>0</v>
      </c>
    </row>
    <row r="44" spans="1:8" x14ac:dyDescent="0.25">
      <c r="A44" s="365"/>
      <c r="B44" s="364" t="s">
        <v>175</v>
      </c>
      <c r="C44" s="363"/>
      <c r="D44" s="362">
        <v>6</v>
      </c>
      <c r="E44" s="362" t="s">
        <v>176</v>
      </c>
      <c r="F44" s="363"/>
      <c r="G44" s="367">
        <f>H22</f>
        <v>0</v>
      </c>
      <c r="H44" s="366">
        <f>D44*G44</f>
        <v>0</v>
      </c>
    </row>
    <row r="45" spans="1:8" x14ac:dyDescent="0.25">
      <c r="A45" s="365"/>
      <c r="B45" s="364" t="s">
        <v>174</v>
      </c>
      <c r="C45" s="363"/>
      <c r="D45" s="362">
        <v>4</v>
      </c>
      <c r="E45" s="362" t="s">
        <v>1</v>
      </c>
      <c r="F45" s="363"/>
      <c r="G45" s="367">
        <f>H38</f>
        <v>0</v>
      </c>
      <c r="H45" s="366">
        <f>D45*G45</f>
        <v>0</v>
      </c>
    </row>
    <row r="46" spans="1:8" x14ac:dyDescent="0.25">
      <c r="A46" s="365"/>
      <c r="B46" s="364"/>
      <c r="C46" s="363"/>
      <c r="D46" s="362"/>
      <c r="E46" s="362"/>
      <c r="F46" s="529" t="s">
        <v>274</v>
      </c>
      <c r="G46" s="529"/>
      <c r="H46" s="361">
        <f>SUM(H42:H45)</f>
        <v>0</v>
      </c>
    </row>
  </sheetData>
  <mergeCells count="4">
    <mergeCell ref="B25:H25"/>
    <mergeCell ref="B35:H35"/>
    <mergeCell ref="B40:H40"/>
    <mergeCell ref="F46:G46"/>
  </mergeCells>
  <hyperlinks>
    <hyperlink ref="B1" location="'Uvodna stran'!A1" display="Povezava na prvo stran" xr:uid="{74CDE42F-FC84-4D92-AD8D-24DBA778C540}"/>
  </hyperlinks>
  <pageMargins left="0.7" right="0.7" top="0.75" bottom="0.75" header="0.3" footer="0.3"/>
  <pageSetup paperSize="9" orientation="portrait" r:id="rId1"/>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2AEC05-D0FD-4EA8-865C-A24A7D26F108}">
  <sheetPr codeName="List54">
    <tabColor rgb="FFFFC000"/>
  </sheetPr>
  <dimension ref="A1:H46"/>
  <sheetViews>
    <sheetView workbookViewId="0">
      <selection activeCell="Q23" sqref="Q23"/>
    </sheetView>
  </sheetViews>
  <sheetFormatPr defaultRowHeight="15" x14ac:dyDescent="0.25"/>
  <cols>
    <col min="2" max="2" width="35.85546875" customWidth="1"/>
    <col min="3" max="3" width="14.28515625" customWidth="1"/>
    <col min="4" max="4" width="17" customWidth="1"/>
    <col min="6" max="6" width="16.28515625" customWidth="1"/>
    <col min="8" max="8" width="14.7109375" customWidth="1"/>
  </cols>
  <sheetData>
    <row r="1" spans="1:8" x14ac:dyDescent="0.25">
      <c r="A1" s="365"/>
      <c r="B1" s="403" t="s">
        <v>667</v>
      </c>
      <c r="C1" s="365"/>
      <c r="D1" s="365"/>
      <c r="E1" s="365"/>
      <c r="F1" s="365"/>
      <c r="G1" s="365"/>
      <c r="H1" s="365"/>
    </row>
    <row r="2" spans="1:8" ht="15.75" thickBot="1" x14ac:dyDescent="0.3">
      <c r="A2" s="365" t="s">
        <v>4</v>
      </c>
      <c r="B2" s="365"/>
      <c r="C2" s="365"/>
      <c r="D2" s="365"/>
      <c r="E2" s="388"/>
      <c r="F2" s="365"/>
      <c r="G2" s="365"/>
      <c r="H2" s="365"/>
    </row>
    <row r="3" spans="1:8" ht="15.75" thickTop="1" x14ac:dyDescent="0.25">
      <c r="A3" s="303" t="s">
        <v>20</v>
      </c>
      <c r="B3" s="304" t="s">
        <v>21</v>
      </c>
      <c r="C3" s="304" t="s">
        <v>22</v>
      </c>
      <c r="D3" s="400" t="s">
        <v>252</v>
      </c>
      <c r="E3" s="365"/>
      <c r="F3" s="365"/>
      <c r="G3" s="365"/>
      <c r="H3" s="365"/>
    </row>
    <row r="4" spans="1:8" s="360" customFormat="1" ht="15.75" thickBot="1" x14ac:dyDescent="0.3">
      <c r="A4" s="357">
        <v>49230</v>
      </c>
      <c r="B4" s="358" t="s">
        <v>542</v>
      </c>
      <c r="C4" s="359"/>
      <c r="D4" s="399">
        <v>1</v>
      </c>
      <c r="E4" s="398"/>
      <c r="F4" s="398"/>
      <c r="G4" s="398"/>
      <c r="H4" s="398"/>
    </row>
    <row r="5" spans="1:8" ht="15.75" thickTop="1" x14ac:dyDescent="0.25">
      <c r="A5" s="365"/>
      <c r="B5" s="365"/>
      <c r="C5" s="365"/>
      <c r="D5" s="365"/>
      <c r="E5" s="365"/>
      <c r="F5" s="365"/>
      <c r="G5" s="365"/>
      <c r="H5" s="365"/>
    </row>
    <row r="6" spans="1:8" x14ac:dyDescent="0.25">
      <c r="A6" s="365"/>
      <c r="B6" s="365"/>
      <c r="C6" s="365"/>
      <c r="D6" s="365"/>
      <c r="E6" s="388"/>
      <c r="F6" s="365"/>
      <c r="G6" s="365"/>
      <c r="H6" s="365"/>
    </row>
    <row r="7" spans="1:8" ht="15.75" x14ac:dyDescent="0.25">
      <c r="A7" s="387" t="s">
        <v>257</v>
      </c>
      <c r="B7" s="397"/>
      <c r="C7" s="385"/>
      <c r="D7" s="385"/>
      <c r="E7" s="386"/>
      <c r="F7" s="385"/>
      <c r="G7" s="385"/>
      <c r="H7" s="384"/>
    </row>
    <row r="8" spans="1:8" ht="50.25" customHeight="1" x14ac:dyDescent="0.25">
      <c r="A8" s="373"/>
      <c r="B8" s="381" t="s">
        <v>0</v>
      </c>
      <c r="C8" s="381" t="s">
        <v>169</v>
      </c>
      <c r="D8" s="394" t="s">
        <v>539</v>
      </c>
      <c r="E8" s="381" t="s">
        <v>67</v>
      </c>
      <c r="F8" s="394" t="s">
        <v>270</v>
      </c>
      <c r="G8" s="381" t="s">
        <v>68</v>
      </c>
      <c r="H8" s="381" t="s">
        <v>72</v>
      </c>
    </row>
    <row r="9" spans="1:8" ht="13.5" customHeight="1" x14ac:dyDescent="0.25">
      <c r="A9" s="375">
        <v>1</v>
      </c>
      <c r="B9" s="374" t="s">
        <v>160</v>
      </c>
      <c r="C9" s="392"/>
      <c r="D9" s="373">
        <v>1</v>
      </c>
      <c r="E9" s="373" t="s">
        <v>1</v>
      </c>
      <c r="F9" s="378"/>
      <c r="G9" s="378"/>
      <c r="H9" s="395">
        <f t="shared" ref="H9:H16" si="0">G9*D9</f>
        <v>0</v>
      </c>
    </row>
    <row r="10" spans="1:8" ht="12.75" customHeight="1" x14ac:dyDescent="0.25">
      <c r="A10" s="375">
        <v>2</v>
      </c>
      <c r="B10" s="374" t="s">
        <v>11</v>
      </c>
      <c r="C10" s="392"/>
      <c r="D10" s="373">
        <v>1</v>
      </c>
      <c r="E10" s="373" t="s">
        <v>1</v>
      </c>
      <c r="F10" s="378"/>
      <c r="G10" s="378"/>
      <c r="H10" s="395">
        <f t="shared" si="0"/>
        <v>0</v>
      </c>
    </row>
    <row r="11" spans="1:8" ht="12" customHeight="1" x14ac:dyDescent="0.25">
      <c r="A11" s="375">
        <v>3</v>
      </c>
      <c r="B11" s="374" t="s">
        <v>28</v>
      </c>
      <c r="C11" s="392"/>
      <c r="D11" s="373">
        <v>1</v>
      </c>
      <c r="E11" s="373" t="s">
        <v>1</v>
      </c>
      <c r="F11" s="378"/>
      <c r="G11" s="378"/>
      <c r="H11" s="395">
        <f t="shared" si="0"/>
        <v>0</v>
      </c>
    </row>
    <row r="12" spans="1:8" ht="12" customHeight="1" x14ac:dyDescent="0.25">
      <c r="A12" s="375">
        <v>4</v>
      </c>
      <c r="B12" s="374" t="s">
        <v>64</v>
      </c>
      <c r="C12" s="392"/>
      <c r="D12" s="373">
        <v>2</v>
      </c>
      <c r="E12" s="373" t="s">
        <v>1</v>
      </c>
      <c r="F12" s="378"/>
      <c r="G12" s="378"/>
      <c r="H12" s="395">
        <f t="shared" si="0"/>
        <v>0</v>
      </c>
    </row>
    <row r="13" spans="1:8" ht="12.75" customHeight="1" x14ac:dyDescent="0.25">
      <c r="A13" s="375">
        <v>5</v>
      </c>
      <c r="B13" s="396" t="s">
        <v>101</v>
      </c>
      <c r="C13" s="392"/>
      <c r="D13" s="373">
        <v>1</v>
      </c>
      <c r="E13" s="373" t="s">
        <v>1</v>
      </c>
      <c r="F13" s="378"/>
      <c r="G13" s="378"/>
      <c r="H13" s="395">
        <f t="shared" si="0"/>
        <v>0</v>
      </c>
    </row>
    <row r="14" spans="1:8" ht="12.75" customHeight="1" x14ac:dyDescent="0.25">
      <c r="A14" s="375">
        <v>6</v>
      </c>
      <c r="B14" s="374" t="s">
        <v>17</v>
      </c>
      <c r="C14" s="392"/>
      <c r="D14" s="373">
        <v>1</v>
      </c>
      <c r="E14" s="373" t="s">
        <v>1</v>
      </c>
      <c r="F14" s="378"/>
      <c r="G14" s="378"/>
      <c r="H14" s="395">
        <f t="shared" si="0"/>
        <v>0</v>
      </c>
    </row>
    <row r="15" spans="1:8" ht="13.5" customHeight="1" x14ac:dyDescent="0.25">
      <c r="A15" s="375">
        <v>7</v>
      </c>
      <c r="B15" s="374" t="s">
        <v>18</v>
      </c>
      <c r="C15" s="392"/>
      <c r="D15" s="373">
        <v>4</v>
      </c>
      <c r="E15" s="373" t="s">
        <v>1</v>
      </c>
      <c r="F15" s="378"/>
      <c r="G15" s="378"/>
      <c r="H15" s="395">
        <f t="shared" si="0"/>
        <v>0</v>
      </c>
    </row>
    <row r="16" spans="1:8" ht="13.5" customHeight="1" x14ac:dyDescent="0.25">
      <c r="A16" s="375">
        <v>8</v>
      </c>
      <c r="B16" s="374" t="s">
        <v>88</v>
      </c>
      <c r="C16" s="392"/>
      <c r="D16" s="373">
        <v>4</v>
      </c>
      <c r="E16" s="373" t="s">
        <v>1</v>
      </c>
      <c r="F16" s="378"/>
      <c r="G16" s="378"/>
      <c r="H16" s="395">
        <f t="shared" si="0"/>
        <v>0</v>
      </c>
    </row>
    <row r="17" spans="1:8" x14ac:dyDescent="0.25">
      <c r="A17" s="374"/>
      <c r="B17" s="374"/>
      <c r="C17" s="374"/>
      <c r="D17" s="374"/>
      <c r="E17" s="373"/>
      <c r="F17" s="372" t="s">
        <v>65</v>
      </c>
      <c r="G17" s="372"/>
      <c r="H17" s="389">
        <f>SUM(H9:H16)</f>
        <v>0</v>
      </c>
    </row>
    <row r="18" spans="1:8" x14ac:dyDescent="0.25">
      <c r="A18" s="365"/>
      <c r="B18" s="365"/>
      <c r="C18" s="365"/>
      <c r="D18" s="365"/>
      <c r="E18" s="388"/>
      <c r="F18" s="365"/>
      <c r="G18" s="365"/>
      <c r="H18" s="365"/>
    </row>
    <row r="19" spans="1:8" ht="15.75" x14ac:dyDescent="0.25">
      <c r="A19" s="387" t="s">
        <v>258</v>
      </c>
      <c r="B19" s="385"/>
      <c r="C19" s="385"/>
      <c r="D19" s="385"/>
      <c r="E19" s="386"/>
      <c r="F19" s="385"/>
      <c r="G19" s="385"/>
      <c r="H19" s="384"/>
    </row>
    <row r="20" spans="1:8" ht="45.75" customHeight="1" x14ac:dyDescent="0.25">
      <c r="A20" s="382"/>
      <c r="B20" s="381" t="s">
        <v>0</v>
      </c>
      <c r="C20" s="381"/>
      <c r="D20" s="381" t="s">
        <v>71</v>
      </c>
      <c r="E20" s="381" t="s">
        <v>67</v>
      </c>
      <c r="F20" s="381"/>
      <c r="G20" s="381" t="s">
        <v>68</v>
      </c>
      <c r="H20" s="381" t="s">
        <v>72</v>
      </c>
    </row>
    <row r="21" spans="1:8" x14ac:dyDescent="0.25">
      <c r="A21" s="380"/>
      <c r="B21" s="374" t="s">
        <v>177</v>
      </c>
      <c r="C21" s="374"/>
      <c r="D21" s="373">
        <v>1</v>
      </c>
      <c r="E21" s="373" t="s">
        <v>176</v>
      </c>
      <c r="F21" s="374"/>
      <c r="G21" s="378"/>
      <c r="H21" s="395">
        <f>G21*D21</f>
        <v>0</v>
      </c>
    </row>
    <row r="22" spans="1:8" x14ac:dyDescent="0.25">
      <c r="A22" s="376"/>
      <c r="B22" s="374"/>
      <c r="C22" s="374"/>
      <c r="D22" s="374"/>
      <c r="E22" s="373"/>
      <c r="F22" s="372" t="s">
        <v>65</v>
      </c>
      <c r="G22" s="372"/>
      <c r="H22" s="389">
        <f>H21</f>
        <v>0</v>
      </c>
    </row>
    <row r="23" spans="1:8" x14ac:dyDescent="0.25">
      <c r="A23" s="365"/>
      <c r="B23" s="365"/>
      <c r="C23" s="365"/>
      <c r="D23" s="365"/>
      <c r="E23" s="388"/>
      <c r="F23" s="365"/>
      <c r="G23" s="365"/>
      <c r="H23" s="365"/>
    </row>
    <row r="24" spans="1:8" ht="15.75" x14ac:dyDescent="0.25">
      <c r="A24" s="387" t="s">
        <v>277</v>
      </c>
      <c r="B24" s="385"/>
      <c r="C24" s="385"/>
      <c r="D24" s="385"/>
      <c r="E24" s="386"/>
      <c r="F24" s="385"/>
      <c r="G24" s="385"/>
      <c r="H24" s="384"/>
    </row>
    <row r="25" spans="1:8" ht="44.25" customHeight="1" x14ac:dyDescent="0.25">
      <c r="A25" s="380"/>
      <c r="B25" s="530" t="s">
        <v>199</v>
      </c>
      <c r="C25" s="530"/>
      <c r="D25" s="530"/>
      <c r="E25" s="530"/>
      <c r="F25" s="530"/>
      <c r="G25" s="530"/>
      <c r="H25" s="531"/>
    </row>
    <row r="26" spans="1:8" ht="54.75" customHeight="1" x14ac:dyDescent="0.25">
      <c r="A26" s="380"/>
      <c r="B26" s="381" t="s">
        <v>0</v>
      </c>
      <c r="C26" s="381" t="s">
        <v>66</v>
      </c>
      <c r="D26" s="394" t="s">
        <v>256</v>
      </c>
      <c r="E26" s="381" t="s">
        <v>67</v>
      </c>
      <c r="F26" s="394" t="s">
        <v>270</v>
      </c>
      <c r="G26" s="381" t="s">
        <v>68</v>
      </c>
      <c r="H26" s="381" t="s">
        <v>69</v>
      </c>
    </row>
    <row r="27" spans="1:8" ht="16.5" customHeight="1" x14ac:dyDescent="0.25">
      <c r="A27" s="380"/>
      <c r="B27" s="393" t="s">
        <v>317</v>
      </c>
      <c r="C27" s="392"/>
      <c r="D27" s="390"/>
      <c r="E27" s="373" t="s">
        <v>179</v>
      </c>
      <c r="F27" s="378"/>
      <c r="G27" s="378"/>
      <c r="H27" s="377">
        <f>D27*G27</f>
        <v>0</v>
      </c>
    </row>
    <row r="28" spans="1:8" ht="14.25" customHeight="1" x14ac:dyDescent="0.25">
      <c r="A28" s="380"/>
      <c r="B28" s="374" t="s">
        <v>88</v>
      </c>
      <c r="C28" s="392"/>
      <c r="D28" s="390"/>
      <c r="E28" s="373" t="s">
        <v>1</v>
      </c>
      <c r="F28" s="378"/>
      <c r="G28" s="378"/>
      <c r="H28" s="377">
        <f>D28*G28</f>
        <v>0</v>
      </c>
    </row>
    <row r="29" spans="1:8" ht="14.25" customHeight="1" x14ac:dyDescent="0.25">
      <c r="A29" s="380"/>
      <c r="B29" s="374" t="s">
        <v>18</v>
      </c>
      <c r="C29" s="392"/>
      <c r="D29" s="390"/>
      <c r="E29" s="373" t="s">
        <v>1</v>
      </c>
      <c r="F29" s="378"/>
      <c r="G29" s="378"/>
      <c r="H29" s="377">
        <f>D29*G29</f>
        <v>0</v>
      </c>
    </row>
    <row r="30" spans="1:8" ht="14.25" customHeight="1" x14ac:dyDescent="0.25">
      <c r="A30" s="380"/>
      <c r="B30" s="374" t="s">
        <v>23</v>
      </c>
      <c r="C30" s="392" t="s">
        <v>280</v>
      </c>
      <c r="D30" s="390"/>
      <c r="E30" s="373" t="s">
        <v>170</v>
      </c>
      <c r="F30" s="378"/>
      <c r="G30" s="378"/>
      <c r="H30" s="377">
        <f>D30*G30</f>
        <v>0</v>
      </c>
    </row>
    <row r="31" spans="1:8" ht="14.25" customHeight="1" x14ac:dyDescent="0.25">
      <c r="A31" s="380"/>
      <c r="B31" s="374" t="s">
        <v>3</v>
      </c>
      <c r="C31" s="391" t="s">
        <v>281</v>
      </c>
      <c r="D31" s="390"/>
      <c r="E31" s="373" t="s">
        <v>176</v>
      </c>
      <c r="F31" s="378"/>
      <c r="G31" s="378"/>
      <c r="H31" s="377">
        <f>D31*G31</f>
        <v>0</v>
      </c>
    </row>
    <row r="32" spans="1:8" ht="14.25" customHeight="1" x14ac:dyDescent="0.25">
      <c r="A32" s="376"/>
      <c r="B32" s="374"/>
      <c r="C32" s="374"/>
      <c r="D32" s="374"/>
      <c r="E32" s="373"/>
      <c r="F32" s="372" t="s">
        <v>65</v>
      </c>
      <c r="G32" s="372"/>
      <c r="H32" s="389">
        <f>SUM(H27:H31)</f>
        <v>0</v>
      </c>
    </row>
    <row r="33" spans="1:8" x14ac:dyDescent="0.25">
      <c r="A33" s="365"/>
      <c r="B33" s="365"/>
      <c r="C33" s="365"/>
      <c r="D33" s="365"/>
      <c r="E33" s="388"/>
      <c r="F33" s="365"/>
      <c r="G33" s="365"/>
      <c r="H33" s="365"/>
    </row>
    <row r="34" spans="1:8" ht="15.75" x14ac:dyDescent="0.25">
      <c r="A34" s="387" t="s">
        <v>272</v>
      </c>
      <c r="B34" s="385"/>
      <c r="C34" s="385"/>
      <c r="D34" s="385"/>
      <c r="E34" s="386"/>
      <c r="F34" s="385"/>
      <c r="G34" s="385"/>
      <c r="H34" s="384"/>
    </row>
    <row r="35" spans="1:8" ht="76.5" customHeight="1" x14ac:dyDescent="0.25">
      <c r="A35" s="383"/>
      <c r="B35" s="532" t="s">
        <v>282</v>
      </c>
      <c r="C35" s="533"/>
      <c r="D35" s="533"/>
      <c r="E35" s="533"/>
      <c r="F35" s="533"/>
      <c r="G35" s="533"/>
      <c r="H35" s="534"/>
    </row>
    <row r="36" spans="1:8" ht="47.25" customHeight="1" x14ac:dyDescent="0.25">
      <c r="A36" s="382"/>
      <c r="B36" s="381" t="s">
        <v>0</v>
      </c>
      <c r="C36" s="381"/>
      <c r="D36" s="381" t="s">
        <v>71</v>
      </c>
      <c r="E36" s="381" t="s">
        <v>67</v>
      </c>
      <c r="F36" s="381"/>
      <c r="G36" s="381" t="s">
        <v>68</v>
      </c>
      <c r="H36" s="381" t="s">
        <v>72</v>
      </c>
    </row>
    <row r="37" spans="1:8" x14ac:dyDescent="0.25">
      <c r="A37" s="380"/>
      <c r="B37" s="374" t="s">
        <v>178</v>
      </c>
      <c r="C37" s="374"/>
      <c r="D37" s="373">
        <v>1</v>
      </c>
      <c r="E37" s="379" t="s">
        <v>273</v>
      </c>
      <c r="F37" s="374"/>
      <c r="G37" s="378"/>
      <c r="H37" s="377">
        <f>D37*G37</f>
        <v>0</v>
      </c>
    </row>
    <row r="38" spans="1:8" x14ac:dyDescent="0.25">
      <c r="A38" s="376"/>
      <c r="B38" s="375"/>
      <c r="C38" s="374"/>
      <c r="D38" s="374"/>
      <c r="E38" s="373"/>
      <c r="F38" s="372" t="s">
        <v>65</v>
      </c>
      <c r="G38" s="372"/>
      <c r="H38" s="371">
        <f>H37</f>
        <v>0</v>
      </c>
    </row>
    <row r="40" spans="1:8" ht="15.75" x14ac:dyDescent="0.25">
      <c r="A40" s="365"/>
      <c r="B40" s="535" t="s">
        <v>253</v>
      </c>
      <c r="C40" s="536"/>
      <c r="D40" s="536"/>
      <c r="E40" s="536"/>
      <c r="F40" s="536"/>
      <c r="G40" s="536"/>
      <c r="H40" s="537"/>
    </row>
    <row r="41" spans="1:8" ht="42" customHeight="1" x14ac:dyDescent="0.25">
      <c r="A41" s="365"/>
      <c r="B41" s="364"/>
      <c r="C41" s="363"/>
      <c r="D41" s="370" t="s">
        <v>254</v>
      </c>
      <c r="E41" s="362" t="s">
        <v>70</v>
      </c>
      <c r="F41" s="363"/>
      <c r="G41" s="370" t="s">
        <v>68</v>
      </c>
      <c r="H41" s="369" t="s">
        <v>72</v>
      </c>
    </row>
    <row r="42" spans="1:8" x14ac:dyDescent="0.25">
      <c r="A42" s="365"/>
      <c r="B42" s="364" t="s">
        <v>271</v>
      </c>
      <c r="C42" s="363"/>
      <c r="D42" s="362">
        <v>1</v>
      </c>
      <c r="E42" s="368" t="s">
        <v>170</v>
      </c>
      <c r="F42" s="363"/>
      <c r="G42" s="368">
        <f>H17</f>
        <v>0</v>
      </c>
      <c r="H42" s="366">
        <f>D42*G42</f>
        <v>0</v>
      </c>
    </row>
    <row r="43" spans="1:8" x14ac:dyDescent="0.25">
      <c r="A43" s="365"/>
      <c r="B43" s="364" t="s">
        <v>283</v>
      </c>
      <c r="C43" s="363"/>
      <c r="D43" s="362">
        <v>4</v>
      </c>
      <c r="E43" s="362" t="s">
        <v>1</v>
      </c>
      <c r="F43" s="363"/>
      <c r="G43" s="367">
        <f>H32</f>
        <v>0</v>
      </c>
      <c r="H43" s="366">
        <f>D43*G43</f>
        <v>0</v>
      </c>
    </row>
    <row r="44" spans="1:8" x14ac:dyDescent="0.25">
      <c r="A44" s="365"/>
      <c r="B44" s="364" t="s">
        <v>175</v>
      </c>
      <c r="C44" s="363"/>
      <c r="D44" s="362">
        <v>6</v>
      </c>
      <c r="E44" s="362" t="s">
        <v>176</v>
      </c>
      <c r="F44" s="363"/>
      <c r="G44" s="367">
        <f>H22</f>
        <v>0</v>
      </c>
      <c r="H44" s="366">
        <f>D44*G44</f>
        <v>0</v>
      </c>
    </row>
    <row r="45" spans="1:8" x14ac:dyDescent="0.25">
      <c r="A45" s="365"/>
      <c r="B45" s="364" t="s">
        <v>174</v>
      </c>
      <c r="C45" s="363"/>
      <c r="D45" s="362">
        <v>4</v>
      </c>
      <c r="E45" s="362" t="s">
        <v>1</v>
      </c>
      <c r="F45" s="363"/>
      <c r="G45" s="367">
        <f>H38</f>
        <v>0</v>
      </c>
      <c r="H45" s="366">
        <f>D45*G45</f>
        <v>0</v>
      </c>
    </row>
    <row r="46" spans="1:8" x14ac:dyDescent="0.25">
      <c r="A46" s="365"/>
      <c r="B46" s="364"/>
      <c r="C46" s="363"/>
      <c r="D46" s="362"/>
      <c r="E46" s="362"/>
      <c r="F46" s="529" t="s">
        <v>274</v>
      </c>
      <c r="G46" s="529"/>
      <c r="H46" s="361">
        <f>SUM(H42:H45)</f>
        <v>0</v>
      </c>
    </row>
  </sheetData>
  <mergeCells count="4">
    <mergeCell ref="B25:H25"/>
    <mergeCell ref="B35:H35"/>
    <mergeCell ref="B40:H40"/>
    <mergeCell ref="F46:G46"/>
  </mergeCells>
  <hyperlinks>
    <hyperlink ref="B1" location="'Uvodna stran'!A1" display="Povezava na prvo stran" xr:uid="{23A2F590-6A8B-4F12-A3CD-1226F31F0951}"/>
  </hyperlinks>
  <pageMargins left="0.7" right="0.7" top="0.75" bottom="0.75" header="0.3" footer="0.3"/>
  <pageSetup paperSize="9" orientation="portrait" r:id="rId1"/>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361E0-3427-474C-A96D-219AEF3F1A27}">
  <sheetPr codeName="List55">
    <tabColor rgb="FFFFC000"/>
  </sheetPr>
  <dimension ref="A1:H46"/>
  <sheetViews>
    <sheetView topLeftCell="A9" workbookViewId="0">
      <selection activeCell="S31" sqref="S31"/>
    </sheetView>
  </sheetViews>
  <sheetFormatPr defaultRowHeight="15" x14ac:dyDescent="0.25"/>
  <cols>
    <col min="2" max="2" width="35.85546875" customWidth="1"/>
    <col min="3" max="3" width="14.28515625" customWidth="1"/>
    <col min="4" max="4" width="17" customWidth="1"/>
    <col min="6" max="6" width="16.28515625" customWidth="1"/>
    <col min="8" max="8" width="14.7109375" customWidth="1"/>
  </cols>
  <sheetData>
    <row r="1" spans="1:8" x14ac:dyDescent="0.25">
      <c r="A1" s="365"/>
      <c r="B1" s="403" t="s">
        <v>667</v>
      </c>
      <c r="C1" s="365"/>
      <c r="D1" s="365"/>
      <c r="E1" s="365"/>
      <c r="F1" s="365"/>
      <c r="G1" s="365"/>
      <c r="H1" s="365"/>
    </row>
    <row r="2" spans="1:8" ht="15.75" thickBot="1" x14ac:dyDescent="0.3">
      <c r="A2" s="365" t="s">
        <v>4</v>
      </c>
      <c r="B2" s="365"/>
      <c r="C2" s="365"/>
      <c r="D2" s="365"/>
      <c r="E2" s="388"/>
      <c r="F2" s="365"/>
      <c r="G2" s="365"/>
      <c r="H2" s="365"/>
    </row>
    <row r="3" spans="1:8" ht="15.75" thickTop="1" x14ac:dyDescent="0.25">
      <c r="A3" s="303" t="s">
        <v>20</v>
      </c>
      <c r="B3" s="304" t="s">
        <v>21</v>
      </c>
      <c r="C3" s="304" t="s">
        <v>22</v>
      </c>
      <c r="D3" s="400" t="s">
        <v>252</v>
      </c>
      <c r="E3" s="365"/>
      <c r="F3" s="365"/>
      <c r="G3" s="365"/>
      <c r="H3" s="365"/>
    </row>
    <row r="4" spans="1:8" s="360" customFormat="1" ht="15.75" thickBot="1" x14ac:dyDescent="0.3">
      <c r="A4" s="357">
        <v>403982</v>
      </c>
      <c r="B4" s="358" t="s">
        <v>543</v>
      </c>
      <c r="C4" s="359"/>
      <c r="D4" s="399">
        <v>1</v>
      </c>
      <c r="E4" s="398"/>
      <c r="F4" s="398"/>
      <c r="G4" s="398"/>
      <c r="H4" s="398"/>
    </row>
    <row r="5" spans="1:8" ht="15.75" thickTop="1" x14ac:dyDescent="0.25">
      <c r="A5" s="365"/>
      <c r="B5" s="365"/>
      <c r="C5" s="365"/>
      <c r="D5" s="365"/>
      <c r="E5" s="365"/>
      <c r="F5" s="365"/>
      <c r="G5" s="365"/>
      <c r="H5" s="365"/>
    </row>
    <row r="6" spans="1:8" x14ac:dyDescent="0.25">
      <c r="A6" s="365"/>
      <c r="B6" s="365"/>
      <c r="C6" s="365"/>
      <c r="D6" s="365"/>
      <c r="E6" s="388"/>
      <c r="F6" s="365"/>
      <c r="G6" s="365"/>
      <c r="H6" s="365"/>
    </row>
    <row r="7" spans="1:8" ht="15.75" x14ac:dyDescent="0.25">
      <c r="A7" s="387" t="s">
        <v>257</v>
      </c>
      <c r="B7" s="397"/>
      <c r="C7" s="385"/>
      <c r="D7" s="385"/>
      <c r="E7" s="386"/>
      <c r="F7" s="385"/>
      <c r="G7" s="385"/>
      <c r="H7" s="384"/>
    </row>
    <row r="8" spans="1:8" ht="50.25" customHeight="1" x14ac:dyDescent="0.25">
      <c r="A8" s="373"/>
      <c r="B8" s="381" t="s">
        <v>0</v>
      </c>
      <c r="C8" s="381" t="s">
        <v>169</v>
      </c>
      <c r="D8" s="394" t="s">
        <v>539</v>
      </c>
      <c r="E8" s="381" t="s">
        <v>67</v>
      </c>
      <c r="F8" s="394" t="s">
        <v>270</v>
      </c>
      <c r="G8" s="381" t="s">
        <v>68</v>
      </c>
      <c r="H8" s="381" t="s">
        <v>72</v>
      </c>
    </row>
    <row r="9" spans="1:8" ht="13.5" customHeight="1" x14ac:dyDescent="0.25">
      <c r="A9" s="375">
        <v>1</v>
      </c>
      <c r="B9" s="374" t="s">
        <v>160</v>
      </c>
      <c r="C9" s="392"/>
      <c r="D9" s="373">
        <v>1</v>
      </c>
      <c r="E9" s="373" t="s">
        <v>1</v>
      </c>
      <c r="F9" s="378"/>
      <c r="G9" s="378"/>
      <c r="H9" s="395">
        <f t="shared" ref="H9:H16" si="0">G9*D9</f>
        <v>0</v>
      </c>
    </row>
    <row r="10" spans="1:8" ht="12.75" customHeight="1" x14ac:dyDescent="0.25">
      <c r="A10" s="375">
        <v>2</v>
      </c>
      <c r="B10" s="374" t="s">
        <v>11</v>
      </c>
      <c r="C10" s="392"/>
      <c r="D10" s="373">
        <v>1</v>
      </c>
      <c r="E10" s="373" t="s">
        <v>1</v>
      </c>
      <c r="F10" s="378"/>
      <c r="G10" s="378"/>
      <c r="H10" s="395">
        <f t="shared" si="0"/>
        <v>0</v>
      </c>
    </row>
    <row r="11" spans="1:8" ht="12" customHeight="1" x14ac:dyDescent="0.25">
      <c r="A11" s="375">
        <v>3</v>
      </c>
      <c r="B11" s="374" t="s">
        <v>28</v>
      </c>
      <c r="C11" s="392"/>
      <c r="D11" s="373">
        <v>1</v>
      </c>
      <c r="E11" s="373" t="s">
        <v>1</v>
      </c>
      <c r="F11" s="378"/>
      <c r="G11" s="378"/>
      <c r="H11" s="395">
        <f t="shared" si="0"/>
        <v>0</v>
      </c>
    </row>
    <row r="12" spans="1:8" ht="12" customHeight="1" x14ac:dyDescent="0.25">
      <c r="A12" s="375">
        <v>4</v>
      </c>
      <c r="B12" s="374" t="s">
        <v>64</v>
      </c>
      <c r="C12" s="392"/>
      <c r="D12" s="373">
        <v>2</v>
      </c>
      <c r="E12" s="373" t="s">
        <v>1</v>
      </c>
      <c r="F12" s="378"/>
      <c r="G12" s="378"/>
      <c r="H12" s="395">
        <f t="shared" si="0"/>
        <v>0</v>
      </c>
    </row>
    <row r="13" spans="1:8" ht="12.75" customHeight="1" x14ac:dyDescent="0.25">
      <c r="A13" s="375">
        <v>5</v>
      </c>
      <c r="B13" s="396" t="s">
        <v>101</v>
      </c>
      <c r="C13" s="392"/>
      <c r="D13" s="373">
        <v>1</v>
      </c>
      <c r="E13" s="373" t="s">
        <v>1</v>
      </c>
      <c r="F13" s="378"/>
      <c r="G13" s="378"/>
      <c r="H13" s="395">
        <f t="shared" si="0"/>
        <v>0</v>
      </c>
    </row>
    <row r="14" spans="1:8" ht="12.75" customHeight="1" x14ac:dyDescent="0.25">
      <c r="A14" s="375">
        <v>6</v>
      </c>
      <c r="B14" s="374" t="s">
        <v>17</v>
      </c>
      <c r="C14" s="392"/>
      <c r="D14" s="373">
        <v>1</v>
      </c>
      <c r="E14" s="373" t="s">
        <v>1</v>
      </c>
      <c r="F14" s="378"/>
      <c r="G14" s="378"/>
      <c r="H14" s="395">
        <f t="shared" si="0"/>
        <v>0</v>
      </c>
    </row>
    <row r="15" spans="1:8" ht="13.5" customHeight="1" x14ac:dyDescent="0.25">
      <c r="A15" s="375">
        <v>7</v>
      </c>
      <c r="B15" s="374" t="s">
        <v>18</v>
      </c>
      <c r="C15" s="392"/>
      <c r="D15" s="373">
        <v>4</v>
      </c>
      <c r="E15" s="373" t="s">
        <v>1</v>
      </c>
      <c r="F15" s="378"/>
      <c r="G15" s="378"/>
      <c r="H15" s="395">
        <f t="shared" si="0"/>
        <v>0</v>
      </c>
    </row>
    <row r="16" spans="1:8" ht="13.5" customHeight="1" x14ac:dyDescent="0.25">
      <c r="A16" s="375">
        <v>8</v>
      </c>
      <c r="B16" s="374" t="s">
        <v>88</v>
      </c>
      <c r="C16" s="392"/>
      <c r="D16" s="373">
        <v>4</v>
      </c>
      <c r="E16" s="373" t="s">
        <v>1</v>
      </c>
      <c r="F16" s="378"/>
      <c r="G16" s="378"/>
      <c r="H16" s="395">
        <f t="shared" si="0"/>
        <v>0</v>
      </c>
    </row>
    <row r="17" spans="1:8" x14ac:dyDescent="0.25">
      <c r="A17" s="374"/>
      <c r="B17" s="374"/>
      <c r="C17" s="374"/>
      <c r="D17" s="374"/>
      <c r="E17" s="373"/>
      <c r="F17" s="372" t="s">
        <v>65</v>
      </c>
      <c r="G17" s="372"/>
      <c r="H17" s="389">
        <f>SUM(H9:H16)</f>
        <v>0</v>
      </c>
    </row>
    <row r="18" spans="1:8" x14ac:dyDescent="0.25">
      <c r="A18" s="365"/>
      <c r="B18" s="365"/>
      <c r="C18" s="365"/>
      <c r="D18" s="365"/>
      <c r="E18" s="388"/>
      <c r="F18" s="365"/>
      <c r="G18" s="365"/>
      <c r="H18" s="365"/>
    </row>
    <row r="19" spans="1:8" ht="15.75" x14ac:dyDescent="0.25">
      <c r="A19" s="387" t="s">
        <v>258</v>
      </c>
      <c r="B19" s="385"/>
      <c r="C19" s="385"/>
      <c r="D19" s="385"/>
      <c r="E19" s="386"/>
      <c r="F19" s="385"/>
      <c r="G19" s="385"/>
      <c r="H19" s="384"/>
    </row>
    <row r="20" spans="1:8" ht="45.75" customHeight="1" x14ac:dyDescent="0.25">
      <c r="A20" s="382"/>
      <c r="B20" s="381" t="s">
        <v>0</v>
      </c>
      <c r="C20" s="381"/>
      <c r="D20" s="381" t="s">
        <v>71</v>
      </c>
      <c r="E20" s="381" t="s">
        <v>67</v>
      </c>
      <c r="F20" s="381"/>
      <c r="G20" s="381" t="s">
        <v>68</v>
      </c>
      <c r="H20" s="381" t="s">
        <v>72</v>
      </c>
    </row>
    <row r="21" spans="1:8" x14ac:dyDescent="0.25">
      <c r="A21" s="380"/>
      <c r="B21" s="374" t="s">
        <v>177</v>
      </c>
      <c r="C21" s="374"/>
      <c r="D21" s="373">
        <v>1</v>
      </c>
      <c r="E21" s="373" t="s">
        <v>176</v>
      </c>
      <c r="F21" s="374"/>
      <c r="G21" s="378"/>
      <c r="H21" s="395">
        <f>G21*D21</f>
        <v>0</v>
      </c>
    </row>
    <row r="22" spans="1:8" x14ac:dyDescent="0.25">
      <c r="A22" s="376"/>
      <c r="B22" s="374"/>
      <c r="C22" s="374"/>
      <c r="D22" s="374"/>
      <c r="E22" s="373"/>
      <c r="F22" s="372" t="s">
        <v>65</v>
      </c>
      <c r="G22" s="372"/>
      <c r="H22" s="389">
        <f>H21</f>
        <v>0</v>
      </c>
    </row>
    <row r="23" spans="1:8" x14ac:dyDescent="0.25">
      <c r="A23" s="365"/>
      <c r="B23" s="365"/>
      <c r="C23" s="365"/>
      <c r="D23" s="365"/>
      <c r="E23" s="388"/>
      <c r="F23" s="365"/>
      <c r="G23" s="365"/>
      <c r="H23" s="365"/>
    </row>
    <row r="24" spans="1:8" ht="15.75" x14ac:dyDescent="0.25">
      <c r="A24" s="387" t="s">
        <v>277</v>
      </c>
      <c r="B24" s="385"/>
      <c r="C24" s="385"/>
      <c r="D24" s="385"/>
      <c r="E24" s="386"/>
      <c r="F24" s="385"/>
      <c r="G24" s="385"/>
      <c r="H24" s="384"/>
    </row>
    <row r="25" spans="1:8" ht="44.25" customHeight="1" x14ac:dyDescent="0.25">
      <c r="A25" s="380"/>
      <c r="B25" s="530" t="s">
        <v>199</v>
      </c>
      <c r="C25" s="530"/>
      <c r="D25" s="530"/>
      <c r="E25" s="530"/>
      <c r="F25" s="530"/>
      <c r="G25" s="530"/>
      <c r="H25" s="531"/>
    </row>
    <row r="26" spans="1:8" ht="54.75" customHeight="1" x14ac:dyDescent="0.25">
      <c r="A26" s="380"/>
      <c r="B26" s="381" t="s">
        <v>0</v>
      </c>
      <c r="C26" s="381" t="s">
        <v>66</v>
      </c>
      <c r="D26" s="394" t="s">
        <v>256</v>
      </c>
      <c r="E26" s="381" t="s">
        <v>67</v>
      </c>
      <c r="F26" s="394" t="s">
        <v>270</v>
      </c>
      <c r="G26" s="381" t="s">
        <v>68</v>
      </c>
      <c r="H26" s="381" t="s">
        <v>69</v>
      </c>
    </row>
    <row r="27" spans="1:8" ht="16.5" customHeight="1" x14ac:dyDescent="0.25">
      <c r="A27" s="380"/>
      <c r="B27" s="393" t="s">
        <v>317</v>
      </c>
      <c r="C27" s="392"/>
      <c r="D27" s="390"/>
      <c r="E27" s="373" t="s">
        <v>179</v>
      </c>
      <c r="F27" s="378"/>
      <c r="G27" s="378"/>
      <c r="H27" s="377">
        <f>D27*G27</f>
        <v>0</v>
      </c>
    </row>
    <row r="28" spans="1:8" ht="14.25" customHeight="1" x14ac:dyDescent="0.25">
      <c r="A28" s="380"/>
      <c r="B28" s="374" t="s">
        <v>88</v>
      </c>
      <c r="C28" s="392"/>
      <c r="D28" s="390"/>
      <c r="E28" s="373" t="s">
        <v>1</v>
      </c>
      <c r="F28" s="378"/>
      <c r="G28" s="378"/>
      <c r="H28" s="377">
        <f>D28*G28</f>
        <v>0</v>
      </c>
    </row>
    <row r="29" spans="1:8" ht="14.25" customHeight="1" x14ac:dyDescent="0.25">
      <c r="A29" s="380"/>
      <c r="B29" s="374" t="s">
        <v>18</v>
      </c>
      <c r="C29" s="392"/>
      <c r="D29" s="390"/>
      <c r="E29" s="373" t="s">
        <v>1</v>
      </c>
      <c r="F29" s="378"/>
      <c r="G29" s="378"/>
      <c r="H29" s="377">
        <f>D29*G29</f>
        <v>0</v>
      </c>
    </row>
    <row r="30" spans="1:8" ht="14.25" customHeight="1" x14ac:dyDescent="0.25">
      <c r="A30" s="380"/>
      <c r="B30" s="374" t="s">
        <v>23</v>
      </c>
      <c r="C30" s="392" t="s">
        <v>280</v>
      </c>
      <c r="D30" s="390"/>
      <c r="E30" s="373" t="s">
        <v>170</v>
      </c>
      <c r="F30" s="378"/>
      <c r="G30" s="378"/>
      <c r="H30" s="377">
        <f>D30*G30</f>
        <v>0</v>
      </c>
    </row>
    <row r="31" spans="1:8" ht="14.25" customHeight="1" x14ac:dyDescent="0.25">
      <c r="A31" s="380"/>
      <c r="B31" s="374" t="s">
        <v>3</v>
      </c>
      <c r="C31" s="391" t="s">
        <v>281</v>
      </c>
      <c r="D31" s="390"/>
      <c r="E31" s="373" t="s">
        <v>176</v>
      </c>
      <c r="F31" s="378"/>
      <c r="G31" s="378"/>
      <c r="H31" s="377">
        <f>D31*G31</f>
        <v>0</v>
      </c>
    </row>
    <row r="32" spans="1:8" ht="14.25" customHeight="1" x14ac:dyDescent="0.25">
      <c r="A32" s="376"/>
      <c r="B32" s="374"/>
      <c r="C32" s="374"/>
      <c r="D32" s="374"/>
      <c r="E32" s="373"/>
      <c r="F32" s="372" t="s">
        <v>65</v>
      </c>
      <c r="G32" s="372"/>
      <c r="H32" s="389">
        <f>SUM(H27:H31)</f>
        <v>0</v>
      </c>
    </row>
    <row r="33" spans="1:8" x14ac:dyDescent="0.25">
      <c r="A33" s="365"/>
      <c r="B33" s="365"/>
      <c r="C33" s="365"/>
      <c r="D33" s="365"/>
      <c r="E33" s="388"/>
      <c r="F33" s="365"/>
      <c r="G33" s="365"/>
      <c r="H33" s="365"/>
    </row>
    <row r="34" spans="1:8" ht="15.75" x14ac:dyDescent="0.25">
      <c r="A34" s="387" t="s">
        <v>272</v>
      </c>
      <c r="B34" s="385"/>
      <c r="C34" s="385"/>
      <c r="D34" s="385"/>
      <c r="E34" s="386"/>
      <c r="F34" s="385"/>
      <c r="G34" s="385"/>
      <c r="H34" s="384"/>
    </row>
    <row r="35" spans="1:8" ht="76.5" customHeight="1" x14ac:dyDescent="0.25">
      <c r="A35" s="383"/>
      <c r="B35" s="532" t="s">
        <v>282</v>
      </c>
      <c r="C35" s="533"/>
      <c r="D35" s="533"/>
      <c r="E35" s="533"/>
      <c r="F35" s="533"/>
      <c r="G35" s="533"/>
      <c r="H35" s="534"/>
    </row>
    <row r="36" spans="1:8" ht="47.25" customHeight="1" x14ac:dyDescent="0.25">
      <c r="A36" s="382"/>
      <c r="B36" s="381" t="s">
        <v>0</v>
      </c>
      <c r="C36" s="381"/>
      <c r="D36" s="381" t="s">
        <v>71</v>
      </c>
      <c r="E36" s="381" t="s">
        <v>67</v>
      </c>
      <c r="F36" s="381"/>
      <c r="G36" s="381" t="s">
        <v>68</v>
      </c>
      <c r="H36" s="381" t="s">
        <v>72</v>
      </c>
    </row>
    <row r="37" spans="1:8" x14ac:dyDescent="0.25">
      <c r="A37" s="380"/>
      <c r="B37" s="374" t="s">
        <v>178</v>
      </c>
      <c r="C37" s="374"/>
      <c r="D37" s="373">
        <v>1</v>
      </c>
      <c r="E37" s="379" t="s">
        <v>273</v>
      </c>
      <c r="F37" s="374"/>
      <c r="G37" s="378"/>
      <c r="H37" s="377">
        <f>D37*G37</f>
        <v>0</v>
      </c>
    </row>
    <row r="38" spans="1:8" x14ac:dyDescent="0.25">
      <c r="A38" s="376"/>
      <c r="B38" s="375"/>
      <c r="C38" s="374"/>
      <c r="D38" s="374"/>
      <c r="E38" s="373"/>
      <c r="F38" s="372" t="s">
        <v>65</v>
      </c>
      <c r="G38" s="372"/>
      <c r="H38" s="371">
        <f>H37</f>
        <v>0</v>
      </c>
    </row>
    <row r="40" spans="1:8" ht="15.75" x14ac:dyDescent="0.25">
      <c r="A40" s="365"/>
      <c r="B40" s="535" t="s">
        <v>253</v>
      </c>
      <c r="C40" s="536"/>
      <c r="D40" s="536"/>
      <c r="E40" s="536"/>
      <c r="F40" s="536"/>
      <c r="G40" s="536"/>
      <c r="H40" s="537"/>
    </row>
    <row r="41" spans="1:8" ht="42" customHeight="1" x14ac:dyDescent="0.25">
      <c r="A41" s="365"/>
      <c r="B41" s="364"/>
      <c r="C41" s="363"/>
      <c r="D41" s="370" t="s">
        <v>254</v>
      </c>
      <c r="E41" s="362" t="s">
        <v>70</v>
      </c>
      <c r="F41" s="363"/>
      <c r="G41" s="370" t="s">
        <v>68</v>
      </c>
      <c r="H41" s="369" t="s">
        <v>72</v>
      </c>
    </row>
    <row r="42" spans="1:8" x14ac:dyDescent="0.25">
      <c r="A42" s="365"/>
      <c r="B42" s="364" t="s">
        <v>271</v>
      </c>
      <c r="C42" s="363"/>
      <c r="D42" s="362">
        <v>1</v>
      </c>
      <c r="E42" s="368" t="s">
        <v>170</v>
      </c>
      <c r="F42" s="363"/>
      <c r="G42" s="368">
        <f>H17</f>
        <v>0</v>
      </c>
      <c r="H42" s="366">
        <f>D42*G42</f>
        <v>0</v>
      </c>
    </row>
    <row r="43" spans="1:8" x14ac:dyDescent="0.25">
      <c r="A43" s="365"/>
      <c r="B43" s="364" t="s">
        <v>283</v>
      </c>
      <c r="C43" s="363"/>
      <c r="D43" s="362">
        <v>4</v>
      </c>
      <c r="E43" s="362" t="s">
        <v>1</v>
      </c>
      <c r="F43" s="363"/>
      <c r="G43" s="367">
        <f>H32</f>
        <v>0</v>
      </c>
      <c r="H43" s="366">
        <f>D43*G43</f>
        <v>0</v>
      </c>
    </row>
    <row r="44" spans="1:8" x14ac:dyDescent="0.25">
      <c r="A44" s="365"/>
      <c r="B44" s="364" t="s">
        <v>175</v>
      </c>
      <c r="C44" s="363"/>
      <c r="D44" s="362">
        <v>6</v>
      </c>
      <c r="E44" s="362" t="s">
        <v>176</v>
      </c>
      <c r="F44" s="363"/>
      <c r="G44" s="367">
        <f>H22</f>
        <v>0</v>
      </c>
      <c r="H44" s="366">
        <f>D44*G44</f>
        <v>0</v>
      </c>
    </row>
    <row r="45" spans="1:8" x14ac:dyDescent="0.25">
      <c r="A45" s="365"/>
      <c r="B45" s="364" t="s">
        <v>174</v>
      </c>
      <c r="C45" s="363"/>
      <c r="D45" s="362">
        <v>4</v>
      </c>
      <c r="E45" s="362" t="s">
        <v>1</v>
      </c>
      <c r="F45" s="363"/>
      <c r="G45" s="367">
        <f>H38</f>
        <v>0</v>
      </c>
      <c r="H45" s="366">
        <f>D45*G45</f>
        <v>0</v>
      </c>
    </row>
    <row r="46" spans="1:8" x14ac:dyDescent="0.25">
      <c r="A46" s="365"/>
      <c r="B46" s="364"/>
      <c r="C46" s="363"/>
      <c r="D46" s="362"/>
      <c r="E46" s="362"/>
      <c r="F46" s="529" t="s">
        <v>274</v>
      </c>
      <c r="G46" s="529"/>
      <c r="H46" s="361">
        <f>SUM(H42:H45)</f>
        <v>0</v>
      </c>
    </row>
  </sheetData>
  <mergeCells count="4">
    <mergeCell ref="B25:H25"/>
    <mergeCell ref="B35:H35"/>
    <mergeCell ref="B40:H40"/>
    <mergeCell ref="F46:G46"/>
  </mergeCells>
  <hyperlinks>
    <hyperlink ref="B1" location="'Uvodna stran'!A1" display="Povezava na prvo stran" xr:uid="{20662351-EEED-4547-A0F9-28E4645190E5}"/>
  </hyperlinks>
  <pageMargins left="0.7" right="0.7" top="0.75" bottom="0.75" header="0.3" footer="0.3"/>
  <pageSetup paperSize="9" orientation="portrait" r:id="rId1"/>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B84E9B-8476-4931-8212-43878A315F02}">
  <sheetPr codeName="List56">
    <tabColor rgb="FFFFC000"/>
  </sheetPr>
  <dimension ref="A1:H46"/>
  <sheetViews>
    <sheetView workbookViewId="0">
      <selection activeCell="S31" sqref="S31"/>
    </sheetView>
  </sheetViews>
  <sheetFormatPr defaultRowHeight="15" x14ac:dyDescent="0.25"/>
  <cols>
    <col min="2" max="2" width="35.85546875" customWidth="1"/>
    <col min="3" max="3" width="14.28515625" customWidth="1"/>
    <col min="4" max="4" width="17" customWidth="1"/>
    <col min="6" max="6" width="16.28515625" customWidth="1"/>
    <col min="8" max="8" width="14.7109375" customWidth="1"/>
  </cols>
  <sheetData>
    <row r="1" spans="1:8" x14ac:dyDescent="0.25">
      <c r="A1" s="365"/>
      <c r="B1" s="403" t="s">
        <v>667</v>
      </c>
      <c r="C1" s="365"/>
      <c r="D1" s="365"/>
      <c r="E1" s="365"/>
      <c r="F1" s="365"/>
      <c r="G1" s="365"/>
      <c r="H1" s="365"/>
    </row>
    <row r="2" spans="1:8" ht="15.75" thickBot="1" x14ac:dyDescent="0.3">
      <c r="A2" s="365" t="s">
        <v>4</v>
      </c>
      <c r="B2" s="365"/>
      <c r="C2" s="365"/>
      <c r="D2" s="365"/>
      <c r="E2" s="388"/>
      <c r="F2" s="365"/>
      <c r="G2" s="365"/>
      <c r="H2" s="365"/>
    </row>
    <row r="3" spans="1:8" ht="15.75" thickTop="1" x14ac:dyDescent="0.25">
      <c r="A3" s="303" t="s">
        <v>20</v>
      </c>
      <c r="B3" s="304" t="s">
        <v>21</v>
      </c>
      <c r="C3" s="304" t="s">
        <v>22</v>
      </c>
      <c r="D3" s="400" t="s">
        <v>252</v>
      </c>
      <c r="E3" s="365"/>
      <c r="F3" s="365"/>
      <c r="G3" s="365"/>
      <c r="H3" s="365"/>
    </row>
    <row r="4" spans="1:8" s="360" customFormat="1" ht="15.75" thickBot="1" x14ac:dyDescent="0.3">
      <c r="A4" s="357">
        <v>48926</v>
      </c>
      <c r="B4" s="358" t="s">
        <v>544</v>
      </c>
      <c r="C4" s="359"/>
      <c r="D4" s="399">
        <v>3</v>
      </c>
      <c r="E4" s="398"/>
      <c r="F4" s="398"/>
      <c r="G4" s="398"/>
      <c r="H4" s="398"/>
    </row>
    <row r="5" spans="1:8" ht="15.75" thickTop="1" x14ac:dyDescent="0.25">
      <c r="A5" s="365"/>
      <c r="B5" s="365"/>
      <c r="C5" s="365"/>
      <c r="D5" s="365"/>
      <c r="E5" s="365"/>
      <c r="F5" s="365"/>
      <c r="G5" s="365"/>
      <c r="H5" s="365"/>
    </row>
    <row r="6" spans="1:8" x14ac:dyDescent="0.25">
      <c r="A6" s="365"/>
      <c r="B6" s="365"/>
      <c r="C6" s="365"/>
      <c r="D6" s="365"/>
      <c r="E6" s="388"/>
      <c r="F6" s="365"/>
      <c r="G6" s="365"/>
      <c r="H6" s="365"/>
    </row>
    <row r="7" spans="1:8" ht="15.75" x14ac:dyDescent="0.25">
      <c r="A7" s="387" t="s">
        <v>257</v>
      </c>
      <c r="B7" s="397"/>
      <c r="C7" s="385"/>
      <c r="D7" s="385"/>
      <c r="E7" s="386"/>
      <c r="F7" s="385"/>
      <c r="G7" s="385"/>
      <c r="H7" s="384"/>
    </row>
    <row r="8" spans="1:8" ht="50.25" customHeight="1" x14ac:dyDescent="0.25">
      <c r="A8" s="373"/>
      <c r="B8" s="381" t="s">
        <v>0</v>
      </c>
      <c r="C8" s="381" t="s">
        <v>169</v>
      </c>
      <c r="D8" s="394" t="s">
        <v>539</v>
      </c>
      <c r="E8" s="381" t="s">
        <v>67</v>
      </c>
      <c r="F8" s="394" t="s">
        <v>270</v>
      </c>
      <c r="G8" s="381" t="s">
        <v>68</v>
      </c>
      <c r="H8" s="381" t="s">
        <v>72</v>
      </c>
    </row>
    <row r="9" spans="1:8" ht="13.5" customHeight="1" x14ac:dyDescent="0.25">
      <c r="A9" s="375">
        <v>1</v>
      </c>
      <c r="B9" s="374" t="s">
        <v>160</v>
      </c>
      <c r="C9" s="392"/>
      <c r="D9" s="373">
        <v>1</v>
      </c>
      <c r="E9" s="373" t="s">
        <v>1</v>
      </c>
      <c r="F9" s="378"/>
      <c r="G9" s="378"/>
      <c r="H9" s="395">
        <f t="shared" ref="H9:H16" si="0">G9*D9</f>
        <v>0</v>
      </c>
    </row>
    <row r="10" spans="1:8" ht="12.75" customHeight="1" x14ac:dyDescent="0.25">
      <c r="A10" s="375">
        <v>2</v>
      </c>
      <c r="B10" s="374" t="s">
        <v>11</v>
      </c>
      <c r="C10" s="392"/>
      <c r="D10" s="373">
        <v>1</v>
      </c>
      <c r="E10" s="373" t="s">
        <v>1</v>
      </c>
      <c r="F10" s="378"/>
      <c r="G10" s="378"/>
      <c r="H10" s="395">
        <f t="shared" si="0"/>
        <v>0</v>
      </c>
    </row>
    <row r="11" spans="1:8" ht="12" customHeight="1" x14ac:dyDescent="0.25">
      <c r="A11" s="375">
        <v>3</v>
      </c>
      <c r="B11" s="374" t="s">
        <v>28</v>
      </c>
      <c r="C11" s="392"/>
      <c r="D11" s="373">
        <v>1</v>
      </c>
      <c r="E11" s="373" t="s">
        <v>1</v>
      </c>
      <c r="F11" s="378"/>
      <c r="G11" s="378"/>
      <c r="H11" s="395">
        <f t="shared" si="0"/>
        <v>0</v>
      </c>
    </row>
    <row r="12" spans="1:8" ht="12" customHeight="1" x14ac:dyDescent="0.25">
      <c r="A12" s="375">
        <v>4</v>
      </c>
      <c r="B12" s="374" t="s">
        <v>64</v>
      </c>
      <c r="C12" s="392"/>
      <c r="D12" s="373">
        <v>2</v>
      </c>
      <c r="E12" s="373" t="s">
        <v>1</v>
      </c>
      <c r="F12" s="378"/>
      <c r="G12" s="378"/>
      <c r="H12" s="395">
        <f t="shared" si="0"/>
        <v>0</v>
      </c>
    </row>
    <row r="13" spans="1:8" ht="12.75" customHeight="1" x14ac:dyDescent="0.25">
      <c r="A13" s="375">
        <v>5</v>
      </c>
      <c r="B13" s="396" t="s">
        <v>101</v>
      </c>
      <c r="C13" s="392"/>
      <c r="D13" s="373">
        <v>1</v>
      </c>
      <c r="E13" s="373" t="s">
        <v>1</v>
      </c>
      <c r="F13" s="378"/>
      <c r="G13" s="378"/>
      <c r="H13" s="395">
        <f t="shared" si="0"/>
        <v>0</v>
      </c>
    </row>
    <row r="14" spans="1:8" ht="12.75" customHeight="1" x14ac:dyDescent="0.25">
      <c r="A14" s="375">
        <v>6</v>
      </c>
      <c r="B14" s="374" t="s">
        <v>17</v>
      </c>
      <c r="C14" s="392"/>
      <c r="D14" s="373">
        <v>1</v>
      </c>
      <c r="E14" s="373" t="s">
        <v>1</v>
      </c>
      <c r="F14" s="378"/>
      <c r="G14" s="378"/>
      <c r="H14" s="395">
        <f t="shared" si="0"/>
        <v>0</v>
      </c>
    </row>
    <row r="15" spans="1:8" ht="13.5" customHeight="1" x14ac:dyDescent="0.25">
      <c r="A15" s="375">
        <v>7</v>
      </c>
      <c r="B15" s="374" t="s">
        <v>18</v>
      </c>
      <c r="C15" s="392"/>
      <c r="D15" s="373">
        <v>4</v>
      </c>
      <c r="E15" s="373" t="s">
        <v>1</v>
      </c>
      <c r="F15" s="378"/>
      <c r="G15" s="378"/>
      <c r="H15" s="395">
        <f t="shared" si="0"/>
        <v>0</v>
      </c>
    </row>
    <row r="16" spans="1:8" ht="13.5" customHeight="1" x14ac:dyDescent="0.25">
      <c r="A16" s="375">
        <v>8</v>
      </c>
      <c r="B16" s="374" t="s">
        <v>88</v>
      </c>
      <c r="C16" s="392"/>
      <c r="D16" s="373">
        <v>4</v>
      </c>
      <c r="E16" s="373" t="s">
        <v>1</v>
      </c>
      <c r="F16" s="378"/>
      <c r="G16" s="378"/>
      <c r="H16" s="395">
        <f t="shared" si="0"/>
        <v>0</v>
      </c>
    </row>
    <row r="17" spans="1:8" x14ac:dyDescent="0.25">
      <c r="A17" s="374"/>
      <c r="B17" s="374"/>
      <c r="C17" s="374"/>
      <c r="D17" s="374"/>
      <c r="E17" s="373"/>
      <c r="F17" s="372" t="s">
        <v>65</v>
      </c>
      <c r="G17" s="372"/>
      <c r="H17" s="389">
        <f>SUM(H9:H16)</f>
        <v>0</v>
      </c>
    </row>
    <row r="18" spans="1:8" x14ac:dyDescent="0.25">
      <c r="A18" s="365"/>
      <c r="B18" s="365"/>
      <c r="C18" s="365"/>
      <c r="D18" s="365"/>
      <c r="E18" s="388"/>
      <c r="F18" s="365"/>
      <c r="G18" s="365"/>
      <c r="H18" s="365"/>
    </row>
    <row r="19" spans="1:8" ht="15.75" x14ac:dyDescent="0.25">
      <c r="A19" s="387" t="s">
        <v>258</v>
      </c>
      <c r="B19" s="385"/>
      <c r="C19" s="385"/>
      <c r="D19" s="385"/>
      <c r="E19" s="386"/>
      <c r="F19" s="385"/>
      <c r="G19" s="385"/>
      <c r="H19" s="384"/>
    </row>
    <row r="20" spans="1:8" ht="45.75" customHeight="1" x14ac:dyDescent="0.25">
      <c r="A20" s="382"/>
      <c r="B20" s="381" t="s">
        <v>0</v>
      </c>
      <c r="C20" s="381"/>
      <c r="D20" s="381" t="s">
        <v>71</v>
      </c>
      <c r="E20" s="381" t="s">
        <v>67</v>
      </c>
      <c r="F20" s="381"/>
      <c r="G20" s="381" t="s">
        <v>68</v>
      </c>
      <c r="H20" s="381" t="s">
        <v>72</v>
      </c>
    </row>
    <row r="21" spans="1:8" x14ac:dyDescent="0.25">
      <c r="A21" s="380"/>
      <c r="B21" s="374" t="s">
        <v>177</v>
      </c>
      <c r="C21" s="374"/>
      <c r="D21" s="373">
        <v>1</v>
      </c>
      <c r="E21" s="373" t="s">
        <v>176</v>
      </c>
      <c r="F21" s="374"/>
      <c r="G21" s="378"/>
      <c r="H21" s="395">
        <f>G21*D21</f>
        <v>0</v>
      </c>
    </row>
    <row r="22" spans="1:8" x14ac:dyDescent="0.25">
      <c r="A22" s="376"/>
      <c r="B22" s="374"/>
      <c r="C22" s="374"/>
      <c r="D22" s="374"/>
      <c r="E22" s="373"/>
      <c r="F22" s="372" t="s">
        <v>65</v>
      </c>
      <c r="G22" s="372"/>
      <c r="H22" s="389">
        <f>H21</f>
        <v>0</v>
      </c>
    </row>
    <row r="23" spans="1:8" x14ac:dyDescent="0.25">
      <c r="A23" s="365"/>
      <c r="B23" s="365"/>
      <c r="C23" s="365"/>
      <c r="D23" s="365"/>
      <c r="E23" s="388"/>
      <c r="F23" s="365"/>
      <c r="G23" s="365"/>
      <c r="H23" s="365"/>
    </row>
    <row r="24" spans="1:8" ht="15.75" x14ac:dyDescent="0.25">
      <c r="A24" s="387" t="s">
        <v>277</v>
      </c>
      <c r="B24" s="385"/>
      <c r="C24" s="385"/>
      <c r="D24" s="385"/>
      <c r="E24" s="386"/>
      <c r="F24" s="385"/>
      <c r="G24" s="385"/>
      <c r="H24" s="384"/>
    </row>
    <row r="25" spans="1:8" ht="44.25" customHeight="1" x14ac:dyDescent="0.25">
      <c r="A25" s="380"/>
      <c r="B25" s="530" t="s">
        <v>199</v>
      </c>
      <c r="C25" s="530"/>
      <c r="D25" s="530"/>
      <c r="E25" s="530"/>
      <c r="F25" s="530"/>
      <c r="G25" s="530"/>
      <c r="H25" s="531"/>
    </row>
    <row r="26" spans="1:8" ht="54.75" customHeight="1" x14ac:dyDescent="0.25">
      <c r="A26" s="380"/>
      <c r="B26" s="381" t="s">
        <v>0</v>
      </c>
      <c r="C26" s="381" t="s">
        <v>66</v>
      </c>
      <c r="D26" s="394" t="s">
        <v>256</v>
      </c>
      <c r="E26" s="381" t="s">
        <v>67</v>
      </c>
      <c r="F26" s="394" t="s">
        <v>270</v>
      </c>
      <c r="G26" s="381" t="s">
        <v>68</v>
      </c>
      <c r="H26" s="381" t="s">
        <v>69</v>
      </c>
    </row>
    <row r="27" spans="1:8" ht="16.5" customHeight="1" x14ac:dyDescent="0.25">
      <c r="A27" s="380"/>
      <c r="B27" s="393" t="s">
        <v>317</v>
      </c>
      <c r="C27" s="392"/>
      <c r="D27" s="390"/>
      <c r="E27" s="373" t="s">
        <v>179</v>
      </c>
      <c r="F27" s="378"/>
      <c r="G27" s="378"/>
      <c r="H27" s="377">
        <f>D27*G27</f>
        <v>0</v>
      </c>
    </row>
    <row r="28" spans="1:8" ht="14.25" customHeight="1" x14ac:dyDescent="0.25">
      <c r="A28" s="380"/>
      <c r="B28" s="374" t="s">
        <v>88</v>
      </c>
      <c r="C28" s="392"/>
      <c r="D28" s="390"/>
      <c r="E28" s="373" t="s">
        <v>1</v>
      </c>
      <c r="F28" s="378"/>
      <c r="G28" s="378"/>
      <c r="H28" s="377">
        <f>D28*G28</f>
        <v>0</v>
      </c>
    </row>
    <row r="29" spans="1:8" ht="14.25" customHeight="1" x14ac:dyDescent="0.25">
      <c r="A29" s="380"/>
      <c r="B29" s="374" t="s">
        <v>18</v>
      </c>
      <c r="C29" s="392"/>
      <c r="D29" s="390"/>
      <c r="E29" s="373" t="s">
        <v>1</v>
      </c>
      <c r="F29" s="378"/>
      <c r="G29" s="378"/>
      <c r="H29" s="377">
        <f>D29*G29</f>
        <v>0</v>
      </c>
    </row>
    <row r="30" spans="1:8" ht="14.25" customHeight="1" x14ac:dyDescent="0.25">
      <c r="A30" s="380"/>
      <c r="B30" s="374" t="s">
        <v>23</v>
      </c>
      <c r="C30" s="392" t="s">
        <v>280</v>
      </c>
      <c r="D30" s="390"/>
      <c r="E30" s="373" t="s">
        <v>170</v>
      </c>
      <c r="F30" s="378"/>
      <c r="G30" s="378"/>
      <c r="H30" s="377">
        <f>D30*G30</f>
        <v>0</v>
      </c>
    </row>
    <row r="31" spans="1:8" ht="14.25" customHeight="1" x14ac:dyDescent="0.25">
      <c r="A31" s="380"/>
      <c r="B31" s="374" t="s">
        <v>3</v>
      </c>
      <c r="C31" s="391" t="s">
        <v>281</v>
      </c>
      <c r="D31" s="390"/>
      <c r="E31" s="373" t="s">
        <v>176</v>
      </c>
      <c r="F31" s="378"/>
      <c r="G31" s="378"/>
      <c r="H31" s="377">
        <f>D31*G31</f>
        <v>0</v>
      </c>
    </row>
    <row r="32" spans="1:8" ht="14.25" customHeight="1" x14ac:dyDescent="0.25">
      <c r="A32" s="376"/>
      <c r="B32" s="374"/>
      <c r="C32" s="374"/>
      <c r="D32" s="374"/>
      <c r="E32" s="373"/>
      <c r="F32" s="372" t="s">
        <v>65</v>
      </c>
      <c r="G32" s="372"/>
      <c r="H32" s="389">
        <f>SUM(H27:H31)</f>
        <v>0</v>
      </c>
    </row>
    <row r="33" spans="1:8" x14ac:dyDescent="0.25">
      <c r="A33" s="365"/>
      <c r="B33" s="365"/>
      <c r="C33" s="365"/>
      <c r="D33" s="365"/>
      <c r="E33" s="388"/>
      <c r="F33" s="365"/>
      <c r="G33" s="365"/>
      <c r="H33" s="365"/>
    </row>
    <row r="34" spans="1:8" ht="15.75" x14ac:dyDescent="0.25">
      <c r="A34" s="387" t="s">
        <v>272</v>
      </c>
      <c r="B34" s="385"/>
      <c r="C34" s="385"/>
      <c r="D34" s="385"/>
      <c r="E34" s="386"/>
      <c r="F34" s="385"/>
      <c r="G34" s="385"/>
      <c r="H34" s="384"/>
    </row>
    <row r="35" spans="1:8" ht="76.5" customHeight="1" x14ac:dyDescent="0.25">
      <c r="A35" s="383"/>
      <c r="B35" s="532" t="s">
        <v>282</v>
      </c>
      <c r="C35" s="533"/>
      <c r="D35" s="533"/>
      <c r="E35" s="533"/>
      <c r="F35" s="533"/>
      <c r="G35" s="533"/>
      <c r="H35" s="534"/>
    </row>
    <row r="36" spans="1:8" ht="47.25" customHeight="1" x14ac:dyDescent="0.25">
      <c r="A36" s="382"/>
      <c r="B36" s="381" t="s">
        <v>0</v>
      </c>
      <c r="C36" s="381"/>
      <c r="D36" s="381" t="s">
        <v>71</v>
      </c>
      <c r="E36" s="381" t="s">
        <v>67</v>
      </c>
      <c r="F36" s="381"/>
      <c r="G36" s="381" t="s">
        <v>68</v>
      </c>
      <c r="H36" s="381" t="s">
        <v>72</v>
      </c>
    </row>
    <row r="37" spans="1:8" x14ac:dyDescent="0.25">
      <c r="A37" s="380"/>
      <c r="B37" s="374" t="s">
        <v>178</v>
      </c>
      <c r="C37" s="374"/>
      <c r="D37" s="373">
        <v>1</v>
      </c>
      <c r="E37" s="379" t="s">
        <v>273</v>
      </c>
      <c r="F37" s="374"/>
      <c r="G37" s="378"/>
      <c r="H37" s="377">
        <f>D37*G37</f>
        <v>0</v>
      </c>
    </row>
    <row r="38" spans="1:8" x14ac:dyDescent="0.25">
      <c r="A38" s="376"/>
      <c r="B38" s="375"/>
      <c r="C38" s="374"/>
      <c r="D38" s="374"/>
      <c r="E38" s="373"/>
      <c r="F38" s="372" t="s">
        <v>65</v>
      </c>
      <c r="G38" s="372"/>
      <c r="H38" s="371">
        <f>H37</f>
        <v>0</v>
      </c>
    </row>
    <row r="40" spans="1:8" ht="15.75" x14ac:dyDescent="0.25">
      <c r="A40" s="365"/>
      <c r="B40" s="535" t="s">
        <v>253</v>
      </c>
      <c r="C40" s="536"/>
      <c r="D40" s="536"/>
      <c r="E40" s="536"/>
      <c r="F40" s="536"/>
      <c r="G40" s="536"/>
      <c r="H40" s="537"/>
    </row>
    <row r="41" spans="1:8" ht="42" customHeight="1" x14ac:dyDescent="0.25">
      <c r="A41" s="365"/>
      <c r="B41" s="364"/>
      <c r="C41" s="363"/>
      <c r="D41" s="370" t="s">
        <v>254</v>
      </c>
      <c r="E41" s="362" t="s">
        <v>70</v>
      </c>
      <c r="F41" s="363"/>
      <c r="G41" s="370" t="s">
        <v>68</v>
      </c>
      <c r="H41" s="369" t="s">
        <v>72</v>
      </c>
    </row>
    <row r="42" spans="1:8" x14ac:dyDescent="0.25">
      <c r="A42" s="365"/>
      <c r="B42" s="364" t="s">
        <v>271</v>
      </c>
      <c r="C42" s="363"/>
      <c r="D42" s="362">
        <v>1</v>
      </c>
      <c r="E42" s="368" t="s">
        <v>170</v>
      </c>
      <c r="F42" s="363"/>
      <c r="G42" s="368">
        <f>H17</f>
        <v>0</v>
      </c>
      <c r="H42" s="366">
        <f>D42*G42</f>
        <v>0</v>
      </c>
    </row>
    <row r="43" spans="1:8" x14ac:dyDescent="0.25">
      <c r="A43" s="365"/>
      <c r="B43" s="364" t="s">
        <v>283</v>
      </c>
      <c r="C43" s="363"/>
      <c r="D43" s="362">
        <v>4</v>
      </c>
      <c r="E43" s="362" t="s">
        <v>1</v>
      </c>
      <c r="F43" s="363"/>
      <c r="G43" s="367">
        <f>H32</f>
        <v>0</v>
      </c>
      <c r="H43" s="366">
        <f>D43*G43</f>
        <v>0</v>
      </c>
    </row>
    <row r="44" spans="1:8" x14ac:dyDescent="0.25">
      <c r="A44" s="365"/>
      <c r="B44" s="364" t="s">
        <v>175</v>
      </c>
      <c r="C44" s="363"/>
      <c r="D44" s="362">
        <v>6</v>
      </c>
      <c r="E44" s="362" t="s">
        <v>176</v>
      </c>
      <c r="F44" s="363"/>
      <c r="G44" s="367">
        <f>H22</f>
        <v>0</v>
      </c>
      <c r="H44" s="366">
        <f>D44*G44</f>
        <v>0</v>
      </c>
    </row>
    <row r="45" spans="1:8" x14ac:dyDescent="0.25">
      <c r="A45" s="365"/>
      <c r="B45" s="364" t="s">
        <v>174</v>
      </c>
      <c r="C45" s="363"/>
      <c r="D45" s="362">
        <v>4</v>
      </c>
      <c r="E45" s="362" t="s">
        <v>1</v>
      </c>
      <c r="F45" s="363"/>
      <c r="G45" s="367">
        <f>H38</f>
        <v>0</v>
      </c>
      <c r="H45" s="366">
        <f>D45*G45</f>
        <v>0</v>
      </c>
    </row>
    <row r="46" spans="1:8" x14ac:dyDescent="0.25">
      <c r="A46" s="365"/>
      <c r="B46" s="364"/>
      <c r="C46" s="363"/>
      <c r="D46" s="362"/>
      <c r="E46" s="362"/>
      <c r="F46" s="529" t="s">
        <v>274</v>
      </c>
      <c r="G46" s="529"/>
      <c r="H46" s="361">
        <f>SUM(H42:H45)</f>
        <v>0</v>
      </c>
    </row>
  </sheetData>
  <mergeCells count="4">
    <mergeCell ref="B25:H25"/>
    <mergeCell ref="B35:H35"/>
    <mergeCell ref="B40:H40"/>
    <mergeCell ref="F46:G46"/>
  </mergeCells>
  <hyperlinks>
    <hyperlink ref="B1" location="'Uvodna stran'!A1" display="Povezava na prvo stran" xr:uid="{57F036FF-5C89-44FF-AB62-696CA53572DF}"/>
  </hyperlinks>
  <pageMargins left="0.7" right="0.7" top="0.75" bottom="0.75" header="0.3" footer="0.3"/>
  <pageSetup paperSize="9" orientation="portrait" r:id="rId1"/>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EC23B-AFB1-4B1B-92C7-DF98033CF1D7}">
  <sheetPr codeName="List57">
    <tabColor rgb="FFFFC000"/>
  </sheetPr>
  <dimension ref="A1:H46"/>
  <sheetViews>
    <sheetView workbookViewId="0">
      <selection activeCell="S31" sqref="S31"/>
    </sheetView>
  </sheetViews>
  <sheetFormatPr defaultRowHeight="15" x14ac:dyDescent="0.25"/>
  <cols>
    <col min="2" max="2" width="35.85546875" customWidth="1"/>
    <col min="3" max="3" width="14.28515625" customWidth="1"/>
    <col min="4" max="4" width="17" customWidth="1"/>
    <col min="6" max="6" width="16.28515625" customWidth="1"/>
    <col min="8" max="8" width="14.7109375" customWidth="1"/>
  </cols>
  <sheetData>
    <row r="1" spans="1:8" x14ac:dyDescent="0.25">
      <c r="A1" s="365"/>
      <c r="B1" s="403" t="s">
        <v>667</v>
      </c>
      <c r="C1" s="365"/>
      <c r="D1" s="365"/>
      <c r="E1" s="365"/>
      <c r="F1" s="365"/>
      <c r="G1" s="365"/>
      <c r="H1" s="365"/>
    </row>
    <row r="2" spans="1:8" ht="15.75" thickBot="1" x14ac:dyDescent="0.3">
      <c r="A2" s="365" t="s">
        <v>4</v>
      </c>
      <c r="B2" s="365"/>
      <c r="C2" s="365"/>
      <c r="D2" s="365"/>
      <c r="E2" s="388"/>
      <c r="F2" s="365"/>
      <c r="G2" s="365"/>
      <c r="H2" s="365"/>
    </row>
    <row r="3" spans="1:8" ht="15.75" thickTop="1" x14ac:dyDescent="0.25">
      <c r="A3" s="303" t="s">
        <v>20</v>
      </c>
      <c r="B3" s="304" t="s">
        <v>21</v>
      </c>
      <c r="C3" s="304" t="s">
        <v>22</v>
      </c>
      <c r="D3" s="400" t="s">
        <v>252</v>
      </c>
      <c r="E3" s="365"/>
      <c r="F3" s="365"/>
      <c r="G3" s="365"/>
      <c r="H3" s="365"/>
    </row>
    <row r="4" spans="1:8" s="360" customFormat="1" ht="15.75" thickBot="1" x14ac:dyDescent="0.3">
      <c r="A4" s="357">
        <v>49517</v>
      </c>
      <c r="B4" s="358" t="s">
        <v>545</v>
      </c>
      <c r="C4" s="359"/>
      <c r="D4" s="399">
        <v>1</v>
      </c>
      <c r="E4" s="398"/>
      <c r="F4" s="398"/>
      <c r="G4" s="398"/>
      <c r="H4" s="398"/>
    </row>
    <row r="5" spans="1:8" ht="15.75" thickTop="1" x14ac:dyDescent="0.25">
      <c r="A5" s="365"/>
      <c r="B5" s="365"/>
      <c r="C5" s="365"/>
      <c r="D5" s="365"/>
      <c r="E5" s="365"/>
      <c r="F5" s="365"/>
      <c r="G5" s="365"/>
      <c r="H5" s="365"/>
    </row>
    <row r="6" spans="1:8" x14ac:dyDescent="0.25">
      <c r="A6" s="365"/>
      <c r="B6" s="365"/>
      <c r="C6" s="365"/>
      <c r="D6" s="365"/>
      <c r="E6" s="388"/>
      <c r="F6" s="365"/>
      <c r="G6" s="365"/>
      <c r="H6" s="365"/>
    </row>
    <row r="7" spans="1:8" ht="15.75" x14ac:dyDescent="0.25">
      <c r="A7" s="387" t="s">
        <v>257</v>
      </c>
      <c r="B7" s="397"/>
      <c r="C7" s="385"/>
      <c r="D7" s="385"/>
      <c r="E7" s="386"/>
      <c r="F7" s="385"/>
      <c r="G7" s="385"/>
      <c r="H7" s="384"/>
    </row>
    <row r="8" spans="1:8" ht="50.25" customHeight="1" x14ac:dyDescent="0.25">
      <c r="A8" s="373"/>
      <c r="B8" s="381" t="s">
        <v>0</v>
      </c>
      <c r="C8" s="381" t="s">
        <v>169</v>
      </c>
      <c r="D8" s="394" t="s">
        <v>539</v>
      </c>
      <c r="E8" s="381" t="s">
        <v>67</v>
      </c>
      <c r="F8" s="394" t="s">
        <v>270</v>
      </c>
      <c r="G8" s="381" t="s">
        <v>68</v>
      </c>
      <c r="H8" s="381" t="s">
        <v>72</v>
      </c>
    </row>
    <row r="9" spans="1:8" ht="13.5" customHeight="1" x14ac:dyDescent="0.25">
      <c r="A9" s="375">
        <v>1</v>
      </c>
      <c r="B9" s="374" t="s">
        <v>160</v>
      </c>
      <c r="C9" s="392"/>
      <c r="D9" s="373">
        <v>1</v>
      </c>
      <c r="E9" s="373" t="s">
        <v>1</v>
      </c>
      <c r="F9" s="378"/>
      <c r="G9" s="378"/>
      <c r="H9" s="395">
        <f t="shared" ref="H9:H16" si="0">G9*D9</f>
        <v>0</v>
      </c>
    </row>
    <row r="10" spans="1:8" ht="12.75" customHeight="1" x14ac:dyDescent="0.25">
      <c r="A10" s="375">
        <v>2</v>
      </c>
      <c r="B10" s="374" t="s">
        <v>11</v>
      </c>
      <c r="C10" s="392"/>
      <c r="D10" s="373">
        <v>1</v>
      </c>
      <c r="E10" s="373" t="s">
        <v>1</v>
      </c>
      <c r="F10" s="378"/>
      <c r="G10" s="378"/>
      <c r="H10" s="395">
        <f t="shared" si="0"/>
        <v>0</v>
      </c>
    </row>
    <row r="11" spans="1:8" ht="12" customHeight="1" x14ac:dyDescent="0.25">
      <c r="A11" s="375">
        <v>3</v>
      </c>
      <c r="B11" s="374" t="s">
        <v>28</v>
      </c>
      <c r="C11" s="392"/>
      <c r="D11" s="373">
        <v>1</v>
      </c>
      <c r="E11" s="373" t="s">
        <v>1</v>
      </c>
      <c r="F11" s="378"/>
      <c r="G11" s="378"/>
      <c r="H11" s="395">
        <f t="shared" si="0"/>
        <v>0</v>
      </c>
    </row>
    <row r="12" spans="1:8" ht="12" customHeight="1" x14ac:dyDescent="0.25">
      <c r="A12" s="375">
        <v>4</v>
      </c>
      <c r="B12" s="374" t="s">
        <v>64</v>
      </c>
      <c r="C12" s="392"/>
      <c r="D12" s="373">
        <v>2</v>
      </c>
      <c r="E12" s="373" t="s">
        <v>1</v>
      </c>
      <c r="F12" s="378"/>
      <c r="G12" s="378"/>
      <c r="H12" s="395">
        <f t="shared" si="0"/>
        <v>0</v>
      </c>
    </row>
    <row r="13" spans="1:8" ht="12.75" customHeight="1" x14ac:dyDescent="0.25">
      <c r="A13" s="375">
        <v>5</v>
      </c>
      <c r="B13" s="396" t="s">
        <v>101</v>
      </c>
      <c r="C13" s="392"/>
      <c r="D13" s="373">
        <v>1</v>
      </c>
      <c r="E13" s="373" t="s">
        <v>1</v>
      </c>
      <c r="F13" s="378"/>
      <c r="G13" s="378"/>
      <c r="H13" s="395">
        <f t="shared" si="0"/>
        <v>0</v>
      </c>
    </row>
    <row r="14" spans="1:8" ht="12.75" customHeight="1" x14ac:dyDescent="0.25">
      <c r="A14" s="375">
        <v>6</v>
      </c>
      <c r="B14" s="374" t="s">
        <v>17</v>
      </c>
      <c r="C14" s="392"/>
      <c r="D14" s="373">
        <v>1</v>
      </c>
      <c r="E14" s="373" t="s">
        <v>1</v>
      </c>
      <c r="F14" s="378"/>
      <c r="G14" s="378"/>
      <c r="H14" s="395">
        <f t="shared" si="0"/>
        <v>0</v>
      </c>
    </row>
    <row r="15" spans="1:8" ht="13.5" customHeight="1" x14ac:dyDescent="0.25">
      <c r="A15" s="375">
        <v>7</v>
      </c>
      <c r="B15" s="374" t="s">
        <v>18</v>
      </c>
      <c r="C15" s="392"/>
      <c r="D15" s="373">
        <v>4</v>
      </c>
      <c r="E15" s="373" t="s">
        <v>1</v>
      </c>
      <c r="F15" s="378"/>
      <c r="G15" s="378"/>
      <c r="H15" s="395">
        <f t="shared" si="0"/>
        <v>0</v>
      </c>
    </row>
    <row r="16" spans="1:8" ht="13.5" customHeight="1" x14ac:dyDescent="0.25">
      <c r="A16" s="375">
        <v>8</v>
      </c>
      <c r="B16" s="374" t="s">
        <v>88</v>
      </c>
      <c r="C16" s="392"/>
      <c r="D16" s="373">
        <v>4</v>
      </c>
      <c r="E16" s="373" t="s">
        <v>1</v>
      </c>
      <c r="F16" s="378"/>
      <c r="G16" s="378"/>
      <c r="H16" s="395">
        <f t="shared" si="0"/>
        <v>0</v>
      </c>
    </row>
    <row r="17" spans="1:8" x14ac:dyDescent="0.25">
      <c r="A17" s="374"/>
      <c r="B17" s="374"/>
      <c r="C17" s="374"/>
      <c r="D17" s="374"/>
      <c r="E17" s="373"/>
      <c r="F17" s="372" t="s">
        <v>65</v>
      </c>
      <c r="G17" s="372"/>
      <c r="H17" s="389">
        <f>SUM(H9:H16)</f>
        <v>0</v>
      </c>
    </row>
    <row r="18" spans="1:8" x14ac:dyDescent="0.25">
      <c r="A18" s="365"/>
      <c r="B18" s="365"/>
      <c r="C18" s="365"/>
      <c r="D18" s="365"/>
      <c r="E18" s="388"/>
      <c r="F18" s="365"/>
      <c r="G18" s="365"/>
      <c r="H18" s="365"/>
    </row>
    <row r="19" spans="1:8" ht="15.75" x14ac:dyDescent="0.25">
      <c r="A19" s="387" t="s">
        <v>258</v>
      </c>
      <c r="B19" s="385"/>
      <c r="C19" s="385"/>
      <c r="D19" s="385"/>
      <c r="E19" s="386"/>
      <c r="F19" s="385"/>
      <c r="G19" s="385"/>
      <c r="H19" s="384"/>
    </row>
    <row r="20" spans="1:8" ht="45.75" customHeight="1" x14ac:dyDescent="0.25">
      <c r="A20" s="382"/>
      <c r="B20" s="381" t="s">
        <v>0</v>
      </c>
      <c r="C20" s="381"/>
      <c r="D20" s="381" t="s">
        <v>71</v>
      </c>
      <c r="E20" s="381" t="s">
        <v>67</v>
      </c>
      <c r="F20" s="381"/>
      <c r="G20" s="381" t="s">
        <v>68</v>
      </c>
      <c r="H20" s="381" t="s">
        <v>72</v>
      </c>
    </row>
    <row r="21" spans="1:8" x14ac:dyDescent="0.25">
      <c r="A21" s="380"/>
      <c r="B21" s="374" t="s">
        <v>177</v>
      </c>
      <c r="C21" s="374"/>
      <c r="D21" s="373">
        <v>1</v>
      </c>
      <c r="E21" s="373" t="s">
        <v>176</v>
      </c>
      <c r="F21" s="374"/>
      <c r="G21" s="378"/>
      <c r="H21" s="395">
        <f>G21*D21</f>
        <v>0</v>
      </c>
    </row>
    <row r="22" spans="1:8" x14ac:dyDescent="0.25">
      <c r="A22" s="376"/>
      <c r="B22" s="374"/>
      <c r="C22" s="374"/>
      <c r="D22" s="374"/>
      <c r="E22" s="373"/>
      <c r="F22" s="372" t="s">
        <v>65</v>
      </c>
      <c r="G22" s="372"/>
      <c r="H22" s="389">
        <f>H21</f>
        <v>0</v>
      </c>
    </row>
    <row r="23" spans="1:8" x14ac:dyDescent="0.25">
      <c r="A23" s="365"/>
      <c r="B23" s="365"/>
      <c r="C23" s="365"/>
      <c r="D23" s="365"/>
      <c r="E23" s="388"/>
      <c r="F23" s="365"/>
      <c r="G23" s="365"/>
      <c r="H23" s="365"/>
    </row>
    <row r="24" spans="1:8" ht="15.75" x14ac:dyDescent="0.25">
      <c r="A24" s="387" t="s">
        <v>277</v>
      </c>
      <c r="B24" s="385"/>
      <c r="C24" s="385"/>
      <c r="D24" s="385"/>
      <c r="E24" s="386"/>
      <c r="F24" s="385"/>
      <c r="G24" s="385"/>
      <c r="H24" s="384"/>
    </row>
    <row r="25" spans="1:8" ht="44.25" customHeight="1" x14ac:dyDescent="0.25">
      <c r="A25" s="380"/>
      <c r="B25" s="530" t="s">
        <v>199</v>
      </c>
      <c r="C25" s="530"/>
      <c r="D25" s="530"/>
      <c r="E25" s="530"/>
      <c r="F25" s="530"/>
      <c r="G25" s="530"/>
      <c r="H25" s="531"/>
    </row>
    <row r="26" spans="1:8" ht="54.75" customHeight="1" x14ac:dyDescent="0.25">
      <c r="A26" s="380"/>
      <c r="B26" s="381" t="s">
        <v>0</v>
      </c>
      <c r="C26" s="381" t="s">
        <v>66</v>
      </c>
      <c r="D26" s="394" t="s">
        <v>256</v>
      </c>
      <c r="E26" s="381" t="s">
        <v>67</v>
      </c>
      <c r="F26" s="394" t="s">
        <v>270</v>
      </c>
      <c r="G26" s="381" t="s">
        <v>68</v>
      </c>
      <c r="H26" s="381" t="s">
        <v>69</v>
      </c>
    </row>
    <row r="27" spans="1:8" ht="16.5" customHeight="1" x14ac:dyDescent="0.25">
      <c r="A27" s="380"/>
      <c r="B27" s="393" t="s">
        <v>317</v>
      </c>
      <c r="C27" s="392"/>
      <c r="D27" s="390"/>
      <c r="E27" s="373" t="s">
        <v>179</v>
      </c>
      <c r="F27" s="378"/>
      <c r="G27" s="378"/>
      <c r="H27" s="377">
        <f>D27*G27</f>
        <v>0</v>
      </c>
    </row>
    <row r="28" spans="1:8" ht="14.25" customHeight="1" x14ac:dyDescent="0.25">
      <c r="A28" s="380"/>
      <c r="B28" s="374" t="s">
        <v>88</v>
      </c>
      <c r="C28" s="392"/>
      <c r="D28" s="390"/>
      <c r="E28" s="373" t="s">
        <v>1</v>
      </c>
      <c r="F28" s="378"/>
      <c r="G28" s="378"/>
      <c r="H28" s="377">
        <f>D28*G28</f>
        <v>0</v>
      </c>
    </row>
    <row r="29" spans="1:8" ht="14.25" customHeight="1" x14ac:dyDescent="0.25">
      <c r="A29" s="380"/>
      <c r="B29" s="374" t="s">
        <v>18</v>
      </c>
      <c r="C29" s="392"/>
      <c r="D29" s="390"/>
      <c r="E29" s="373" t="s">
        <v>1</v>
      </c>
      <c r="F29" s="378"/>
      <c r="G29" s="378"/>
      <c r="H29" s="377">
        <f>D29*G29</f>
        <v>0</v>
      </c>
    </row>
    <row r="30" spans="1:8" ht="14.25" customHeight="1" x14ac:dyDescent="0.25">
      <c r="A30" s="380"/>
      <c r="B30" s="374" t="s">
        <v>23</v>
      </c>
      <c r="C30" s="392" t="s">
        <v>280</v>
      </c>
      <c r="D30" s="390"/>
      <c r="E30" s="373" t="s">
        <v>170</v>
      </c>
      <c r="F30" s="378"/>
      <c r="G30" s="378"/>
      <c r="H30" s="377">
        <f>D30*G30</f>
        <v>0</v>
      </c>
    </row>
    <row r="31" spans="1:8" ht="14.25" customHeight="1" x14ac:dyDescent="0.25">
      <c r="A31" s="380"/>
      <c r="B31" s="374" t="s">
        <v>3</v>
      </c>
      <c r="C31" s="391" t="s">
        <v>281</v>
      </c>
      <c r="D31" s="390"/>
      <c r="E31" s="373" t="s">
        <v>176</v>
      </c>
      <c r="F31" s="378"/>
      <c r="G31" s="378"/>
      <c r="H31" s="377">
        <f>D31*G31</f>
        <v>0</v>
      </c>
    </row>
    <row r="32" spans="1:8" ht="14.25" customHeight="1" x14ac:dyDescent="0.25">
      <c r="A32" s="376"/>
      <c r="B32" s="374"/>
      <c r="C32" s="374"/>
      <c r="D32" s="374"/>
      <c r="E32" s="373"/>
      <c r="F32" s="372" t="s">
        <v>65</v>
      </c>
      <c r="G32" s="372"/>
      <c r="H32" s="389">
        <f>SUM(H27:H31)</f>
        <v>0</v>
      </c>
    </row>
    <row r="33" spans="1:8" x14ac:dyDescent="0.25">
      <c r="A33" s="365"/>
      <c r="B33" s="365"/>
      <c r="C33" s="365"/>
      <c r="D33" s="365"/>
      <c r="E33" s="388"/>
      <c r="F33" s="365"/>
      <c r="G33" s="365"/>
      <c r="H33" s="365"/>
    </row>
    <row r="34" spans="1:8" ht="15.75" x14ac:dyDescent="0.25">
      <c r="A34" s="387" t="s">
        <v>272</v>
      </c>
      <c r="B34" s="385"/>
      <c r="C34" s="385"/>
      <c r="D34" s="385"/>
      <c r="E34" s="386"/>
      <c r="F34" s="385"/>
      <c r="G34" s="385"/>
      <c r="H34" s="384"/>
    </row>
    <row r="35" spans="1:8" ht="76.5" customHeight="1" x14ac:dyDescent="0.25">
      <c r="A35" s="383"/>
      <c r="B35" s="532" t="s">
        <v>282</v>
      </c>
      <c r="C35" s="533"/>
      <c r="D35" s="533"/>
      <c r="E35" s="533"/>
      <c r="F35" s="533"/>
      <c r="G35" s="533"/>
      <c r="H35" s="534"/>
    </row>
    <row r="36" spans="1:8" ht="47.25" customHeight="1" x14ac:dyDescent="0.25">
      <c r="A36" s="382"/>
      <c r="B36" s="381" t="s">
        <v>0</v>
      </c>
      <c r="C36" s="381"/>
      <c r="D36" s="381" t="s">
        <v>71</v>
      </c>
      <c r="E36" s="381" t="s">
        <v>67</v>
      </c>
      <c r="F36" s="381"/>
      <c r="G36" s="381" t="s">
        <v>68</v>
      </c>
      <c r="H36" s="381" t="s">
        <v>72</v>
      </c>
    </row>
    <row r="37" spans="1:8" x14ac:dyDescent="0.25">
      <c r="A37" s="380"/>
      <c r="B37" s="374" t="s">
        <v>178</v>
      </c>
      <c r="C37" s="374"/>
      <c r="D37" s="373">
        <v>1</v>
      </c>
      <c r="E37" s="379" t="s">
        <v>273</v>
      </c>
      <c r="F37" s="374"/>
      <c r="G37" s="378"/>
      <c r="H37" s="377">
        <f>D37*G37</f>
        <v>0</v>
      </c>
    </row>
    <row r="38" spans="1:8" x14ac:dyDescent="0.25">
      <c r="A38" s="376"/>
      <c r="B38" s="375"/>
      <c r="C38" s="374"/>
      <c r="D38" s="374"/>
      <c r="E38" s="373"/>
      <c r="F38" s="372" t="s">
        <v>65</v>
      </c>
      <c r="G38" s="372"/>
      <c r="H38" s="371">
        <f>H37</f>
        <v>0</v>
      </c>
    </row>
    <row r="40" spans="1:8" ht="15.75" x14ac:dyDescent="0.25">
      <c r="A40" s="365"/>
      <c r="B40" s="535" t="s">
        <v>253</v>
      </c>
      <c r="C40" s="536"/>
      <c r="D40" s="536"/>
      <c r="E40" s="536"/>
      <c r="F40" s="536"/>
      <c r="G40" s="536"/>
      <c r="H40" s="537"/>
    </row>
    <row r="41" spans="1:8" ht="42" customHeight="1" x14ac:dyDescent="0.25">
      <c r="A41" s="365"/>
      <c r="B41" s="364"/>
      <c r="C41" s="363"/>
      <c r="D41" s="370" t="s">
        <v>254</v>
      </c>
      <c r="E41" s="362" t="s">
        <v>70</v>
      </c>
      <c r="F41" s="363"/>
      <c r="G41" s="370" t="s">
        <v>68</v>
      </c>
      <c r="H41" s="369" t="s">
        <v>72</v>
      </c>
    </row>
    <row r="42" spans="1:8" x14ac:dyDescent="0.25">
      <c r="A42" s="365"/>
      <c r="B42" s="364" t="s">
        <v>271</v>
      </c>
      <c r="C42" s="363"/>
      <c r="D42" s="362">
        <v>1</v>
      </c>
      <c r="E42" s="368" t="s">
        <v>170</v>
      </c>
      <c r="F42" s="363"/>
      <c r="G42" s="368">
        <f>H17</f>
        <v>0</v>
      </c>
      <c r="H42" s="366">
        <f>D42*G42</f>
        <v>0</v>
      </c>
    </row>
    <row r="43" spans="1:8" x14ac:dyDescent="0.25">
      <c r="A43" s="365"/>
      <c r="B43" s="364" t="s">
        <v>283</v>
      </c>
      <c r="C43" s="363"/>
      <c r="D43" s="362">
        <v>4</v>
      </c>
      <c r="E43" s="362" t="s">
        <v>1</v>
      </c>
      <c r="F43" s="363"/>
      <c r="G43" s="367">
        <f>H32</f>
        <v>0</v>
      </c>
      <c r="H43" s="366">
        <f>D43*G43</f>
        <v>0</v>
      </c>
    </row>
    <row r="44" spans="1:8" x14ac:dyDescent="0.25">
      <c r="A44" s="365"/>
      <c r="B44" s="364" t="s">
        <v>175</v>
      </c>
      <c r="C44" s="363"/>
      <c r="D44" s="362">
        <v>6</v>
      </c>
      <c r="E44" s="362" t="s">
        <v>176</v>
      </c>
      <c r="F44" s="363"/>
      <c r="G44" s="367">
        <f>H22</f>
        <v>0</v>
      </c>
      <c r="H44" s="366">
        <f>D44*G44</f>
        <v>0</v>
      </c>
    </row>
    <row r="45" spans="1:8" x14ac:dyDescent="0.25">
      <c r="A45" s="365"/>
      <c r="B45" s="364" t="s">
        <v>174</v>
      </c>
      <c r="C45" s="363"/>
      <c r="D45" s="362">
        <v>4</v>
      </c>
      <c r="E45" s="362" t="s">
        <v>1</v>
      </c>
      <c r="F45" s="363"/>
      <c r="G45" s="367">
        <f>H38</f>
        <v>0</v>
      </c>
      <c r="H45" s="366">
        <f>D45*G45</f>
        <v>0</v>
      </c>
    </row>
    <row r="46" spans="1:8" x14ac:dyDescent="0.25">
      <c r="A46" s="365"/>
      <c r="B46" s="364"/>
      <c r="C46" s="363"/>
      <c r="D46" s="362"/>
      <c r="E46" s="362"/>
      <c r="F46" s="529" t="s">
        <v>274</v>
      </c>
      <c r="G46" s="529"/>
      <c r="H46" s="361">
        <f>SUM(H42:H45)</f>
        <v>0</v>
      </c>
    </row>
  </sheetData>
  <mergeCells count="4">
    <mergeCell ref="B25:H25"/>
    <mergeCell ref="B35:H35"/>
    <mergeCell ref="B40:H40"/>
    <mergeCell ref="F46:G46"/>
  </mergeCells>
  <hyperlinks>
    <hyperlink ref="B1" location="'Uvodna stran'!A1" display="Povezava na prvo stran" xr:uid="{6BEC6D08-46B6-44DE-8D2E-0E8D86688E93}"/>
  </hyperlinks>
  <pageMargins left="0.7" right="0.7" top="0.75" bottom="0.75" header="0.3" footer="0.3"/>
  <pageSetup paperSize="9" orientation="portrait" r:id="rId1"/>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FFA540-E5CD-4248-B389-4FCDFC64BFA4}">
  <sheetPr codeName="List58">
    <tabColor rgb="FFFFC000"/>
  </sheetPr>
  <dimension ref="A1:H46"/>
  <sheetViews>
    <sheetView workbookViewId="0">
      <selection activeCell="B1" sqref="B1"/>
    </sheetView>
  </sheetViews>
  <sheetFormatPr defaultRowHeight="15" x14ac:dyDescent="0.25"/>
  <cols>
    <col min="2" max="2" width="35.85546875" customWidth="1"/>
    <col min="3" max="3" width="14.28515625" customWidth="1"/>
    <col min="4" max="4" width="17" customWidth="1"/>
    <col min="6" max="6" width="16.28515625" customWidth="1"/>
    <col min="8" max="8" width="14.7109375" customWidth="1"/>
  </cols>
  <sheetData>
    <row r="1" spans="1:8" x14ac:dyDescent="0.25">
      <c r="A1" s="365"/>
      <c r="B1" s="403" t="s">
        <v>667</v>
      </c>
      <c r="C1" s="365"/>
      <c r="D1" s="365"/>
      <c r="E1" s="365"/>
      <c r="F1" s="365"/>
      <c r="G1" s="365"/>
      <c r="H1" s="365"/>
    </row>
    <row r="2" spans="1:8" ht="15.75" thickBot="1" x14ac:dyDescent="0.3">
      <c r="A2" s="365" t="s">
        <v>4</v>
      </c>
      <c r="B2" s="365"/>
      <c r="C2" s="365"/>
      <c r="D2" s="365"/>
      <c r="E2" s="388"/>
      <c r="F2" s="365"/>
      <c r="G2" s="365"/>
      <c r="H2" s="365"/>
    </row>
    <row r="3" spans="1:8" ht="15.75" thickTop="1" x14ac:dyDescent="0.25">
      <c r="A3" s="303" t="s">
        <v>20</v>
      </c>
      <c r="B3" s="304" t="s">
        <v>21</v>
      </c>
      <c r="C3" s="304" t="s">
        <v>22</v>
      </c>
      <c r="D3" s="400" t="s">
        <v>252</v>
      </c>
      <c r="E3" s="365"/>
      <c r="F3" s="365"/>
      <c r="G3" s="365"/>
      <c r="H3" s="365"/>
    </row>
    <row r="4" spans="1:8" s="360" customFormat="1" ht="15.75" thickBot="1" x14ac:dyDescent="0.3">
      <c r="A4" s="357">
        <v>79179</v>
      </c>
      <c r="B4" s="358" t="s">
        <v>546</v>
      </c>
      <c r="C4" s="359"/>
      <c r="D4" s="399">
        <v>3</v>
      </c>
      <c r="E4" s="398"/>
      <c r="F4" s="398"/>
      <c r="G4" s="398"/>
      <c r="H4" s="398"/>
    </row>
    <row r="5" spans="1:8" ht="15.75" thickTop="1" x14ac:dyDescent="0.25">
      <c r="A5" s="365"/>
      <c r="B5" s="365"/>
      <c r="C5" s="365"/>
      <c r="D5" s="365"/>
      <c r="E5" s="365"/>
      <c r="F5" s="365"/>
      <c r="G5" s="365"/>
      <c r="H5" s="365"/>
    </row>
    <row r="6" spans="1:8" x14ac:dyDescent="0.25">
      <c r="A6" s="365"/>
      <c r="B6" s="365"/>
      <c r="C6" s="365"/>
      <c r="D6" s="365"/>
      <c r="E6" s="388"/>
      <c r="F6" s="365"/>
      <c r="G6" s="365"/>
      <c r="H6" s="365"/>
    </row>
    <row r="7" spans="1:8" ht="15.75" x14ac:dyDescent="0.25">
      <c r="A7" s="387" t="s">
        <v>257</v>
      </c>
      <c r="B7" s="397"/>
      <c r="C7" s="385"/>
      <c r="D7" s="385"/>
      <c r="E7" s="386"/>
      <c r="F7" s="385"/>
      <c r="G7" s="385"/>
      <c r="H7" s="384"/>
    </row>
    <row r="8" spans="1:8" ht="50.25" customHeight="1" x14ac:dyDescent="0.25">
      <c r="A8" s="373"/>
      <c r="B8" s="381" t="s">
        <v>0</v>
      </c>
      <c r="C8" s="381" t="s">
        <v>169</v>
      </c>
      <c r="D8" s="394" t="s">
        <v>539</v>
      </c>
      <c r="E8" s="381" t="s">
        <v>67</v>
      </c>
      <c r="F8" s="394" t="s">
        <v>270</v>
      </c>
      <c r="G8" s="381" t="s">
        <v>68</v>
      </c>
      <c r="H8" s="381" t="s">
        <v>72</v>
      </c>
    </row>
    <row r="9" spans="1:8" ht="13.5" customHeight="1" x14ac:dyDescent="0.25">
      <c r="A9" s="375">
        <v>1</v>
      </c>
      <c r="B9" s="374" t="s">
        <v>160</v>
      </c>
      <c r="C9" s="392"/>
      <c r="D9" s="373">
        <v>1</v>
      </c>
      <c r="E9" s="373" t="s">
        <v>1</v>
      </c>
      <c r="F9" s="378"/>
      <c r="G9" s="378"/>
      <c r="H9" s="395">
        <f t="shared" ref="H9:H16" si="0">G9*D9</f>
        <v>0</v>
      </c>
    </row>
    <row r="10" spans="1:8" ht="12.75" customHeight="1" x14ac:dyDescent="0.25">
      <c r="A10" s="375">
        <v>2</v>
      </c>
      <c r="B10" s="374" t="s">
        <v>11</v>
      </c>
      <c r="C10" s="392"/>
      <c r="D10" s="373">
        <v>1</v>
      </c>
      <c r="E10" s="373" t="s">
        <v>1</v>
      </c>
      <c r="F10" s="378"/>
      <c r="G10" s="378"/>
      <c r="H10" s="395">
        <f t="shared" si="0"/>
        <v>0</v>
      </c>
    </row>
    <row r="11" spans="1:8" ht="12" customHeight="1" x14ac:dyDescent="0.25">
      <c r="A11" s="375">
        <v>3</v>
      </c>
      <c r="B11" s="374" t="s">
        <v>28</v>
      </c>
      <c r="C11" s="392"/>
      <c r="D11" s="373">
        <v>1</v>
      </c>
      <c r="E11" s="373" t="s">
        <v>1</v>
      </c>
      <c r="F11" s="378"/>
      <c r="G11" s="378"/>
      <c r="H11" s="395">
        <f t="shared" si="0"/>
        <v>0</v>
      </c>
    </row>
    <row r="12" spans="1:8" ht="12" customHeight="1" x14ac:dyDescent="0.25">
      <c r="A12" s="375">
        <v>4</v>
      </c>
      <c r="B12" s="374" t="s">
        <v>64</v>
      </c>
      <c r="C12" s="392"/>
      <c r="D12" s="373">
        <v>2</v>
      </c>
      <c r="E12" s="373" t="s">
        <v>1</v>
      </c>
      <c r="F12" s="378"/>
      <c r="G12" s="378"/>
      <c r="H12" s="395">
        <f t="shared" si="0"/>
        <v>0</v>
      </c>
    </row>
    <row r="13" spans="1:8" ht="12.75" customHeight="1" x14ac:dyDescent="0.25">
      <c r="A13" s="375">
        <v>5</v>
      </c>
      <c r="B13" s="396" t="s">
        <v>101</v>
      </c>
      <c r="C13" s="392"/>
      <c r="D13" s="373">
        <v>1</v>
      </c>
      <c r="E13" s="373" t="s">
        <v>1</v>
      </c>
      <c r="F13" s="378"/>
      <c r="G13" s="378"/>
      <c r="H13" s="395">
        <f t="shared" si="0"/>
        <v>0</v>
      </c>
    </row>
    <row r="14" spans="1:8" ht="12.75" customHeight="1" x14ac:dyDescent="0.25">
      <c r="A14" s="375">
        <v>6</v>
      </c>
      <c r="B14" s="374" t="s">
        <v>17</v>
      </c>
      <c r="C14" s="392"/>
      <c r="D14" s="373">
        <v>1</v>
      </c>
      <c r="E14" s="373" t="s">
        <v>1</v>
      </c>
      <c r="F14" s="378"/>
      <c r="G14" s="378"/>
      <c r="H14" s="395">
        <f t="shared" si="0"/>
        <v>0</v>
      </c>
    </row>
    <row r="15" spans="1:8" ht="13.5" customHeight="1" x14ac:dyDescent="0.25">
      <c r="A15" s="375">
        <v>7</v>
      </c>
      <c r="B15" s="374" t="s">
        <v>18</v>
      </c>
      <c r="C15" s="392"/>
      <c r="D15" s="373">
        <v>4</v>
      </c>
      <c r="E15" s="373" t="s">
        <v>1</v>
      </c>
      <c r="F15" s="378"/>
      <c r="G15" s="378"/>
      <c r="H15" s="395">
        <f t="shared" si="0"/>
        <v>0</v>
      </c>
    </row>
    <row r="16" spans="1:8" ht="13.5" customHeight="1" x14ac:dyDescent="0.25">
      <c r="A16" s="375">
        <v>8</v>
      </c>
      <c r="B16" s="374" t="s">
        <v>88</v>
      </c>
      <c r="C16" s="392"/>
      <c r="D16" s="373">
        <v>4</v>
      </c>
      <c r="E16" s="373" t="s">
        <v>1</v>
      </c>
      <c r="F16" s="378"/>
      <c r="G16" s="378"/>
      <c r="H16" s="395">
        <f t="shared" si="0"/>
        <v>0</v>
      </c>
    </row>
    <row r="17" spans="1:8" x14ac:dyDescent="0.25">
      <c r="A17" s="374"/>
      <c r="B17" s="374"/>
      <c r="C17" s="374"/>
      <c r="D17" s="374"/>
      <c r="E17" s="373"/>
      <c r="F17" s="372" t="s">
        <v>65</v>
      </c>
      <c r="G17" s="372"/>
      <c r="H17" s="389">
        <f>SUM(H9:H16)</f>
        <v>0</v>
      </c>
    </row>
    <row r="18" spans="1:8" x14ac:dyDescent="0.25">
      <c r="A18" s="365"/>
      <c r="B18" s="365"/>
      <c r="C18" s="365"/>
      <c r="D18" s="365"/>
      <c r="E18" s="388"/>
      <c r="F18" s="365"/>
      <c r="G18" s="365"/>
      <c r="H18" s="365"/>
    </row>
    <row r="19" spans="1:8" ht="15.75" x14ac:dyDescent="0.25">
      <c r="A19" s="387" t="s">
        <v>258</v>
      </c>
      <c r="B19" s="385"/>
      <c r="C19" s="385"/>
      <c r="D19" s="385"/>
      <c r="E19" s="386"/>
      <c r="F19" s="385"/>
      <c r="G19" s="385"/>
      <c r="H19" s="384"/>
    </row>
    <row r="20" spans="1:8" ht="45.75" customHeight="1" x14ac:dyDescent="0.25">
      <c r="A20" s="382"/>
      <c r="B20" s="381" t="s">
        <v>0</v>
      </c>
      <c r="C20" s="381"/>
      <c r="D20" s="381" t="s">
        <v>71</v>
      </c>
      <c r="E20" s="381" t="s">
        <v>67</v>
      </c>
      <c r="F20" s="381"/>
      <c r="G20" s="381" t="s">
        <v>68</v>
      </c>
      <c r="H20" s="381" t="s">
        <v>72</v>
      </c>
    </row>
    <row r="21" spans="1:8" x14ac:dyDescent="0.25">
      <c r="A21" s="380"/>
      <c r="B21" s="374" t="s">
        <v>177</v>
      </c>
      <c r="C21" s="374"/>
      <c r="D21" s="373">
        <v>1</v>
      </c>
      <c r="E21" s="373" t="s">
        <v>176</v>
      </c>
      <c r="F21" s="374"/>
      <c r="G21" s="378"/>
      <c r="H21" s="395">
        <f>G21*D21</f>
        <v>0</v>
      </c>
    </row>
    <row r="22" spans="1:8" x14ac:dyDescent="0.25">
      <c r="A22" s="376"/>
      <c r="B22" s="374"/>
      <c r="C22" s="374"/>
      <c r="D22" s="374"/>
      <c r="E22" s="373"/>
      <c r="F22" s="372" t="s">
        <v>65</v>
      </c>
      <c r="G22" s="372"/>
      <c r="H22" s="389">
        <f>H21</f>
        <v>0</v>
      </c>
    </row>
    <row r="23" spans="1:8" x14ac:dyDescent="0.25">
      <c r="A23" s="365"/>
      <c r="B23" s="365"/>
      <c r="C23" s="365"/>
      <c r="D23" s="365"/>
      <c r="E23" s="388"/>
      <c r="F23" s="365"/>
      <c r="G23" s="365"/>
      <c r="H23" s="365"/>
    </row>
    <row r="24" spans="1:8" ht="15.75" x14ac:dyDescent="0.25">
      <c r="A24" s="387" t="s">
        <v>277</v>
      </c>
      <c r="B24" s="385"/>
      <c r="C24" s="385"/>
      <c r="D24" s="385"/>
      <c r="E24" s="386"/>
      <c r="F24" s="385"/>
      <c r="G24" s="385"/>
      <c r="H24" s="384"/>
    </row>
    <row r="25" spans="1:8" ht="44.25" customHeight="1" x14ac:dyDescent="0.25">
      <c r="A25" s="380"/>
      <c r="B25" s="530" t="s">
        <v>199</v>
      </c>
      <c r="C25" s="530"/>
      <c r="D25" s="530"/>
      <c r="E25" s="530"/>
      <c r="F25" s="530"/>
      <c r="G25" s="530"/>
      <c r="H25" s="531"/>
    </row>
    <row r="26" spans="1:8" ht="54.75" customHeight="1" x14ac:dyDescent="0.25">
      <c r="A26" s="380"/>
      <c r="B26" s="381" t="s">
        <v>0</v>
      </c>
      <c r="C26" s="381" t="s">
        <v>66</v>
      </c>
      <c r="D26" s="394" t="s">
        <v>256</v>
      </c>
      <c r="E26" s="381" t="s">
        <v>67</v>
      </c>
      <c r="F26" s="394" t="s">
        <v>270</v>
      </c>
      <c r="G26" s="381" t="s">
        <v>68</v>
      </c>
      <c r="H26" s="381" t="s">
        <v>69</v>
      </c>
    </row>
    <row r="27" spans="1:8" ht="16.5" customHeight="1" x14ac:dyDescent="0.25">
      <c r="A27" s="380"/>
      <c r="B27" s="393" t="s">
        <v>317</v>
      </c>
      <c r="C27" s="392"/>
      <c r="D27" s="390"/>
      <c r="E27" s="373" t="s">
        <v>179</v>
      </c>
      <c r="F27" s="378"/>
      <c r="G27" s="378"/>
      <c r="H27" s="377">
        <f>D27*G27</f>
        <v>0</v>
      </c>
    </row>
    <row r="28" spans="1:8" ht="14.25" customHeight="1" x14ac:dyDescent="0.25">
      <c r="A28" s="380"/>
      <c r="B28" s="374" t="s">
        <v>88</v>
      </c>
      <c r="C28" s="392"/>
      <c r="D28" s="390"/>
      <c r="E28" s="373" t="s">
        <v>1</v>
      </c>
      <c r="F28" s="378"/>
      <c r="G28" s="378"/>
      <c r="H28" s="377">
        <f>D28*G28</f>
        <v>0</v>
      </c>
    </row>
    <row r="29" spans="1:8" ht="14.25" customHeight="1" x14ac:dyDescent="0.25">
      <c r="A29" s="380"/>
      <c r="B29" s="374" t="s">
        <v>18</v>
      </c>
      <c r="C29" s="392"/>
      <c r="D29" s="390"/>
      <c r="E29" s="373" t="s">
        <v>1</v>
      </c>
      <c r="F29" s="378"/>
      <c r="G29" s="378"/>
      <c r="H29" s="377">
        <f>D29*G29</f>
        <v>0</v>
      </c>
    </row>
    <row r="30" spans="1:8" ht="14.25" customHeight="1" x14ac:dyDescent="0.25">
      <c r="A30" s="380"/>
      <c r="B30" s="374" t="s">
        <v>23</v>
      </c>
      <c r="C30" s="392" t="s">
        <v>280</v>
      </c>
      <c r="D30" s="390"/>
      <c r="E30" s="373" t="s">
        <v>170</v>
      </c>
      <c r="F30" s="378"/>
      <c r="G30" s="378"/>
      <c r="H30" s="377">
        <f>D30*G30</f>
        <v>0</v>
      </c>
    </row>
    <row r="31" spans="1:8" ht="14.25" customHeight="1" x14ac:dyDescent="0.25">
      <c r="A31" s="380"/>
      <c r="B31" s="374" t="s">
        <v>3</v>
      </c>
      <c r="C31" s="391" t="s">
        <v>281</v>
      </c>
      <c r="D31" s="390"/>
      <c r="E31" s="373" t="s">
        <v>176</v>
      </c>
      <c r="F31" s="378"/>
      <c r="G31" s="378"/>
      <c r="H31" s="377">
        <f>D31*G31</f>
        <v>0</v>
      </c>
    </row>
    <row r="32" spans="1:8" ht="14.25" customHeight="1" x14ac:dyDescent="0.25">
      <c r="A32" s="376"/>
      <c r="B32" s="374"/>
      <c r="C32" s="374"/>
      <c r="D32" s="374"/>
      <c r="E32" s="373"/>
      <c r="F32" s="372" t="s">
        <v>65</v>
      </c>
      <c r="G32" s="372"/>
      <c r="H32" s="389">
        <f>SUM(H27:H31)</f>
        <v>0</v>
      </c>
    </row>
    <row r="33" spans="1:8" x14ac:dyDescent="0.25">
      <c r="A33" s="365"/>
      <c r="B33" s="365"/>
      <c r="C33" s="365"/>
      <c r="D33" s="365"/>
      <c r="E33" s="388"/>
      <c r="F33" s="365"/>
      <c r="G33" s="365"/>
      <c r="H33" s="365"/>
    </row>
    <row r="34" spans="1:8" ht="15.75" x14ac:dyDescent="0.25">
      <c r="A34" s="387" t="s">
        <v>272</v>
      </c>
      <c r="B34" s="385"/>
      <c r="C34" s="385"/>
      <c r="D34" s="385"/>
      <c r="E34" s="386"/>
      <c r="F34" s="385"/>
      <c r="G34" s="385"/>
      <c r="H34" s="384"/>
    </row>
    <row r="35" spans="1:8" ht="76.5" customHeight="1" x14ac:dyDescent="0.25">
      <c r="A35" s="383"/>
      <c r="B35" s="532" t="s">
        <v>282</v>
      </c>
      <c r="C35" s="533"/>
      <c r="D35" s="533"/>
      <c r="E35" s="533"/>
      <c r="F35" s="533"/>
      <c r="G35" s="533"/>
      <c r="H35" s="534"/>
    </row>
    <row r="36" spans="1:8" ht="47.25" customHeight="1" x14ac:dyDescent="0.25">
      <c r="A36" s="382"/>
      <c r="B36" s="381" t="s">
        <v>0</v>
      </c>
      <c r="C36" s="381"/>
      <c r="D36" s="381" t="s">
        <v>71</v>
      </c>
      <c r="E36" s="381" t="s">
        <v>67</v>
      </c>
      <c r="F36" s="381"/>
      <c r="G36" s="381" t="s">
        <v>68</v>
      </c>
      <c r="H36" s="381" t="s">
        <v>72</v>
      </c>
    </row>
    <row r="37" spans="1:8" x14ac:dyDescent="0.25">
      <c r="A37" s="380"/>
      <c r="B37" s="374" t="s">
        <v>178</v>
      </c>
      <c r="C37" s="374"/>
      <c r="D37" s="373">
        <v>1</v>
      </c>
      <c r="E37" s="379" t="s">
        <v>273</v>
      </c>
      <c r="F37" s="374"/>
      <c r="G37" s="378"/>
      <c r="H37" s="377">
        <f>D37*G37</f>
        <v>0</v>
      </c>
    </row>
    <row r="38" spans="1:8" x14ac:dyDescent="0.25">
      <c r="A38" s="376"/>
      <c r="B38" s="375"/>
      <c r="C38" s="374"/>
      <c r="D38" s="374"/>
      <c r="E38" s="373"/>
      <c r="F38" s="372" t="s">
        <v>65</v>
      </c>
      <c r="G38" s="372"/>
      <c r="H38" s="371">
        <f>H37</f>
        <v>0</v>
      </c>
    </row>
    <row r="40" spans="1:8" ht="15.75" x14ac:dyDescent="0.25">
      <c r="A40" s="365"/>
      <c r="B40" s="535" t="s">
        <v>253</v>
      </c>
      <c r="C40" s="536"/>
      <c r="D40" s="536"/>
      <c r="E40" s="536"/>
      <c r="F40" s="536"/>
      <c r="G40" s="536"/>
      <c r="H40" s="537"/>
    </row>
    <row r="41" spans="1:8" ht="42" customHeight="1" x14ac:dyDescent="0.25">
      <c r="A41" s="365"/>
      <c r="B41" s="364"/>
      <c r="C41" s="363"/>
      <c r="D41" s="370" t="s">
        <v>254</v>
      </c>
      <c r="E41" s="362" t="s">
        <v>70</v>
      </c>
      <c r="F41" s="363"/>
      <c r="G41" s="370" t="s">
        <v>68</v>
      </c>
      <c r="H41" s="369" t="s">
        <v>72</v>
      </c>
    </row>
    <row r="42" spans="1:8" x14ac:dyDescent="0.25">
      <c r="A42" s="365"/>
      <c r="B42" s="364" t="s">
        <v>271</v>
      </c>
      <c r="C42" s="363"/>
      <c r="D42" s="362">
        <v>1</v>
      </c>
      <c r="E42" s="368" t="s">
        <v>170</v>
      </c>
      <c r="F42" s="363"/>
      <c r="G42" s="368">
        <f>H17</f>
        <v>0</v>
      </c>
      <c r="H42" s="366">
        <f>D42*G42</f>
        <v>0</v>
      </c>
    </row>
    <row r="43" spans="1:8" x14ac:dyDescent="0.25">
      <c r="A43" s="365"/>
      <c r="B43" s="364" t="s">
        <v>283</v>
      </c>
      <c r="C43" s="363"/>
      <c r="D43" s="362">
        <v>4</v>
      </c>
      <c r="E43" s="362" t="s">
        <v>1</v>
      </c>
      <c r="F43" s="363"/>
      <c r="G43" s="367">
        <f>H32</f>
        <v>0</v>
      </c>
      <c r="H43" s="366">
        <f>D43*G43</f>
        <v>0</v>
      </c>
    </row>
    <row r="44" spans="1:8" x14ac:dyDescent="0.25">
      <c r="A44" s="365"/>
      <c r="B44" s="364" t="s">
        <v>175</v>
      </c>
      <c r="C44" s="363"/>
      <c r="D44" s="362">
        <v>6</v>
      </c>
      <c r="E44" s="362" t="s">
        <v>176</v>
      </c>
      <c r="F44" s="363"/>
      <c r="G44" s="367">
        <f>H22</f>
        <v>0</v>
      </c>
      <c r="H44" s="366">
        <f>D44*G44</f>
        <v>0</v>
      </c>
    </row>
    <row r="45" spans="1:8" x14ac:dyDescent="0.25">
      <c r="A45" s="365"/>
      <c r="B45" s="364" t="s">
        <v>174</v>
      </c>
      <c r="C45" s="363"/>
      <c r="D45" s="362">
        <v>4</v>
      </c>
      <c r="E45" s="362" t="s">
        <v>1</v>
      </c>
      <c r="F45" s="363"/>
      <c r="G45" s="367">
        <f>H38</f>
        <v>0</v>
      </c>
      <c r="H45" s="366">
        <f>D45*G45</f>
        <v>0</v>
      </c>
    </row>
    <row r="46" spans="1:8" x14ac:dyDescent="0.25">
      <c r="A46" s="365"/>
      <c r="B46" s="364"/>
      <c r="C46" s="363"/>
      <c r="D46" s="362"/>
      <c r="E46" s="362"/>
      <c r="F46" s="529" t="s">
        <v>274</v>
      </c>
      <c r="G46" s="529"/>
      <c r="H46" s="361">
        <f>SUM(H42:H45)</f>
        <v>0</v>
      </c>
    </row>
  </sheetData>
  <mergeCells count="4">
    <mergeCell ref="B25:H25"/>
    <mergeCell ref="B35:H35"/>
    <mergeCell ref="B40:H40"/>
    <mergeCell ref="F46:G46"/>
  </mergeCells>
  <hyperlinks>
    <hyperlink ref="B1" location="'Uvodna stran'!A1" display="Povezava na prvo stran" xr:uid="{7FB13C3F-CFC0-4393-8886-50168EC3E2A3}"/>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103</vt:i4>
      </vt:variant>
      <vt:variant>
        <vt:lpstr>Imenovani obsegi</vt:lpstr>
      </vt:variant>
      <vt:variant>
        <vt:i4>1</vt:i4>
      </vt:variant>
    </vt:vector>
  </HeadingPairs>
  <TitlesOfParts>
    <vt:vector size="104" baseType="lpstr">
      <vt:lpstr>Uvodna stran</vt:lpstr>
      <vt:lpstr>1 - KIRSCH 3,5</vt:lpstr>
      <vt:lpstr>2 - KIRSCH 1,5</vt:lpstr>
      <vt:lpstr>3 - KIRSCH 2,5</vt:lpstr>
      <vt:lpstr>4 - KIRSCH G2 DLPME</vt:lpstr>
      <vt:lpstr>5 - KIRSCH 8-44 DDPME</vt:lpstr>
      <vt:lpstr>6 - KIRSCH D 20-4DDME</vt:lpstr>
      <vt:lpstr>7 - KIRSCH D300-4IWE</vt:lpstr>
      <vt:lpstr>8 - KIRSCH 125-4IWE</vt:lpstr>
      <vt:lpstr>9 - KIRSCH SD 10 DLSE</vt:lpstr>
      <vt:lpstr>10 - KIRSCH NE-GDHAE</vt:lpstr>
      <vt:lpstr>11 - STUBELJ DE 7,0 ML</vt:lpstr>
      <vt:lpstr>12 - STUBELJ 143V LDE 100KW</vt:lpstr>
      <vt:lpstr>13 - MATISA FM 3M-30R</vt:lpstr>
      <vt:lpstr>14 - MATISA MIS2M-30R</vt:lpstr>
      <vt:lpstr>15 - MATISA JDM2 120R</vt:lpstr>
      <vt:lpstr>16 - MATISA TIP P500 M</vt:lpstr>
      <vt:lpstr>17 - GENMAC 5700 LE</vt:lpstr>
      <vt:lpstr>18 - DEE5,0 ML</vt:lpstr>
      <vt:lpstr>19 - SDMO DX-600E 5,2 KW</vt:lpstr>
      <vt:lpstr>20 - NKT 40-48 30 KW T-H</vt:lpstr>
      <vt:lpstr>21 - GP 40 IS2</vt:lpstr>
      <vt:lpstr>22 - GP 60 IS2</vt:lpstr>
      <vt:lpstr>23 - RAPID START 2000 28 VDC</vt:lpstr>
      <vt:lpstr>24 - R.K. 3,7-230</vt:lpstr>
      <vt:lpstr>25 - JET-EX5D</vt:lpstr>
      <vt:lpstr>26 - BOSCH  G 2400 S</vt:lpstr>
      <vt:lpstr>27 - LDE 226 I </vt:lpstr>
      <vt:lpstr>28 - LDE 66 I</vt:lpstr>
      <vt:lpstr>29 - FM3- 160AD</vt:lpstr>
      <vt:lpstr>30 - P80S</vt:lpstr>
      <vt:lpstr>31 - DE4028.1</vt:lpstr>
      <vt:lpstr>32 - VM3 - 250AD</vt:lpstr>
      <vt:lpstr>33 -  VOLVO_MARGEN</vt:lpstr>
      <vt:lpstr>34 - MAN_MB_ULJANIK_380kVA</vt:lpstr>
      <vt:lpstr>35 - VM 4185</vt:lpstr>
      <vt:lpstr>36 - TORPEDO_RADE KONČAR_125kVA</vt:lpstr>
      <vt:lpstr>37 -MERC_BENZ_ULJANIK_660kVA </vt:lpstr>
      <vt:lpstr>38 - PERKINS_LEROY SOMER</vt:lpstr>
      <vt:lpstr>39 - PERKINS_ CTM</vt:lpstr>
      <vt:lpstr>40 - LDE 50WD </vt:lpstr>
      <vt:lpstr>41 - FAMOS_ULJANIK_120kVA</vt:lpstr>
      <vt:lpstr>42 - TORPEDO_ULJANIK_185kVA</vt:lpstr>
      <vt:lpstr>43 - GUINAULT_GB60</vt:lpstr>
      <vt:lpstr>44 - GUINAULT_GB_3_2_V8</vt:lpstr>
      <vt:lpstr>45 - GUINAULT_GB45</vt:lpstr>
      <vt:lpstr>46 - ITW GSE 4400</vt:lpstr>
      <vt:lpstr>47- HONDA E300</vt:lpstr>
      <vt:lpstr>48 - HONDA E800</vt:lpstr>
      <vt:lpstr>49 - HONDA E1500</vt:lpstr>
      <vt:lpstr>50 - HONDA E1900</vt:lpstr>
      <vt:lpstr>51 - HONDA E2200</vt:lpstr>
      <vt:lpstr>52 - KERCHER 6 KW</vt:lpstr>
      <vt:lpstr>53 - GRUPPI ELETTROGENI SRL</vt:lpstr>
      <vt:lpstr>54 - MATISA 5 KW</vt:lpstr>
      <vt:lpstr>55 - MATISA 10 KW</vt:lpstr>
      <vt:lpstr>56 - MATISA 20 KW</vt:lpstr>
      <vt:lpstr>57 - STUBELJ 20 KW</vt:lpstr>
      <vt:lpstr>58 - MATISA 40 KW</vt:lpstr>
      <vt:lpstr>59 - STUBELJ 40 KW</vt:lpstr>
      <vt:lpstr>60 - MATISA 70 KW</vt:lpstr>
      <vt:lpstr>61 - STUBELJ 70 KW</vt:lpstr>
      <vt:lpstr>62 - MATISA 300 KW</vt:lpstr>
      <vt:lpstr>63 - MATISA 500 KW</vt:lpstr>
      <vt:lpstr>64 - MIDES 500 KW</vt:lpstr>
      <vt:lpstr>65 - HIPERBARIČNA KOMORA </vt:lpstr>
      <vt:lpstr>66 - EISEMANN BSKA</vt:lpstr>
      <vt:lpstr>67 - ENDERESS SV STOLP</vt:lpstr>
      <vt:lpstr>68 - DOMETIC</vt:lpstr>
      <vt:lpstr>69 - GIRAFFE</vt:lpstr>
      <vt:lpstr>70 - LDE 187 I</vt:lpstr>
      <vt:lpstr>71 - STUBELJ 150 KW</vt:lpstr>
      <vt:lpstr>72 - TEHNOLOGIKA SV STOLP</vt:lpstr>
      <vt:lpstr>73 - VOLVO 250 KVA - NCKU</vt:lpstr>
      <vt:lpstr>74 - MTU 500 KVA ADPM - SIK</vt:lpstr>
      <vt:lpstr>75 - SES MTU 500 KVA UPR ST</vt:lpstr>
      <vt:lpstr>76 - JD 250 KVA - INTERNAT</vt:lpstr>
      <vt:lpstr>77 - SEVER 3 KW</vt:lpstr>
      <vt:lpstr>78 - AB-1-230 (AG-7 1,2 KW)</vt:lpstr>
      <vt:lpstr>79 - AD-3,7-230 (DMB LDA-450)</vt:lpstr>
      <vt:lpstr>80 - AG-1,5-230, SEVER G-C</vt:lpstr>
      <vt:lpstr>81 - AG-3A</vt:lpstr>
      <vt:lpstr>82 - AG-6 16 KW</vt:lpstr>
      <vt:lpstr>83 - BEAN 1,5 KW</vt:lpstr>
      <vt:lpstr>84 - GLD400 4,2KW(LOMBARDINI)</vt:lpstr>
      <vt:lpstr>85 - KIRSCH CE – 2,5 KAS</vt:lpstr>
      <vt:lpstr>86 - BOSCH 8KW</vt:lpstr>
      <vt:lpstr>87 - HONDA GX-5000 S (5KW)</vt:lpstr>
      <vt:lpstr>88 - HONDA EM 3000 SX (3KW)</vt:lpstr>
      <vt:lpstr>89 - HONDA EU 20</vt:lpstr>
      <vt:lpstr>90 - HONDA SH 7500</vt:lpstr>
      <vt:lpstr>91 - UMO 8 (TOMOS) 1KW</vt:lpstr>
      <vt:lpstr>92 - EISMANN BSKA 2,2V</vt:lpstr>
      <vt:lpstr>93 - ADP-15-3X400 230</vt:lpstr>
      <vt:lpstr>94 - ROSENBAUER RS9</vt:lpstr>
      <vt:lpstr>95 - MATISA 7KW</vt:lpstr>
      <vt:lpstr>96 - TEGRAD 30 KVA</vt:lpstr>
      <vt:lpstr>97 - KIRSCH EP_LM 20-15 S, </vt:lpstr>
      <vt:lpstr>98 - TEGRAD 40 KVA</vt:lpstr>
      <vt:lpstr>99 - MATISA 40KVA</vt:lpstr>
      <vt:lpstr>100 - TEMARK 60 KVA</vt:lpstr>
      <vt:lpstr>101 - P90,F.G.WILSON, 90 KVA</vt:lpstr>
      <vt:lpstr>102 - STUBELJ, LDE 143V, 100</vt:lpstr>
      <vt:lpstr>'1 - KIRSCH 3,5'!Področje_tiskanja</vt:lpstr>
    </vt:vector>
  </TitlesOfParts>
  <Company>MORS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FRIGELJ Ervin</dc:creator>
  <cp:lastModifiedBy>CERAR Rok</cp:lastModifiedBy>
  <cp:lastPrinted>2015-06-18T08:55:48Z</cp:lastPrinted>
  <dcterms:created xsi:type="dcterms:W3CDTF">2015-01-15T10:57:04Z</dcterms:created>
  <dcterms:modified xsi:type="dcterms:W3CDTF">2025-07-24T08:14:21Z</dcterms:modified>
</cp:coreProperties>
</file>