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PRETOČNI CITOMETER (cito) 2025\"/>
    </mc:Choice>
  </mc:AlternateContent>
  <xr:revisionPtr revIDLastSave="0" documentId="13_ncr:1_{14B94952-06E2-43A6-987B-03434A7E9679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1" i="6" l="1"/>
  <c r="K11" i="6" s="1"/>
  <c r="J10" i="6"/>
  <c r="K10" i="6" s="1"/>
  <c r="J13" i="6" l="1"/>
  <c r="K13" i="6" s="1"/>
  <c r="J15" i="6" l="1"/>
  <c r="K15" i="6" s="1"/>
  <c r="J14" i="6"/>
  <c r="K14" i="6" s="1"/>
  <c r="J12" i="6"/>
  <c r="K12" i="6" s="1"/>
  <c r="J9" i="6"/>
  <c r="K9" i="6" s="1"/>
  <c r="K16" i="6" l="1"/>
</calcChain>
</file>

<file path=xl/sharedStrings.xml><?xml version="1.0" encoding="utf-8"?>
<sst xmlns="http://schemas.openxmlformats.org/spreadsheetml/2006/main" count="53" uniqueCount="36">
  <si>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</si>
  <si>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</si>
  <si>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</si>
  <si>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</si>
  <si>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</si>
  <si>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</si>
  <si>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</si>
  <si>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</si>
  <si>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</si>
  <si>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</si>
  <si>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</si>
  <si>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</si>
  <si>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</si>
  <si>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</si>
  <si>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</si>
  <si>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</si>
  <si>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</si>
  <si>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</si>
  <si>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</si>
  <si>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</si>
  <si>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</si>
  <si>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</si>
  <si>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mesečni pavšal</t>
  </si>
  <si>
    <t>* Naročnik ne more predvideti število ur, zato so to ocenjene ure.</t>
  </si>
  <si>
    <t>Predmet javnega naročila: NAKUP PRETOČNEGA CITOMETRA</t>
  </si>
  <si>
    <t>NAKUP PRETOČNEGA CITOMETRA</t>
  </si>
  <si>
    <t>Pogarancijsko vzdrževanje aparata "ALL INCLUSIVE" (točka 3.1 iz obrazca št. 3: Tehnične specifikacije)</t>
  </si>
  <si>
    <t>Pogarancijsko vzdrževanje aparata "ALL INCLUSIVE BREZ LASERJEV" (točka 3.2 iz obrazca št. 3: Tehnične specifikacije)</t>
  </si>
  <si>
    <t>Pogarancijsko vzdrževanje aparata "PREVENTIVA" (točka 3.3 iz obrazca št. 3: Tehnične specifikacije)</t>
  </si>
  <si>
    <t>Delovna ura pri pogarancijskem vzdrževanju PREVENTIVA (točka 3.3 iz obrazca št. 3: Tehnične specifikacije)</t>
  </si>
  <si>
    <t>PONUDNIKI MORAJO ZA OBRAZCEM ŠT. 2A: PONUDBENIM PREDRAČUNOM-razčlenjenim PREDLOŽITI ŠE LASTEN PREDRAČUN, KJER BO RAZVIDNA VSA PONUJENA OPREMA (zap. št. 1), SKUPAJ S KOLIČINAMI IN CENAMI. POSAMEZNE KOLIČINE IN CENE SO LAHKO V POSAMAZNEM SKLOPU NAVEDENE ZA VSAKO KOMPONENTO POSEBEJ ALI ZA VEČ SKUPAJ.</t>
  </si>
  <si>
    <t>oseba</t>
  </si>
  <si>
    <t>NAPREDNO IZOBRAŽEVANJE / ŠOLANJE (točka 2.b. iz obrazca št. 3: Tehnične specifikacije) - prvi termin (1 teden)</t>
  </si>
  <si>
    <t>NAPREDNO IZOBRAŽEVANJE / ŠOLANJE (točka 2.b. iz obrazca št. 3: Tehnične specifikacije) - drugi termin (1 teden)</t>
  </si>
  <si>
    <t>okvirno št. ur za 5 let*</t>
  </si>
  <si>
    <t>SKUPNA VREDNOST PONUDBE: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</si>
</sst>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164" fontId="3" fillId="0" borderId="0" xfId="0" applyNumberFormat="1" applyFont="1"/>
    <xf numFmtId="0" fontId="11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25"/>
  <sheetViews>
    <sheetView tabSelected="1" topLeftCell="A2" zoomScale="85" zoomScaleNormal="85" workbookViewId="0">
      <selection activeCell="B22" sqref="B22"/>
    </sheetView>
  </sheetViews>
  <sheetFormatPr defaultRowHeight="12.75" x14ac:dyDescent="0.2"/>
  <cols>
    <col min="1" max="1" width="5.28515625" style="3" customWidth="1"/>
    <col min="2" max="2" width="43" style="1" customWidth="1"/>
    <col min="3" max="3" width="9.710937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.71093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7" t="s">
        <v>21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30"/>
    </row>
    <row r="2" spans="1:12" s="42" customFormat="1" ht="24.75" customHeight="1" x14ac:dyDescent="0.2">
      <c r="A2" s="68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41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9" t="s">
        <v>5</v>
      </c>
      <c r="B7" s="70"/>
      <c r="C7" s="70"/>
      <c r="D7" s="71"/>
      <c r="E7" s="72" t="s">
        <v>9</v>
      </c>
      <c r="F7" s="73"/>
      <c r="G7" s="73"/>
      <c r="H7" s="73"/>
      <c r="I7" s="73"/>
      <c r="J7" s="73"/>
      <c r="K7" s="74"/>
      <c r="L7" s="15"/>
    </row>
    <row r="8" spans="1:12" s="16" customFormat="1" ht="47.25" customHeight="1" thickBot="1" x14ac:dyDescent="0.25">
      <c r="A8" s="17" t="s">
        <v>1</v>
      </c>
      <c r="B8" s="18" t="s">
        <v>16</v>
      </c>
      <c r="C8" s="18" t="s">
        <v>0</v>
      </c>
      <c r="D8" s="19" t="s">
        <v>11</v>
      </c>
      <c r="E8" s="40" t="s">
        <v>20</v>
      </c>
      <c r="F8" s="18" t="s">
        <v>6</v>
      </c>
      <c r="G8" s="18" t="s">
        <v>7</v>
      </c>
      <c r="H8" s="45" t="s">
        <v>18</v>
      </c>
      <c r="I8" s="46" t="s">
        <v>8</v>
      </c>
      <c r="J8" s="45" t="s">
        <v>19</v>
      </c>
      <c r="K8" s="47" t="s">
        <v>4</v>
      </c>
    </row>
    <row r="9" spans="1:12" s="16" customFormat="1" ht="52.5" customHeight="1" x14ac:dyDescent="0.2">
      <c r="A9" s="48">
        <v>1</v>
      </c>
      <c r="B9" s="31" t="s">
        <v>25</v>
      </c>
      <c r="C9" s="32" t="s">
        <v>17</v>
      </c>
      <c r="D9" s="33">
        <v>1</v>
      </c>
      <c r="E9" s="37"/>
      <c r="F9" s="38"/>
      <c r="G9" s="38"/>
      <c r="H9" s="39"/>
      <c r="I9" s="43"/>
      <c r="J9" s="50">
        <f t="shared" ref="J9:J15" si="0">SUM((H9*I9)+H9)</f>
        <v>0</v>
      </c>
      <c r="K9" s="51">
        <f t="shared" ref="K9:K15" si="1">SUM(J9*D9)</f>
        <v>0</v>
      </c>
    </row>
    <row r="10" spans="1:12" s="16" customFormat="1" ht="52.5" customHeight="1" x14ac:dyDescent="0.2">
      <c r="A10" s="48">
        <v>2</v>
      </c>
      <c r="B10" s="31" t="s">
        <v>32</v>
      </c>
      <c r="C10" s="32" t="s">
        <v>31</v>
      </c>
      <c r="D10" s="33">
        <v>1</v>
      </c>
      <c r="E10" s="23" t="s">
        <v>15</v>
      </c>
      <c r="F10" s="24" t="s">
        <v>15</v>
      </c>
      <c r="G10" s="24" t="s">
        <v>15</v>
      </c>
      <c r="H10" s="22"/>
      <c r="I10" s="44"/>
      <c r="J10" s="50">
        <f t="shared" ref="J10:J11" si="2">SUM((H10*I10)+H10)</f>
        <v>0</v>
      </c>
      <c r="K10" s="51">
        <f t="shared" ref="K10:K11" si="3">SUM(J10*D10)</f>
        <v>0</v>
      </c>
    </row>
    <row r="11" spans="1:12" s="16" customFormat="1" ht="52.5" customHeight="1" x14ac:dyDescent="0.2">
      <c r="A11" s="48">
        <v>3</v>
      </c>
      <c r="B11" s="31" t="s">
        <v>33</v>
      </c>
      <c r="C11" s="32" t="s">
        <v>31</v>
      </c>
      <c r="D11" s="33">
        <v>1</v>
      </c>
      <c r="E11" s="23" t="s">
        <v>15</v>
      </c>
      <c r="F11" s="24" t="s">
        <v>15</v>
      </c>
      <c r="G11" s="24" t="s">
        <v>15</v>
      </c>
      <c r="H11" s="22"/>
      <c r="I11" s="44"/>
      <c r="J11" s="50">
        <f t="shared" si="2"/>
        <v>0</v>
      </c>
      <c r="K11" s="51">
        <f t="shared" si="3"/>
        <v>0</v>
      </c>
    </row>
    <row r="12" spans="1:12" s="16" customFormat="1" ht="52.5" customHeight="1" x14ac:dyDescent="0.2">
      <c r="A12" s="48">
        <v>4</v>
      </c>
      <c r="B12" s="57" t="s">
        <v>26</v>
      </c>
      <c r="C12" s="20" t="s">
        <v>22</v>
      </c>
      <c r="D12" s="33">
        <v>60</v>
      </c>
      <c r="E12" s="23" t="s">
        <v>15</v>
      </c>
      <c r="F12" s="24" t="s">
        <v>15</v>
      </c>
      <c r="G12" s="24" t="s">
        <v>15</v>
      </c>
      <c r="H12" s="22"/>
      <c r="I12" s="44"/>
      <c r="J12" s="52">
        <f t="shared" si="0"/>
        <v>0</v>
      </c>
      <c r="K12" s="53">
        <f t="shared" si="1"/>
        <v>0</v>
      </c>
    </row>
    <row r="13" spans="1:12" s="16" customFormat="1" ht="52.5" customHeight="1" x14ac:dyDescent="0.2">
      <c r="A13" s="48">
        <v>5</v>
      </c>
      <c r="B13" s="57" t="s">
        <v>27</v>
      </c>
      <c r="C13" s="20" t="s">
        <v>22</v>
      </c>
      <c r="D13" s="33">
        <v>60</v>
      </c>
      <c r="E13" s="23"/>
      <c r="F13" s="24"/>
      <c r="G13" s="24"/>
      <c r="H13" s="22"/>
      <c r="I13" s="44"/>
      <c r="J13" s="52">
        <f t="shared" ref="J13" si="4">SUM((H13*I13)+H13)</f>
        <v>0</v>
      </c>
      <c r="K13" s="53">
        <f t="shared" ref="K13" si="5">SUM(J13*D13)</f>
        <v>0</v>
      </c>
    </row>
    <row r="14" spans="1:12" s="16" customFormat="1" ht="52.5" customHeight="1" x14ac:dyDescent="0.2">
      <c r="A14" s="49">
        <v>6</v>
      </c>
      <c r="B14" s="62" t="s">
        <v>28</v>
      </c>
      <c r="C14" s="20" t="s">
        <v>22</v>
      </c>
      <c r="D14" s="21">
        <v>60</v>
      </c>
      <c r="E14" s="23" t="s">
        <v>15</v>
      </c>
      <c r="F14" s="24" t="s">
        <v>15</v>
      </c>
      <c r="G14" s="24" t="s">
        <v>15</v>
      </c>
      <c r="H14" s="22"/>
      <c r="I14" s="44"/>
      <c r="J14" s="52">
        <f t="shared" si="0"/>
        <v>0</v>
      </c>
      <c r="K14" s="53">
        <f t="shared" si="1"/>
        <v>0</v>
      </c>
    </row>
    <row r="15" spans="1:12" s="16" customFormat="1" ht="52.5" customHeight="1" thickBot="1" x14ac:dyDescent="0.25">
      <c r="A15" s="54">
        <v>7</v>
      </c>
      <c r="B15" s="58" t="s">
        <v>29</v>
      </c>
      <c r="C15" s="55" t="s">
        <v>34</v>
      </c>
      <c r="D15" s="56">
        <v>20</v>
      </c>
      <c r="E15" s="23" t="s">
        <v>15</v>
      </c>
      <c r="F15" s="24" t="s">
        <v>15</v>
      </c>
      <c r="G15" s="24" t="s">
        <v>15</v>
      </c>
      <c r="H15" s="22"/>
      <c r="I15" s="44"/>
      <c r="J15" s="52">
        <f t="shared" si="0"/>
        <v>0</v>
      </c>
      <c r="K15" s="53">
        <f t="shared" si="1"/>
        <v>0</v>
      </c>
    </row>
    <row r="16" spans="1:12" s="36" customFormat="1" ht="26.25" customHeight="1" thickBot="1" x14ac:dyDescent="0.25">
      <c r="A16" s="64" t="s">
        <v>35</v>
      </c>
      <c r="B16" s="65"/>
      <c r="C16" s="65"/>
      <c r="D16" s="65"/>
      <c r="E16" s="65"/>
      <c r="F16" s="65"/>
      <c r="G16" s="65"/>
      <c r="H16" s="65"/>
      <c r="I16" s="65"/>
      <c r="J16" s="66"/>
      <c r="K16" s="35">
        <f>SUM(K9:K15)</f>
        <v>0</v>
      </c>
    </row>
    <row r="17" spans="1:11" s="25" customFormat="1" ht="18" customHeight="1" x14ac:dyDescent="0.2">
      <c r="A17" s="34" t="s">
        <v>23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ht="7.5" customHeight="1" x14ac:dyDescent="0.2">
      <c r="C18" s="59"/>
      <c r="D18" s="60"/>
      <c r="E18" s="60"/>
      <c r="F18" s="60"/>
      <c r="G18" s="60"/>
      <c r="H18" s="60"/>
      <c r="I18" s="60"/>
      <c r="J18" s="60"/>
    </row>
    <row r="19" spans="1:11" s="61" customFormat="1" ht="30.75" customHeight="1" x14ac:dyDescent="0.2">
      <c r="A19" s="63" t="s">
        <v>30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s="25" customFormat="1" ht="18" customHeigh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2" spans="1:11" ht="14.25" x14ac:dyDescent="0.2">
      <c r="B22" s="27" t="s">
        <v>12</v>
      </c>
      <c r="C22" s="26"/>
      <c r="D22" s="26"/>
      <c r="E22" s="26"/>
      <c r="F22" s="26"/>
      <c r="G22" s="28" t="s">
        <v>2</v>
      </c>
      <c r="H22" s="26"/>
      <c r="I22" s="26"/>
    </row>
    <row r="23" spans="1:11" ht="14.25" x14ac:dyDescent="0.2">
      <c r="B23" s="29"/>
      <c r="C23" s="26"/>
      <c r="D23" s="26"/>
      <c r="E23" s="26"/>
      <c r="F23" s="26"/>
      <c r="G23" s="28" t="s">
        <v>14</v>
      </c>
      <c r="H23" s="26"/>
      <c r="I23" s="26"/>
    </row>
    <row r="24" spans="1:11" ht="14.25" x14ac:dyDescent="0.2">
      <c r="B24" s="29"/>
      <c r="C24" s="26"/>
      <c r="D24" s="26"/>
      <c r="E24" s="26"/>
      <c r="F24" s="26"/>
      <c r="G24" s="28"/>
      <c r="H24" s="26"/>
      <c r="I24" s="26"/>
    </row>
    <row r="25" spans="1:11" ht="14.25" x14ac:dyDescent="0.2">
      <c r="B25" s="29"/>
      <c r="C25" s="26"/>
      <c r="D25" s="26"/>
      <c r="E25" s="26"/>
      <c r="F25" s="26"/>
      <c r="G25" s="28" t="s">
        <v>13</v>
      </c>
      <c r="H25" s="26"/>
      <c r="I25" s="26"/>
    </row>
  </sheetData>
  <sheetProtection algorithmName="SHA-512" hashValue="vI3j7C73lM71QU0ePIXA8KVQ60jaa9AMxgLeaWODH36AGglnNj9ljwpWCgkyRtCFGKAZTykJQCOCYd85J69b/A==" saltValue="6z/1YU5zCiyubRnlfQm03g==" spinCount="100000" sheet="1" objects="1" scenarios="1" selectLockedCells="1"/>
  <mergeCells count="6">
    <mergeCell ref="A19:K19"/>
    <mergeCell ref="A16:J16"/>
    <mergeCell ref="A1:K1"/>
    <mergeCell ref="A2:K2"/>
    <mergeCell ref="A7:D7"/>
    <mergeCell ref="E7:K7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2025-07-30T12:14:39Z</cp:lastPrinted>
  <dcterms:created xsi:type="dcterms:W3CDTF">2007-08-13T08:25:43Z</dcterms:created>
  <dcterms:modified xsi:type="dcterms:W3CDTF">2025-07-30T12:15:15Z</dcterms:modified>
</cp:coreProperties>
</file>