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9719_kclj_si/Documents/Dokumenti/50-JN/Zdravila/Radiofarmaki/092-25 OP RF Izdelki/"/>
    </mc:Choice>
  </mc:AlternateContent>
  <xr:revisionPtr revIDLastSave="129" documentId="8_{7EF8F641-997E-457B-B555-E0ECB6EF8A30}" xr6:coauthVersionLast="47" xr6:coauthVersionMax="47" xr10:uidLastSave="{D968CDF8-C1D7-4871-8429-4A2AE084BF1D}"/>
  <bookViews>
    <workbookView xWindow="-120" yWindow="-120" windowWidth="29040" windowHeight="18240" xr2:uid="{015A09CE-87AF-4A10-94F8-65357F06E4C6}"/>
  </bookViews>
  <sheets>
    <sheet name="Objava javnega naročil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1" l="1"/>
  <c r="W6" i="1"/>
  <c r="W4" i="1"/>
  <c r="V5" i="1"/>
  <c r="V6" i="1"/>
  <c r="V4" i="1"/>
  <c r="N5" i="1"/>
  <c r="S5" i="1"/>
  <c r="N6" i="1"/>
  <c r="S6" i="1"/>
  <c r="N4" i="1"/>
  <c r="S4" i="1"/>
</calcChain>
</file>

<file path=xl/sharedStrings.xml><?xml version="1.0" encoding="utf-8"?>
<sst xmlns="http://schemas.openxmlformats.org/spreadsheetml/2006/main" count="49" uniqueCount="47">
  <si>
    <t>Objava javnega naročila 845080118-092-25</t>
  </si>
  <si>
    <t>NAKUP RADIOFARMACEVTSKIH IZDELKOV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</si>
  <si>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</si>
  <si>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</si>
  <si>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</si>
  <si>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</si>
  <si>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</si>
  <si>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</si>
  <si>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</si>
  <si>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</si>
  <si>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</si>
  <si>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</si>
  <si>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</si>
  <si>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</si>
  <si>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</si>
  <si>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</si>
  <si>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</si>
  <si>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</si>
  <si>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</si>
  <si>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</si>
  <si>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</si>
  <si>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</si>
  <si>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</si>
  <si>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</si>
  <si>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</si>
  <si>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</si>
  <si>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</si>
  <si>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</si>
  <si>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[Ga-68] galijev klorid</t>
  </si>
  <si>
    <t>V09X</t>
  </si>
  <si>
    <t>0001</t>
  </si>
  <si>
    <t>KO</t>
  </si>
  <si>
    <t>edotreotid</t>
  </si>
  <si>
    <t>prašek za raztopino za injiciranje + pufer za reakcijo</t>
  </si>
  <si>
    <t>viala - set za pripravo radiofarmaka</t>
  </si>
  <si>
    <t>V09IX09</t>
  </si>
  <si>
    <t>0002</t>
  </si>
  <si>
    <t>gozentotid</t>
  </si>
  <si>
    <t>prašek za raztopino za injiciranje</t>
  </si>
  <si>
    <t>viala z belim liofiliziranim praškom - set za pripravo radiofarmaka</t>
  </si>
  <si>
    <t>V09IX14</t>
  </si>
  <si>
    <t>0003</t>
  </si>
  <si>
    <r>
      <t xml:space="preserve">Ge-68/Ga-68 radionuklidni generator:
</t>
    </r>
    <r>
      <rPr>
        <sz val="10"/>
        <rFont val="Arial"/>
        <family val="2"/>
        <charset val="238"/>
      </rPr>
      <t>●</t>
    </r>
    <r>
      <rPr>
        <sz val="10"/>
        <rFont val="Arial"/>
      </rPr>
      <t xml:space="preserve"> generator mora biti naveden med generatorji v navodilih za pripravo radiofarmakov, v povzetkih glavnih značilnosti zdravila LOCAMETZ in SomaKit TOC (Novartis).
● generator mora imeti ob datumu dostave, rok uporabe minimalno 11 mesecev
● generator mora imeti datum kalibracije ki od  predvidenega datuma dobave uporabniku ne odstopa več kot 7 dni
● v ceno mora biti vključen ves potrošni material, ki je potreben za vzpostavitev uporabe generatorja
● dobavitelj mora poskrbeti za pravilen odvoz in odlaganje starega generatorja (vključeno v ceno)</t>
    </r>
  </si>
  <si>
    <t>set: 1 radionuklidni generator+1 vsebnik z 250 ml eluenta (sterilna ultračista 0,1 mol/l klorovodikova kislina)+pripomočki za avtomatsko eluiranje
Dodatne zahteve:
1. Sistem, ki omogoča samostojno eluiranje (v odsotnosti delavca) z naslednjimi lastnostmi:
● mora omogočati možnost nastavitve eluiranja v prihodnosti brez prisotnosti delavca (npr. ob nedeljah ob želeni uri)
● mora imeti 12 mesečno garancijo
● mora omogočati daljinsko proženje eluiranja
● mora imeti priložen nosilec za raztopino za eluiranje
● ponudnik nosi odgovornost za pravilno delovanje sistema, da je sistem redno servisiran in validiran v zahtevanih intervalih
● proizvajalec mora ob morebitni okvari sistem popraviti oz. zamenjati v najkrajšem možnem času oz. v največ sedmih delovnih dneh
● proizvajalec mora ob prvi dobavi sistema uporabniku ponuditi izobraževanje o namestitvi in uporabi sistema (lahko na daljavo)
2. Potrošni material za celotno obdobje uporabe generatorja:
● potrošni material, potreben ob zamenjavi raztopine za eluiranje ter njeni povezavi na sistem za avtomatsko eluiranje generatorja (5 menjav na generator)
● 0,1 M ultra-čista raztopina HCl za eluiranje za  eluiranj (npr. 5 kosov po 250 ml)</t>
  </si>
  <si>
    <t>1,85 GBq       (50 mCi) / 1ml</t>
  </si>
  <si>
    <t>40 mcg / 1 viala</t>
  </si>
  <si>
    <t>25 mcg / 1 viala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</si>
</sst>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dd/mm/yyyy;@"/>
    <numFmt numFmtId="167" formatCode="#,##0.0"/>
    <numFmt numFmtId="168" formatCode="#,##0.0000"/>
  </numFmts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6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vertical="top" wrapText="1"/>
    </xf>
    <xf numFmtId="0" fontId="21" fillId="33" borderId="10" xfId="0" applyFont="1" applyFill="1" applyBorder="1" applyAlignment="1">
      <alignment horizontal="right"/>
    </xf>
    <xf numFmtId="0" fontId="18" fillId="0" borderId="10" xfId="0" applyFont="1" applyBorder="1" applyAlignment="1">
      <alignment horizontal="right" vertical="top" wrapText="1"/>
    </xf>
    <xf numFmtId="0" fontId="18" fillId="0" borderId="10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166" fontId="18" fillId="0" borderId="10" xfId="0" applyNumberFormat="1" applyFont="1" applyBorder="1" applyAlignment="1">
      <alignment vertical="top" wrapText="1"/>
    </xf>
    <xf numFmtId="4" fontId="18" fillId="34" borderId="10" xfId="0" applyNumberFormat="1" applyFont="1" applyFill="1" applyBorder="1" applyAlignment="1">
      <alignment horizontal="right" vertical="top" wrapText="1"/>
    </xf>
    <xf numFmtId="3" fontId="18" fillId="34" borderId="10" xfId="0" applyNumberFormat="1" applyFont="1" applyFill="1" applyBorder="1" applyAlignment="1">
      <alignment horizontal="right" vertical="top" wrapText="1"/>
    </xf>
    <xf numFmtId="167" fontId="18" fillId="34" borderId="10" xfId="0" applyNumberFormat="1" applyFont="1" applyFill="1" applyBorder="1" applyAlignment="1">
      <alignment horizontal="right" vertical="top" wrapText="1"/>
    </xf>
    <xf numFmtId="4" fontId="18" fillId="35" borderId="10" xfId="0" applyNumberFormat="1" applyFont="1" applyFill="1" applyBorder="1" applyAlignment="1">
      <alignment horizontal="right" vertical="top" wrapText="1"/>
    </xf>
    <xf numFmtId="168" fontId="18" fillId="35" borderId="10" xfId="0" applyNumberFormat="1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right" vertical="top" wrapText="1"/>
    </xf>
    <xf numFmtId="0" fontId="21" fillId="34" borderId="10" xfId="0" applyFont="1" applyFill="1" applyBorder="1" applyAlignment="1">
      <alignment horizontal="right" vertical="top" wrapText="1"/>
    </xf>
    <xf numFmtId="0" fontId="23" fillId="34" borderId="10" xfId="0" applyFont="1" applyFill="1" applyBorder="1" applyAlignment="1">
      <alignment vertical="top" wrapText="1"/>
    </xf>
    <xf numFmtId="0" fontId="23" fillId="35" borderId="10" xfId="0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495A-7C7D-4DFB-A450-47CCA32C1996}">
  <sheetPr>
    <pageSetUpPr fitToPage="1"/>
  </sheetPr>
  <dimension ref="A1:Z6"/>
  <sheetViews>
    <sheetView tabSelected="1" workbookViewId="0">
      <pane ySplit="3" topLeftCell="A4" activePane="bottomLeft" state="frozen"/>
      <selection pane="bottomLeft" activeCell="E12" sqref="E12"/>
    </sheetView>
  </sheetViews>
  <sheetFormatPr defaultRowHeight="12.75" x14ac:dyDescent="0.2"/>
  <cols>
    <col min="1" max="1" width="4" style="2" bestFit="1" customWidth="1"/>
    <col min="2" max="2" width="14.140625" style="1" customWidth="1"/>
    <col min="3" max="3" width="13.7109375" style="1" customWidth="1"/>
    <col min="4" max="4" width="35.5703125" style="1" customWidth="1"/>
    <col min="5" max="5" width="80" style="1" bestFit="1" customWidth="1"/>
    <col min="6" max="6" width="8" style="1" hidden="1" customWidth="1"/>
    <col min="7" max="7" width="22.28515625" style="1" customWidth="1"/>
    <col min="8" max="8" width="5.28515625" style="1" bestFit="1" customWidth="1"/>
    <col min="9" max="9" width="10.7109375" style="1" bestFit="1" customWidth="1"/>
    <col min="10" max="10" width="9.5703125" style="1" customWidth="1"/>
    <col min="11" max="11" width="6.85546875" style="1" customWidth="1"/>
    <col min="12" max="12" width="17.42578125" style="1" customWidth="1"/>
    <col min="13" max="13" width="7.28515625" style="2" customWidth="1"/>
    <col min="14" max="14" width="14.28515625" style="2" customWidth="1"/>
    <col min="15" max="15" width="9.28515625" style="2" bestFit="1" customWidth="1"/>
    <col min="16" max="16" width="16" style="2" hidden="1" customWidth="1"/>
    <col min="17" max="17" width="20" style="2" hidden="1" customWidth="1"/>
    <col min="18" max="18" width="6.7109375" style="2" bestFit="1" customWidth="1"/>
    <col min="19" max="19" width="14.28515625" style="2" customWidth="1"/>
    <col min="20" max="20" width="21.28515625" style="2" hidden="1" customWidth="1"/>
    <col min="21" max="21" width="13.28515625" style="3" hidden="1" customWidth="1"/>
    <col min="22" max="23" width="16.7109375" style="2" customWidth="1"/>
    <col min="24" max="24" width="8.85546875" style="2" customWidth="1"/>
    <col min="25" max="25" width="17.5703125" style="2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27" customHeight="1" x14ac:dyDescent="0.2">
      <c r="A3" s="18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20" t="s">
        <v>8</v>
      </c>
      <c r="H3" s="19" t="s">
        <v>9</v>
      </c>
      <c r="I3" s="20" t="s">
        <v>10</v>
      </c>
      <c r="J3" s="23" t="s">
        <v>11</v>
      </c>
      <c r="K3" s="19" t="s">
        <v>12</v>
      </c>
      <c r="L3" s="20" t="s">
        <v>13</v>
      </c>
      <c r="M3" s="18" t="s">
        <v>14</v>
      </c>
      <c r="N3" s="21" t="s">
        <v>15</v>
      </c>
      <c r="O3" s="22" t="s">
        <v>16</v>
      </c>
      <c r="P3" s="18" t="s">
        <v>17</v>
      </c>
      <c r="Q3" s="18" t="s">
        <v>18</v>
      </c>
      <c r="R3" s="22" t="s">
        <v>19</v>
      </c>
      <c r="S3" s="24" t="s">
        <v>20</v>
      </c>
      <c r="T3" s="18" t="s">
        <v>21</v>
      </c>
      <c r="U3" s="18" t="s">
        <v>22</v>
      </c>
      <c r="V3" s="21" t="s">
        <v>23</v>
      </c>
      <c r="W3" s="24" t="s">
        <v>24</v>
      </c>
      <c r="X3" s="22" t="s">
        <v>25</v>
      </c>
      <c r="Y3" s="22" t="s">
        <v>26</v>
      </c>
      <c r="Z3" s="7" t="s">
        <v>27</v>
      </c>
    </row>
    <row r="4" spans="1:26" s="6" customFormat="1" ht="249.75" customHeight="1" x14ac:dyDescent="0.25">
      <c r="A4" s="8">
        <v>10</v>
      </c>
      <c r="B4" s="9" t="s">
        <v>28</v>
      </c>
      <c r="C4" s="10" t="s">
        <v>44</v>
      </c>
      <c r="D4" s="10" t="s">
        <v>42</v>
      </c>
      <c r="E4" s="10" t="s">
        <v>43</v>
      </c>
      <c r="F4" s="9" t="s">
        <v>29</v>
      </c>
      <c r="G4" s="11"/>
      <c r="H4" s="9" t="s">
        <v>30</v>
      </c>
      <c r="I4" s="11"/>
      <c r="J4" s="11"/>
      <c r="K4" s="9" t="s">
        <v>31</v>
      </c>
      <c r="L4" s="11"/>
      <c r="M4" s="8">
        <v>6</v>
      </c>
      <c r="N4" s="17" t="e">
        <f>ROUND(Y4/X4,4)</f>
        <v>#DIV/0!</v>
      </c>
      <c r="O4" s="13"/>
      <c r="P4" s="8"/>
      <c r="Q4" s="8"/>
      <c r="R4" s="15"/>
      <c r="S4" s="17" t="e">
        <f>ROUND(N4*(R4+100)/100,4)</f>
        <v>#DIV/0!</v>
      </c>
      <c r="T4" s="8"/>
      <c r="U4" s="12"/>
      <c r="V4" s="16" t="e">
        <f>ROUND(Y4/X4*M4*(100-O4)/100,2)</f>
        <v>#DIV/0!</v>
      </c>
      <c r="W4" s="16" t="e">
        <f>ROUND(Y4/X4*M4*(100-O4)/100*(R4+100)/100,2)</f>
        <v>#DIV/0!</v>
      </c>
      <c r="X4" s="14"/>
      <c r="Y4" s="13"/>
      <c r="Z4" s="8">
        <v>93445</v>
      </c>
    </row>
    <row r="5" spans="1:26" s="6" customFormat="1" ht="27.75" customHeight="1" x14ac:dyDescent="0.25">
      <c r="A5" s="8">
        <v>20</v>
      </c>
      <c r="B5" s="9" t="s">
        <v>32</v>
      </c>
      <c r="C5" s="10" t="s">
        <v>45</v>
      </c>
      <c r="D5" s="9" t="s">
        <v>33</v>
      </c>
      <c r="E5" s="9" t="s">
        <v>34</v>
      </c>
      <c r="F5" s="9" t="s">
        <v>35</v>
      </c>
      <c r="G5" s="11"/>
      <c r="H5" s="9" t="s">
        <v>36</v>
      </c>
      <c r="I5" s="11"/>
      <c r="J5" s="11"/>
      <c r="K5" s="9" t="s">
        <v>31</v>
      </c>
      <c r="L5" s="11"/>
      <c r="M5" s="8">
        <v>500</v>
      </c>
      <c r="N5" s="17" t="e">
        <f t="shared" ref="N5:N6" si="0">ROUND(Y5/X5,4)</f>
        <v>#DIV/0!</v>
      </c>
      <c r="O5" s="13"/>
      <c r="P5" s="8"/>
      <c r="Q5" s="8"/>
      <c r="R5" s="15"/>
      <c r="S5" s="17" t="e">
        <f t="shared" ref="S5:S6" si="1">ROUND(N5*(R5+100)/100,4)</f>
        <v>#DIV/0!</v>
      </c>
      <c r="T5" s="8"/>
      <c r="U5" s="12"/>
      <c r="V5" s="16" t="e">
        <f t="shared" ref="V5:V6" si="2">ROUND(Y5/X5*M5*(100-O5)/100,2)</f>
        <v>#DIV/0!</v>
      </c>
      <c r="W5" s="16" t="e">
        <f t="shared" ref="W5:W6" si="3">ROUND(Y5/X5*M5*(100-O5)/100*(R5+100)/100,2)</f>
        <v>#DIV/0!</v>
      </c>
      <c r="X5" s="14"/>
      <c r="Y5" s="13"/>
      <c r="Z5" s="8">
        <v>93446</v>
      </c>
    </row>
    <row r="6" spans="1:26" s="6" customFormat="1" ht="27.75" customHeight="1" x14ac:dyDescent="0.25">
      <c r="A6" s="8">
        <v>30</v>
      </c>
      <c r="B6" s="9" t="s">
        <v>37</v>
      </c>
      <c r="C6" s="10" t="s">
        <v>46</v>
      </c>
      <c r="D6" s="9" t="s">
        <v>38</v>
      </c>
      <c r="E6" s="9" t="s">
        <v>39</v>
      </c>
      <c r="F6" s="9" t="s">
        <v>40</v>
      </c>
      <c r="G6" s="11"/>
      <c r="H6" s="9" t="s">
        <v>41</v>
      </c>
      <c r="I6" s="11"/>
      <c r="J6" s="11"/>
      <c r="K6" s="9" t="s">
        <v>31</v>
      </c>
      <c r="L6" s="11"/>
      <c r="M6" s="8">
        <v>500</v>
      </c>
      <c r="N6" s="17" t="e">
        <f t="shared" si="0"/>
        <v>#DIV/0!</v>
      </c>
      <c r="O6" s="13"/>
      <c r="P6" s="8"/>
      <c r="Q6" s="8"/>
      <c r="R6" s="15"/>
      <c r="S6" s="17" t="e">
        <f t="shared" si="1"/>
        <v>#DIV/0!</v>
      </c>
      <c r="T6" s="8"/>
      <c r="U6" s="12"/>
      <c r="V6" s="16" t="e">
        <f t="shared" si="2"/>
        <v>#DIV/0!</v>
      </c>
      <c r="W6" s="16" t="e">
        <f t="shared" si="3"/>
        <v>#DIV/0!</v>
      </c>
      <c r="X6" s="14"/>
      <c r="Y6" s="13"/>
      <c r="Z6" s="8">
        <v>93447</v>
      </c>
    </row>
  </sheetData>
  <pageMargins left="0" right="0" top="0.59055118110236227" bottom="0.59055118110236227" header="0" footer="0.47244094488188981"/>
  <pageSetup paperSize="8" scale="63" fitToHeight="0" orientation="landscape" r:id="rId1"/>
  <headerFooter>
    <oddFooter>&amp;L&amp;8 29.07.2025&amp;C&amp;8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Korošec</dc:creator>
  <cp:lastModifiedBy>Ervin Korošec</cp:lastModifiedBy>
  <cp:lastPrinted>2025-07-29T12:06:14Z</cp:lastPrinted>
  <dcterms:created xsi:type="dcterms:W3CDTF">2025-07-29T11:29:31Z</dcterms:created>
  <dcterms:modified xsi:type="dcterms:W3CDTF">2025-07-29T12:07:02Z</dcterms:modified>
</cp:coreProperties>
</file>