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maja_marjanovic_eles_si/Documents/Datoteke iz H/MMAJA/2025/JAVNA NAROČILA 2025/JN25_00146 - Nakup strežniške infrastrukture (pog z objavo)/"/>
    </mc:Choice>
  </mc:AlternateContent>
  <xr:revisionPtr revIDLastSave="0" documentId="13_ncr:1_{06A354FB-C9DC-4105-A1D8-A707E845803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G13" i="1"/>
  <c r="F11" i="1"/>
  <c r="G11" i="1"/>
  <c r="F7" i="1"/>
  <c r="G7" i="1" s="1"/>
  <c r="F12" i="1"/>
  <c r="G12" i="1" s="1"/>
  <c r="F14" i="1"/>
  <c r="G14" i="1" s="1"/>
  <c r="F10" i="1"/>
  <c r="G10" i="1" s="1"/>
  <c r="F9" i="1"/>
  <c r="G9" i="1" s="1"/>
  <c r="F8" i="1"/>
  <c r="G8" i="1" s="1"/>
  <c r="F6" i="1"/>
  <c r="G6" i="1" s="1"/>
  <c r="F5" i="1"/>
  <c r="G5" i="1" s="1"/>
  <c r="F4" i="1"/>
  <c r="G4" i="1" s="1"/>
  <c r="F3" i="1"/>
  <c r="G3" i="1" s="1"/>
  <c r="F2" i="1"/>
  <c r="G2" i="1" s="1"/>
  <c r="G15" i="1" l="1"/>
</calcChain>
</file>

<file path=xl/sharedStrings.xml><?xml version="1.0" encoding="utf-8"?>
<sst xmlns="http://schemas.openxmlformats.org/spreadsheetml/2006/main" count="37" uniqueCount="27">
  <si>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</si>
  <si>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</si>
  <si>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</si>
  <si>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</si>
  <si>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</si>
  <si>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</si>
  <si>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</si>
  <si>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</si>
  <si>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</si>
  <si>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</si>
  <si>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</si>
  <si>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</si>
  <si>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Strežnik A</t>
  </si>
  <si>
    <t>Strežnik B</t>
  </si>
  <si>
    <t>Diskovno polje A</t>
  </si>
  <si>
    <t>Diskovno polje B</t>
  </si>
  <si>
    <t>Programska oprema</t>
  </si>
  <si>
    <t>Implementacija opreme</t>
  </si>
  <si>
    <t>mesec</t>
  </si>
  <si>
    <t>Vzdrževanje diskovnega polja (6 let)</t>
  </si>
  <si>
    <t>Strokovna pomoč pri upravljanju</t>
  </si>
  <si>
    <t>ura</t>
  </si>
  <si>
    <t>Mrežno stikalo A</t>
  </si>
  <si>
    <t>Mrežno stikalo B</t>
  </si>
  <si>
    <t>Vzdrževanje strežnikov (5 let)</t>
  </si>
  <si>
    <t>Vzdrževanje mrežnih stikal (5 let)</t>
  </si>
  <si>
    <t>Vzdrževanje programske opreme (5let)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</si>
</sst>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2"/>
  <sheetViews>
    <sheetView tabSelected="1" zoomScaleNormal="100" workbookViewId="0">
      <selection activeCell="E2" sqref="E2"/>
    </sheetView>
  </sheetViews>
  <sheetFormatPr defaultRowHeight="14.4" x14ac:dyDescent="0.3"/>
  <cols>
    <col min="2" max="2" width="36.6640625" bestFit="1" customWidth="1"/>
    <col min="3" max="3" width="10" customWidth="1"/>
    <col min="5" max="5" width="18.33203125" bestFit="1" customWidth="1"/>
    <col min="6" max="6" width="17" customWidth="1"/>
    <col min="7" max="7" width="16" customWidth="1"/>
    <col min="10" max="10" width="19.5546875" bestFit="1" customWidth="1"/>
  </cols>
  <sheetData>
    <row r="1" spans="1:7" x14ac:dyDescent="0.3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ht="17.399999999999999" customHeight="1" x14ac:dyDescent="0.3">
      <c r="A2" s="2">
        <v>1</v>
      </c>
      <c r="B2" s="3" t="s">
        <v>12</v>
      </c>
      <c r="C2" s="2" t="s">
        <v>3</v>
      </c>
      <c r="D2" s="2">
        <v>17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ht="17.399999999999999" customHeight="1" x14ac:dyDescent="0.3">
      <c r="A3" s="2">
        <v>2</v>
      </c>
      <c r="B3" s="3" t="s">
        <v>13</v>
      </c>
      <c r="C3" s="2" t="s">
        <v>3</v>
      </c>
      <c r="D3" s="2">
        <v>4</v>
      </c>
      <c r="E3" s="1">
        <v>0</v>
      </c>
      <c r="F3" s="4">
        <f t="shared" ref="F3:F4" si="0">IF(ISNUMBER(E3),IF(E3&gt;0,ROUND(E3,2),0),0)</f>
        <v>0</v>
      </c>
      <c r="G3" s="4">
        <f t="shared" ref="G3:G4" si="1">ROUND(D3*F3,2)</f>
        <v>0</v>
      </c>
    </row>
    <row r="4" spans="1:7" ht="17.399999999999999" customHeight="1" x14ac:dyDescent="0.3">
      <c r="A4" s="2">
        <v>3</v>
      </c>
      <c r="B4" s="3" t="s">
        <v>14</v>
      </c>
      <c r="C4" s="2" t="s">
        <v>3</v>
      </c>
      <c r="D4" s="2">
        <v>2</v>
      </c>
      <c r="E4" s="1">
        <v>0</v>
      </c>
      <c r="F4" s="4">
        <f t="shared" si="0"/>
        <v>0</v>
      </c>
      <c r="G4" s="4">
        <f t="shared" si="1"/>
        <v>0</v>
      </c>
    </row>
    <row r="5" spans="1:7" ht="17.399999999999999" customHeight="1" x14ac:dyDescent="0.3">
      <c r="A5" s="2">
        <v>4</v>
      </c>
      <c r="B5" s="3" t="s">
        <v>15</v>
      </c>
      <c r="C5" s="2" t="s">
        <v>3</v>
      </c>
      <c r="D5" s="2">
        <v>1</v>
      </c>
      <c r="E5" s="1">
        <v>0</v>
      </c>
      <c r="F5" s="4">
        <f t="shared" ref="F5:F8" si="2">IF(ISNUMBER(E5),IF(E5&gt;0,ROUND(E5,2),0),0)</f>
        <v>0</v>
      </c>
      <c r="G5" s="4">
        <f t="shared" ref="G5:G8" si="3">ROUND(D5*F5,2)</f>
        <v>0</v>
      </c>
    </row>
    <row r="6" spans="1:7" ht="17.399999999999999" customHeight="1" x14ac:dyDescent="0.3">
      <c r="A6" s="2">
        <v>5</v>
      </c>
      <c r="B6" s="3" t="s">
        <v>22</v>
      </c>
      <c r="C6" s="2" t="s">
        <v>3</v>
      </c>
      <c r="D6" s="2">
        <v>4</v>
      </c>
      <c r="E6" s="1">
        <v>0</v>
      </c>
      <c r="F6" s="4">
        <f t="shared" si="2"/>
        <v>0</v>
      </c>
      <c r="G6" s="4">
        <f t="shared" si="3"/>
        <v>0</v>
      </c>
    </row>
    <row r="7" spans="1:7" ht="17.399999999999999" customHeight="1" x14ac:dyDescent="0.3">
      <c r="A7" s="2">
        <v>6</v>
      </c>
      <c r="B7" s="3" t="s">
        <v>23</v>
      </c>
      <c r="C7" s="2" t="s">
        <v>3</v>
      </c>
      <c r="D7" s="2">
        <v>4</v>
      </c>
      <c r="E7" s="1">
        <v>0</v>
      </c>
      <c r="F7" s="4">
        <f t="shared" ref="F7" si="4">IF(ISNUMBER(E7),IF(E7&gt;0,ROUND(E7,2),0),0)</f>
        <v>0</v>
      </c>
      <c r="G7" s="4">
        <f t="shared" ref="G7" si="5">ROUND(D7*F7,2)</f>
        <v>0</v>
      </c>
    </row>
    <row r="8" spans="1:7" ht="17.399999999999999" customHeight="1" x14ac:dyDescent="0.3">
      <c r="A8" s="2">
        <v>7</v>
      </c>
      <c r="B8" s="3" t="s">
        <v>16</v>
      </c>
      <c r="C8" s="2" t="s">
        <v>3</v>
      </c>
      <c r="D8" s="2">
        <v>1</v>
      </c>
      <c r="E8" s="1">
        <v>0</v>
      </c>
      <c r="F8" s="4">
        <f t="shared" si="2"/>
        <v>0</v>
      </c>
      <c r="G8" s="4">
        <f t="shared" si="3"/>
        <v>0</v>
      </c>
    </row>
    <row r="9" spans="1:7" ht="17.399999999999999" customHeight="1" x14ac:dyDescent="0.3">
      <c r="A9" s="2">
        <v>8</v>
      </c>
      <c r="B9" s="3" t="s">
        <v>17</v>
      </c>
      <c r="C9" s="2" t="s">
        <v>3</v>
      </c>
      <c r="D9" s="2">
        <v>1</v>
      </c>
      <c r="E9" s="1">
        <v>0</v>
      </c>
      <c r="F9" s="4">
        <f t="shared" ref="F9:F14" si="6">IF(ISNUMBER(E9),IF(E9&gt;0,ROUND(E9,2),0),0)</f>
        <v>0</v>
      </c>
      <c r="G9" s="4">
        <f t="shared" ref="G9:G14" si="7">ROUND(D9*F9,2)</f>
        <v>0</v>
      </c>
    </row>
    <row r="10" spans="1:7" ht="17.399999999999999" customHeight="1" x14ac:dyDescent="0.3">
      <c r="A10" s="2">
        <v>9</v>
      </c>
      <c r="B10" s="3" t="s">
        <v>24</v>
      </c>
      <c r="C10" s="2" t="s">
        <v>18</v>
      </c>
      <c r="D10" s="2">
        <v>60</v>
      </c>
      <c r="E10" s="1">
        <v>0</v>
      </c>
      <c r="F10" s="4">
        <f t="shared" si="6"/>
        <v>0</v>
      </c>
      <c r="G10" s="4">
        <f t="shared" si="7"/>
        <v>0</v>
      </c>
    </row>
    <row r="11" spans="1:7" ht="17.399999999999999" customHeight="1" x14ac:dyDescent="0.3">
      <c r="A11" s="2">
        <v>10</v>
      </c>
      <c r="B11" s="3" t="s">
        <v>25</v>
      </c>
      <c r="C11" s="2" t="s">
        <v>18</v>
      </c>
      <c r="D11" s="2">
        <v>60</v>
      </c>
      <c r="E11" s="1">
        <v>0</v>
      </c>
      <c r="F11" s="4">
        <f t="shared" ref="F11" si="8">IF(ISNUMBER(E11),IF(E11&gt;0,ROUND(E11,2),0),0)</f>
        <v>0</v>
      </c>
      <c r="G11" s="4">
        <f t="shared" ref="G11" si="9">ROUND(D11*F11,2)</f>
        <v>0</v>
      </c>
    </row>
    <row r="12" spans="1:7" ht="17.399999999999999" customHeight="1" x14ac:dyDescent="0.3">
      <c r="A12" s="2">
        <v>11</v>
      </c>
      <c r="B12" s="3" t="s">
        <v>19</v>
      </c>
      <c r="C12" s="2" t="s">
        <v>18</v>
      </c>
      <c r="D12" s="2">
        <v>72</v>
      </c>
      <c r="E12" s="1">
        <v>0</v>
      </c>
      <c r="F12" s="4">
        <f t="shared" ref="F12" si="10">IF(ISNUMBER(E12),IF(E12&gt;0,ROUND(E12,2),0),0)</f>
        <v>0</v>
      </c>
      <c r="G12" s="4">
        <f t="shared" ref="G12" si="11">ROUND(D12*F12,2)</f>
        <v>0</v>
      </c>
    </row>
    <row r="13" spans="1:7" ht="17.399999999999999" customHeight="1" x14ac:dyDescent="0.3">
      <c r="A13" s="2">
        <v>12</v>
      </c>
      <c r="B13" s="3" t="s">
        <v>26</v>
      </c>
      <c r="C13" s="2" t="s">
        <v>18</v>
      </c>
      <c r="D13" s="2">
        <v>60</v>
      </c>
      <c r="E13" s="1">
        <v>0</v>
      </c>
      <c r="F13" s="4">
        <f t="shared" ref="F13" si="12">IF(ISNUMBER(E13),IF(E13&gt;0,ROUND(E13,2),0),0)</f>
        <v>0</v>
      </c>
      <c r="G13" s="4">
        <f t="shared" ref="G13" si="13">ROUND(D13*F13,2)</f>
        <v>0</v>
      </c>
    </row>
    <row r="14" spans="1:7" ht="17.399999999999999" customHeight="1" x14ac:dyDescent="0.3">
      <c r="A14" s="2">
        <v>13</v>
      </c>
      <c r="B14" s="3" t="s">
        <v>20</v>
      </c>
      <c r="C14" s="2" t="s">
        <v>21</v>
      </c>
      <c r="D14" s="2">
        <v>1320</v>
      </c>
      <c r="E14" s="1">
        <v>0</v>
      </c>
      <c r="F14" s="4">
        <f t="shared" si="6"/>
        <v>0</v>
      </c>
      <c r="G14" s="4">
        <f t="shared" si="7"/>
        <v>0</v>
      </c>
    </row>
    <row r="15" spans="1:7" x14ac:dyDescent="0.3">
      <c r="E15" s="5" t="s">
        <v>1</v>
      </c>
      <c r="F15" s="9"/>
      <c r="G15" s="6">
        <f>SUM(G2:G14)</f>
        <v>0</v>
      </c>
    </row>
    <row r="20" spans="1:6" x14ac:dyDescent="0.3">
      <c r="A20" t="s">
        <v>9</v>
      </c>
    </row>
    <row r="21" spans="1:6" x14ac:dyDescent="0.3">
      <c r="A21" t="s">
        <v>10</v>
      </c>
    </row>
    <row r="22" spans="1:6" ht="63.75" customHeight="1" x14ac:dyDescent="0.3">
      <c r="A22" s="10" t="s">
        <v>11</v>
      </c>
      <c r="B22" s="10"/>
      <c r="C22" s="10"/>
      <c r="D22" s="10"/>
      <c r="E22" s="10"/>
      <c r="F22" s="10"/>
    </row>
  </sheetData>
  <sheetProtection algorithmName="SHA-512" hashValue="JzvoHilzCq0xdtMpfXK9r2vhmyvAH/DgJG+cjGSLp6gKx8o60WVJOkgbG8C1l0LApDLOjvZuBL1hMWQNGJ532g==" saltValue="risMGwDNTpClCKJIEBshsA==" spinCount="100000" sheet="1" selectLockedCells="1"/>
  <dataConsolidate/>
  <mergeCells count="1">
    <mergeCell ref="A22:F22"/>
  </mergeCells>
  <dataValidations xWindow="192" yWindow="259" count="1">
    <dataValidation type="custom" showErrorMessage="1" errorTitle="Nepravilen vnos cene" error="Cena mora biti nenegativno število z največ dvema decimalkama!" sqref="E2:E14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Maja Marjanović</cp:lastModifiedBy>
  <cp:lastPrinted>2025-05-08T10:07:26Z</cp:lastPrinted>
  <dcterms:created xsi:type="dcterms:W3CDTF">2017-03-27T11:39:43Z</dcterms:created>
  <dcterms:modified xsi:type="dcterms:W3CDTF">2025-07-31T12:41:13Z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