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0-2025-OP-B-najem energijsko učinkovitih večnamenskih naprav\RAZPISNA DOKUMENTACIJA\"/>
    </mc:Choice>
  </mc:AlternateContent>
  <workbookProtection lockStructure="1"/>
  <bookViews>
    <workbookView xWindow="0" yWindow="0" windowWidth="38370" windowHeight="176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I54" i="1" s="1"/>
  <c r="F40" i="1"/>
  <c r="I53" i="1" s="1"/>
  <c r="F39" i="1"/>
  <c r="I51" i="1" s="1"/>
  <c r="F38" i="1"/>
  <c r="I50" i="1" s="1"/>
  <c r="F37" i="1"/>
  <c r="I48" i="1" s="1"/>
  <c r="F33" i="1"/>
  <c r="F32" i="1"/>
  <c r="F31" i="1"/>
  <c r="F30" i="1"/>
  <c r="F28" i="1"/>
  <c r="F24" i="1"/>
  <c r="F23" i="1"/>
  <c r="F21" i="1"/>
  <c r="F17" i="1"/>
  <c r="F15" i="1"/>
  <c r="F18" i="1" l="1"/>
  <c r="I47" i="1" s="1"/>
  <c r="F34" i="1"/>
  <c r="I52" i="1" s="1"/>
  <c r="F25" i="1"/>
  <c r="I49" i="1" s="1"/>
  <c r="F9" i="1" l="1"/>
  <c r="F11" i="1"/>
  <c r="F12" i="1" l="1"/>
  <c r="I46" i="1" s="1"/>
  <c r="I55" i="1" s="1"/>
  <c r="I56" i="1" s="1"/>
  <c r="I57" i="1" s="1"/>
  <c r="D54" i="1" l="1"/>
  <c r="D53" i="1"/>
  <c r="H54" i="1"/>
  <c r="H53" i="1"/>
  <c r="H52" i="1" l="1"/>
  <c r="H47" i="1"/>
  <c r="H51" i="1"/>
  <c r="H50" i="1"/>
  <c r="H49" i="1"/>
  <c r="H48" i="1"/>
  <c r="H46" i="1"/>
  <c r="D51" i="1" l="1"/>
  <c r="D50" i="1"/>
  <c r="D48" i="1"/>
  <c r="D49" i="1" l="1"/>
  <c r="D52" i="1"/>
  <c r="D47" i="1"/>
  <c r="D46" i="1"/>
</calcChain>
</file>

<file path=xl/sharedStrings.xml><?xml version="1.0" encoding="utf-8"?>
<sst xmlns="http://schemas.openxmlformats.org/spreadsheetml/2006/main" count="123" uniqueCount="96">
  <si>
    <t>opis in enota</t>
  </si>
  <si>
    <t>mesečni najem za eno napravo TIP1</t>
  </si>
  <si>
    <t>skupaj mesečno za eno napravo TIP1</t>
  </si>
  <si>
    <t>mesečni najem za eno napravo TIP2</t>
  </si>
  <si>
    <t>skupaj mesečno za eno napravo TIP2</t>
  </si>
  <si>
    <t>mesečni najem za eno napravo TIP3</t>
  </si>
  <si>
    <t>skupaj mesečno za eno napravo TIP3</t>
  </si>
  <si>
    <t>mesečni najem za eno napravo TIP4</t>
  </si>
  <si>
    <t>izpis ene črnobele A4 strani na napravi TIP4</t>
  </si>
  <si>
    <t>izpis ene barvne A4 strani na napravi TIP4</t>
  </si>
  <si>
    <t>izpis ene črnobele A3 strani na napravi TIP4</t>
  </si>
  <si>
    <t>izpis ene barvne A3 strani na napravi TIP4</t>
  </si>
  <si>
    <t>skupaj mesečno za eno napravo TIP4</t>
  </si>
  <si>
    <t>DDV</t>
  </si>
  <si>
    <t>izpis ene barvne ali črnobele strani na napravi TIP1</t>
  </si>
  <si>
    <t>skupaj za vse naprave v 3 letih (brez DDV)</t>
  </si>
  <si>
    <t>skupaj za vse naprave v 3 letih (z DDV)</t>
  </si>
  <si>
    <r>
      <t xml:space="preserve">predvideno število mesecev najema naprav (ali opcij)
skupaj v treh letih
</t>
    </r>
    <r>
      <rPr>
        <i/>
        <sz val="8"/>
        <color theme="1"/>
        <rFont val="Verdana"/>
        <family val="2"/>
        <charset val="238"/>
      </rPr>
      <t>V.=(II.+III.+IV.)x12</t>
    </r>
  </si>
  <si>
    <r>
      <t xml:space="preserve">mesečno za eno napravo 
(v EUR brez DDV)
</t>
    </r>
    <r>
      <rPr>
        <i/>
        <sz val="8"/>
        <color theme="1"/>
        <rFont val="Verdana"/>
        <family val="2"/>
        <charset val="238"/>
      </rPr>
      <t>I.</t>
    </r>
  </si>
  <si>
    <r>
      <t xml:space="preserve">predvideno število naprav (ali opcij)
v prvem letu
</t>
    </r>
    <r>
      <rPr>
        <i/>
        <sz val="8"/>
        <color theme="1"/>
        <rFont val="Verdana"/>
        <family val="2"/>
        <charset val="238"/>
      </rPr>
      <t>II.</t>
    </r>
  </si>
  <si>
    <r>
      <t xml:space="preserve">predvideno število naprav (ali opcij)
v drugem letu
</t>
    </r>
    <r>
      <rPr>
        <i/>
        <sz val="8"/>
        <color theme="1"/>
        <rFont val="Verdana"/>
        <family val="2"/>
        <charset val="238"/>
      </rPr>
      <t>III.</t>
    </r>
  </si>
  <si>
    <r>
      <t xml:space="preserve">predvideno število naprav (ali opcij)
v tretjem letu
</t>
    </r>
    <r>
      <rPr>
        <i/>
        <sz val="8"/>
        <color theme="1"/>
        <rFont val="Verdana"/>
        <family val="2"/>
        <charset val="238"/>
      </rPr>
      <t>IV.</t>
    </r>
  </si>
  <si>
    <r>
      <t xml:space="preserve">skupaj (v EUR brez DDV)
</t>
    </r>
    <r>
      <rPr>
        <i/>
        <sz val="8"/>
        <color theme="1"/>
        <rFont val="Verdana"/>
        <family val="2"/>
        <charset val="238"/>
      </rPr>
      <t>VI.=I.xV.</t>
    </r>
  </si>
  <si>
    <t>mesečno za TIP2: navadna A4 MFP naprava</t>
  </si>
  <si>
    <t>mesečno za TIP1: sobna A4 MFP naprava</t>
  </si>
  <si>
    <t>mesečni najem dodatnega predala za TIP2</t>
  </si>
  <si>
    <t>izpis ene barvne ali črnobele strani na napravi TIP2</t>
  </si>
  <si>
    <t>mesečno za TIP3: hitra A4 MFP naprava</t>
  </si>
  <si>
    <t>mesečni najem izhodnih sortirnih predalov za TIP3</t>
  </si>
  <si>
    <t>mesečni najem spenjalnika izhodnega papirja za TIP3</t>
  </si>
  <si>
    <t>izpis ene črnobele strani na napravi TIP3</t>
  </si>
  <si>
    <t>izpis ene barvne strani na napravi TIP3</t>
  </si>
  <si>
    <t>mesečni najem izhodnih sortirnih predalov za TIP4</t>
  </si>
  <si>
    <t>mesečni najem spenjalnika izhodnega papirja za TIP4</t>
  </si>
  <si>
    <t>mesečno za opcije:</t>
  </si>
  <si>
    <t>najem naprave TIP1: sobna A4 MFP naprava</t>
  </si>
  <si>
    <t>najem naprave TIP2: navadna A4 MFP naprava</t>
  </si>
  <si>
    <t>najem dodatnega predala za TIP2</t>
  </si>
  <si>
    <t>najem izhodnih sortirnih predalov za TIP3</t>
  </si>
  <si>
    <t>najem spenjalnika izhodnega papirja za TIP3</t>
  </si>
  <si>
    <t>najem naprave TIP4: velika A3 MFP naprava</t>
  </si>
  <si>
    <t>najem naprave TIP3: hitra A4 MFP naprava</t>
  </si>
  <si>
    <t>najem izhodnih sortirnih predalov za TIP4</t>
  </si>
  <si>
    <t>najem spenjalnika izhodnega papirja za TIP4</t>
  </si>
  <si>
    <t>Ponudnik</t>
  </si>
  <si>
    <t>1.</t>
  </si>
  <si>
    <t>1.1</t>
  </si>
  <si>
    <t>1.2</t>
  </si>
  <si>
    <t>2.</t>
  </si>
  <si>
    <t>2.1</t>
  </si>
  <si>
    <t>2.2</t>
  </si>
  <si>
    <t>3.</t>
  </si>
  <si>
    <t>3.1</t>
  </si>
  <si>
    <t>3.2</t>
  </si>
  <si>
    <t>3.3</t>
  </si>
  <si>
    <t>4.</t>
  </si>
  <si>
    <t>4.1</t>
  </si>
  <si>
    <t>4.2</t>
  </si>
  <si>
    <t>4.3</t>
  </si>
  <si>
    <t>4.4</t>
  </si>
  <si>
    <t>4.5</t>
  </si>
  <si>
    <t>5.</t>
  </si>
  <si>
    <t>5.1</t>
  </si>
  <si>
    <t>5.2</t>
  </si>
  <si>
    <t>5.3</t>
  </si>
  <si>
    <t>5.4</t>
  </si>
  <si>
    <t>5.5</t>
  </si>
  <si>
    <t>I. Cene na enoto</t>
  </si>
  <si>
    <t>II. Skupna ponudbena cena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</si>
  <si>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</si>
  <si>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</si>
  <si>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</si>
  <si>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</si>
  <si>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</si>
  <si>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</si>
  <si>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</si>
  <si>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</si>
  <si>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</si>
  <si>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NAVODILA ZA IZPOLNJEVANJE:</t>
  </si>
  <si>
    <t>cena na mesec 
(v EUR brez DDV) *</t>
  </si>
  <si>
    <t>cena na stran 
(v EUR brez DDV) ***</t>
  </si>
  <si>
    <t>predvideno število strani mesečno **</t>
  </si>
  <si>
    <t>* cena se poda na dve decimalni mesti natančno!</t>
  </si>
  <si>
    <t>** naročnik predvideva barvno pokritost strani manj kot 20%</t>
  </si>
  <si>
    <t>*** cena se poda na štiri decimalna mesta natančno!</t>
  </si>
  <si>
    <t>skupaj 
(v EUR brez DDV)</t>
  </si>
  <si>
    <t>Kraj:</t>
  </si>
  <si>
    <t>Datum:</t>
  </si>
  <si>
    <t>Podpis:</t>
  </si>
  <si>
    <t>Ob izpolnjevanju predračuna se upoštevajo tudi navodila iz točke 3.4.8.1 razpisne dokumentacije.</t>
  </si>
  <si>
    <t>OBRAZEC 4 - Predračun</t>
  </si>
  <si>
    <t>Število posameznih tipov naprav, dodatnih opcij in število izpisov na posameznih napravah je ocenjeno glede na predvidene potrebe naročnika, dejanske količine v času trajanja pogodbe so lahko večje ali manjše od ocenjenih.</t>
  </si>
  <si>
    <t>Ponudnik izpolni nezaklenjena vnosna polja, ki so označena z rumeno barvo.</t>
  </si>
  <si>
    <t>Ime in priimek podpisnika ponudnika:</t>
  </si>
  <si>
    <t>Razpisna dokumentacija št. 430-10/2025 - najem energijsko učinkovitih večnamenskih naprav</t>
  </si>
  <si>
    <t>mesečno za TIP4: velika A3 MFP naprava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</si>
</sst>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6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Calibri"/>
      <family val="2"/>
      <charset val="238"/>
      <scheme val="minor"/>
    </font>
    <font>
      <b/>
      <i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right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indent="1"/>
    </xf>
    <xf numFmtId="0" fontId="0" fillId="0" borderId="0" xfId="0" applyBorder="1" applyProtection="1"/>
    <xf numFmtId="49" fontId="0" fillId="0" borderId="0" xfId="0" applyNumberFormat="1" applyProtection="1"/>
    <xf numFmtId="49" fontId="1" fillId="2" borderId="1" xfId="0" applyNumberFormat="1" applyFont="1" applyFill="1" applyBorder="1" applyAlignment="1" applyProtection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49" fontId="0" fillId="0" borderId="1" xfId="0" applyNumberFormat="1" applyBorder="1" applyProtection="1"/>
    <xf numFmtId="0" fontId="1" fillId="2" borderId="1" xfId="0" applyFont="1" applyFill="1" applyBorder="1" applyAlignment="1" applyProtection="1">
      <alignment horizontal="justify" vertical="center" wrapText="1"/>
    </xf>
    <xf numFmtId="0" fontId="10" fillId="0" borderId="0" xfId="0" applyFont="1" applyAlignment="1" applyProtection="1">
      <alignment horizontal="left" vertical="center" indent="1"/>
    </xf>
    <xf numFmtId="164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5" borderId="0" xfId="0" applyFill="1" applyAlignment="1" applyProtection="1">
      <alignment horizontal="left"/>
      <protection locked="0"/>
    </xf>
    <xf numFmtId="0" fontId="11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right"/>
    </xf>
    <xf numFmtId="0" fontId="8" fillId="0" borderId="0" xfId="0" applyFont="1" applyProtection="1"/>
    <xf numFmtId="0" fontId="12" fillId="0" borderId="0" xfId="0" applyFont="1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horizontal="left" vertical="center" wrapText="1"/>
    </xf>
    <xf numFmtId="0" fontId="9" fillId="0" borderId="0" xfId="0" applyFont="1" applyFill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164" fontId="14" fillId="0" borderId="1" xfId="0" applyNumberFormat="1" applyFont="1" applyFill="1" applyBorder="1" applyAlignment="1" applyProtection="1">
      <alignment horizontal="right" vertical="center" wrapText="1"/>
    </xf>
    <xf numFmtId="164" fontId="14" fillId="0" borderId="1" xfId="0" applyNumberFormat="1" applyFont="1" applyBorder="1" applyAlignment="1" applyProtection="1">
      <alignment horizontal="right" vertical="center" wrapText="1"/>
    </xf>
    <xf numFmtId="164" fontId="15" fillId="0" borderId="1" xfId="0" applyNumberFormat="1" applyFont="1" applyBorder="1" applyAlignment="1" applyProtection="1">
      <alignment horizontal="right" vertical="center" wrapText="1"/>
    </xf>
    <xf numFmtId="10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5" borderId="0" xfId="0" applyFill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left"/>
    </xf>
    <xf numFmtId="0" fontId="6" fillId="4" borderId="2" xfId="0" applyFont="1" applyFill="1" applyBorder="1" applyAlignment="1" applyProtection="1">
      <alignment horizontal="left" vertical="center" wrapText="1"/>
    </xf>
    <xf numFmtId="0" fontId="6" fillId="4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top" wrapText="1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justify" vertical="center" wrapText="1"/>
    </xf>
    <xf numFmtId="0" fontId="1" fillId="2" borderId="1" xfId="0" applyFont="1" applyFill="1" applyBorder="1" applyAlignment="1" applyProtection="1">
      <alignment horizontal="justify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2784475</xdr:colOff>
      <xdr:row>0</xdr:row>
      <xdr:rowOff>467995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9"/>
  <sheetViews>
    <sheetView showGridLines="0" tabSelected="1" topLeftCell="A31" workbookViewId="0">
      <selection activeCell="D4" sqref="D4:F4"/>
    </sheetView>
  </sheetViews>
  <sheetFormatPr defaultColWidth="9.140625" defaultRowHeight="15" x14ac:dyDescent="0.25"/>
  <cols>
    <col min="1" max="1" width="4.28515625" style="3" customWidth="1"/>
    <col min="2" max="2" width="5.7109375" style="15" customWidth="1"/>
    <col min="3" max="3" width="51.7109375" style="3" customWidth="1"/>
    <col min="4" max="4" width="19.85546875" style="10" customWidth="1"/>
    <col min="5" max="5" width="19.28515625" style="10" customWidth="1"/>
    <col min="6" max="6" width="20.7109375" style="10" customWidth="1"/>
    <col min="7" max="7" width="17" style="3" customWidth="1"/>
    <col min="8" max="8" width="20.7109375" style="3" customWidth="1"/>
    <col min="9" max="9" width="20.42578125" style="3" customWidth="1"/>
    <col min="10" max="16384" width="9.140625" style="3"/>
  </cols>
  <sheetData>
    <row r="1" spans="2:7" ht="46.5" customHeight="1" x14ac:dyDescent="0.25">
      <c r="B1" s="3"/>
      <c r="C1" s="10"/>
      <c r="F1" s="3"/>
    </row>
    <row r="2" spans="2:7" ht="21" x14ac:dyDescent="0.25">
      <c r="B2" s="20" t="s">
        <v>90</v>
      </c>
      <c r="C2" s="10"/>
      <c r="F2" s="3"/>
    </row>
    <row r="3" spans="2:7" ht="21" x14ac:dyDescent="0.25">
      <c r="C3" s="13"/>
    </row>
    <row r="4" spans="2:7" ht="36" customHeight="1" x14ac:dyDescent="0.25">
      <c r="B4" s="40" t="s">
        <v>44</v>
      </c>
      <c r="C4" s="41"/>
      <c r="D4" s="43"/>
      <c r="E4" s="43"/>
      <c r="F4" s="43"/>
      <c r="G4" s="14"/>
    </row>
    <row r="5" spans="2:7" ht="21" x14ac:dyDescent="0.25">
      <c r="C5" s="1"/>
      <c r="D5" s="2"/>
      <c r="E5" s="2"/>
      <c r="F5" s="2"/>
    </row>
    <row r="6" spans="2:7" ht="25.5" customHeight="1" x14ac:dyDescent="0.25">
      <c r="B6" s="49" t="s">
        <v>67</v>
      </c>
      <c r="C6" s="49"/>
      <c r="D6" s="49"/>
      <c r="E6" s="49"/>
      <c r="F6" s="49"/>
    </row>
    <row r="7" spans="2:7" ht="30" customHeight="1" x14ac:dyDescent="0.25">
      <c r="B7" s="16" t="s">
        <v>45</v>
      </c>
      <c r="C7" s="19" t="s">
        <v>24</v>
      </c>
      <c r="D7" s="19"/>
      <c r="E7" s="19"/>
      <c r="F7" s="19"/>
    </row>
    <row r="8" spans="2:7" ht="30" customHeight="1" x14ac:dyDescent="0.25">
      <c r="B8" s="17"/>
      <c r="C8" s="4" t="s">
        <v>0</v>
      </c>
      <c r="D8" s="11"/>
      <c r="E8" s="12" t="s">
        <v>79</v>
      </c>
      <c r="F8" s="12" t="s">
        <v>85</v>
      </c>
    </row>
    <row r="9" spans="2:7" ht="30" customHeight="1" x14ac:dyDescent="0.25">
      <c r="B9" s="17" t="s">
        <v>46</v>
      </c>
      <c r="C9" s="4" t="s">
        <v>1</v>
      </c>
      <c r="D9" s="11"/>
      <c r="E9" s="21"/>
      <c r="F9" s="31" t="str">
        <f>IF(ISNUMBER(E9)*AND(E9&gt;=0),ROUND(E9,2),"NAPAKA!")</f>
        <v>NAPAKA!</v>
      </c>
    </row>
    <row r="10" spans="2:7" ht="30" customHeight="1" x14ac:dyDescent="0.25">
      <c r="B10" s="17"/>
      <c r="C10" s="4" t="s">
        <v>0</v>
      </c>
      <c r="D10" s="12" t="s">
        <v>81</v>
      </c>
      <c r="E10" s="12" t="s">
        <v>80</v>
      </c>
      <c r="F10" s="12" t="s">
        <v>85</v>
      </c>
    </row>
    <row r="11" spans="2:7" ht="30" customHeight="1" x14ac:dyDescent="0.25">
      <c r="B11" s="17" t="s">
        <v>47</v>
      </c>
      <c r="C11" s="4" t="s">
        <v>14</v>
      </c>
      <c r="D11" s="6">
        <v>1000</v>
      </c>
      <c r="E11" s="22"/>
      <c r="F11" s="31" t="str">
        <f>IF(ISNUMBER(E11)*AND(E11&gt;=0),ROUND(D11*ROUND(E11,4),2),"NAPAKA!")</f>
        <v>NAPAKA!</v>
      </c>
    </row>
    <row r="12" spans="2:7" ht="30" customHeight="1" x14ac:dyDescent="0.25">
      <c r="B12" s="17"/>
      <c r="C12" s="8" t="s">
        <v>2</v>
      </c>
      <c r="D12" s="11"/>
      <c r="E12" s="11"/>
      <c r="F12" s="33" t="str">
        <f>IFERROR(IF((F9+F11)=0,"NAPAKA!",F9+F11), "NAPAKA!")</f>
        <v>NAPAKA!</v>
      </c>
    </row>
    <row r="13" spans="2:7" ht="30" customHeight="1" x14ac:dyDescent="0.25">
      <c r="B13" s="16" t="s">
        <v>48</v>
      </c>
      <c r="C13" s="45" t="s">
        <v>23</v>
      </c>
      <c r="D13" s="45"/>
      <c r="E13" s="45"/>
      <c r="F13" s="45"/>
    </row>
    <row r="14" spans="2:7" ht="30" customHeight="1" x14ac:dyDescent="0.25">
      <c r="B14" s="17"/>
      <c r="C14" s="4" t="s">
        <v>0</v>
      </c>
      <c r="D14" s="11"/>
      <c r="E14" s="12" t="s">
        <v>79</v>
      </c>
      <c r="F14" s="12" t="s">
        <v>85</v>
      </c>
    </row>
    <row r="15" spans="2:7" ht="30" customHeight="1" x14ac:dyDescent="0.25">
      <c r="B15" s="17" t="s">
        <v>49</v>
      </c>
      <c r="C15" s="4" t="s">
        <v>3</v>
      </c>
      <c r="D15" s="11"/>
      <c r="E15" s="21"/>
      <c r="F15" s="31" t="str">
        <f>IF(ISNUMBER(E15)*AND(E15&gt;=0),ROUND(E15,2),"NAPAKA!")</f>
        <v>NAPAKA!</v>
      </c>
    </row>
    <row r="16" spans="2:7" ht="30" customHeight="1" x14ac:dyDescent="0.25">
      <c r="B16" s="17"/>
      <c r="C16" s="4" t="s">
        <v>0</v>
      </c>
      <c r="D16" s="12" t="s">
        <v>81</v>
      </c>
      <c r="E16" s="12" t="s">
        <v>80</v>
      </c>
      <c r="F16" s="12" t="s">
        <v>85</v>
      </c>
    </row>
    <row r="17" spans="2:6" ht="30" customHeight="1" x14ac:dyDescent="0.25">
      <c r="B17" s="17" t="s">
        <v>50</v>
      </c>
      <c r="C17" s="4" t="s">
        <v>26</v>
      </c>
      <c r="D17" s="6">
        <v>3000</v>
      </c>
      <c r="E17" s="22"/>
      <c r="F17" s="31" t="str">
        <f>IF(ISNUMBER(E17)*AND(E17&gt;=0),ROUND(D17*ROUND(E17,4),2),"NAPAKA!")</f>
        <v>NAPAKA!</v>
      </c>
    </row>
    <row r="18" spans="2:6" ht="30" customHeight="1" x14ac:dyDescent="0.25">
      <c r="B18" s="17"/>
      <c r="C18" s="8" t="s">
        <v>4</v>
      </c>
      <c r="D18" s="11"/>
      <c r="E18" s="11"/>
      <c r="F18" s="33" t="str">
        <f>IFERROR(IF((F15+F17)=0,"NAPAKA!",F15+F17), "NAPAKA!")</f>
        <v>NAPAKA!</v>
      </c>
    </row>
    <row r="19" spans="2:6" ht="30" customHeight="1" x14ac:dyDescent="0.25">
      <c r="B19" s="16" t="s">
        <v>51</v>
      </c>
      <c r="C19" s="45" t="s">
        <v>27</v>
      </c>
      <c r="D19" s="45"/>
      <c r="E19" s="45"/>
      <c r="F19" s="45"/>
    </row>
    <row r="20" spans="2:6" ht="30" customHeight="1" x14ac:dyDescent="0.25">
      <c r="B20" s="17"/>
      <c r="C20" s="4" t="s">
        <v>0</v>
      </c>
      <c r="D20" s="11"/>
      <c r="E20" s="12" t="s">
        <v>79</v>
      </c>
      <c r="F20" s="12" t="s">
        <v>85</v>
      </c>
    </row>
    <row r="21" spans="2:6" ht="30" customHeight="1" x14ac:dyDescent="0.25">
      <c r="B21" s="17" t="s">
        <v>52</v>
      </c>
      <c r="C21" s="4" t="s">
        <v>5</v>
      </c>
      <c r="D21" s="11"/>
      <c r="E21" s="21"/>
      <c r="F21" s="31" t="str">
        <f>IF(ISNUMBER(E21)*AND(E21&gt;=0),ROUND(E21,2),"NAPAKA!")</f>
        <v>NAPAKA!</v>
      </c>
    </row>
    <row r="22" spans="2:6" ht="30" customHeight="1" x14ac:dyDescent="0.25">
      <c r="B22" s="17"/>
      <c r="C22" s="4" t="s">
        <v>0</v>
      </c>
      <c r="D22" s="12" t="s">
        <v>81</v>
      </c>
      <c r="E22" s="12" t="s">
        <v>80</v>
      </c>
      <c r="F22" s="12" t="s">
        <v>85</v>
      </c>
    </row>
    <row r="23" spans="2:6" ht="30" customHeight="1" x14ac:dyDescent="0.25">
      <c r="B23" s="17" t="s">
        <v>53</v>
      </c>
      <c r="C23" s="4" t="s">
        <v>30</v>
      </c>
      <c r="D23" s="6">
        <v>8000</v>
      </c>
      <c r="E23" s="22"/>
      <c r="F23" s="31" t="str">
        <f>IF(ISNUMBER(E23)*AND(E23&gt;=0),ROUND(D23*ROUND(E23,4),2),"NAPAKA!")</f>
        <v>NAPAKA!</v>
      </c>
    </row>
    <row r="24" spans="2:6" ht="30" customHeight="1" x14ac:dyDescent="0.25">
      <c r="B24" s="17" t="s">
        <v>54</v>
      </c>
      <c r="C24" s="4" t="s">
        <v>31</v>
      </c>
      <c r="D24" s="6">
        <v>2000</v>
      </c>
      <c r="E24" s="22"/>
      <c r="F24" s="31" t="str">
        <f>IF(ISNUMBER(E24)*AND(E24&gt;=0),ROUND(D24*ROUND(E24,4),2),"NAPAKA!")</f>
        <v>NAPAKA!</v>
      </c>
    </row>
    <row r="25" spans="2:6" ht="30" customHeight="1" x14ac:dyDescent="0.25">
      <c r="B25" s="17"/>
      <c r="C25" s="8" t="s">
        <v>6</v>
      </c>
      <c r="D25" s="11"/>
      <c r="E25" s="11"/>
      <c r="F25" s="33" t="str">
        <f>IFERROR(IF((F21+F23+F24)=0,"NAPAKA!",F21+F23+F24), "NAPAKA!")</f>
        <v>NAPAKA!</v>
      </c>
    </row>
    <row r="26" spans="2:6" ht="30" customHeight="1" x14ac:dyDescent="0.25">
      <c r="B26" s="16" t="s">
        <v>55</v>
      </c>
      <c r="C26" s="44" t="s">
        <v>95</v>
      </c>
      <c r="D26" s="44"/>
      <c r="E26" s="44"/>
      <c r="F26" s="44"/>
    </row>
    <row r="27" spans="2:6" ht="30" customHeight="1" x14ac:dyDescent="0.25">
      <c r="B27" s="17"/>
      <c r="C27" s="4" t="s">
        <v>0</v>
      </c>
      <c r="D27" s="11"/>
      <c r="E27" s="12" t="s">
        <v>79</v>
      </c>
      <c r="F27" s="12" t="s">
        <v>85</v>
      </c>
    </row>
    <row r="28" spans="2:6" ht="30" customHeight="1" x14ac:dyDescent="0.25">
      <c r="B28" s="17" t="s">
        <v>56</v>
      </c>
      <c r="C28" s="4" t="s">
        <v>7</v>
      </c>
      <c r="D28" s="11"/>
      <c r="E28" s="21"/>
      <c r="F28" s="31" t="str">
        <f>IF(ISNUMBER(E28)*AND(E28&gt;=0),ROUND(E28,2),"NAPAKA!")</f>
        <v>NAPAKA!</v>
      </c>
    </row>
    <row r="29" spans="2:6" ht="30" customHeight="1" x14ac:dyDescent="0.25">
      <c r="B29" s="17"/>
      <c r="C29" s="4" t="s">
        <v>0</v>
      </c>
      <c r="D29" s="12" t="s">
        <v>81</v>
      </c>
      <c r="E29" s="12" t="s">
        <v>80</v>
      </c>
      <c r="F29" s="12" t="s">
        <v>85</v>
      </c>
    </row>
    <row r="30" spans="2:6" ht="30" customHeight="1" x14ac:dyDescent="0.25">
      <c r="B30" s="17" t="s">
        <v>57</v>
      </c>
      <c r="C30" s="4" t="s">
        <v>8</v>
      </c>
      <c r="D30" s="6">
        <v>3000</v>
      </c>
      <c r="E30" s="22"/>
      <c r="F30" s="31" t="str">
        <f>IF(ISNUMBER(E30)*AND(E30&gt;=0),ROUND(D30*ROUND(E30,4),2),"NAPAKA!")</f>
        <v>NAPAKA!</v>
      </c>
    </row>
    <row r="31" spans="2:6" ht="30" customHeight="1" x14ac:dyDescent="0.25">
      <c r="B31" s="17" t="s">
        <v>58</v>
      </c>
      <c r="C31" s="4" t="s">
        <v>9</v>
      </c>
      <c r="D31" s="6">
        <v>1000</v>
      </c>
      <c r="E31" s="22"/>
      <c r="F31" s="31" t="str">
        <f>IF(ISNUMBER(E31)*AND(E31&gt;=0),ROUND(D31*ROUND(E31,4),2),"NAPAKA!")</f>
        <v>NAPAKA!</v>
      </c>
    </row>
    <row r="32" spans="2:6" ht="30" customHeight="1" x14ac:dyDescent="0.25">
      <c r="B32" s="17" t="s">
        <v>59</v>
      </c>
      <c r="C32" s="4" t="s">
        <v>10</v>
      </c>
      <c r="D32" s="6">
        <v>500</v>
      </c>
      <c r="E32" s="22"/>
      <c r="F32" s="31" t="str">
        <f>IF(ISNUMBER(E32)*AND(E32&gt;=0),ROUND(D32*ROUND(E32,4),2),"NAPAKA!")</f>
        <v>NAPAKA!</v>
      </c>
    </row>
    <row r="33" spans="2:9" ht="30" customHeight="1" x14ac:dyDescent="0.25">
      <c r="B33" s="17" t="s">
        <v>60</v>
      </c>
      <c r="C33" s="4" t="s">
        <v>11</v>
      </c>
      <c r="D33" s="6">
        <v>500</v>
      </c>
      <c r="E33" s="22"/>
      <c r="F33" s="31" t="str">
        <f>IF(ISNUMBER(E33)*AND(E33&gt;=0),ROUND(D33*ROUND(E33,4),2),"NAPAKA!")</f>
        <v>NAPAKA!</v>
      </c>
    </row>
    <row r="34" spans="2:9" ht="30" customHeight="1" x14ac:dyDescent="0.25">
      <c r="B34" s="17"/>
      <c r="C34" s="8" t="s">
        <v>12</v>
      </c>
      <c r="D34" s="11"/>
      <c r="E34" s="11"/>
      <c r="F34" s="33" t="str">
        <f>IFERROR(IF((F28+F30+F31+F32+F33)=0,"NAPAKA!",F28+F30+F31+F32+F33), "NAPAKA!")</f>
        <v>NAPAKA!</v>
      </c>
    </row>
    <row r="35" spans="2:9" ht="30" customHeight="1" x14ac:dyDescent="0.25">
      <c r="B35" s="16" t="s">
        <v>61</v>
      </c>
      <c r="C35" s="45" t="s">
        <v>34</v>
      </c>
      <c r="D35" s="45"/>
      <c r="E35" s="45"/>
      <c r="F35" s="45"/>
    </row>
    <row r="36" spans="2:9" ht="30" customHeight="1" x14ac:dyDescent="0.25">
      <c r="B36" s="17"/>
      <c r="C36" s="4" t="s">
        <v>0</v>
      </c>
      <c r="D36" s="11"/>
      <c r="E36" s="12" t="s">
        <v>79</v>
      </c>
      <c r="F36" s="12" t="s">
        <v>85</v>
      </c>
    </row>
    <row r="37" spans="2:9" ht="30" customHeight="1" x14ac:dyDescent="0.25">
      <c r="B37" s="17" t="s">
        <v>62</v>
      </c>
      <c r="C37" s="4" t="s">
        <v>25</v>
      </c>
      <c r="D37" s="11"/>
      <c r="E37" s="21"/>
      <c r="F37" s="34" t="str">
        <f>IF(ISNUMBER(E37)*AND(E37&gt;=0),ROUND(E37,2),"NAPAKA!")</f>
        <v>NAPAKA!</v>
      </c>
    </row>
    <row r="38" spans="2:9" ht="30" customHeight="1" x14ac:dyDescent="0.25">
      <c r="B38" s="17" t="s">
        <v>63</v>
      </c>
      <c r="C38" s="4" t="s">
        <v>28</v>
      </c>
      <c r="D38" s="11"/>
      <c r="E38" s="21"/>
      <c r="F38" s="34" t="str">
        <f>IF(ISNUMBER(E38)*AND(E38&gt;=0),ROUND(E38,2),"NAPAKA!")</f>
        <v>NAPAKA!</v>
      </c>
    </row>
    <row r="39" spans="2:9" ht="30" customHeight="1" x14ac:dyDescent="0.25">
      <c r="B39" s="17" t="s">
        <v>64</v>
      </c>
      <c r="C39" s="4" t="s">
        <v>29</v>
      </c>
      <c r="D39" s="11"/>
      <c r="E39" s="21"/>
      <c r="F39" s="34" t="str">
        <f>IF(ISNUMBER(E39)*AND(E39&gt;=0),ROUND(E39,2),"NAPAKA!")</f>
        <v>NAPAKA!</v>
      </c>
    </row>
    <row r="40" spans="2:9" ht="30" customHeight="1" x14ac:dyDescent="0.25">
      <c r="B40" s="17" t="s">
        <v>65</v>
      </c>
      <c r="C40" s="4" t="s">
        <v>32</v>
      </c>
      <c r="D40" s="11"/>
      <c r="E40" s="21"/>
      <c r="F40" s="34" t="str">
        <f>IF(ISNUMBER(E40)*AND(E40&gt;=0),ROUND(E40,2),"NAPAKA!")</f>
        <v>NAPAKA!</v>
      </c>
    </row>
    <row r="41" spans="2:9" ht="30" customHeight="1" x14ac:dyDescent="0.25">
      <c r="B41" s="17" t="s">
        <v>66</v>
      </c>
      <c r="C41" s="4" t="s">
        <v>33</v>
      </c>
      <c r="D41" s="11"/>
      <c r="E41" s="21"/>
      <c r="F41" s="34" t="str">
        <f>IF(ISNUMBER(E41)*AND(E41&gt;=0),ROUND(E41,2),"NAPAKA!")</f>
        <v>NAPAKA!</v>
      </c>
    </row>
    <row r="44" spans="2:9" ht="30" customHeight="1" x14ac:dyDescent="0.25">
      <c r="B44" s="46" t="s">
        <v>68</v>
      </c>
      <c r="C44" s="47"/>
      <c r="D44" s="47"/>
      <c r="E44" s="47"/>
      <c r="F44" s="47"/>
      <c r="G44" s="47"/>
      <c r="H44" s="47"/>
      <c r="I44" s="48"/>
    </row>
    <row r="45" spans="2:9" ht="62.25" customHeight="1" x14ac:dyDescent="0.25">
      <c r="B45" s="18"/>
      <c r="C45" s="4" t="s">
        <v>0</v>
      </c>
      <c r="D45" s="12" t="s">
        <v>18</v>
      </c>
      <c r="E45" s="12" t="s">
        <v>19</v>
      </c>
      <c r="F45" s="12" t="s">
        <v>20</v>
      </c>
      <c r="G45" s="12" t="s">
        <v>21</v>
      </c>
      <c r="H45" s="12" t="s">
        <v>17</v>
      </c>
      <c r="I45" s="12" t="s">
        <v>22</v>
      </c>
    </row>
    <row r="46" spans="2:9" ht="30" customHeight="1" x14ac:dyDescent="0.25">
      <c r="B46" s="17" t="s">
        <v>69</v>
      </c>
      <c r="C46" s="4" t="s">
        <v>35</v>
      </c>
      <c r="D46" s="7" t="str">
        <f>$F$12</f>
        <v>NAPAKA!</v>
      </c>
      <c r="E46" s="5">
        <v>40</v>
      </c>
      <c r="F46" s="5">
        <v>45</v>
      </c>
      <c r="G46" s="5">
        <v>45</v>
      </c>
      <c r="H46" s="6">
        <f t="shared" ref="H46:H54" si="0">SUM(E46:G46)*12</f>
        <v>1560</v>
      </c>
      <c r="I46" s="31" t="str">
        <f>IF(ISNUMBER(F12),ROUND(F12*H46,2),"NAPAKA!")</f>
        <v>NAPAKA!</v>
      </c>
    </row>
    <row r="47" spans="2:9" ht="30" customHeight="1" x14ac:dyDescent="0.25">
      <c r="B47" s="17" t="s">
        <v>70</v>
      </c>
      <c r="C47" s="4" t="s">
        <v>36</v>
      </c>
      <c r="D47" s="7" t="str">
        <f>$F$18</f>
        <v>NAPAKA!</v>
      </c>
      <c r="E47" s="5">
        <v>90</v>
      </c>
      <c r="F47" s="5">
        <v>100</v>
      </c>
      <c r="G47" s="5">
        <v>100</v>
      </c>
      <c r="H47" s="6">
        <f t="shared" si="0"/>
        <v>3480</v>
      </c>
      <c r="I47" s="31" t="str">
        <f>IF(ISNUMBER(F18),ROUND(F18*H47,2),"NAPAKA!")</f>
        <v>NAPAKA!</v>
      </c>
    </row>
    <row r="48" spans="2:9" ht="30" customHeight="1" x14ac:dyDescent="0.25">
      <c r="B48" s="17" t="s">
        <v>71</v>
      </c>
      <c r="C48" s="4" t="s">
        <v>37</v>
      </c>
      <c r="D48" s="7" t="str">
        <f>$F$37</f>
        <v>NAPAKA!</v>
      </c>
      <c r="E48" s="5">
        <v>0</v>
      </c>
      <c r="F48" s="5">
        <v>2</v>
      </c>
      <c r="G48" s="5">
        <v>2</v>
      </c>
      <c r="H48" s="6">
        <f t="shared" si="0"/>
        <v>48</v>
      </c>
      <c r="I48" s="31" t="str">
        <f>IF(ISNUMBER(F37),ROUND(F37*H48,2),"NAPAKA!")</f>
        <v>NAPAKA!</v>
      </c>
    </row>
    <row r="49" spans="2:9" ht="30" customHeight="1" x14ac:dyDescent="0.25">
      <c r="B49" s="17" t="s">
        <v>72</v>
      </c>
      <c r="C49" s="4" t="s">
        <v>41</v>
      </c>
      <c r="D49" s="7" t="str">
        <f>$F$25</f>
        <v>NAPAKA!</v>
      </c>
      <c r="E49" s="5">
        <v>1</v>
      </c>
      <c r="F49" s="5">
        <v>1</v>
      </c>
      <c r="G49" s="5">
        <v>1</v>
      </c>
      <c r="H49" s="6">
        <f t="shared" si="0"/>
        <v>36</v>
      </c>
      <c r="I49" s="31" t="str">
        <f>IF(ISNUMBER(F25),ROUND(F25*H49,2),"NAPAKA!")</f>
        <v>NAPAKA!</v>
      </c>
    </row>
    <row r="50" spans="2:9" ht="30" customHeight="1" x14ac:dyDescent="0.25">
      <c r="B50" s="17" t="s">
        <v>73</v>
      </c>
      <c r="C50" s="4" t="s">
        <v>38</v>
      </c>
      <c r="D50" s="7" t="str">
        <f>$F$38</f>
        <v>NAPAKA!</v>
      </c>
      <c r="E50" s="5">
        <v>1</v>
      </c>
      <c r="F50" s="5">
        <v>1</v>
      </c>
      <c r="G50" s="5">
        <v>1</v>
      </c>
      <c r="H50" s="6">
        <f t="shared" si="0"/>
        <v>36</v>
      </c>
      <c r="I50" s="31" t="str">
        <f>IF(ISNUMBER(F38),ROUND(F38*H50,2),"NAPAKA!")</f>
        <v>NAPAKA!</v>
      </c>
    </row>
    <row r="51" spans="2:9" ht="30" customHeight="1" x14ac:dyDescent="0.25">
      <c r="B51" s="17" t="s">
        <v>74</v>
      </c>
      <c r="C51" s="4" t="s">
        <v>39</v>
      </c>
      <c r="D51" s="7" t="str">
        <f>$F$39</f>
        <v>NAPAKA!</v>
      </c>
      <c r="E51" s="5">
        <v>1</v>
      </c>
      <c r="F51" s="5">
        <v>1</v>
      </c>
      <c r="G51" s="5">
        <v>1</v>
      </c>
      <c r="H51" s="6">
        <f t="shared" si="0"/>
        <v>36</v>
      </c>
      <c r="I51" s="31" t="str">
        <f>IF(ISNUMBER(F39),ROUND(F39*H51,2),"NAPAKA!")</f>
        <v>NAPAKA!</v>
      </c>
    </row>
    <row r="52" spans="2:9" ht="30" customHeight="1" x14ac:dyDescent="0.25">
      <c r="B52" s="17" t="s">
        <v>75</v>
      </c>
      <c r="C52" s="4" t="s">
        <v>40</v>
      </c>
      <c r="D52" s="7" t="str">
        <f>$F$34</f>
        <v>NAPAKA!</v>
      </c>
      <c r="E52" s="5">
        <v>5</v>
      </c>
      <c r="F52" s="5">
        <v>6</v>
      </c>
      <c r="G52" s="5">
        <v>6</v>
      </c>
      <c r="H52" s="6">
        <f t="shared" si="0"/>
        <v>204</v>
      </c>
      <c r="I52" s="31" t="str">
        <f>IF(ISNUMBER(F34),ROUND(F34*H52,2),"NAPAKA!")</f>
        <v>NAPAKA!</v>
      </c>
    </row>
    <row r="53" spans="2:9" ht="30" customHeight="1" x14ac:dyDescent="0.25">
      <c r="B53" s="17" t="s">
        <v>76</v>
      </c>
      <c r="C53" s="4" t="s">
        <v>42</v>
      </c>
      <c r="D53" s="7" t="str">
        <f>$F$40</f>
        <v>NAPAKA!</v>
      </c>
      <c r="E53" s="5">
        <v>0</v>
      </c>
      <c r="F53" s="5">
        <v>1</v>
      </c>
      <c r="G53" s="5">
        <v>1</v>
      </c>
      <c r="H53" s="6">
        <f t="shared" si="0"/>
        <v>24</v>
      </c>
      <c r="I53" s="31" t="str">
        <f>IF(ISNUMBER(F40),ROUND(F40*H53,2),"NAPAKA!")</f>
        <v>NAPAKA!</v>
      </c>
    </row>
    <row r="54" spans="2:9" ht="30" customHeight="1" x14ac:dyDescent="0.25">
      <c r="B54" s="17" t="s">
        <v>77</v>
      </c>
      <c r="C54" s="4" t="s">
        <v>43</v>
      </c>
      <c r="D54" s="7" t="str">
        <f>$F$41</f>
        <v>NAPAKA!</v>
      </c>
      <c r="E54" s="5">
        <v>0</v>
      </c>
      <c r="F54" s="5">
        <v>1</v>
      </c>
      <c r="G54" s="5">
        <v>1</v>
      </c>
      <c r="H54" s="6">
        <f t="shared" si="0"/>
        <v>24</v>
      </c>
      <c r="I54" s="31" t="str">
        <f>IF(ISNUMBER(F41),ROUND(F41*H54,2),"NAPAKA!")</f>
        <v>NAPAKA!</v>
      </c>
    </row>
    <row r="55" spans="2:9" ht="30" customHeight="1" x14ac:dyDescent="0.25">
      <c r="B55" s="18"/>
      <c r="C55" s="4" t="s">
        <v>15</v>
      </c>
      <c r="D55" s="11"/>
      <c r="E55" s="11"/>
      <c r="F55" s="11"/>
      <c r="G55" s="11"/>
      <c r="H55" s="11"/>
      <c r="I55" s="32" t="str">
        <f>IFERROR(IF((I46+I47+I48+I49+I50+I51+I52+I53+I54)=0,"NAPAKA!",I46+I47+I48+I49+I50+I51+I52+I53+I54), "NAPAKA!")</f>
        <v>NAPAKA!</v>
      </c>
    </row>
    <row r="56" spans="2:9" ht="30" customHeight="1" x14ac:dyDescent="0.25">
      <c r="B56" s="18"/>
      <c r="C56" s="9" t="s">
        <v>13</v>
      </c>
      <c r="D56" s="11"/>
      <c r="E56" s="11"/>
      <c r="F56" s="11"/>
      <c r="G56" s="11"/>
      <c r="H56" s="36">
        <v>0.22</v>
      </c>
      <c r="I56" s="35" t="str">
        <f>IF(ISNUMBER(H56)*AND(H56&gt;=0)*AND(ISNUMBER(I55)),ROUND(I55*ROUND(H56,4),2),"NAPAKA!")</f>
        <v>NAPAKA!</v>
      </c>
    </row>
    <row r="57" spans="2:9" ht="30" customHeight="1" x14ac:dyDescent="0.25">
      <c r="B57" s="18"/>
      <c r="C57" s="4" t="s">
        <v>16</v>
      </c>
      <c r="D57" s="11"/>
      <c r="E57" s="11"/>
      <c r="F57" s="11"/>
      <c r="G57" s="11"/>
      <c r="H57" s="11"/>
      <c r="I57" s="30" t="str">
        <f>IF(ISNUMBER(I55+I56),I55+I56,"NAPAKA!")</f>
        <v>NAPAKA!</v>
      </c>
    </row>
    <row r="58" spans="2:9" ht="30" customHeight="1" x14ac:dyDescent="0.25"/>
    <row r="59" spans="2:9" ht="24" customHeight="1" x14ac:dyDescent="0.25">
      <c r="C59" s="42" t="s">
        <v>91</v>
      </c>
      <c r="D59" s="42"/>
      <c r="E59" s="42"/>
      <c r="F59" s="42"/>
      <c r="G59" s="42"/>
      <c r="H59" s="42"/>
      <c r="I59" s="42"/>
    </row>
    <row r="60" spans="2:9" x14ac:dyDescent="0.25">
      <c r="C60" s="24"/>
      <c r="D60" s="25"/>
      <c r="E60" s="25"/>
      <c r="F60" s="25"/>
      <c r="G60" s="26"/>
      <c r="H60" s="26"/>
      <c r="I60" s="26"/>
    </row>
    <row r="61" spans="2:9" x14ac:dyDescent="0.25">
      <c r="C61" s="27" t="s">
        <v>78</v>
      </c>
      <c r="D61" s="25"/>
      <c r="E61" s="25"/>
      <c r="F61" s="25"/>
      <c r="G61" s="26"/>
      <c r="H61" s="26"/>
      <c r="I61" s="26"/>
    </row>
    <row r="62" spans="2:9" ht="21" customHeight="1" x14ac:dyDescent="0.25">
      <c r="C62" s="51" t="s">
        <v>92</v>
      </c>
      <c r="D62" s="51"/>
      <c r="E62" s="51"/>
      <c r="F62" s="25"/>
      <c r="G62" s="26"/>
      <c r="H62" s="26"/>
      <c r="I62" s="26"/>
    </row>
    <row r="63" spans="2:9" ht="21" customHeight="1" x14ac:dyDescent="0.25">
      <c r="C63" s="51" t="s">
        <v>89</v>
      </c>
      <c r="D63" s="51"/>
      <c r="E63" s="51"/>
      <c r="F63" s="25"/>
      <c r="G63" s="26"/>
      <c r="H63" s="26"/>
      <c r="I63" s="26"/>
    </row>
    <row r="64" spans="2:9" x14ac:dyDescent="0.25">
      <c r="C64" s="28" t="s">
        <v>82</v>
      </c>
      <c r="D64" s="25"/>
      <c r="E64" s="25"/>
      <c r="F64" s="25"/>
      <c r="G64" s="26"/>
      <c r="H64" s="26"/>
      <c r="I64" s="26"/>
    </row>
    <row r="65" spans="3:9" x14ac:dyDescent="0.25">
      <c r="C65" s="29" t="s">
        <v>83</v>
      </c>
      <c r="D65" s="25"/>
      <c r="E65" s="25"/>
      <c r="F65" s="25"/>
      <c r="G65" s="26"/>
      <c r="H65" s="26"/>
      <c r="I65" s="26"/>
    </row>
    <row r="66" spans="3:9" x14ac:dyDescent="0.25">
      <c r="C66" s="28" t="s">
        <v>84</v>
      </c>
      <c r="D66" s="25"/>
      <c r="E66" s="25"/>
      <c r="F66" s="25"/>
      <c r="G66" s="26"/>
      <c r="H66" s="26"/>
      <c r="I66" s="26"/>
    </row>
    <row r="67" spans="3:9" x14ac:dyDescent="0.25">
      <c r="C67" s="26"/>
      <c r="D67" s="25"/>
      <c r="E67" s="25"/>
      <c r="F67" s="25"/>
      <c r="G67" s="26"/>
      <c r="H67" s="26"/>
      <c r="I67" s="26"/>
    </row>
    <row r="68" spans="3:9" x14ac:dyDescent="0.25">
      <c r="C68" s="26"/>
      <c r="D68" s="25"/>
      <c r="E68" s="25"/>
      <c r="F68" s="25"/>
      <c r="G68" s="26"/>
      <c r="H68" s="26"/>
      <c r="I68" s="26"/>
    </row>
    <row r="69" spans="3:9" x14ac:dyDescent="0.25">
      <c r="C69" s="26" t="s">
        <v>86</v>
      </c>
      <c r="D69" s="25"/>
      <c r="E69" s="25"/>
      <c r="F69" s="25"/>
      <c r="G69" s="26" t="s">
        <v>93</v>
      </c>
      <c r="H69" s="26"/>
      <c r="I69" s="26"/>
    </row>
    <row r="70" spans="3:9" x14ac:dyDescent="0.25">
      <c r="C70" s="23"/>
      <c r="G70" s="37"/>
      <c r="H70" s="37"/>
      <c r="I70" s="37"/>
    </row>
    <row r="72" spans="3:9" x14ac:dyDescent="0.25">
      <c r="C72" s="3" t="s">
        <v>87</v>
      </c>
      <c r="G72" s="3" t="s">
        <v>88</v>
      </c>
    </row>
    <row r="73" spans="3:9" x14ac:dyDescent="0.25">
      <c r="C73" s="23"/>
      <c r="G73" s="37"/>
      <c r="H73" s="37"/>
      <c r="I73" s="37"/>
    </row>
    <row r="74" spans="3:9" x14ac:dyDescent="0.25">
      <c r="E74" s="3"/>
    </row>
    <row r="75" spans="3:9" x14ac:dyDescent="0.25">
      <c r="E75" s="50"/>
      <c r="F75" s="50"/>
    </row>
    <row r="76" spans="3:9" x14ac:dyDescent="0.25">
      <c r="E76" s="50"/>
      <c r="F76" s="50"/>
    </row>
    <row r="77" spans="3:9" x14ac:dyDescent="0.25">
      <c r="E77" s="50"/>
      <c r="F77" s="50"/>
    </row>
    <row r="79" spans="3:9" x14ac:dyDescent="0.25">
      <c r="C79" s="38" t="s">
        <v>94</v>
      </c>
      <c r="D79" s="39"/>
      <c r="E79" s="39"/>
      <c r="F79" s="39"/>
      <c r="G79" s="39"/>
      <c r="H79" s="39"/>
      <c r="I79" s="39"/>
    </row>
  </sheetData>
  <sheetProtection algorithmName="SHA-512" hashValue="ssRdP2ds4HWAqeX1QdPNd27YJbvsvGXiJiiw9Ke69qjTluMyK9S1Py9X9mkqnKCX3iGleMBpgf7LEZ5eh9EcIA==" saltValue="2yBrFs80RvnkYYgzuB51fQ==" spinCount="100000" sheet="1" selectLockedCells="1"/>
  <mergeCells count="15">
    <mergeCell ref="G70:I70"/>
    <mergeCell ref="C79:I79"/>
    <mergeCell ref="B4:C4"/>
    <mergeCell ref="C59:I59"/>
    <mergeCell ref="D4:F4"/>
    <mergeCell ref="C26:F26"/>
    <mergeCell ref="C13:F13"/>
    <mergeCell ref="C19:F19"/>
    <mergeCell ref="C35:F35"/>
    <mergeCell ref="B44:I44"/>
    <mergeCell ref="B6:F6"/>
    <mergeCell ref="E75:F77"/>
    <mergeCell ref="G73:I73"/>
    <mergeCell ref="C62:E62"/>
    <mergeCell ref="C63:E63"/>
  </mergeCells>
  <pageMargins left="0.7" right="0.7" top="0.75" bottom="0.75" header="0.3" footer="0.3"/>
  <pageSetup paperSize="9" orientation="portrait" r:id="rId1"/>
  <ignoredErrors>
    <ignoredError sqref="I4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Polanc Nataša</cp:lastModifiedBy>
  <dcterms:created xsi:type="dcterms:W3CDTF">2019-01-24T14:12:47Z</dcterms:created>
  <dcterms:modified xsi:type="dcterms:W3CDTF">2025-07-28T08:24:50Z</dcterms:modified>
</cp:coreProperties>
</file>