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s-my.sharepoint.com/personal/tomaz_godec_eles_si/Documents/Namizje/"/>
    </mc:Choice>
  </mc:AlternateContent>
  <xr:revisionPtr revIDLastSave="0" documentId="8_{24D1A7FD-4030-4B1F-A49F-5BC5E3843C32}" xr6:coauthVersionLast="47" xr6:coauthVersionMax="47" xr10:uidLastSave="{00000000-0000-0000-0000-000000000000}"/>
  <bookViews>
    <workbookView xWindow="35628" yWindow="0" windowWidth="23040" windowHeight="12168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9" i="1" l="1"/>
  <c r="G9" i="1" s="1"/>
  <c r="F8" i="1"/>
  <c r="G8" i="1" s="1"/>
  <c r="F3" i="1"/>
  <c r="G3" i="1" s="1"/>
  <c r="F11" i="1"/>
  <c r="G11" i="1" s="1"/>
  <c r="F10" i="1"/>
  <c r="G10" i="1" s="1"/>
  <c r="F7" i="1"/>
  <c r="G7" i="1" s="1"/>
  <c r="F6" i="1"/>
  <c r="G6" i="1" s="1"/>
  <c r="F5" i="1"/>
  <c r="G5" i="1" s="1"/>
  <c r="F4" i="1"/>
  <c r="G4" i="1" s="1"/>
  <c r="G12" i="1" l="1"/>
</calcChain>
</file>

<file path=xl/sharedStrings.xml><?xml version="1.0" encoding="utf-8"?>
<sst xmlns="http://schemas.openxmlformats.org/spreadsheetml/2006/main" count="30" uniqueCount="23">
  <si>
    <t>Količina</t>
  </si>
  <si>
    <t>Skupaj:</t>
  </si>
  <si>
    <t>Enota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</si>
  <si>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</si>
  <si>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</si>
  <si>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</si>
  <si>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</si>
  <si>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</si>
  <si>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</si>
  <si>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</si>
  <si>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</si>
  <si>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Vzpostavitev centralnega podatkovnega skladišča in analitskih orodij</t>
  </si>
  <si>
    <t>kpl</t>
  </si>
  <si>
    <t>Načrtovanje in analiza naročnikovega okolja</t>
  </si>
  <si>
    <t>Priprava BI Arhitekture in BI skrbništva</t>
  </si>
  <si>
    <t>Vzpostavitev okolja 
-	Razvojno
-	Testno
-	Produkcijsko</t>
  </si>
  <si>
    <t>Implementacija analitične rešitve
-	Skupne dimenzije
-	Kadrovska evidenca in obračun
-	Finance in računovodstvo</t>
  </si>
  <si>
    <t>Vzpostavitev standardov razvoja (priprava procesa in dokumentacije)</t>
  </si>
  <si>
    <t>Izobraževanje
-	Izobraževanje za končne in ključne uporabnike
-	Izobraževanje za skrbnike</t>
  </si>
  <si>
    <t>Testiranje
-	Priprava testnih scenarijev
-	Izvedba testiranja v sodelovanju z naročnikom
-	Potrjeno poročilo o testiranju</t>
  </si>
  <si>
    <t>Prehod v produkcijo
-	Nastavitev okolja
-	Prenos ETL, procedur, postopkov
-	Preverjanje delovanja z naročnikom</t>
  </si>
  <si>
    <t>mes</t>
  </si>
  <si>
    <t>Podpora in vzdrževanje sistema v obdobju 3. let (pričetek s prehodom na produkcijo)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</si>
</sst>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2" borderId="4" xfId="0" applyFill="1" applyBorder="1"/>
    <xf numFmtId="0" fontId="1" fillId="3" borderId="1" xfId="0" applyFont="1" applyFill="1" applyBorder="1" applyAlignment="1">
      <alignment wrapText="1"/>
    </xf>
    <xf numFmtId="0" fontId="0" fillId="0" borderId="0" xfId="0" applyAlignment="1">
      <alignment horizontal="left" wrapText="1"/>
    </xf>
    <xf numFmtId="0" fontId="0" fillId="3" borderId="1" xfId="0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19"/>
  <sheetViews>
    <sheetView tabSelected="1" topLeftCell="A7" zoomScaleNormal="100" workbookViewId="0">
      <selection activeCell="E10" sqref="E10"/>
    </sheetView>
  </sheetViews>
  <sheetFormatPr defaultRowHeight="14.4" x14ac:dyDescent="0.3"/>
  <cols>
    <col min="2" max="2" width="50.5546875" customWidth="1"/>
    <col min="3" max="3" width="10" customWidth="1"/>
    <col min="5" max="5" width="18.33203125" bestFit="1" customWidth="1"/>
    <col min="6" max="6" width="17" customWidth="1"/>
    <col min="7" max="7" width="16" customWidth="1"/>
    <col min="10" max="10" width="19.5546875" bestFit="1" customWidth="1"/>
  </cols>
  <sheetData>
    <row r="1" spans="1:7" x14ac:dyDescent="0.3">
      <c r="A1" s="7" t="s">
        <v>3</v>
      </c>
      <c r="B1" s="7" t="s">
        <v>4</v>
      </c>
      <c r="C1" s="7" t="s">
        <v>2</v>
      </c>
      <c r="D1" s="7" t="s">
        <v>0</v>
      </c>
      <c r="E1" s="8" t="s">
        <v>5</v>
      </c>
      <c r="F1" s="8" t="s">
        <v>6</v>
      </c>
      <c r="G1" s="8" t="s">
        <v>7</v>
      </c>
    </row>
    <row r="2" spans="1:7" ht="28.8" x14ac:dyDescent="0.3">
      <c r="A2" s="2"/>
      <c r="B2" s="10" t="s">
        <v>11</v>
      </c>
      <c r="C2" s="2"/>
      <c r="D2" s="2"/>
      <c r="E2" s="2"/>
      <c r="F2" s="2"/>
      <c r="G2" s="4"/>
    </row>
    <row r="3" spans="1:7" x14ac:dyDescent="0.3">
      <c r="A3" s="2">
        <v>1</v>
      </c>
      <c r="B3" s="3" t="s">
        <v>13</v>
      </c>
      <c r="C3" s="2" t="s">
        <v>12</v>
      </c>
      <c r="D3" s="2">
        <v>1</v>
      </c>
      <c r="E3" s="1">
        <v>0</v>
      </c>
      <c r="F3" s="4">
        <f t="shared" ref="F3" si="0">IF(ISNUMBER(E3),IF(E3&gt;0,ROUND(E3,2),0),0)</f>
        <v>0</v>
      </c>
      <c r="G3" s="4">
        <f t="shared" ref="G3" si="1">ROUND(D3*F3,2)</f>
        <v>0</v>
      </c>
    </row>
    <row r="4" spans="1:7" x14ac:dyDescent="0.3">
      <c r="A4" s="2">
        <v>2</v>
      </c>
      <c r="B4" s="3" t="s">
        <v>14</v>
      </c>
      <c r="C4" s="2" t="s">
        <v>12</v>
      </c>
      <c r="D4" s="2">
        <v>1</v>
      </c>
      <c r="E4" s="1">
        <v>0</v>
      </c>
      <c r="F4" s="4">
        <f t="shared" ref="F4:F5" si="2">IF(ISNUMBER(E4),IF(E4&gt;0,ROUND(E4,2),0),0)</f>
        <v>0</v>
      </c>
      <c r="G4" s="4">
        <f t="shared" ref="G4:G5" si="3">ROUND(D4*F4,2)</f>
        <v>0</v>
      </c>
    </row>
    <row r="5" spans="1:7" ht="28.8" x14ac:dyDescent="0.3">
      <c r="A5" s="2">
        <v>3</v>
      </c>
      <c r="B5" s="12" t="s">
        <v>17</v>
      </c>
      <c r="C5" s="2" t="s">
        <v>12</v>
      </c>
      <c r="D5" s="2">
        <v>1</v>
      </c>
      <c r="E5" s="1">
        <v>0</v>
      </c>
      <c r="F5" s="4">
        <f t="shared" si="2"/>
        <v>0</v>
      </c>
      <c r="G5" s="4">
        <f t="shared" si="3"/>
        <v>0</v>
      </c>
    </row>
    <row r="6" spans="1:7" ht="57.6" x14ac:dyDescent="0.3">
      <c r="A6" s="2">
        <v>4</v>
      </c>
      <c r="B6" s="12" t="s">
        <v>15</v>
      </c>
      <c r="C6" s="2" t="s">
        <v>12</v>
      </c>
      <c r="D6" s="2">
        <v>1</v>
      </c>
      <c r="E6" s="1">
        <v>0</v>
      </c>
      <c r="F6" s="4">
        <f t="shared" ref="F6:F10" si="4">IF(ISNUMBER(E6),IF(E6&gt;0,ROUND(E6,2),0),0)</f>
        <v>0</v>
      </c>
      <c r="G6" s="4">
        <f t="shared" ref="G6:G10" si="5">ROUND(D6*F6,2)</f>
        <v>0</v>
      </c>
    </row>
    <row r="7" spans="1:7" ht="57.6" x14ac:dyDescent="0.3">
      <c r="A7" s="2">
        <v>5</v>
      </c>
      <c r="B7" s="12" t="s">
        <v>16</v>
      </c>
      <c r="C7" s="2" t="s">
        <v>12</v>
      </c>
      <c r="D7" s="2">
        <v>1</v>
      </c>
      <c r="E7" s="1">
        <v>0</v>
      </c>
      <c r="F7" s="4">
        <f t="shared" si="4"/>
        <v>0</v>
      </c>
      <c r="G7" s="4">
        <f t="shared" si="5"/>
        <v>0</v>
      </c>
    </row>
    <row r="8" spans="1:7" ht="43.2" x14ac:dyDescent="0.3">
      <c r="A8" s="2">
        <v>6</v>
      </c>
      <c r="B8" s="12" t="s">
        <v>18</v>
      </c>
      <c r="C8" s="2" t="s">
        <v>12</v>
      </c>
      <c r="D8" s="2">
        <v>1</v>
      </c>
      <c r="E8" s="1">
        <v>0</v>
      </c>
      <c r="F8" s="4">
        <f t="shared" ref="F8:F9" si="6">IF(ISNUMBER(E8),IF(E8&gt;0,ROUND(E8,2),0),0)</f>
        <v>0</v>
      </c>
      <c r="G8" s="4">
        <f t="shared" ref="G8:G9" si="7">ROUND(D8*F8,2)</f>
        <v>0</v>
      </c>
    </row>
    <row r="9" spans="1:7" ht="57.6" x14ac:dyDescent="0.3">
      <c r="A9" s="2">
        <v>7</v>
      </c>
      <c r="B9" s="12" t="s">
        <v>19</v>
      </c>
      <c r="C9" s="2" t="s">
        <v>12</v>
      </c>
      <c r="D9" s="2">
        <v>1</v>
      </c>
      <c r="E9" s="1">
        <v>0</v>
      </c>
      <c r="F9" s="4">
        <f t="shared" si="6"/>
        <v>0</v>
      </c>
      <c r="G9" s="4">
        <f t="shared" si="7"/>
        <v>0</v>
      </c>
    </row>
    <row r="10" spans="1:7" ht="57.6" x14ac:dyDescent="0.3">
      <c r="A10" s="2">
        <v>8</v>
      </c>
      <c r="B10" s="12" t="s">
        <v>20</v>
      </c>
      <c r="C10" s="2" t="s">
        <v>12</v>
      </c>
      <c r="D10" s="2">
        <v>1</v>
      </c>
      <c r="E10" s="1">
        <v>0</v>
      </c>
      <c r="F10" s="4">
        <f t="shared" si="4"/>
        <v>0</v>
      </c>
      <c r="G10" s="4">
        <f t="shared" si="5"/>
        <v>0</v>
      </c>
    </row>
    <row r="11" spans="1:7" ht="28.8" x14ac:dyDescent="0.3">
      <c r="A11" s="2">
        <v>9</v>
      </c>
      <c r="B11" s="12" t="s">
        <v>22</v>
      </c>
      <c r="C11" s="2" t="s">
        <v>21</v>
      </c>
      <c r="D11" s="2">
        <v>36</v>
      </c>
      <c r="E11" s="1">
        <v>0</v>
      </c>
      <c r="F11" s="4">
        <f t="shared" ref="F11" si="8">IF(ISNUMBER(E11),IF(E11&gt;0,ROUND(E11,2),0),0)</f>
        <v>0</v>
      </c>
      <c r="G11" s="4">
        <f t="shared" ref="G11" si="9">ROUND(D11*F11,2)</f>
        <v>0</v>
      </c>
    </row>
    <row r="12" spans="1:7" x14ac:dyDescent="0.3">
      <c r="E12" s="5" t="s">
        <v>1</v>
      </c>
      <c r="F12" s="9"/>
      <c r="G12" s="6">
        <f>SUM(G2:G11)</f>
        <v>0</v>
      </c>
    </row>
    <row r="17" spans="1:6" x14ac:dyDescent="0.3">
      <c r="A17" t="s">
        <v>8</v>
      </c>
    </row>
    <row r="18" spans="1:6" x14ac:dyDescent="0.3">
      <c r="A18" t="s">
        <v>9</v>
      </c>
    </row>
    <row r="19" spans="1:6" ht="63.75" customHeight="1" x14ac:dyDescent="0.3">
      <c r="A19" s="11" t="s">
        <v>10</v>
      </c>
      <c r="B19" s="11"/>
      <c r="C19" s="11"/>
      <c r="D19" s="11"/>
      <c r="E19" s="11"/>
      <c r="F19" s="11"/>
    </row>
  </sheetData>
  <sheetProtection algorithmName="SHA-512" hashValue="KlAsRHAJJNiAJ2IdKZR9EOSn04gy5BukhaO4eHMfZ6JLci0uHQ7m7EmezvXEp5P5jk03HLaAeucgARmWFZPGpQ==" saltValue="qT+sv4RnMinlEmZrRZFg1w==" spinCount="100000" sheet="1" selectLockedCells="1"/>
  <dataConsolidate/>
  <mergeCells count="1">
    <mergeCell ref="A19:F19"/>
  </mergeCells>
  <dataValidations xWindow="192" yWindow="259" count="1">
    <dataValidation type="custom" showErrorMessage="1" errorTitle="Nepravilen vnos cene" error="Cena mora biti nenegativno število z največ dvema decimalkama!" sqref="E3:E11" xr:uid="{00000000-0002-0000-0000-000000000000}">
      <formula1>AND(ISNUMBER(E3),E3&gt;=0,ROUND(E3*100,6)-INT(E3*100)=0,NOT(ISBLANK(E3)))</formula1>
    </dataValidation>
  </dataValidations>
  <pageMargins left="0.70866141732283472" right="0.70866141732283472" top="0.74803149606299213" bottom="0.74803149606299213" header="0.31496062992125984" footer="0.31496062992125984"/>
  <pageSetup paperSize="9" scale="84" orientation="landscape" r:id="rId1"/>
  <headerFooter>
    <oddHeader>&amp;CVNOS PONUDBE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Tomaž Godec</cp:lastModifiedBy>
  <cp:lastPrinted>2024-11-12T08:37:04Z</cp:lastPrinted>
  <dcterms:created xsi:type="dcterms:W3CDTF">2017-03-27T11:39:43Z</dcterms:created>
  <dcterms:modified xsi:type="dcterms:W3CDTF">2025-05-21T07:56:55Z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