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purkatb71\Desktop\"/>
    </mc:Choice>
  </mc:AlternateContent>
  <bookViews>
    <workbookView xWindow="38280" yWindow="2310" windowWidth="29040" windowHeight="17640" activeTab="4"/>
  </bookViews>
  <sheets>
    <sheet name="SKLOP 1" sheetId="12" r:id="rId1"/>
    <sheet name="SKLOP 2" sheetId="11" r:id="rId2"/>
    <sheet name="SKLOP 3" sheetId="4" r:id="rId3"/>
    <sheet name="SKLOP 4" sheetId="9" r:id="rId4"/>
    <sheet name="SKLOP 5" sheetId="10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6" i="12" l="1"/>
  <c r="F13" i="12"/>
  <c r="G13" i="12" s="1"/>
  <c r="K13" i="12" s="1"/>
  <c r="K14" i="12" s="1"/>
  <c r="K15" i="12" s="1"/>
  <c r="K16" i="11"/>
  <c r="F13" i="11"/>
  <c r="G13" i="11" s="1"/>
  <c r="K13" i="11" s="1"/>
  <c r="K14" i="11" s="1"/>
  <c r="K15" i="11" s="1"/>
  <c r="K16" i="10"/>
  <c r="F13" i="10"/>
  <c r="G13" i="10" s="1"/>
  <c r="K13" i="10" s="1"/>
  <c r="K14" i="10" s="1"/>
  <c r="K15" i="10" s="1"/>
  <c r="K16" i="9"/>
  <c r="F13" i="9"/>
  <c r="G13" i="9" s="1"/>
  <c r="K13" i="9" s="1"/>
  <c r="K14" i="9" s="1"/>
  <c r="K15" i="9" s="1"/>
  <c r="K16" i="4"/>
  <c r="F13" i="4"/>
  <c r="G13" i="4" s="1"/>
  <c r="K13" i="4" s="1"/>
  <c r="K14" i="4" l="1"/>
  <c r="K15" i="4" s="1"/>
</calcChain>
</file>

<file path=xl/sharedStrings.xml><?xml version="1.0" encoding="utf-8"?>
<sst xmlns="http://schemas.openxmlformats.org/spreadsheetml/2006/main" count="190" uniqueCount="47">
  <si>
    <t>KRAJ DOBAVE:</t>
  </si>
  <si>
    <t xml:space="preserve">DOBAVNI ROK: </t>
  </si>
  <si>
    <t>PLAČILO</t>
  </si>
  <si>
    <t>Ponudnik mora izpolniti vse zahtevane podatke v predračunu!</t>
  </si>
  <si>
    <t>GARANCIJSKI ROK: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</si>
  <si>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</si>
  <si>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</si>
  <si>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</si>
  <si>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</si>
  <si>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</si>
  <si>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</si>
  <si>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</si>
  <si>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</si>
  <si>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</si>
  <si>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</si>
  <si>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</si>
  <si>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SKUPNA VREDNOST PONUDBE Z DDV</t>
  </si>
  <si>
    <t>SKUPNA VREDNOST PONUDBE BREZ DDV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</si>
  <si>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</si>
  <si>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</si>
  <si>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</si>
  <si>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</si>
  <si>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številka ponudbe:</t>
  </si>
  <si>
    <t>4+6</t>
  </si>
  <si>
    <t>4*5</t>
  </si>
  <si>
    <t>VREDNOST DDV</t>
  </si>
  <si>
    <t>PRILOGA: PREDRAČUN ENOSTAVNI</t>
  </si>
  <si>
    <t>PREDMET/SKLOP</t>
  </si>
  <si>
    <t xml:space="preserve">45 koledarskih dni od dneva podpisa pogodbe s strani obeh pogodbenih strank. </t>
  </si>
  <si>
    <t>Skladišče URSZR, Obvozna pot 112, Ljubljana - Šentvid.</t>
  </si>
  <si>
    <t>MOBILNA KLIMA</t>
  </si>
  <si>
    <t>NAMESTITVENI ŠOTORI</t>
  </si>
  <si>
    <t>GRELEC ZA ŠOTOR</t>
  </si>
  <si>
    <t>ŠOTOR PAVILJON</t>
  </si>
  <si>
    <t>ŠOTORSKO KRILO</t>
  </si>
  <si>
    <t>Blago, ki je predmet JN mora v celoti ustrezati tehničnemu opisu, ki je naveden v razpisni dokumentaciji v poglavju V.</t>
  </si>
  <si>
    <t>Blago, ki je predmet JN mora v celoti ustrezati tehničnemu opisu, ki je naveden v razpisni dokumentaciji v poglavju V.ž</t>
  </si>
  <si>
    <t>MORS 182/2025-ODP; Nakup šotorov in šotorske opreme - SKLOP 3</t>
  </si>
  <si>
    <t>MORS 182/2025-ODP; Nakup šotorov in šotorske opreme - SKLOP 4</t>
  </si>
  <si>
    <t>MORS 182/2025-ODP; Nakup šotorov in šotorske opreme - SKLOP 5</t>
  </si>
  <si>
    <t>mesecev (minimalno 24 mesecev) za artikel v sklopu 3, šteto od dneva podpisa kakovostnega prevzema blaga s strani naročnika.</t>
  </si>
  <si>
    <t>Fiksna količina za leto 2025</t>
  </si>
  <si>
    <t>Okvirna količina za leto 2026</t>
  </si>
  <si>
    <t>Okvirna količina za leto 2027</t>
  </si>
  <si>
    <t>7*(8+9+10)</t>
  </si>
  <si>
    <t xml:space="preserve">120 koledarskih dni od dneva podpisa pogodbe s strani obeh pogodbenih strank. </t>
  </si>
  <si>
    <t>mesecev (minimalno 12 mesecev) za artikel v sklopu 5, šteto od dneva podpisa kakovostnega prevzema blaga s strani naročnika.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</si>
</sst>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 applyAlignment="1"/>
    <xf numFmtId="0" fontId="1" fillId="0" borderId="3" xfId="0" applyFont="1" applyBorder="1" applyAlignment="1"/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3" xfId="0" applyNumberFormat="1" applyFont="1" applyFill="1" applyBorder="1" applyAlignment="1">
      <alignment horizontal="center" vertical="center"/>
    </xf>
    <xf numFmtId="4" fontId="8" fillId="0" borderId="16" xfId="0" applyNumberFormat="1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0" xfId="0" applyFont="1" applyAlignment="1"/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9" fillId="0" borderId="1" xfId="0" applyFont="1" applyBorder="1" applyAlignment="1">
      <alignment horizontal="left" vertical="center" wrapText="1"/>
    </xf>
    <xf numFmtId="0" fontId="7" fillId="0" borderId="0" xfId="0" applyFont="1" applyFill="1" applyAlignment="1">
      <alignment horizontal="left" vertical="top" wrapText="1"/>
    </xf>
    <xf numFmtId="0" fontId="2" fillId="0" borderId="15" xfId="0" applyFont="1" applyFill="1" applyBorder="1" applyAlignment="1">
      <alignment horizontal="right" vertical="center" wrapText="1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horizontal="right" vertical="center" wrapText="1"/>
    </xf>
    <xf numFmtId="0" fontId="1" fillId="0" borderId="0" xfId="0" applyFont="1"/>
    <xf numFmtId="0" fontId="1" fillId="0" borderId="0" xfId="0" applyFont="1" applyAlignment="1"/>
    <xf numFmtId="0" fontId="7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3" fillId="0" borderId="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avadno" xfId="0" builtinId="0"/>
  </cellStyles>
  <dxfs count="20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workbookViewId="0">
      <selection activeCell="C22" sqref="C22"/>
    </sheetView>
  </sheetViews>
  <sheetFormatPr defaultRowHeight="15" x14ac:dyDescent="0.25"/>
  <cols>
    <col min="1" max="1" width="11" customWidth="1"/>
    <col min="2" max="2" width="44.42578125" customWidth="1"/>
    <col min="3" max="3" width="14.28515625" customWidth="1"/>
    <col min="4" max="4" width="13.140625" customWidth="1"/>
    <col min="5" max="11" width="16.28515625" customWidth="1"/>
  </cols>
  <sheetData>
    <row r="1" spans="1:16" x14ac:dyDescent="0.25">
      <c r="A1" s="4" t="s">
        <v>26</v>
      </c>
      <c r="B1" s="1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x14ac:dyDescent="0.25">
      <c r="A2" s="4"/>
      <c r="B2" s="1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x14ac:dyDescent="0.25">
      <c r="A3" s="4" t="s">
        <v>20</v>
      </c>
      <c r="B3" s="54"/>
      <c r="C3" s="55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x14ac:dyDescent="0.25">
      <c r="A4" s="4"/>
      <c r="B4" s="1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x14ac:dyDescent="0.25">
      <c r="A5" s="4"/>
      <c r="B5" s="11" t="s">
        <v>22</v>
      </c>
      <c r="C5" s="10"/>
      <c r="D5" s="12" t="s">
        <v>21</v>
      </c>
      <c r="E5" s="10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x14ac:dyDescent="0.25">
      <c r="A6" s="4"/>
      <c r="B6" s="1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25">
      <c r="A7" s="4" t="s">
        <v>37</v>
      </c>
      <c r="B7" s="1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1:16" x14ac:dyDescent="0.25">
      <c r="A8" s="4"/>
      <c r="B8" s="1"/>
      <c r="C8" s="2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ht="25.5" x14ac:dyDescent="0.25">
      <c r="A9" s="7" t="s">
        <v>12</v>
      </c>
      <c r="B9" s="7" t="s">
        <v>13</v>
      </c>
      <c r="C9" s="8" t="s">
        <v>14</v>
      </c>
      <c r="D9" s="5" t="s">
        <v>8</v>
      </c>
      <c r="E9" s="6" t="s">
        <v>9</v>
      </c>
      <c r="F9" s="5" t="s">
        <v>10</v>
      </c>
      <c r="G9" s="5" t="s">
        <v>11</v>
      </c>
      <c r="H9" s="5" t="s">
        <v>41</v>
      </c>
      <c r="I9" s="5" t="s">
        <v>42</v>
      </c>
      <c r="J9" s="5" t="s">
        <v>43</v>
      </c>
      <c r="K9" s="5" t="s">
        <v>15</v>
      </c>
      <c r="L9" s="34"/>
      <c r="M9" s="34"/>
      <c r="N9" s="34"/>
      <c r="O9" s="34"/>
      <c r="P9" s="34"/>
    </row>
    <row r="10" spans="1:16" x14ac:dyDescent="0.25">
      <c r="A10" s="56">
        <v>1</v>
      </c>
      <c r="B10" s="57">
        <v>2</v>
      </c>
      <c r="C10" s="46">
        <v>3</v>
      </c>
      <c r="D10" s="46">
        <v>4</v>
      </c>
      <c r="E10" s="46">
        <v>5</v>
      </c>
      <c r="F10" s="13">
        <v>6</v>
      </c>
      <c r="G10" s="13">
        <v>7</v>
      </c>
      <c r="H10" s="46">
        <v>8</v>
      </c>
      <c r="I10" s="46">
        <v>9</v>
      </c>
      <c r="J10" s="46">
        <v>10</v>
      </c>
      <c r="K10" s="35">
        <v>11</v>
      </c>
      <c r="L10" s="34"/>
      <c r="M10" s="34"/>
      <c r="N10" s="34"/>
      <c r="O10" s="34"/>
      <c r="P10" s="34"/>
    </row>
    <row r="11" spans="1:16" x14ac:dyDescent="0.25">
      <c r="A11" s="56"/>
      <c r="B11" s="58"/>
      <c r="C11" s="47"/>
      <c r="D11" s="47"/>
      <c r="E11" s="47"/>
      <c r="F11" s="14" t="s">
        <v>24</v>
      </c>
      <c r="G11" s="14" t="s">
        <v>23</v>
      </c>
      <c r="H11" s="47"/>
      <c r="I11" s="47"/>
      <c r="J11" s="47"/>
      <c r="K11" s="35" t="s">
        <v>44</v>
      </c>
      <c r="L11" s="34"/>
      <c r="M11" s="34"/>
      <c r="N11" s="34"/>
      <c r="O11" s="34"/>
      <c r="P11" s="34"/>
    </row>
    <row r="12" spans="1:16" x14ac:dyDescent="0.25">
      <c r="A12" s="48" t="s">
        <v>27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34"/>
      <c r="M12" s="34"/>
      <c r="N12" s="34"/>
      <c r="O12" s="34"/>
      <c r="P12" s="34"/>
    </row>
    <row r="13" spans="1:16" ht="15.75" thickBot="1" x14ac:dyDescent="0.3">
      <c r="A13" s="19">
        <v>1</v>
      </c>
      <c r="B13" s="31" t="s">
        <v>31</v>
      </c>
      <c r="C13" s="9" t="s">
        <v>7</v>
      </c>
      <c r="D13" s="23"/>
      <c r="E13" s="22">
        <v>0.22</v>
      </c>
      <c r="F13" s="23">
        <f t="shared" ref="F13" si="0">D13*E13</f>
        <v>0</v>
      </c>
      <c r="G13" s="24">
        <f t="shared" ref="G13" si="1">D13+F13</f>
        <v>0</v>
      </c>
      <c r="H13" s="27">
        <v>30</v>
      </c>
      <c r="I13" s="27">
        <v>30</v>
      </c>
      <c r="J13" s="27">
        <v>30</v>
      </c>
      <c r="K13" s="23">
        <f>G13*(H13+I13+J13)</f>
        <v>0</v>
      </c>
      <c r="L13" s="34"/>
      <c r="M13" s="34"/>
      <c r="N13" s="34"/>
      <c r="O13" s="34"/>
      <c r="P13" s="34"/>
    </row>
    <row r="14" spans="1:16" ht="18.75" thickTop="1" x14ac:dyDescent="0.25">
      <c r="A14" s="50" t="s">
        <v>16</v>
      </c>
      <c r="B14" s="51"/>
      <c r="C14" s="51"/>
      <c r="D14" s="51"/>
      <c r="E14" s="51"/>
      <c r="F14" s="51"/>
      <c r="G14" s="51"/>
      <c r="H14" s="51"/>
      <c r="I14" s="36"/>
      <c r="J14" s="36"/>
      <c r="K14" s="15">
        <f>SUM(K13:K13)</f>
        <v>0</v>
      </c>
      <c r="L14" s="16"/>
      <c r="M14" s="16"/>
      <c r="N14" s="16"/>
      <c r="O14" s="16"/>
      <c r="P14" s="16"/>
    </row>
    <row r="15" spans="1:16" ht="18" x14ac:dyDescent="0.25">
      <c r="A15" s="52" t="s">
        <v>25</v>
      </c>
      <c r="B15" s="53"/>
      <c r="C15" s="53"/>
      <c r="D15" s="53"/>
      <c r="E15" s="53"/>
      <c r="F15" s="53"/>
      <c r="G15" s="53"/>
      <c r="H15" s="53"/>
      <c r="I15" s="37"/>
      <c r="J15" s="37"/>
      <c r="K15" s="17">
        <f>K14-K16</f>
        <v>0</v>
      </c>
      <c r="L15" s="16"/>
      <c r="M15" s="16"/>
      <c r="N15" s="16"/>
      <c r="O15" s="16"/>
      <c r="P15" s="16"/>
    </row>
    <row r="16" spans="1:16" ht="18.75" thickBot="1" x14ac:dyDescent="0.3">
      <c r="A16" s="38" t="s">
        <v>17</v>
      </c>
      <c r="B16" s="39"/>
      <c r="C16" s="39"/>
      <c r="D16" s="39"/>
      <c r="E16" s="39"/>
      <c r="F16" s="39"/>
      <c r="G16" s="39"/>
      <c r="H16" s="39"/>
      <c r="I16" s="33"/>
      <c r="J16" s="33"/>
      <c r="K16" s="18">
        <f>D13*SUM(H13:J13)</f>
        <v>0</v>
      </c>
      <c r="L16" s="16"/>
      <c r="M16" s="16"/>
      <c r="N16" s="16"/>
      <c r="O16" s="16"/>
      <c r="P16" s="16"/>
    </row>
    <row r="17" spans="1:16" ht="15.75" thickTop="1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</row>
    <row r="18" spans="1:16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</row>
    <row r="19" spans="1:16" x14ac:dyDescent="0.25">
      <c r="A19" s="20" t="s">
        <v>0</v>
      </c>
      <c r="B19" s="20"/>
      <c r="C19" s="40" t="s">
        <v>29</v>
      </c>
      <c r="D19" s="40"/>
      <c r="E19" s="40"/>
      <c r="F19" s="40"/>
      <c r="G19" s="40"/>
      <c r="H19" s="40"/>
      <c r="I19" s="40"/>
      <c r="J19" s="40"/>
      <c r="K19" s="40"/>
      <c r="L19" s="34"/>
      <c r="M19" s="34"/>
      <c r="N19" s="34"/>
      <c r="O19" s="34"/>
      <c r="P19" s="34"/>
    </row>
    <row r="20" spans="1:16" x14ac:dyDescent="0.25">
      <c r="A20" s="20" t="s">
        <v>2</v>
      </c>
      <c r="B20" s="20"/>
      <c r="C20" s="41" t="s">
        <v>18</v>
      </c>
      <c r="D20" s="41"/>
      <c r="E20" s="41"/>
      <c r="F20" s="41"/>
      <c r="G20" s="41"/>
      <c r="H20" s="41"/>
      <c r="I20" s="34"/>
      <c r="J20" s="34"/>
      <c r="K20" s="34"/>
      <c r="L20" s="34"/>
      <c r="M20" s="34"/>
      <c r="N20" s="34"/>
      <c r="O20" s="34"/>
      <c r="P20" s="34"/>
    </row>
    <row r="21" spans="1:16" x14ac:dyDescent="0.25">
      <c r="A21" s="21" t="s">
        <v>1</v>
      </c>
      <c r="B21" s="20"/>
      <c r="C21" s="42" t="s">
        <v>45</v>
      </c>
      <c r="D21" s="42"/>
      <c r="E21" s="42"/>
      <c r="F21" s="42"/>
      <c r="G21" s="42"/>
      <c r="H21" s="42"/>
      <c r="I21" s="42"/>
      <c r="J21" s="42"/>
      <c r="K21" s="42"/>
      <c r="L21" s="34"/>
      <c r="M21" s="34"/>
      <c r="N21" s="34"/>
      <c r="O21" s="34"/>
      <c r="P21" s="34"/>
    </row>
    <row r="22" spans="1:16" x14ac:dyDescent="0.25">
      <c r="A22" s="21"/>
      <c r="B22" s="20"/>
      <c r="C22" s="3"/>
      <c r="D22" s="3"/>
      <c r="E22" s="3"/>
      <c r="F22" s="3"/>
      <c r="G22" s="3"/>
      <c r="H22" s="3"/>
      <c r="I22" s="3"/>
      <c r="J22" s="3"/>
      <c r="K22" s="3"/>
      <c r="L22" s="34"/>
      <c r="M22" s="34"/>
      <c r="N22" s="34"/>
      <c r="O22" s="34"/>
      <c r="P22" s="34"/>
    </row>
    <row r="23" spans="1:16" x14ac:dyDescent="0.25">
      <c r="A23" s="21" t="s">
        <v>5</v>
      </c>
      <c r="B23" s="20"/>
      <c r="C23" s="43" t="s">
        <v>19</v>
      </c>
      <c r="D23" s="43"/>
      <c r="E23" s="43"/>
      <c r="F23" s="43"/>
      <c r="G23" s="43"/>
      <c r="H23" s="43"/>
      <c r="I23" s="32"/>
      <c r="J23" s="32"/>
      <c r="K23" s="3"/>
      <c r="L23" s="34"/>
      <c r="M23" s="34"/>
      <c r="N23" s="34"/>
      <c r="O23" s="34"/>
      <c r="P23" s="34"/>
    </row>
    <row r="24" spans="1:16" x14ac:dyDescent="0.25">
      <c r="A24" s="21"/>
      <c r="B24" s="20"/>
      <c r="C24" s="3"/>
      <c r="D24" s="3"/>
      <c r="E24" s="3"/>
      <c r="F24" s="3"/>
      <c r="G24" s="3"/>
      <c r="H24" s="3"/>
      <c r="I24" s="3"/>
      <c r="J24" s="3"/>
      <c r="K24" s="3"/>
      <c r="L24" s="34"/>
      <c r="M24" s="34"/>
      <c r="N24" s="34"/>
      <c r="O24" s="34"/>
      <c r="P24" s="34"/>
    </row>
    <row r="25" spans="1:16" x14ac:dyDescent="0.25">
      <c r="A25" s="20" t="s">
        <v>4</v>
      </c>
      <c r="B25" s="34"/>
      <c r="C25" s="10"/>
      <c r="D25" s="44" t="s">
        <v>40</v>
      </c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</row>
    <row r="26" spans="1:16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</row>
    <row r="27" spans="1:16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6" x14ac:dyDescent="0.25">
      <c r="A28" s="34" t="s">
        <v>3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</row>
    <row r="29" spans="1:16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</row>
    <row r="30" spans="1:16" x14ac:dyDescent="0.25">
      <c r="A30" s="26" t="s">
        <v>36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</row>
    <row r="31" spans="1:16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</row>
    <row r="32" spans="1:16" x14ac:dyDescent="0.25">
      <c r="A32" s="34" t="s">
        <v>6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</row>
  </sheetData>
  <mergeCells count="18">
    <mergeCell ref="B3:C3"/>
    <mergeCell ref="A10:A11"/>
    <mergeCell ref="B10:B11"/>
    <mergeCell ref="C10:C11"/>
    <mergeCell ref="D10:D11"/>
    <mergeCell ref="D25:P25"/>
    <mergeCell ref="H10:H11"/>
    <mergeCell ref="I10:I11"/>
    <mergeCell ref="J10:J11"/>
    <mergeCell ref="A12:K12"/>
    <mergeCell ref="A14:H14"/>
    <mergeCell ref="A15:H15"/>
    <mergeCell ref="E10:E11"/>
    <mergeCell ref="A16:H16"/>
    <mergeCell ref="C19:K19"/>
    <mergeCell ref="C20:H20"/>
    <mergeCell ref="C21:K21"/>
    <mergeCell ref="C23:H23"/>
  </mergeCells>
  <conditionalFormatting sqref="D13:E13">
    <cfRule type="containsBlanks" dxfId="19" priority="2">
      <formula>LEN(TRIM(D13))=0</formula>
    </cfRule>
  </conditionalFormatting>
  <conditionalFormatting sqref="C5 E5">
    <cfRule type="containsBlanks" dxfId="18" priority="4">
      <formula>LEN(TRIM(C5))=0</formula>
    </cfRule>
  </conditionalFormatting>
  <conditionalFormatting sqref="B3:C3">
    <cfRule type="containsBlanks" dxfId="17" priority="3">
      <formula>LEN(TRIM(B3))=0</formula>
    </cfRule>
  </conditionalFormatting>
  <conditionalFormatting sqref="C25">
    <cfRule type="containsBlanks" dxfId="16" priority="1">
      <formula>LEN(TRIM(C25))=0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workbookViewId="0">
      <selection activeCell="K13" sqref="K13"/>
    </sheetView>
  </sheetViews>
  <sheetFormatPr defaultRowHeight="15" x14ac:dyDescent="0.25"/>
  <cols>
    <col min="1" max="1" width="11" customWidth="1"/>
    <col min="2" max="2" width="44.42578125" customWidth="1"/>
    <col min="3" max="3" width="14.28515625" customWidth="1"/>
    <col min="4" max="4" width="13.140625" customWidth="1"/>
    <col min="5" max="11" width="16.28515625" customWidth="1"/>
  </cols>
  <sheetData>
    <row r="1" spans="1:16" x14ac:dyDescent="0.25">
      <c r="A1" s="4" t="s">
        <v>26</v>
      </c>
      <c r="B1" s="1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x14ac:dyDescent="0.25">
      <c r="A2" s="4"/>
      <c r="B2" s="1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x14ac:dyDescent="0.25">
      <c r="A3" s="4" t="s">
        <v>20</v>
      </c>
      <c r="B3" s="54"/>
      <c r="C3" s="55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x14ac:dyDescent="0.25">
      <c r="A4" s="4"/>
      <c r="B4" s="1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x14ac:dyDescent="0.25">
      <c r="A5" s="4"/>
      <c r="B5" s="11" t="s">
        <v>22</v>
      </c>
      <c r="C5" s="10"/>
      <c r="D5" s="12" t="s">
        <v>21</v>
      </c>
      <c r="E5" s="10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x14ac:dyDescent="0.25">
      <c r="A6" s="4"/>
      <c r="B6" s="1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25">
      <c r="A7" s="4" t="s">
        <v>37</v>
      </c>
      <c r="B7" s="1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1:16" x14ac:dyDescent="0.25">
      <c r="A8" s="4"/>
      <c r="B8" s="1"/>
      <c r="C8" s="2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ht="25.5" x14ac:dyDescent="0.25">
      <c r="A9" s="7" t="s">
        <v>12</v>
      </c>
      <c r="B9" s="7" t="s">
        <v>13</v>
      </c>
      <c r="C9" s="8" t="s">
        <v>14</v>
      </c>
      <c r="D9" s="5" t="s">
        <v>8</v>
      </c>
      <c r="E9" s="6" t="s">
        <v>9</v>
      </c>
      <c r="F9" s="5" t="s">
        <v>10</v>
      </c>
      <c r="G9" s="5" t="s">
        <v>11</v>
      </c>
      <c r="H9" s="5" t="s">
        <v>41</v>
      </c>
      <c r="I9" s="5" t="s">
        <v>42</v>
      </c>
      <c r="J9" s="5" t="s">
        <v>43</v>
      </c>
      <c r="K9" s="5" t="s">
        <v>15</v>
      </c>
      <c r="L9" s="34"/>
      <c r="M9" s="34"/>
      <c r="N9" s="34"/>
      <c r="O9" s="34"/>
      <c r="P9" s="34"/>
    </row>
    <row r="10" spans="1:16" x14ac:dyDescent="0.25">
      <c r="A10" s="56">
        <v>1</v>
      </c>
      <c r="B10" s="57">
        <v>2</v>
      </c>
      <c r="C10" s="46">
        <v>3</v>
      </c>
      <c r="D10" s="46">
        <v>4</v>
      </c>
      <c r="E10" s="46">
        <v>5</v>
      </c>
      <c r="F10" s="13">
        <v>6</v>
      </c>
      <c r="G10" s="13">
        <v>7</v>
      </c>
      <c r="H10" s="46">
        <v>8</v>
      </c>
      <c r="I10" s="46">
        <v>9</v>
      </c>
      <c r="J10" s="46">
        <v>10</v>
      </c>
      <c r="K10" s="35">
        <v>11</v>
      </c>
      <c r="L10" s="34"/>
      <c r="M10" s="34"/>
      <c r="N10" s="34"/>
      <c r="O10" s="34"/>
      <c r="P10" s="34"/>
    </row>
    <row r="11" spans="1:16" x14ac:dyDescent="0.25">
      <c r="A11" s="56"/>
      <c r="B11" s="58"/>
      <c r="C11" s="47"/>
      <c r="D11" s="47"/>
      <c r="E11" s="47"/>
      <c r="F11" s="14" t="s">
        <v>24</v>
      </c>
      <c r="G11" s="14" t="s">
        <v>23</v>
      </c>
      <c r="H11" s="47"/>
      <c r="I11" s="47"/>
      <c r="J11" s="47"/>
      <c r="K11" s="35" t="s">
        <v>44</v>
      </c>
      <c r="L11" s="34"/>
      <c r="M11" s="34"/>
      <c r="N11" s="34"/>
      <c r="O11" s="34"/>
      <c r="P11" s="34"/>
    </row>
    <row r="12" spans="1:16" x14ac:dyDescent="0.25">
      <c r="A12" s="48" t="s">
        <v>27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34"/>
      <c r="M12" s="34"/>
      <c r="N12" s="34"/>
      <c r="O12" s="34"/>
      <c r="P12" s="34"/>
    </row>
    <row r="13" spans="1:16" ht="15.75" thickBot="1" x14ac:dyDescent="0.3">
      <c r="A13" s="19">
        <v>1</v>
      </c>
      <c r="B13" s="25" t="s">
        <v>30</v>
      </c>
      <c r="C13" s="9" t="s">
        <v>7</v>
      </c>
      <c r="D13" s="23"/>
      <c r="E13" s="22">
        <v>0.22</v>
      </c>
      <c r="F13" s="23">
        <f t="shared" ref="F13" si="0">D13*E13</f>
        <v>0</v>
      </c>
      <c r="G13" s="24">
        <f t="shared" ref="G13" si="1">D13+F13</f>
        <v>0</v>
      </c>
      <c r="H13" s="27">
        <v>10</v>
      </c>
      <c r="I13" s="27">
        <v>10</v>
      </c>
      <c r="J13" s="27">
        <v>10</v>
      </c>
      <c r="K13" s="23">
        <f>G13*(H13+I13+J13)</f>
        <v>0</v>
      </c>
      <c r="L13" s="34"/>
      <c r="M13" s="34"/>
      <c r="N13" s="34"/>
      <c r="O13" s="34"/>
      <c r="P13" s="34"/>
    </row>
    <row r="14" spans="1:16" ht="18.75" thickTop="1" x14ac:dyDescent="0.25">
      <c r="A14" s="50" t="s">
        <v>16</v>
      </c>
      <c r="B14" s="51"/>
      <c r="C14" s="51"/>
      <c r="D14" s="51"/>
      <c r="E14" s="51"/>
      <c r="F14" s="51"/>
      <c r="G14" s="51"/>
      <c r="H14" s="51"/>
      <c r="I14" s="36"/>
      <c r="J14" s="36"/>
      <c r="K14" s="15">
        <f>SUM(K13:K13)</f>
        <v>0</v>
      </c>
      <c r="L14" s="16"/>
      <c r="M14" s="16"/>
      <c r="N14" s="16"/>
      <c r="O14" s="16"/>
      <c r="P14" s="16"/>
    </row>
    <row r="15" spans="1:16" ht="18" x14ac:dyDescent="0.25">
      <c r="A15" s="52" t="s">
        <v>25</v>
      </c>
      <c r="B15" s="53"/>
      <c r="C15" s="53"/>
      <c r="D15" s="53"/>
      <c r="E15" s="53"/>
      <c r="F15" s="53"/>
      <c r="G15" s="53"/>
      <c r="H15" s="53"/>
      <c r="I15" s="37"/>
      <c r="J15" s="37"/>
      <c r="K15" s="17">
        <f>K14-K16</f>
        <v>0</v>
      </c>
      <c r="L15" s="16"/>
      <c r="M15" s="16"/>
      <c r="N15" s="16"/>
      <c r="O15" s="16"/>
      <c r="P15" s="16"/>
    </row>
    <row r="16" spans="1:16" ht="18.75" thickBot="1" x14ac:dyDescent="0.3">
      <c r="A16" s="38" t="s">
        <v>17</v>
      </c>
      <c r="B16" s="39"/>
      <c r="C16" s="39"/>
      <c r="D16" s="39"/>
      <c r="E16" s="39"/>
      <c r="F16" s="39"/>
      <c r="G16" s="39"/>
      <c r="H16" s="39"/>
      <c r="I16" s="33"/>
      <c r="J16" s="33"/>
      <c r="K16" s="18">
        <f>D13*SUM(H13:J13)</f>
        <v>0</v>
      </c>
      <c r="L16" s="16"/>
      <c r="M16" s="16"/>
      <c r="N16" s="16"/>
      <c r="O16" s="16"/>
      <c r="P16" s="16"/>
    </row>
    <row r="17" spans="1:16" ht="15.75" thickTop="1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</row>
    <row r="18" spans="1:16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</row>
    <row r="19" spans="1:16" x14ac:dyDescent="0.25">
      <c r="A19" s="20" t="s">
        <v>0</v>
      </c>
      <c r="B19" s="20"/>
      <c r="C19" s="40" t="s">
        <v>29</v>
      </c>
      <c r="D19" s="40"/>
      <c r="E19" s="40"/>
      <c r="F19" s="40"/>
      <c r="G19" s="40"/>
      <c r="H19" s="40"/>
      <c r="I19" s="40"/>
      <c r="J19" s="40"/>
      <c r="K19" s="40"/>
      <c r="L19" s="34"/>
      <c r="M19" s="34"/>
      <c r="N19" s="34"/>
      <c r="O19" s="34"/>
      <c r="P19" s="34"/>
    </row>
    <row r="20" spans="1:16" x14ac:dyDescent="0.25">
      <c r="A20" s="20" t="s">
        <v>2</v>
      </c>
      <c r="B20" s="20"/>
      <c r="C20" s="41" t="s">
        <v>18</v>
      </c>
      <c r="D20" s="41"/>
      <c r="E20" s="41"/>
      <c r="F20" s="41"/>
      <c r="G20" s="41"/>
      <c r="H20" s="41"/>
      <c r="I20" s="34"/>
      <c r="J20" s="34"/>
      <c r="K20" s="34"/>
      <c r="L20" s="34"/>
      <c r="M20" s="34"/>
      <c r="N20" s="34"/>
      <c r="O20" s="34"/>
      <c r="P20" s="34"/>
    </row>
    <row r="21" spans="1:16" x14ac:dyDescent="0.25">
      <c r="A21" s="21" t="s">
        <v>1</v>
      </c>
      <c r="B21" s="20"/>
      <c r="C21" s="42" t="s">
        <v>28</v>
      </c>
      <c r="D21" s="42"/>
      <c r="E21" s="42"/>
      <c r="F21" s="42"/>
      <c r="G21" s="42"/>
      <c r="H21" s="42"/>
      <c r="I21" s="42"/>
      <c r="J21" s="42"/>
      <c r="K21" s="42"/>
      <c r="L21" s="34"/>
      <c r="M21" s="34"/>
      <c r="N21" s="34"/>
      <c r="O21" s="34"/>
      <c r="P21" s="34"/>
    </row>
    <row r="22" spans="1:16" x14ac:dyDescent="0.25">
      <c r="A22" s="21"/>
      <c r="B22" s="20"/>
      <c r="C22" s="3"/>
      <c r="D22" s="3"/>
      <c r="E22" s="3"/>
      <c r="F22" s="3"/>
      <c r="G22" s="3"/>
      <c r="H22" s="3"/>
      <c r="I22" s="3"/>
      <c r="J22" s="3"/>
      <c r="K22" s="3"/>
      <c r="L22" s="34"/>
      <c r="M22" s="34"/>
      <c r="N22" s="34"/>
      <c r="O22" s="34"/>
      <c r="P22" s="34"/>
    </row>
    <row r="23" spans="1:16" x14ac:dyDescent="0.25">
      <c r="A23" s="21" t="s">
        <v>5</v>
      </c>
      <c r="B23" s="20"/>
      <c r="C23" s="43" t="s">
        <v>19</v>
      </c>
      <c r="D23" s="43"/>
      <c r="E23" s="43"/>
      <c r="F23" s="43"/>
      <c r="G23" s="43"/>
      <c r="H23" s="43"/>
      <c r="I23" s="32"/>
      <c r="J23" s="32"/>
      <c r="K23" s="3"/>
      <c r="L23" s="34"/>
      <c r="M23" s="34"/>
      <c r="N23" s="34"/>
      <c r="O23" s="34"/>
      <c r="P23" s="34"/>
    </row>
    <row r="24" spans="1:16" x14ac:dyDescent="0.25">
      <c r="A24" s="21"/>
      <c r="B24" s="20"/>
      <c r="C24" s="3"/>
      <c r="D24" s="3"/>
      <c r="E24" s="3"/>
      <c r="F24" s="3"/>
      <c r="G24" s="3"/>
      <c r="H24" s="3"/>
      <c r="I24" s="3"/>
      <c r="J24" s="3"/>
      <c r="K24" s="3"/>
      <c r="L24" s="34"/>
      <c r="M24" s="34"/>
      <c r="N24" s="34"/>
      <c r="O24" s="34"/>
      <c r="P24" s="34"/>
    </row>
    <row r="25" spans="1:16" x14ac:dyDescent="0.25">
      <c r="A25" s="20" t="s">
        <v>4</v>
      </c>
      <c r="B25" s="34"/>
      <c r="C25" s="10"/>
      <c r="D25" s="44" t="s">
        <v>40</v>
      </c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</row>
    <row r="26" spans="1:16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</row>
    <row r="27" spans="1:16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6" x14ac:dyDescent="0.25">
      <c r="A28" s="34" t="s">
        <v>3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</row>
    <row r="29" spans="1:16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</row>
    <row r="30" spans="1:16" x14ac:dyDescent="0.25">
      <c r="A30" s="26" t="s">
        <v>36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</row>
    <row r="31" spans="1:16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</row>
    <row r="32" spans="1:16" x14ac:dyDescent="0.25">
      <c r="A32" s="34" t="s">
        <v>6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</row>
  </sheetData>
  <mergeCells count="18">
    <mergeCell ref="B3:C3"/>
    <mergeCell ref="A10:A11"/>
    <mergeCell ref="B10:B11"/>
    <mergeCell ref="C10:C11"/>
    <mergeCell ref="D10:D11"/>
    <mergeCell ref="D25:P25"/>
    <mergeCell ref="H10:H11"/>
    <mergeCell ref="I10:I11"/>
    <mergeCell ref="J10:J11"/>
    <mergeCell ref="A12:K12"/>
    <mergeCell ref="A14:H14"/>
    <mergeCell ref="A15:H15"/>
    <mergeCell ref="E10:E11"/>
    <mergeCell ref="A16:H16"/>
    <mergeCell ref="C19:K19"/>
    <mergeCell ref="C20:H20"/>
    <mergeCell ref="C21:K21"/>
    <mergeCell ref="C23:H23"/>
  </mergeCells>
  <conditionalFormatting sqref="D13:E13">
    <cfRule type="containsBlanks" dxfId="15" priority="2">
      <formula>LEN(TRIM(D13))=0</formula>
    </cfRule>
  </conditionalFormatting>
  <conditionalFormatting sqref="C5 E5">
    <cfRule type="containsBlanks" dxfId="14" priority="4">
      <formula>LEN(TRIM(C5))=0</formula>
    </cfRule>
  </conditionalFormatting>
  <conditionalFormatting sqref="B3:C3">
    <cfRule type="containsBlanks" dxfId="13" priority="3">
      <formula>LEN(TRIM(B3))=0</formula>
    </cfRule>
  </conditionalFormatting>
  <conditionalFormatting sqref="C25">
    <cfRule type="containsBlanks" dxfId="12" priority="1">
      <formula>LEN(TRIM(C25))=0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workbookViewId="0">
      <selection activeCell="I13" sqref="I13"/>
    </sheetView>
  </sheetViews>
  <sheetFormatPr defaultRowHeight="15" x14ac:dyDescent="0.25"/>
  <cols>
    <col min="1" max="1" width="11" customWidth="1"/>
    <col min="2" max="2" width="44.42578125" customWidth="1"/>
    <col min="3" max="3" width="14.28515625" customWidth="1"/>
    <col min="4" max="4" width="13.140625" customWidth="1"/>
    <col min="5" max="11" width="16.28515625" customWidth="1"/>
  </cols>
  <sheetData>
    <row r="1" spans="1:16" x14ac:dyDescent="0.25">
      <c r="A1" s="4" t="s">
        <v>26</v>
      </c>
      <c r="B1" s="1"/>
      <c r="C1" s="29"/>
      <c r="D1" s="29"/>
      <c r="E1" s="29"/>
      <c r="F1" s="29"/>
      <c r="G1" s="29"/>
      <c r="H1" s="29"/>
      <c r="I1" s="34"/>
      <c r="J1" s="34"/>
      <c r="K1" s="29"/>
      <c r="L1" s="29"/>
      <c r="M1" s="29"/>
      <c r="N1" s="29"/>
      <c r="O1" s="29"/>
      <c r="P1" s="29"/>
    </row>
    <row r="2" spans="1:16" x14ac:dyDescent="0.25">
      <c r="A2" s="4"/>
      <c r="B2" s="1"/>
      <c r="C2" s="29"/>
      <c r="D2" s="29"/>
      <c r="E2" s="29"/>
      <c r="F2" s="29"/>
      <c r="G2" s="29"/>
      <c r="H2" s="29"/>
      <c r="I2" s="34"/>
      <c r="J2" s="34"/>
      <c r="K2" s="29"/>
      <c r="L2" s="29"/>
      <c r="M2" s="29"/>
      <c r="N2" s="29"/>
      <c r="O2" s="29"/>
      <c r="P2" s="29"/>
    </row>
    <row r="3" spans="1:16" x14ac:dyDescent="0.25">
      <c r="A3" s="4" t="s">
        <v>20</v>
      </c>
      <c r="B3" s="54"/>
      <c r="C3" s="55"/>
      <c r="D3" s="29"/>
      <c r="E3" s="29"/>
      <c r="F3" s="29"/>
      <c r="G3" s="29"/>
      <c r="H3" s="29"/>
      <c r="I3" s="34"/>
      <c r="J3" s="34"/>
      <c r="K3" s="29"/>
      <c r="L3" s="29"/>
      <c r="M3" s="29"/>
      <c r="N3" s="29"/>
      <c r="O3" s="29"/>
      <c r="P3" s="29"/>
    </row>
    <row r="4" spans="1:16" x14ac:dyDescent="0.25">
      <c r="A4" s="4"/>
      <c r="B4" s="1"/>
      <c r="C4" s="29"/>
      <c r="D4" s="29"/>
      <c r="E4" s="29"/>
      <c r="F4" s="29"/>
      <c r="G4" s="29"/>
      <c r="H4" s="29"/>
      <c r="I4" s="34"/>
      <c r="J4" s="34"/>
      <c r="K4" s="29"/>
      <c r="L4" s="29"/>
      <c r="M4" s="29"/>
      <c r="N4" s="29"/>
      <c r="O4" s="29"/>
      <c r="P4" s="29"/>
    </row>
    <row r="5" spans="1:16" x14ac:dyDescent="0.25">
      <c r="A5" s="4"/>
      <c r="B5" s="11" t="s">
        <v>22</v>
      </c>
      <c r="C5" s="10"/>
      <c r="D5" s="12" t="s">
        <v>21</v>
      </c>
      <c r="E5" s="10"/>
      <c r="F5" s="29"/>
      <c r="G5" s="29"/>
      <c r="H5" s="29"/>
      <c r="I5" s="34"/>
      <c r="J5" s="34"/>
      <c r="K5" s="29"/>
      <c r="L5" s="29"/>
      <c r="M5" s="29"/>
      <c r="N5" s="29"/>
      <c r="O5" s="29"/>
      <c r="P5" s="29"/>
    </row>
    <row r="6" spans="1:16" x14ac:dyDescent="0.25">
      <c r="A6" s="4"/>
      <c r="B6" s="1"/>
      <c r="C6" s="29"/>
      <c r="D6" s="29"/>
      <c r="E6" s="29"/>
      <c r="F6" s="29"/>
      <c r="G6" s="29"/>
      <c r="H6" s="29"/>
      <c r="I6" s="34"/>
      <c r="J6" s="34"/>
      <c r="K6" s="29"/>
      <c r="L6" s="29"/>
      <c r="M6" s="29"/>
      <c r="N6" s="29"/>
      <c r="O6" s="29"/>
      <c r="P6" s="29"/>
    </row>
    <row r="7" spans="1:16" x14ac:dyDescent="0.25">
      <c r="A7" s="4" t="s">
        <v>37</v>
      </c>
      <c r="B7" s="1"/>
      <c r="C7" s="29"/>
      <c r="D7" s="29"/>
      <c r="E7" s="29"/>
      <c r="F7" s="29"/>
      <c r="G7" s="29"/>
      <c r="H7" s="29"/>
      <c r="I7" s="34"/>
      <c r="J7" s="34"/>
      <c r="K7" s="29"/>
      <c r="L7" s="29"/>
      <c r="M7" s="29"/>
      <c r="N7" s="29"/>
      <c r="O7" s="29"/>
      <c r="P7" s="29"/>
    </row>
    <row r="8" spans="1:16" x14ac:dyDescent="0.25">
      <c r="A8" s="4"/>
      <c r="B8" s="1"/>
      <c r="C8" s="2"/>
      <c r="D8" s="29"/>
      <c r="E8" s="29"/>
      <c r="F8" s="29"/>
      <c r="G8" s="29"/>
      <c r="H8" s="29"/>
      <c r="I8" s="34"/>
      <c r="J8" s="34"/>
      <c r="K8" s="29"/>
      <c r="L8" s="29"/>
      <c r="M8" s="29"/>
      <c r="N8" s="29"/>
      <c r="O8" s="29"/>
      <c r="P8" s="29"/>
    </row>
    <row r="9" spans="1:16" ht="25.5" x14ac:dyDescent="0.25">
      <c r="A9" s="7" t="s">
        <v>12</v>
      </c>
      <c r="B9" s="7" t="s">
        <v>13</v>
      </c>
      <c r="C9" s="8" t="s">
        <v>14</v>
      </c>
      <c r="D9" s="5" t="s">
        <v>8</v>
      </c>
      <c r="E9" s="6" t="s">
        <v>9</v>
      </c>
      <c r="F9" s="5" t="s">
        <v>10</v>
      </c>
      <c r="G9" s="5" t="s">
        <v>11</v>
      </c>
      <c r="H9" s="5" t="s">
        <v>41</v>
      </c>
      <c r="I9" s="5" t="s">
        <v>42</v>
      </c>
      <c r="J9" s="5" t="s">
        <v>43</v>
      </c>
      <c r="K9" s="5" t="s">
        <v>15</v>
      </c>
      <c r="L9" s="29"/>
      <c r="M9" s="29"/>
      <c r="N9" s="29"/>
      <c r="O9" s="29"/>
      <c r="P9" s="29"/>
    </row>
    <row r="10" spans="1:16" x14ac:dyDescent="0.25">
      <c r="A10" s="56">
        <v>1</v>
      </c>
      <c r="B10" s="57">
        <v>2</v>
      </c>
      <c r="C10" s="46">
        <v>3</v>
      </c>
      <c r="D10" s="46">
        <v>4</v>
      </c>
      <c r="E10" s="46">
        <v>5</v>
      </c>
      <c r="F10" s="13">
        <v>6</v>
      </c>
      <c r="G10" s="13">
        <v>7</v>
      </c>
      <c r="H10" s="46">
        <v>8</v>
      </c>
      <c r="I10" s="46">
        <v>9</v>
      </c>
      <c r="J10" s="46">
        <v>10</v>
      </c>
      <c r="K10" s="28">
        <v>11</v>
      </c>
      <c r="L10" s="29"/>
      <c r="M10" s="29"/>
      <c r="N10" s="29"/>
      <c r="O10" s="29"/>
      <c r="P10" s="29"/>
    </row>
    <row r="11" spans="1:16" x14ac:dyDescent="0.25">
      <c r="A11" s="56"/>
      <c r="B11" s="58"/>
      <c r="C11" s="47"/>
      <c r="D11" s="47"/>
      <c r="E11" s="47"/>
      <c r="F11" s="14" t="s">
        <v>24</v>
      </c>
      <c r="G11" s="14" t="s">
        <v>23</v>
      </c>
      <c r="H11" s="47"/>
      <c r="I11" s="47"/>
      <c r="J11" s="47"/>
      <c r="K11" s="28" t="s">
        <v>44</v>
      </c>
      <c r="L11" s="29"/>
      <c r="M11" s="29"/>
      <c r="N11" s="29"/>
      <c r="O11" s="29"/>
      <c r="P11" s="29"/>
    </row>
    <row r="12" spans="1:16" x14ac:dyDescent="0.25">
      <c r="A12" s="48" t="s">
        <v>27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29"/>
      <c r="M12" s="29"/>
      <c r="N12" s="29"/>
      <c r="O12" s="29"/>
      <c r="P12" s="29"/>
    </row>
    <row r="13" spans="1:16" ht="15.75" thickBot="1" x14ac:dyDescent="0.3">
      <c r="A13" s="19">
        <v>1</v>
      </c>
      <c r="B13" s="25" t="s">
        <v>32</v>
      </c>
      <c r="C13" s="9" t="s">
        <v>7</v>
      </c>
      <c r="D13" s="23"/>
      <c r="E13" s="22">
        <v>0.22</v>
      </c>
      <c r="F13" s="23">
        <f t="shared" ref="F13" si="0">D13*E13</f>
        <v>0</v>
      </c>
      <c r="G13" s="24">
        <f t="shared" ref="G13" si="1">D13+F13</f>
        <v>0</v>
      </c>
      <c r="H13" s="27">
        <v>30</v>
      </c>
      <c r="I13" s="27">
        <v>30</v>
      </c>
      <c r="J13" s="27">
        <v>30</v>
      </c>
      <c r="K13" s="23">
        <f>G13*(H13+I13+J13)</f>
        <v>0</v>
      </c>
      <c r="L13" s="29"/>
      <c r="M13" s="29"/>
      <c r="N13" s="29"/>
      <c r="O13" s="29"/>
      <c r="P13" s="29"/>
    </row>
    <row r="14" spans="1:16" ht="18.75" thickTop="1" x14ac:dyDescent="0.25">
      <c r="A14" s="50" t="s">
        <v>16</v>
      </c>
      <c r="B14" s="51"/>
      <c r="C14" s="51"/>
      <c r="D14" s="51"/>
      <c r="E14" s="51"/>
      <c r="F14" s="51"/>
      <c r="G14" s="51"/>
      <c r="H14" s="51"/>
      <c r="I14" s="36"/>
      <c r="J14" s="36"/>
      <c r="K14" s="15">
        <f>SUM(K13:K13)</f>
        <v>0</v>
      </c>
      <c r="L14" s="16"/>
      <c r="M14" s="16"/>
      <c r="N14" s="16"/>
      <c r="O14" s="16"/>
      <c r="P14" s="16"/>
    </row>
    <row r="15" spans="1:16" ht="18" x14ac:dyDescent="0.25">
      <c r="A15" s="52" t="s">
        <v>25</v>
      </c>
      <c r="B15" s="53"/>
      <c r="C15" s="53"/>
      <c r="D15" s="53"/>
      <c r="E15" s="53"/>
      <c r="F15" s="53"/>
      <c r="G15" s="53"/>
      <c r="H15" s="53"/>
      <c r="I15" s="37"/>
      <c r="J15" s="37"/>
      <c r="K15" s="17">
        <f>K14-K16</f>
        <v>0</v>
      </c>
      <c r="L15" s="16"/>
      <c r="M15" s="16"/>
      <c r="N15" s="16"/>
      <c r="O15" s="16"/>
      <c r="P15" s="16"/>
    </row>
    <row r="16" spans="1:16" ht="18.75" thickBot="1" x14ac:dyDescent="0.3">
      <c r="A16" s="38" t="s">
        <v>17</v>
      </c>
      <c r="B16" s="39"/>
      <c r="C16" s="39"/>
      <c r="D16" s="39"/>
      <c r="E16" s="39"/>
      <c r="F16" s="39"/>
      <c r="G16" s="39"/>
      <c r="H16" s="39"/>
      <c r="I16" s="33"/>
      <c r="J16" s="33"/>
      <c r="K16" s="18">
        <f>D13*SUM(H13:J13)</f>
        <v>0</v>
      </c>
      <c r="L16" s="16"/>
      <c r="M16" s="16"/>
      <c r="N16" s="16"/>
      <c r="O16" s="16"/>
      <c r="P16" s="16"/>
    </row>
    <row r="17" spans="1:16" ht="15.75" thickTop="1" x14ac:dyDescent="0.25">
      <c r="A17" s="29"/>
      <c r="B17" s="29"/>
      <c r="C17" s="29"/>
      <c r="D17" s="29"/>
      <c r="E17" s="29"/>
      <c r="F17" s="29"/>
      <c r="G17" s="29"/>
      <c r="H17" s="29"/>
      <c r="I17" s="34"/>
      <c r="J17" s="34"/>
      <c r="K17" s="29"/>
      <c r="L17" s="29"/>
      <c r="M17" s="29"/>
      <c r="N17" s="29"/>
      <c r="O17" s="29"/>
      <c r="P17" s="29"/>
    </row>
    <row r="18" spans="1:16" x14ac:dyDescent="0.25">
      <c r="A18" s="29"/>
      <c r="B18" s="29"/>
      <c r="C18" s="29"/>
      <c r="D18" s="29"/>
      <c r="E18" s="29"/>
      <c r="F18" s="29"/>
      <c r="G18" s="29"/>
      <c r="H18" s="29"/>
      <c r="I18" s="34"/>
      <c r="J18" s="34"/>
      <c r="K18" s="29"/>
      <c r="L18" s="29"/>
      <c r="M18" s="29"/>
      <c r="N18" s="29"/>
      <c r="O18" s="29"/>
      <c r="P18" s="29"/>
    </row>
    <row r="19" spans="1:16" x14ac:dyDescent="0.25">
      <c r="A19" s="20" t="s">
        <v>0</v>
      </c>
      <c r="B19" s="20"/>
      <c r="C19" s="40" t="s">
        <v>29</v>
      </c>
      <c r="D19" s="40"/>
      <c r="E19" s="40"/>
      <c r="F19" s="40"/>
      <c r="G19" s="40"/>
      <c r="H19" s="40"/>
      <c r="I19" s="40"/>
      <c r="J19" s="40"/>
      <c r="K19" s="40"/>
      <c r="L19" s="30"/>
      <c r="M19" s="30"/>
      <c r="N19" s="30"/>
      <c r="O19" s="30"/>
      <c r="P19" s="30"/>
    </row>
    <row r="20" spans="1:16" x14ac:dyDescent="0.25">
      <c r="A20" s="20" t="s">
        <v>2</v>
      </c>
      <c r="B20" s="20"/>
      <c r="C20" s="41" t="s">
        <v>18</v>
      </c>
      <c r="D20" s="41"/>
      <c r="E20" s="41"/>
      <c r="F20" s="41"/>
      <c r="G20" s="41"/>
      <c r="H20" s="41"/>
      <c r="I20" s="34"/>
      <c r="J20" s="34"/>
      <c r="K20" s="30"/>
      <c r="L20" s="30"/>
      <c r="M20" s="30"/>
      <c r="N20" s="30"/>
      <c r="O20" s="30"/>
      <c r="P20" s="30"/>
    </row>
    <row r="21" spans="1:16" x14ac:dyDescent="0.25">
      <c r="A21" s="21" t="s">
        <v>1</v>
      </c>
      <c r="B21" s="20"/>
      <c r="C21" s="42" t="s">
        <v>28</v>
      </c>
      <c r="D21" s="42"/>
      <c r="E21" s="42"/>
      <c r="F21" s="42"/>
      <c r="G21" s="42"/>
      <c r="H21" s="42"/>
      <c r="I21" s="42"/>
      <c r="J21" s="42"/>
      <c r="K21" s="42"/>
      <c r="L21" s="30"/>
      <c r="M21" s="30"/>
      <c r="N21" s="30"/>
      <c r="O21" s="30"/>
      <c r="P21" s="30"/>
    </row>
    <row r="22" spans="1:16" x14ac:dyDescent="0.25">
      <c r="A22" s="21"/>
      <c r="B22" s="20"/>
      <c r="C22" s="3"/>
      <c r="D22" s="3"/>
      <c r="E22" s="3"/>
      <c r="F22" s="3"/>
      <c r="G22" s="3"/>
      <c r="H22" s="3"/>
      <c r="I22" s="3"/>
      <c r="J22" s="3"/>
      <c r="K22" s="3"/>
      <c r="L22" s="30"/>
      <c r="M22" s="30"/>
      <c r="N22" s="30"/>
      <c r="O22" s="30"/>
      <c r="P22" s="30"/>
    </row>
    <row r="23" spans="1:16" x14ac:dyDescent="0.25">
      <c r="A23" s="21" t="s">
        <v>5</v>
      </c>
      <c r="B23" s="20"/>
      <c r="C23" s="43" t="s">
        <v>19</v>
      </c>
      <c r="D23" s="43"/>
      <c r="E23" s="43"/>
      <c r="F23" s="43"/>
      <c r="G23" s="43"/>
      <c r="H23" s="43"/>
      <c r="I23" s="32"/>
      <c r="J23" s="32"/>
      <c r="K23" s="3"/>
      <c r="L23" s="30"/>
      <c r="M23" s="30"/>
      <c r="N23" s="30"/>
      <c r="O23" s="30"/>
      <c r="P23" s="30"/>
    </row>
    <row r="24" spans="1:16" x14ac:dyDescent="0.25">
      <c r="A24" s="21"/>
      <c r="B24" s="20"/>
      <c r="C24" s="3"/>
      <c r="D24" s="3"/>
      <c r="E24" s="3"/>
      <c r="F24" s="3"/>
      <c r="G24" s="3"/>
      <c r="H24" s="3"/>
      <c r="I24" s="3"/>
      <c r="J24" s="3"/>
      <c r="K24" s="3"/>
      <c r="L24" s="30"/>
      <c r="M24" s="30"/>
      <c r="N24" s="30"/>
      <c r="O24" s="30"/>
      <c r="P24" s="30"/>
    </row>
    <row r="25" spans="1:16" x14ac:dyDescent="0.25">
      <c r="A25" s="20" t="s">
        <v>4</v>
      </c>
      <c r="B25" s="30"/>
      <c r="C25" s="10"/>
      <c r="D25" s="44" t="s">
        <v>40</v>
      </c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</row>
    <row r="26" spans="1:16" x14ac:dyDescent="0.25">
      <c r="A26" s="30"/>
      <c r="B26" s="30"/>
      <c r="C26" s="30"/>
      <c r="D26" s="30"/>
      <c r="E26" s="30"/>
      <c r="F26" s="30"/>
      <c r="G26" s="30"/>
      <c r="H26" s="30"/>
      <c r="I26" s="34"/>
      <c r="J26" s="34"/>
      <c r="K26" s="30"/>
      <c r="L26" s="30"/>
      <c r="M26" s="30"/>
      <c r="N26" s="30"/>
      <c r="O26" s="30"/>
      <c r="P26" s="30"/>
    </row>
    <row r="27" spans="1:16" x14ac:dyDescent="0.25">
      <c r="A27" s="30"/>
      <c r="B27" s="30"/>
      <c r="C27" s="30"/>
      <c r="D27" s="30"/>
      <c r="E27" s="30"/>
      <c r="F27" s="30"/>
      <c r="G27" s="30"/>
      <c r="H27" s="30"/>
      <c r="I27" s="34"/>
      <c r="J27" s="34"/>
      <c r="K27" s="30"/>
      <c r="L27" s="30"/>
      <c r="M27" s="30"/>
      <c r="N27" s="30"/>
      <c r="O27" s="30"/>
      <c r="P27" s="30"/>
    </row>
    <row r="28" spans="1:16" x14ac:dyDescent="0.25">
      <c r="A28" s="30" t="s">
        <v>3</v>
      </c>
      <c r="B28" s="30"/>
      <c r="C28" s="30"/>
      <c r="D28" s="30"/>
      <c r="E28" s="30"/>
      <c r="F28" s="30"/>
      <c r="G28" s="30"/>
      <c r="H28" s="30"/>
      <c r="I28" s="34"/>
      <c r="J28" s="34"/>
      <c r="K28" s="30"/>
      <c r="L28" s="30"/>
      <c r="M28" s="30"/>
      <c r="N28" s="30"/>
      <c r="O28" s="30"/>
      <c r="P28" s="30"/>
    </row>
    <row r="29" spans="1:16" x14ac:dyDescent="0.25">
      <c r="A29" s="30"/>
      <c r="B29" s="30"/>
      <c r="C29" s="30"/>
      <c r="D29" s="30"/>
      <c r="E29" s="30"/>
      <c r="F29" s="30"/>
      <c r="G29" s="30"/>
      <c r="H29" s="30"/>
      <c r="I29" s="34"/>
      <c r="J29" s="34"/>
      <c r="K29" s="30"/>
      <c r="L29" s="30"/>
      <c r="M29" s="30"/>
      <c r="N29" s="30"/>
      <c r="O29" s="30"/>
      <c r="P29" s="30"/>
    </row>
    <row r="30" spans="1:16" x14ac:dyDescent="0.25">
      <c r="A30" s="26" t="s">
        <v>36</v>
      </c>
      <c r="B30" s="30"/>
      <c r="C30" s="30"/>
      <c r="D30" s="30"/>
      <c r="E30" s="30"/>
      <c r="F30" s="30"/>
      <c r="G30" s="30"/>
      <c r="H30" s="30"/>
      <c r="I30" s="34"/>
      <c r="J30" s="34"/>
      <c r="K30" s="30"/>
      <c r="L30" s="30"/>
      <c r="M30" s="30"/>
      <c r="N30" s="30"/>
      <c r="O30" s="30"/>
      <c r="P30" s="30"/>
    </row>
    <row r="31" spans="1:16" x14ac:dyDescent="0.25">
      <c r="A31" s="30"/>
      <c r="B31" s="30"/>
      <c r="C31" s="30"/>
      <c r="D31" s="30"/>
      <c r="E31" s="30"/>
      <c r="F31" s="30"/>
      <c r="G31" s="30"/>
      <c r="H31" s="30"/>
      <c r="I31" s="34"/>
      <c r="J31" s="34"/>
      <c r="K31" s="30"/>
      <c r="L31" s="30"/>
      <c r="M31" s="30"/>
      <c r="N31" s="30"/>
      <c r="O31" s="30"/>
      <c r="P31" s="30"/>
    </row>
    <row r="32" spans="1:16" x14ac:dyDescent="0.25">
      <c r="A32" s="30" t="s">
        <v>6</v>
      </c>
      <c r="B32" s="30"/>
      <c r="C32" s="30"/>
      <c r="D32" s="30"/>
      <c r="E32" s="30"/>
      <c r="F32" s="30"/>
      <c r="G32" s="30"/>
      <c r="H32" s="30"/>
      <c r="I32" s="34"/>
      <c r="J32" s="34"/>
      <c r="K32" s="30"/>
      <c r="L32" s="30"/>
      <c r="M32" s="30"/>
      <c r="N32" s="30"/>
      <c r="O32" s="30"/>
      <c r="P32" s="30"/>
    </row>
  </sheetData>
  <mergeCells count="18">
    <mergeCell ref="A10:A11"/>
    <mergeCell ref="B10:B11"/>
    <mergeCell ref="C10:C11"/>
    <mergeCell ref="D10:D11"/>
    <mergeCell ref="E10:E11"/>
    <mergeCell ref="I10:I11"/>
    <mergeCell ref="J10:J11"/>
    <mergeCell ref="D25:P25"/>
    <mergeCell ref="C19:K19"/>
    <mergeCell ref="B3:C3"/>
    <mergeCell ref="H10:H11"/>
    <mergeCell ref="A12:K12"/>
    <mergeCell ref="A14:H14"/>
    <mergeCell ref="A15:H15"/>
    <mergeCell ref="A16:H16"/>
    <mergeCell ref="C20:H20"/>
    <mergeCell ref="C21:K21"/>
    <mergeCell ref="C23:H23"/>
  </mergeCells>
  <conditionalFormatting sqref="D13:E13">
    <cfRule type="containsBlanks" dxfId="11" priority="4">
      <formula>LEN(TRIM(D13))=0</formula>
    </cfRule>
  </conditionalFormatting>
  <conditionalFormatting sqref="C5 E5">
    <cfRule type="containsBlanks" dxfId="10" priority="7">
      <formula>LEN(TRIM(C5))=0</formula>
    </cfRule>
  </conditionalFormatting>
  <conditionalFormatting sqref="B3:C3">
    <cfRule type="containsBlanks" dxfId="9" priority="5">
      <formula>LEN(TRIM(B3))=0</formula>
    </cfRule>
  </conditionalFormatting>
  <conditionalFormatting sqref="C25">
    <cfRule type="containsBlanks" dxfId="8" priority="1">
      <formula>LEN(TRIM(C25))=0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workbookViewId="0">
      <selection activeCell="B9" sqref="B9"/>
    </sheetView>
  </sheetViews>
  <sheetFormatPr defaultRowHeight="15" x14ac:dyDescent="0.25"/>
  <cols>
    <col min="1" max="1" width="11" customWidth="1"/>
    <col min="2" max="2" width="44.42578125" customWidth="1"/>
    <col min="3" max="3" width="14.28515625" customWidth="1"/>
    <col min="4" max="4" width="13.140625" customWidth="1"/>
    <col min="5" max="11" width="16.28515625" customWidth="1"/>
  </cols>
  <sheetData>
    <row r="1" spans="1:16" x14ac:dyDescent="0.25">
      <c r="A1" s="4" t="s">
        <v>26</v>
      </c>
      <c r="B1" s="1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x14ac:dyDescent="0.25">
      <c r="A2" s="4"/>
      <c r="B2" s="1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x14ac:dyDescent="0.25">
      <c r="A3" s="4" t="s">
        <v>20</v>
      </c>
      <c r="B3" s="54"/>
      <c r="C3" s="55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x14ac:dyDescent="0.25">
      <c r="A4" s="4"/>
      <c r="B4" s="1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x14ac:dyDescent="0.25">
      <c r="A5" s="4"/>
      <c r="B5" s="11" t="s">
        <v>22</v>
      </c>
      <c r="C5" s="10"/>
      <c r="D5" s="12" t="s">
        <v>21</v>
      </c>
      <c r="E5" s="10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x14ac:dyDescent="0.25">
      <c r="A6" s="4"/>
      <c r="B6" s="1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25">
      <c r="A7" s="4" t="s">
        <v>38</v>
      </c>
      <c r="B7" s="1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1:16" x14ac:dyDescent="0.25">
      <c r="A8" s="4"/>
      <c r="B8" s="1"/>
      <c r="C8" s="2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ht="25.5" x14ac:dyDescent="0.25">
      <c r="A9" s="7" t="s">
        <v>12</v>
      </c>
      <c r="B9" s="7" t="s">
        <v>13</v>
      </c>
      <c r="C9" s="8" t="s">
        <v>14</v>
      </c>
      <c r="D9" s="5" t="s">
        <v>8</v>
      </c>
      <c r="E9" s="6" t="s">
        <v>9</v>
      </c>
      <c r="F9" s="5" t="s">
        <v>10</v>
      </c>
      <c r="G9" s="5" t="s">
        <v>11</v>
      </c>
      <c r="H9" s="5" t="s">
        <v>41</v>
      </c>
      <c r="I9" s="5" t="s">
        <v>42</v>
      </c>
      <c r="J9" s="5" t="s">
        <v>43</v>
      </c>
      <c r="K9" s="5" t="s">
        <v>15</v>
      </c>
      <c r="L9" s="34"/>
      <c r="M9" s="34"/>
      <c r="N9" s="34"/>
      <c r="O9" s="34"/>
      <c r="P9" s="34"/>
    </row>
    <row r="10" spans="1:16" x14ac:dyDescent="0.25">
      <c r="A10" s="56">
        <v>1</v>
      </c>
      <c r="B10" s="57">
        <v>2</v>
      </c>
      <c r="C10" s="46">
        <v>3</v>
      </c>
      <c r="D10" s="46">
        <v>4</v>
      </c>
      <c r="E10" s="46">
        <v>5</v>
      </c>
      <c r="F10" s="13">
        <v>6</v>
      </c>
      <c r="G10" s="13">
        <v>7</v>
      </c>
      <c r="H10" s="46">
        <v>8</v>
      </c>
      <c r="I10" s="46">
        <v>9</v>
      </c>
      <c r="J10" s="46">
        <v>10</v>
      </c>
      <c r="K10" s="35">
        <v>11</v>
      </c>
      <c r="L10" s="34"/>
      <c r="M10" s="34"/>
      <c r="N10" s="34"/>
      <c r="O10" s="34"/>
      <c r="P10" s="34"/>
    </row>
    <row r="11" spans="1:16" x14ac:dyDescent="0.25">
      <c r="A11" s="56"/>
      <c r="B11" s="58"/>
      <c r="C11" s="47"/>
      <c r="D11" s="47"/>
      <c r="E11" s="47"/>
      <c r="F11" s="14" t="s">
        <v>24</v>
      </c>
      <c r="G11" s="14" t="s">
        <v>23</v>
      </c>
      <c r="H11" s="47"/>
      <c r="I11" s="47"/>
      <c r="J11" s="47"/>
      <c r="K11" s="35" t="s">
        <v>44</v>
      </c>
      <c r="L11" s="34"/>
      <c r="M11" s="34"/>
      <c r="N11" s="34"/>
      <c r="O11" s="34"/>
      <c r="P11" s="34"/>
    </row>
    <row r="12" spans="1:16" x14ac:dyDescent="0.25">
      <c r="A12" s="48" t="s">
        <v>27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34"/>
      <c r="M12" s="34"/>
      <c r="N12" s="34"/>
      <c r="O12" s="34"/>
      <c r="P12" s="34"/>
    </row>
    <row r="13" spans="1:16" ht="15.75" thickBot="1" x14ac:dyDescent="0.3">
      <c r="A13" s="19">
        <v>1</v>
      </c>
      <c r="B13" s="25" t="s">
        <v>33</v>
      </c>
      <c r="C13" s="9" t="s">
        <v>7</v>
      </c>
      <c r="D13" s="23"/>
      <c r="E13" s="22">
        <v>0.22</v>
      </c>
      <c r="F13" s="23">
        <f t="shared" ref="F13" si="0">D13*E13</f>
        <v>0</v>
      </c>
      <c r="G13" s="24">
        <f t="shared" ref="G13" si="1">D13+F13</f>
        <v>0</v>
      </c>
      <c r="H13" s="27">
        <v>45</v>
      </c>
      <c r="I13" s="27">
        <v>30</v>
      </c>
      <c r="J13" s="27">
        <v>30</v>
      </c>
      <c r="K13" s="23">
        <f>G13*(H13+I13+J13)</f>
        <v>0</v>
      </c>
      <c r="L13" s="34"/>
      <c r="M13" s="34"/>
      <c r="N13" s="34"/>
      <c r="O13" s="34"/>
      <c r="P13" s="34"/>
    </row>
    <row r="14" spans="1:16" ht="18.75" thickTop="1" x14ac:dyDescent="0.25">
      <c r="A14" s="50" t="s">
        <v>16</v>
      </c>
      <c r="B14" s="51"/>
      <c r="C14" s="51"/>
      <c r="D14" s="51"/>
      <c r="E14" s="51"/>
      <c r="F14" s="51"/>
      <c r="G14" s="51"/>
      <c r="H14" s="51"/>
      <c r="I14" s="36"/>
      <c r="J14" s="36"/>
      <c r="K14" s="15">
        <f>SUM(K13:K13)</f>
        <v>0</v>
      </c>
      <c r="L14" s="16"/>
      <c r="M14" s="16"/>
      <c r="N14" s="16"/>
      <c r="O14" s="16"/>
      <c r="P14" s="16"/>
    </row>
    <row r="15" spans="1:16" ht="18" x14ac:dyDescent="0.25">
      <c r="A15" s="52" t="s">
        <v>25</v>
      </c>
      <c r="B15" s="53"/>
      <c r="C15" s="53"/>
      <c r="D15" s="53"/>
      <c r="E15" s="53"/>
      <c r="F15" s="53"/>
      <c r="G15" s="53"/>
      <c r="H15" s="53"/>
      <c r="I15" s="37"/>
      <c r="J15" s="37"/>
      <c r="K15" s="17">
        <f>K14-K16</f>
        <v>0</v>
      </c>
      <c r="L15" s="16"/>
      <c r="M15" s="16"/>
      <c r="N15" s="16"/>
      <c r="O15" s="16"/>
      <c r="P15" s="16"/>
    </row>
    <row r="16" spans="1:16" ht="18.75" thickBot="1" x14ac:dyDescent="0.3">
      <c r="A16" s="38" t="s">
        <v>17</v>
      </c>
      <c r="B16" s="39"/>
      <c r="C16" s="39"/>
      <c r="D16" s="39"/>
      <c r="E16" s="39"/>
      <c r="F16" s="39"/>
      <c r="G16" s="39"/>
      <c r="H16" s="39"/>
      <c r="I16" s="33"/>
      <c r="J16" s="33"/>
      <c r="K16" s="18">
        <f>D13*SUM(H13:J13)</f>
        <v>0</v>
      </c>
      <c r="L16" s="16"/>
      <c r="M16" s="16"/>
      <c r="N16" s="16"/>
      <c r="O16" s="16"/>
      <c r="P16" s="16"/>
    </row>
    <row r="17" spans="1:16" ht="15.75" thickTop="1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</row>
    <row r="18" spans="1:16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</row>
    <row r="19" spans="1:16" x14ac:dyDescent="0.25">
      <c r="A19" s="20" t="s">
        <v>0</v>
      </c>
      <c r="B19" s="20"/>
      <c r="C19" s="40" t="s">
        <v>29</v>
      </c>
      <c r="D19" s="40"/>
      <c r="E19" s="40"/>
      <c r="F19" s="40"/>
      <c r="G19" s="40"/>
      <c r="H19" s="40"/>
      <c r="I19" s="40"/>
      <c r="J19" s="40"/>
      <c r="K19" s="40"/>
      <c r="L19" s="34"/>
      <c r="M19" s="34"/>
      <c r="N19" s="34"/>
      <c r="O19" s="34"/>
      <c r="P19" s="34"/>
    </row>
    <row r="20" spans="1:16" x14ac:dyDescent="0.25">
      <c r="A20" s="20" t="s">
        <v>2</v>
      </c>
      <c r="B20" s="20"/>
      <c r="C20" s="41" t="s">
        <v>18</v>
      </c>
      <c r="D20" s="41"/>
      <c r="E20" s="41"/>
      <c r="F20" s="41"/>
      <c r="G20" s="41"/>
      <c r="H20" s="41"/>
      <c r="I20" s="34"/>
      <c r="J20" s="34"/>
      <c r="K20" s="34"/>
      <c r="L20" s="34"/>
      <c r="M20" s="34"/>
      <c r="N20" s="34"/>
      <c r="O20" s="34"/>
      <c r="P20" s="34"/>
    </row>
    <row r="21" spans="1:16" x14ac:dyDescent="0.25">
      <c r="A21" s="21" t="s">
        <v>1</v>
      </c>
      <c r="B21" s="20"/>
      <c r="C21" s="42" t="s">
        <v>28</v>
      </c>
      <c r="D21" s="42"/>
      <c r="E21" s="42"/>
      <c r="F21" s="42"/>
      <c r="G21" s="42"/>
      <c r="H21" s="42"/>
      <c r="I21" s="42"/>
      <c r="J21" s="42"/>
      <c r="K21" s="42"/>
      <c r="L21" s="34"/>
      <c r="M21" s="34"/>
      <c r="N21" s="34"/>
      <c r="O21" s="34"/>
      <c r="P21" s="34"/>
    </row>
    <row r="22" spans="1:16" x14ac:dyDescent="0.25">
      <c r="A22" s="21"/>
      <c r="B22" s="20"/>
      <c r="C22" s="3"/>
      <c r="D22" s="3"/>
      <c r="E22" s="3"/>
      <c r="F22" s="3"/>
      <c r="G22" s="3"/>
      <c r="H22" s="3"/>
      <c r="I22" s="3"/>
      <c r="J22" s="3"/>
      <c r="K22" s="3"/>
      <c r="L22" s="34"/>
      <c r="M22" s="34"/>
      <c r="N22" s="34"/>
      <c r="O22" s="34"/>
      <c r="P22" s="34"/>
    </row>
    <row r="23" spans="1:16" x14ac:dyDescent="0.25">
      <c r="A23" s="21" t="s">
        <v>5</v>
      </c>
      <c r="B23" s="20"/>
      <c r="C23" s="43" t="s">
        <v>19</v>
      </c>
      <c r="D23" s="43"/>
      <c r="E23" s="43"/>
      <c r="F23" s="43"/>
      <c r="G23" s="43"/>
      <c r="H23" s="43"/>
      <c r="I23" s="32"/>
      <c r="J23" s="32"/>
      <c r="K23" s="3"/>
      <c r="L23" s="34"/>
      <c r="M23" s="34"/>
      <c r="N23" s="34"/>
      <c r="O23" s="34"/>
      <c r="P23" s="34"/>
    </row>
    <row r="24" spans="1:16" x14ac:dyDescent="0.25">
      <c r="A24" s="21"/>
      <c r="B24" s="20"/>
      <c r="C24" s="3"/>
      <c r="D24" s="3"/>
      <c r="E24" s="3"/>
      <c r="F24" s="3"/>
      <c r="G24" s="3"/>
      <c r="H24" s="3"/>
      <c r="I24" s="3"/>
      <c r="J24" s="3"/>
      <c r="K24" s="3"/>
      <c r="L24" s="34"/>
      <c r="M24" s="34"/>
      <c r="N24" s="34"/>
      <c r="O24" s="34"/>
      <c r="P24" s="34"/>
    </row>
    <row r="25" spans="1:16" x14ac:dyDescent="0.25">
      <c r="A25" s="20" t="s">
        <v>4</v>
      </c>
      <c r="B25" s="34"/>
      <c r="C25" s="10"/>
      <c r="D25" s="44" t="s">
        <v>40</v>
      </c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</row>
    <row r="26" spans="1:16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</row>
    <row r="27" spans="1:16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1:16" x14ac:dyDescent="0.25">
      <c r="A28" s="34" t="s">
        <v>3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</row>
    <row r="29" spans="1:16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</row>
    <row r="30" spans="1:16" x14ac:dyDescent="0.25">
      <c r="A30" s="26" t="s">
        <v>35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</row>
    <row r="31" spans="1:16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</row>
    <row r="32" spans="1:16" x14ac:dyDescent="0.25">
      <c r="A32" s="34" t="s">
        <v>6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</row>
  </sheetData>
  <mergeCells count="18">
    <mergeCell ref="B3:C3"/>
    <mergeCell ref="A10:A11"/>
    <mergeCell ref="B10:B11"/>
    <mergeCell ref="C10:C11"/>
    <mergeCell ref="D10:D11"/>
    <mergeCell ref="D25:P25"/>
    <mergeCell ref="H10:H11"/>
    <mergeCell ref="I10:I11"/>
    <mergeCell ref="J10:J11"/>
    <mergeCell ref="A12:K12"/>
    <mergeCell ref="A14:H14"/>
    <mergeCell ref="A15:H15"/>
    <mergeCell ref="E10:E11"/>
    <mergeCell ref="A16:H16"/>
    <mergeCell ref="C19:K19"/>
    <mergeCell ref="C20:H20"/>
    <mergeCell ref="C21:K21"/>
    <mergeCell ref="C23:H23"/>
  </mergeCells>
  <conditionalFormatting sqref="D13:E13">
    <cfRule type="containsBlanks" dxfId="7" priority="2">
      <formula>LEN(TRIM(D13))=0</formula>
    </cfRule>
  </conditionalFormatting>
  <conditionalFormatting sqref="C5 E5">
    <cfRule type="containsBlanks" dxfId="6" priority="4">
      <formula>LEN(TRIM(C5))=0</formula>
    </cfRule>
  </conditionalFormatting>
  <conditionalFormatting sqref="B3:C3">
    <cfRule type="containsBlanks" dxfId="5" priority="3">
      <formula>LEN(TRIM(B3))=0</formula>
    </cfRule>
  </conditionalFormatting>
  <conditionalFormatting sqref="C25">
    <cfRule type="containsBlanks" dxfId="4" priority="1">
      <formula>LEN(TRIM(C25))=0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abSelected="1" workbookViewId="0">
      <selection activeCell="D25" sqref="D25:N25"/>
    </sheetView>
  </sheetViews>
  <sheetFormatPr defaultRowHeight="15" x14ac:dyDescent="0.25"/>
  <cols>
    <col min="1" max="1" width="11" customWidth="1"/>
    <col min="2" max="2" width="44.42578125" customWidth="1"/>
    <col min="3" max="3" width="14.28515625" customWidth="1"/>
    <col min="4" max="4" width="13.140625" customWidth="1"/>
    <col min="5" max="11" width="16.28515625" customWidth="1"/>
  </cols>
  <sheetData>
    <row r="1" spans="1:16" x14ac:dyDescent="0.25">
      <c r="A1" s="4" t="s">
        <v>26</v>
      </c>
      <c r="B1" s="1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x14ac:dyDescent="0.25">
      <c r="A2" s="4"/>
      <c r="B2" s="1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x14ac:dyDescent="0.25">
      <c r="A3" s="4" t="s">
        <v>20</v>
      </c>
      <c r="B3" s="54"/>
      <c r="C3" s="55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16" x14ac:dyDescent="0.25">
      <c r="A4" s="4"/>
      <c r="B4" s="1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16" x14ac:dyDescent="0.25">
      <c r="A5" s="4"/>
      <c r="B5" s="11" t="s">
        <v>22</v>
      </c>
      <c r="C5" s="10"/>
      <c r="D5" s="12" t="s">
        <v>21</v>
      </c>
      <c r="E5" s="10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 x14ac:dyDescent="0.25">
      <c r="A6" s="4"/>
      <c r="B6" s="1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1:16" x14ac:dyDescent="0.25">
      <c r="A7" s="4" t="s">
        <v>39</v>
      </c>
      <c r="B7" s="1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1:16" x14ac:dyDescent="0.25">
      <c r="A8" s="4"/>
      <c r="B8" s="1"/>
      <c r="C8" s="2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1:16" ht="25.5" x14ac:dyDescent="0.25">
      <c r="A9" s="7" t="s">
        <v>12</v>
      </c>
      <c r="B9" s="7" t="s">
        <v>13</v>
      </c>
      <c r="C9" s="8" t="s">
        <v>14</v>
      </c>
      <c r="D9" s="5" t="s">
        <v>8</v>
      </c>
      <c r="E9" s="6" t="s">
        <v>9</v>
      </c>
      <c r="F9" s="5" t="s">
        <v>10</v>
      </c>
      <c r="G9" s="5" t="s">
        <v>11</v>
      </c>
      <c r="H9" s="5" t="s">
        <v>41</v>
      </c>
      <c r="I9" s="5" t="s">
        <v>42</v>
      </c>
      <c r="J9" s="5" t="s">
        <v>43</v>
      </c>
      <c r="K9" s="5" t="s">
        <v>15</v>
      </c>
      <c r="L9" s="34"/>
      <c r="M9" s="34"/>
      <c r="N9" s="34"/>
      <c r="O9" s="34"/>
      <c r="P9" s="34"/>
    </row>
    <row r="10" spans="1:16" x14ac:dyDescent="0.25">
      <c r="A10" s="56">
        <v>1</v>
      </c>
      <c r="B10" s="57">
        <v>2</v>
      </c>
      <c r="C10" s="46">
        <v>3</v>
      </c>
      <c r="D10" s="46">
        <v>4</v>
      </c>
      <c r="E10" s="46">
        <v>5</v>
      </c>
      <c r="F10" s="13">
        <v>6</v>
      </c>
      <c r="G10" s="13">
        <v>7</v>
      </c>
      <c r="H10" s="46">
        <v>8</v>
      </c>
      <c r="I10" s="46">
        <v>9</v>
      </c>
      <c r="J10" s="46">
        <v>10</v>
      </c>
      <c r="K10" s="35">
        <v>11</v>
      </c>
      <c r="L10" s="34"/>
      <c r="M10" s="34"/>
      <c r="N10" s="34"/>
      <c r="O10" s="34"/>
      <c r="P10" s="34"/>
    </row>
    <row r="11" spans="1:16" x14ac:dyDescent="0.25">
      <c r="A11" s="56"/>
      <c r="B11" s="58"/>
      <c r="C11" s="47"/>
      <c r="D11" s="47"/>
      <c r="E11" s="47"/>
      <c r="F11" s="14" t="s">
        <v>24</v>
      </c>
      <c r="G11" s="14" t="s">
        <v>23</v>
      </c>
      <c r="H11" s="47"/>
      <c r="I11" s="47"/>
      <c r="J11" s="47"/>
      <c r="K11" s="35" t="s">
        <v>44</v>
      </c>
      <c r="L11" s="34"/>
      <c r="M11" s="34"/>
      <c r="N11" s="34"/>
      <c r="O11" s="34"/>
      <c r="P11" s="34"/>
    </row>
    <row r="12" spans="1:16" x14ac:dyDescent="0.25">
      <c r="A12" s="48" t="s">
        <v>27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34"/>
      <c r="M12" s="34"/>
      <c r="N12" s="34"/>
      <c r="O12" s="34"/>
      <c r="P12" s="34"/>
    </row>
    <row r="13" spans="1:16" ht="15.75" thickBot="1" x14ac:dyDescent="0.3">
      <c r="A13" s="19">
        <v>1</v>
      </c>
      <c r="B13" s="25" t="s">
        <v>34</v>
      </c>
      <c r="C13" s="9" t="s">
        <v>7</v>
      </c>
      <c r="D13" s="23"/>
      <c r="E13" s="22">
        <v>0.22</v>
      </c>
      <c r="F13" s="23">
        <f t="shared" ref="F13" si="0">D13*E13</f>
        <v>0</v>
      </c>
      <c r="G13" s="24">
        <f t="shared" ref="G13" si="1">D13+F13</f>
        <v>0</v>
      </c>
      <c r="H13" s="27">
        <v>350</v>
      </c>
      <c r="I13" s="27">
        <v>350</v>
      </c>
      <c r="J13" s="27">
        <v>350</v>
      </c>
      <c r="K13" s="23">
        <f>G13*(H13+I13+J13)</f>
        <v>0</v>
      </c>
      <c r="L13" s="34"/>
      <c r="M13" s="34"/>
      <c r="N13" s="34"/>
      <c r="O13" s="34"/>
      <c r="P13" s="34"/>
    </row>
    <row r="14" spans="1:16" ht="18.75" thickTop="1" x14ac:dyDescent="0.25">
      <c r="A14" s="50" t="s">
        <v>16</v>
      </c>
      <c r="B14" s="51"/>
      <c r="C14" s="51"/>
      <c r="D14" s="51"/>
      <c r="E14" s="51"/>
      <c r="F14" s="51"/>
      <c r="G14" s="51"/>
      <c r="H14" s="51"/>
      <c r="I14" s="36"/>
      <c r="J14" s="36"/>
      <c r="K14" s="15">
        <f>SUM(K13:K13)</f>
        <v>0</v>
      </c>
      <c r="L14" s="16"/>
      <c r="M14" s="16"/>
      <c r="N14" s="16"/>
      <c r="O14" s="16"/>
      <c r="P14" s="16"/>
    </row>
    <row r="15" spans="1:16" ht="18" x14ac:dyDescent="0.25">
      <c r="A15" s="52" t="s">
        <v>25</v>
      </c>
      <c r="B15" s="53"/>
      <c r="C15" s="53"/>
      <c r="D15" s="53"/>
      <c r="E15" s="53"/>
      <c r="F15" s="53"/>
      <c r="G15" s="53"/>
      <c r="H15" s="53"/>
      <c r="I15" s="37"/>
      <c r="J15" s="37"/>
      <c r="K15" s="17">
        <f>K14-K16</f>
        <v>0</v>
      </c>
      <c r="L15" s="16"/>
      <c r="M15" s="16"/>
      <c r="N15" s="16"/>
      <c r="O15" s="16"/>
      <c r="P15" s="16"/>
    </row>
    <row r="16" spans="1:16" ht="18.75" thickBot="1" x14ac:dyDescent="0.3">
      <c r="A16" s="38" t="s">
        <v>17</v>
      </c>
      <c r="B16" s="39"/>
      <c r="C16" s="39"/>
      <c r="D16" s="39"/>
      <c r="E16" s="39"/>
      <c r="F16" s="39"/>
      <c r="G16" s="39"/>
      <c r="H16" s="39"/>
      <c r="I16" s="33"/>
      <c r="J16" s="33"/>
      <c r="K16" s="18">
        <f>D13*SUM(H13:J13)</f>
        <v>0</v>
      </c>
      <c r="L16" s="16"/>
      <c r="M16" s="16"/>
      <c r="N16" s="16"/>
      <c r="O16" s="16"/>
      <c r="P16" s="16"/>
    </row>
    <row r="17" spans="1:16" ht="15.75" thickTop="1" x14ac:dyDescent="0.25">
      <c r="A17" s="34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</row>
    <row r="18" spans="1:16" x14ac:dyDescent="0.25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</row>
    <row r="19" spans="1:16" x14ac:dyDescent="0.25">
      <c r="A19" s="20" t="s">
        <v>0</v>
      </c>
      <c r="B19" s="20"/>
      <c r="C19" s="40" t="s">
        <v>29</v>
      </c>
      <c r="D19" s="40"/>
      <c r="E19" s="40"/>
      <c r="F19" s="40"/>
      <c r="G19" s="40"/>
      <c r="H19" s="40"/>
      <c r="I19" s="40"/>
      <c r="J19" s="34"/>
      <c r="K19" s="34"/>
      <c r="L19" s="34"/>
      <c r="M19" s="34"/>
      <c r="N19" s="34"/>
    </row>
    <row r="20" spans="1:16" x14ac:dyDescent="0.25">
      <c r="A20" s="20" t="s">
        <v>2</v>
      </c>
      <c r="B20" s="20"/>
      <c r="C20" s="41" t="s">
        <v>18</v>
      </c>
      <c r="D20" s="41"/>
      <c r="E20" s="41"/>
      <c r="F20" s="41"/>
      <c r="G20" s="41"/>
      <c r="H20" s="41"/>
      <c r="I20" s="34"/>
      <c r="J20" s="34"/>
      <c r="K20" s="34"/>
      <c r="L20" s="34"/>
      <c r="M20" s="34"/>
      <c r="N20" s="34"/>
    </row>
    <row r="21" spans="1:16" x14ac:dyDescent="0.25">
      <c r="A21" s="21" t="s">
        <v>1</v>
      </c>
      <c r="B21" s="20"/>
      <c r="C21" s="42" t="s">
        <v>28</v>
      </c>
      <c r="D21" s="42"/>
      <c r="E21" s="42"/>
      <c r="F21" s="42"/>
      <c r="G21" s="42"/>
      <c r="H21" s="42"/>
      <c r="I21" s="42"/>
      <c r="J21" s="34"/>
      <c r="K21" s="34"/>
      <c r="L21" s="34"/>
      <c r="M21" s="34"/>
      <c r="N21" s="34"/>
    </row>
    <row r="22" spans="1:16" x14ac:dyDescent="0.25">
      <c r="A22" s="21"/>
      <c r="B22" s="20"/>
      <c r="C22" s="3"/>
      <c r="D22" s="3"/>
      <c r="E22" s="3"/>
      <c r="F22" s="3"/>
      <c r="G22" s="3"/>
      <c r="H22" s="3"/>
      <c r="I22" s="3"/>
      <c r="J22" s="34"/>
      <c r="K22" s="34"/>
      <c r="L22" s="34"/>
      <c r="M22" s="34"/>
      <c r="N22" s="34"/>
    </row>
    <row r="23" spans="1:16" x14ac:dyDescent="0.25">
      <c r="A23" s="21" t="s">
        <v>5</v>
      </c>
      <c r="B23" s="20"/>
      <c r="C23" s="43" t="s">
        <v>19</v>
      </c>
      <c r="D23" s="43"/>
      <c r="E23" s="43"/>
      <c r="F23" s="43"/>
      <c r="G23" s="43"/>
      <c r="H23" s="43"/>
      <c r="I23" s="3"/>
      <c r="J23" s="34"/>
      <c r="K23" s="34"/>
      <c r="L23" s="34"/>
      <c r="M23" s="34"/>
      <c r="N23" s="34"/>
    </row>
    <row r="24" spans="1:16" x14ac:dyDescent="0.25">
      <c r="A24" s="21"/>
      <c r="B24" s="20"/>
      <c r="C24" s="3"/>
      <c r="D24" s="3"/>
      <c r="E24" s="3"/>
      <c r="F24" s="3"/>
      <c r="G24" s="3"/>
      <c r="H24" s="3"/>
      <c r="I24" s="3"/>
      <c r="J24" s="34"/>
      <c r="K24" s="34"/>
      <c r="L24" s="34"/>
      <c r="M24" s="34"/>
      <c r="N24" s="34"/>
    </row>
    <row r="25" spans="1:16" x14ac:dyDescent="0.25">
      <c r="A25" s="20" t="s">
        <v>4</v>
      </c>
      <c r="B25" s="34"/>
      <c r="C25" s="10"/>
      <c r="D25" s="44" t="s">
        <v>46</v>
      </c>
      <c r="E25" s="45"/>
      <c r="F25" s="45"/>
      <c r="G25" s="45"/>
      <c r="H25" s="45"/>
      <c r="I25" s="45"/>
      <c r="J25" s="45"/>
      <c r="K25" s="45"/>
      <c r="L25" s="45"/>
      <c r="M25" s="45"/>
      <c r="N25" s="45"/>
    </row>
    <row r="26" spans="1:16" x14ac:dyDescent="0.25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</row>
    <row r="27" spans="1:16" x14ac:dyDescent="0.25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</row>
    <row r="28" spans="1:16" x14ac:dyDescent="0.25">
      <c r="A28" s="34" t="s">
        <v>3</v>
      </c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</row>
    <row r="29" spans="1:16" x14ac:dyDescent="0.25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</row>
    <row r="30" spans="1:16" x14ac:dyDescent="0.25">
      <c r="A30" s="26" t="s">
        <v>35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</row>
    <row r="31" spans="1:16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</row>
    <row r="32" spans="1:16" x14ac:dyDescent="0.25">
      <c r="A32" s="34" t="s">
        <v>6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</row>
  </sheetData>
  <mergeCells count="18">
    <mergeCell ref="A15:H15"/>
    <mergeCell ref="B3:C3"/>
    <mergeCell ref="A10:A11"/>
    <mergeCell ref="B10:B11"/>
    <mergeCell ref="C10:C11"/>
    <mergeCell ref="D10:D11"/>
    <mergeCell ref="E10:E11"/>
    <mergeCell ref="H10:H11"/>
    <mergeCell ref="I10:I11"/>
    <mergeCell ref="J10:J11"/>
    <mergeCell ref="A12:K12"/>
    <mergeCell ref="A14:H14"/>
    <mergeCell ref="D25:N25"/>
    <mergeCell ref="A16:H16"/>
    <mergeCell ref="C19:I19"/>
    <mergeCell ref="C20:H20"/>
    <mergeCell ref="C21:I21"/>
    <mergeCell ref="C23:H23"/>
  </mergeCells>
  <conditionalFormatting sqref="D13:E13">
    <cfRule type="containsBlanks" dxfId="3" priority="3">
      <formula>LEN(TRIM(D13))=0</formula>
    </cfRule>
  </conditionalFormatting>
  <conditionalFormatting sqref="C5 E5">
    <cfRule type="containsBlanks" dxfId="2" priority="5">
      <formula>LEN(TRIM(C5))=0</formula>
    </cfRule>
  </conditionalFormatting>
  <conditionalFormatting sqref="B3:C3">
    <cfRule type="containsBlanks" dxfId="1" priority="4">
      <formula>LEN(TRIM(B3))=0</formula>
    </cfRule>
  </conditionalFormatting>
  <conditionalFormatting sqref="C25">
    <cfRule type="containsBlanks" dxfId="0" priority="1">
      <formula>LEN(TRIM(C25))=0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SKLOP 1</vt:lpstr>
      <vt:lpstr>SKLOP 2</vt:lpstr>
      <vt:lpstr>SKLOP 3</vt:lpstr>
      <vt:lpstr>SKLOP 4</vt:lpstr>
      <vt:lpstr>SKLOP 5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PURKAT Boštjan</cp:lastModifiedBy>
  <cp:lastPrinted>2018-04-13T10:21:56Z</cp:lastPrinted>
  <dcterms:created xsi:type="dcterms:W3CDTF">2016-09-16T10:35:18Z</dcterms:created>
  <dcterms:modified xsi:type="dcterms:W3CDTF">2025-08-04T12:45:18Z</dcterms:modified>
</cp:coreProperties>
</file>