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GRADNJE\JN-29-2025_PRILAGODITEV LOKACIJ ZA DOSTOP DO STORITEV INVALIDNIM OSEBAM (OGRAJE NA STOPNIŠČIH IN INVALIDSKIH KLANČINAH)\RD\"/>
    </mc:Choice>
  </mc:AlternateContent>
  <xr:revisionPtr revIDLastSave="0" documentId="13_ncr:1_{959CBF67-44E5-4B7A-AFD6-D80C97668DE0}" xr6:coauthVersionLast="47" xr6:coauthVersionMax="47" xr10:uidLastSave="{00000000-0000-0000-0000-000000000000}"/>
  <bookViews>
    <workbookView xWindow="-28920" yWindow="-120" windowWidth="29040" windowHeight="15720" activeTab="4" xr2:uid="{2749029D-B3E5-47B9-AF23-B94D046BD1D9}"/>
  </bookViews>
  <sheets>
    <sheet name="Rekapitulacija" sheetId="1" r:id="rId1"/>
    <sheet name="1. sklop" sheetId="2" r:id="rId2"/>
    <sheet name="2. sklop" sheetId="3" r:id="rId3"/>
    <sheet name="3. sklop" sheetId="4" r:id="rId4"/>
    <sheet name="4. sklop" sheetId="5" r:id="rId5"/>
  </sheets>
  <definedNames>
    <definedName name="_xlnm.Print_Area" localSheetId="1">'1. sklop'!$A$1:$I$24</definedName>
    <definedName name="_xlnm.Print_Area" localSheetId="2">'2. sklop'!$A$1:$I$24</definedName>
    <definedName name="_xlnm.Print_Area" localSheetId="3">'3. sklop'!$A$1:$I$24</definedName>
    <definedName name="_xlnm.Print_Area" localSheetId="4">'4. sklop'!$A$1:$I$24</definedName>
    <definedName name="_xlnm.Print_Area" localSheetId="0">Rekapitulacija!$A$1:$D$28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F15" i="5"/>
  <c r="I15" i="5" s="1"/>
  <c r="I16" i="5" s="1"/>
  <c r="F15" i="4"/>
  <c r="I15" i="4" s="1"/>
  <c r="I16" i="4" s="1"/>
  <c r="F15" i="2"/>
  <c r="I15" i="2" s="1"/>
  <c r="H15" i="5" l="1"/>
  <c r="H16" i="5" s="1"/>
  <c r="H15" i="4"/>
  <c r="H16" i="4" s="1"/>
  <c r="F15" i="3"/>
  <c r="I15" i="3" s="1"/>
  <c r="I16" i="3" s="1"/>
  <c r="I16" i="2"/>
  <c r="D16" i="1" s="1"/>
  <c r="D20" i="1" s="1"/>
  <c r="H15" i="2"/>
  <c r="H16" i="2" s="1"/>
  <c r="C16" i="1" s="1"/>
  <c r="C20" i="1" s="1"/>
  <c r="H15" i="3" l="1"/>
  <c r="H16" i="3" s="1"/>
</calcChain>
</file>

<file path=xl/sharedStrings.xml><?xml version="1.0" encoding="utf-8"?>
<sst xmlns="http://schemas.openxmlformats.org/spreadsheetml/2006/main" count="126" uniqueCount="44">
  <si>
    <t>JN-29-2025</t>
  </si>
  <si>
    <t>Priloga 6</t>
  </si>
  <si>
    <t xml:space="preserve">Ponudnik: </t>
  </si>
  <si>
    <t>____________________________________</t>
  </si>
  <si>
    <t>PONUDBENI PREDRAČUN</t>
  </si>
  <si>
    <t>Zap. št.</t>
  </si>
  <si>
    <t xml:space="preserve">ENOTA ZD   </t>
  </si>
  <si>
    <t>Enota</t>
  </si>
  <si>
    <t xml:space="preserve"> Količina</t>
  </si>
  <si>
    <t>Cena brez DDV/m</t>
  </si>
  <si>
    <t>Cena brez DDV</t>
  </si>
  <si>
    <t>Stopnja DDV (%)</t>
  </si>
  <si>
    <t>Skupaj pogodbena vrednost brez DDV (v EUR)</t>
  </si>
  <si>
    <t>Skupaj pogodbena vrednost z DDV (v EUR)</t>
  </si>
  <si>
    <t>m</t>
  </si>
  <si>
    <t>Skupaj:</t>
  </si>
  <si>
    <t>Datum: ______________</t>
  </si>
  <si>
    <t>Žig:</t>
  </si>
  <si>
    <t>Podpis pooblaščene osebe:</t>
  </si>
  <si>
    <t>Ponudba je veljavna do: ________________</t>
  </si>
  <si>
    <t>(120 dni od dneva odpiranja ponudb)</t>
  </si>
  <si>
    <t>Lesene ograje</t>
  </si>
  <si>
    <t>Količina</t>
  </si>
  <si>
    <t>Kovinske ograje/INOX</t>
  </si>
  <si>
    <t>Priloga 5</t>
  </si>
  <si>
    <t>Ponudnik</t>
  </si>
  <si>
    <t>REKAPITULACIJA</t>
  </si>
  <si>
    <t xml:space="preserve">Prilagoditev lokacij za dostop do storitev invalidnim osebam (ograje in stopnišča) </t>
  </si>
  <si>
    <t>Predmet naročila</t>
  </si>
  <si>
    <t>1. sklop</t>
  </si>
  <si>
    <t>2. sklop</t>
  </si>
  <si>
    <t>3. sklop</t>
  </si>
  <si>
    <t>4. sklop</t>
  </si>
  <si>
    <t>Kovinske ograje/INOX (ZD Moste, PE Fužine. PE Polje, PE Kotnikova in PE Mislejeva)</t>
  </si>
  <si>
    <t>Skupaj</t>
  </si>
  <si>
    <t>Datum: ____________</t>
  </si>
  <si>
    <t>Ponudba je veljavna do: _____________</t>
  </si>
  <si>
    <t>Lesene ograje (enota Bežigrad in enota Šentvid ter PE Črnuče in PE Aškerčeva)</t>
  </si>
  <si>
    <t>Kovinske ograje/INOX ( enota Bežigrad, enota Šentvid, enota Vič in PE Rudnik)</t>
  </si>
  <si>
    <t>Kovinske ograje/INOX (enota Šiška in enota Center)</t>
  </si>
  <si>
    <t>1. sklop: Lesene ograje (enota Bežigrad in enota Šentvid ter PE Črnuče in PE Aškerčeva)</t>
  </si>
  <si>
    <t>2. sklop: Kovinske ograje/INOX (enota Bežigrad, enota Šentvid, enota Vič in PE Rudnik)</t>
  </si>
  <si>
    <t>3. sklop: Kovinske ograje/INOX (enota Šiška in enota Center)</t>
  </si>
  <si>
    <t>4. sklop: Kovinske ograje/INOX (enota Moste, PE Fužine. PE Polje, PE Kotnikova in PE Mislejeva)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</si>
</sst>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1"/>
      <name val="Arial "/>
      <charset val="238"/>
    </font>
    <font>
      <b/>
      <sz val="11"/>
      <color theme="1"/>
      <name val="Arial "/>
      <charset val="238"/>
    </font>
    <font>
      <b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0" fontId="0" fillId="2" borderId="7" xfId="0" applyFill="1" applyBorder="1" applyAlignment="1">
      <alignment horizontal="right" vertical="center"/>
    </xf>
    <xf numFmtId="0" fontId="0" fillId="2" borderId="8" xfId="0" applyFill="1" applyBorder="1" applyAlignment="1">
      <alignment horizontal="right" vertical="center"/>
    </xf>
    <xf numFmtId="4" fontId="7" fillId="2" borderId="1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4" fontId="7" fillId="2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5" fillId="2" borderId="2" xfId="0" applyNumberFormat="1" applyFont="1" applyFill="1" applyBorder="1" applyAlignment="1">
      <alignment horizontal="center" wrapText="1" shrinkToFit="1"/>
    </xf>
    <xf numFmtId="4" fontId="6" fillId="2" borderId="2" xfId="0" applyNumberFormat="1" applyFont="1" applyFill="1" applyBorder="1" applyAlignment="1">
      <alignment horizontal="center" wrapText="1" shrinkToFit="1"/>
    </xf>
    <xf numFmtId="4" fontId="5" fillId="2" borderId="2" xfId="0" applyNumberFormat="1" applyFont="1" applyFill="1" applyBorder="1" applyAlignment="1">
      <alignment horizontal="center" wrapText="1" shrinkToFit="1"/>
    </xf>
    <xf numFmtId="4" fontId="5" fillId="2" borderId="2" xfId="0" applyNumberFormat="1" applyFont="1" applyFill="1" applyBorder="1" applyAlignment="1">
      <alignment horizontal="center" wrapText="1"/>
    </xf>
    <xf numFmtId="4" fontId="5" fillId="2" borderId="3" xfId="0" applyNumberFormat="1" applyFont="1" applyFill="1" applyBorder="1" applyAlignment="1">
      <alignment horizontal="center" wrapText="1"/>
    </xf>
    <xf numFmtId="0" fontId="2" fillId="3" borderId="4" xfId="0" applyFont="1" applyFill="1" applyBorder="1"/>
    <xf numFmtId="0" fontId="7" fillId="3" borderId="5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7" fillId="2" borderId="12" xfId="0" applyNumberFormat="1" applyFont="1" applyFill="1" applyBorder="1"/>
    <xf numFmtId="0" fontId="8" fillId="0" borderId="0" xfId="0" applyFont="1"/>
    <xf numFmtId="4" fontId="7" fillId="2" borderId="8" xfId="0" applyNumberFormat="1" applyFont="1" applyFill="1" applyBorder="1"/>
    <xf numFmtId="0" fontId="9" fillId="0" borderId="0" xfId="0" applyFont="1"/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2" fontId="10" fillId="2" borderId="14" xfId="0" applyNumberFormat="1" applyFont="1" applyFill="1" applyBorder="1" applyAlignment="1">
      <alignment horizontal="center" wrapText="1" shrinkToFit="1"/>
    </xf>
    <xf numFmtId="4" fontId="7" fillId="2" borderId="2" xfId="0" applyNumberFormat="1" applyFont="1" applyFill="1" applyBorder="1" applyAlignment="1">
      <alignment horizontal="center" wrapText="1" shrinkToFit="1"/>
    </xf>
    <xf numFmtId="4" fontId="10" fillId="2" borderId="2" xfId="0" applyNumberFormat="1" applyFont="1" applyFill="1" applyBorder="1" applyAlignment="1">
      <alignment horizontal="center" wrapText="1" shrinkToFit="1"/>
    </xf>
    <xf numFmtId="4" fontId="10" fillId="2" borderId="2" xfId="0" applyNumberFormat="1" applyFont="1" applyFill="1" applyBorder="1" applyAlignment="1">
      <alignment horizontal="center" wrapText="1"/>
    </xf>
    <xf numFmtId="4" fontId="10" fillId="2" borderId="3" xfId="0" applyNumberFormat="1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2" borderId="7" xfId="0" applyFont="1" applyFill="1" applyBorder="1"/>
    <xf numFmtId="0" fontId="2" fillId="2" borderId="8" xfId="0" applyFont="1" applyFill="1" applyBorder="1"/>
    <xf numFmtId="0" fontId="12" fillId="2" borderId="15" xfId="1" applyFont="1" applyFill="1" applyBorder="1" applyAlignment="1">
      <alignment horizontal="center" vertical="center" wrapText="1"/>
    </xf>
    <xf numFmtId="0" fontId="12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center"/>
    </xf>
    <xf numFmtId="0" fontId="2" fillId="2" borderId="7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right"/>
    </xf>
    <xf numFmtId="4" fontId="7" fillId="2" borderId="8" xfId="0" applyNumberFormat="1" applyFont="1" applyFill="1" applyBorder="1" applyAlignment="1">
      <alignment horizontal="right"/>
    </xf>
    <xf numFmtId="4" fontId="7" fillId="2" borderId="12" xfId="0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9" xfId="0" applyFont="1" applyFill="1" applyBorder="1" applyAlignment="1">
      <alignment horizontal="right"/>
    </xf>
    <xf numFmtId="0" fontId="7" fillId="2" borderId="10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right"/>
    </xf>
  </cellXfs>
  <cellStyles count="2">
    <cellStyle name="Navadno" xfId="0" builtinId="0"/>
    <cellStyle name="Navadno 17" xfId="1" xr:uid="{FD71EF05-AD84-4872-BF7A-0F06F7DB57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451143</xdr:colOff>
      <xdr:row>2</xdr:row>
      <xdr:rowOff>70143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5704723-3339-4BDF-BF62-52A8D3DBF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0</xdr:rowOff>
    </xdr:from>
    <xdr:to>
      <xdr:col>1</xdr:col>
      <xdr:colOff>1433830</xdr:colOff>
      <xdr:row>2</xdr:row>
      <xdr:rowOff>77470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A72595FE-6D5E-468C-A54E-7F2ADA623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0"/>
          <a:ext cx="1510030" cy="458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460668</xdr:colOff>
      <xdr:row>2</xdr:row>
      <xdr:rowOff>79668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348CD98-5F66-49F9-8840-8ABC237887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19050</xdr:rowOff>
    </xdr:from>
    <xdr:to>
      <xdr:col>2</xdr:col>
      <xdr:colOff>262255</xdr:colOff>
      <xdr:row>2</xdr:row>
      <xdr:rowOff>96520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6B375508-CECC-4672-AF39-77E53ABA4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19050"/>
          <a:ext cx="1510030" cy="458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460668</xdr:colOff>
      <xdr:row>2</xdr:row>
      <xdr:rowOff>98718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932C83C-4AD6-4B9C-9D8E-E0D4B4C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19050</xdr:rowOff>
    </xdr:from>
    <xdr:to>
      <xdr:col>1</xdr:col>
      <xdr:colOff>1433830</xdr:colOff>
      <xdr:row>2</xdr:row>
      <xdr:rowOff>115570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7D7A24D1-78B4-4DB9-9CCA-51D761C5F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19050"/>
          <a:ext cx="1510030" cy="4584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460668</xdr:colOff>
      <xdr:row>2</xdr:row>
      <xdr:rowOff>98718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997FC569-6FFF-4B89-BC92-678683E20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19050</xdr:rowOff>
    </xdr:from>
    <xdr:to>
      <xdr:col>1</xdr:col>
      <xdr:colOff>1433830</xdr:colOff>
      <xdr:row>2</xdr:row>
      <xdr:rowOff>115570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7302A12D-E028-4BA3-9F50-5F48021B4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19050"/>
          <a:ext cx="1510030" cy="4584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</xdr:rowOff>
    </xdr:from>
    <xdr:to>
      <xdr:col>0</xdr:col>
      <xdr:colOff>460668</xdr:colOff>
      <xdr:row>2</xdr:row>
      <xdr:rowOff>98718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B411B474-F033-472E-A6AA-66265FEB5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525"/>
          <a:ext cx="451143" cy="451143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0</xdr:row>
      <xdr:rowOff>19050</xdr:rowOff>
    </xdr:from>
    <xdr:to>
      <xdr:col>1</xdr:col>
      <xdr:colOff>1433830</xdr:colOff>
      <xdr:row>2</xdr:row>
      <xdr:rowOff>115570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67EABFE4-77C4-49ED-9F6D-951CE0744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533400" y="19050"/>
          <a:ext cx="1510030" cy="458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399D3-FC37-428F-9F8E-33ED05E6A7A7}">
  <sheetPr>
    <pageSetUpPr fitToPage="1"/>
  </sheetPr>
  <dimension ref="A1:D28"/>
  <sheetViews>
    <sheetView workbookViewId="0">
      <selection activeCell="B23" sqref="B23"/>
    </sheetView>
  </sheetViews>
  <sheetFormatPr defaultRowHeight="15"/>
  <cols>
    <col min="2" max="2" width="82.5703125" bestFit="1" customWidth="1"/>
    <col min="3" max="3" width="34" customWidth="1"/>
    <col min="4" max="4" width="30.85546875" customWidth="1"/>
  </cols>
  <sheetData>
    <row r="1" spans="1:4">
      <c r="D1" s="16" t="s">
        <v>0</v>
      </c>
    </row>
    <row r="2" spans="1:4">
      <c r="D2" s="16" t="s">
        <v>24</v>
      </c>
    </row>
    <row r="5" spans="1:4">
      <c r="A5" s="17" t="s">
        <v>25</v>
      </c>
    </row>
    <row r="6" spans="1:4">
      <c r="A6" s="17" t="s">
        <v>3</v>
      </c>
      <c r="B6" s="17"/>
    </row>
    <row r="7" spans="1:4">
      <c r="A7" s="17" t="s">
        <v>3</v>
      </c>
      <c r="B7" s="17"/>
    </row>
    <row r="8" spans="1:4">
      <c r="A8" s="17" t="s">
        <v>3</v>
      </c>
      <c r="B8" s="17"/>
    </row>
    <row r="9" spans="1:4">
      <c r="A9" s="17"/>
      <c r="B9" s="17"/>
    </row>
    <row r="11" spans="1:4" ht="18">
      <c r="A11" s="58" t="s">
        <v>26</v>
      </c>
      <c r="B11" s="58"/>
      <c r="C11" s="58"/>
      <c r="D11" s="58"/>
    </row>
    <row r="12" spans="1:4" ht="18">
      <c r="A12" s="58" t="s">
        <v>27</v>
      </c>
      <c r="B12" s="58"/>
      <c r="C12" s="58"/>
      <c r="D12" s="58"/>
    </row>
    <row r="13" spans="1:4" ht="18">
      <c r="A13" s="58" t="s">
        <v>0</v>
      </c>
      <c r="B13" s="58"/>
      <c r="C13" s="58"/>
      <c r="D13" s="58"/>
    </row>
    <row r="14" spans="1:4" ht="15.75" thickBot="1">
      <c r="A14" s="17"/>
      <c r="B14" s="17"/>
      <c r="C14" s="17"/>
      <c r="D14" s="17"/>
    </row>
    <row r="15" spans="1:4" ht="30">
      <c r="A15" s="45"/>
      <c r="B15" s="46" t="s">
        <v>28</v>
      </c>
      <c r="C15" s="47" t="s">
        <v>12</v>
      </c>
      <c r="D15" s="48" t="s">
        <v>13</v>
      </c>
    </row>
    <row r="16" spans="1:4">
      <c r="A16" s="49" t="s">
        <v>29</v>
      </c>
      <c r="B16" s="50" t="s">
        <v>37</v>
      </c>
      <c r="C16" s="51">
        <f>'1. sklop'!H16</f>
        <v>0</v>
      </c>
      <c r="D16" s="52">
        <f>'1. sklop'!I16</f>
        <v>0</v>
      </c>
    </row>
    <row r="17" spans="1:4">
      <c r="A17" s="49" t="s">
        <v>30</v>
      </c>
      <c r="B17" s="53" t="s">
        <v>38</v>
      </c>
      <c r="C17" s="51">
        <f>'2. sklop'!H16</f>
        <v>0</v>
      </c>
      <c r="D17" s="52">
        <f>'2. sklop'!I16</f>
        <v>0</v>
      </c>
    </row>
    <row r="18" spans="1:4">
      <c r="A18" s="49" t="s">
        <v>31</v>
      </c>
      <c r="B18" s="50" t="s">
        <v>39</v>
      </c>
      <c r="C18" s="51">
        <f>'3. sklop'!H16</f>
        <v>0</v>
      </c>
      <c r="D18" s="52">
        <f>'3. sklop'!I16</f>
        <v>0</v>
      </c>
    </row>
    <row r="19" spans="1:4">
      <c r="A19" s="49" t="s">
        <v>32</v>
      </c>
      <c r="B19" s="50" t="s">
        <v>33</v>
      </c>
      <c r="C19" s="51">
        <f>'4. sklop'!H16</f>
        <v>0</v>
      </c>
      <c r="D19" s="52">
        <f>'4. sklop'!I16</f>
        <v>0</v>
      </c>
    </row>
    <row r="20" spans="1:4" ht="15.75" thickBot="1">
      <c r="A20" s="54"/>
      <c r="B20" s="55" t="s">
        <v>34</v>
      </c>
      <c r="C20" s="56">
        <f>SUM(C16:C19)</f>
        <v>0</v>
      </c>
      <c r="D20" s="57">
        <f>SUM(D16:D19)</f>
        <v>0</v>
      </c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 t="s">
        <v>35</v>
      </c>
      <c r="B23" s="17"/>
      <c r="C23" s="17" t="s">
        <v>17</v>
      </c>
      <c r="D23" s="17" t="s">
        <v>18</v>
      </c>
    </row>
    <row r="24" spans="1:4">
      <c r="A24" s="17"/>
      <c r="B24" s="17"/>
      <c r="C24" s="17"/>
      <c r="D24" s="17"/>
    </row>
    <row r="25" spans="1:4">
      <c r="A25" s="17"/>
      <c r="B25" s="17"/>
      <c r="C25" s="17"/>
      <c r="D25" s="17"/>
    </row>
    <row r="26" spans="1:4">
      <c r="A26" s="17"/>
      <c r="B26" s="17"/>
      <c r="C26" s="17"/>
      <c r="D26" s="17"/>
    </row>
    <row r="27" spans="1:4">
      <c r="A27" s="17" t="s">
        <v>36</v>
      </c>
      <c r="B27" s="17"/>
      <c r="C27" s="17"/>
      <c r="D27" s="17"/>
    </row>
    <row r="28" spans="1:4">
      <c r="A28" s="32" t="s">
        <v>20</v>
      </c>
      <c r="B28" s="17"/>
      <c r="C28" s="17"/>
      <c r="D28" s="17"/>
    </row>
  </sheetData>
  <mergeCells count="3">
    <mergeCell ref="A11:D11"/>
    <mergeCell ref="A12:D12"/>
    <mergeCell ref="A13:D13"/>
  </mergeCells>
  <pageMargins left="0.7" right="0.7" top="0.75" bottom="0.75" header="0.3" footer="0.3"/>
  <pageSetup paperSize="9" scale="5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13A9B-886A-43C8-8194-DEC0F28ED771}">
  <sheetPr>
    <pageSetUpPr fitToPage="1"/>
  </sheetPr>
  <dimension ref="A1:I24"/>
  <sheetViews>
    <sheetView workbookViewId="0">
      <selection activeCell="E20" sqref="E20"/>
    </sheetView>
  </sheetViews>
  <sheetFormatPr defaultRowHeight="15"/>
  <cols>
    <col min="2" max="2" width="17.5703125" bestFit="1" customWidth="1"/>
    <col min="3" max="3" width="6.85546875" bestFit="1" customWidth="1"/>
    <col min="4" max="4" width="16" customWidth="1"/>
    <col min="5" max="5" width="19.140625" customWidth="1"/>
    <col min="6" max="6" width="17.28515625" customWidth="1"/>
    <col min="7" max="7" width="21" customWidth="1"/>
    <col min="8" max="8" width="33.140625" customWidth="1"/>
    <col min="9" max="9" width="30.28515625" customWidth="1"/>
  </cols>
  <sheetData>
    <row r="1" spans="1:9">
      <c r="A1" s="1"/>
      <c r="B1" s="1"/>
      <c r="C1" s="1"/>
      <c r="D1" s="1"/>
      <c r="E1" s="1"/>
      <c r="F1" s="1"/>
      <c r="G1" s="1"/>
      <c r="H1" s="1"/>
      <c r="I1" s="2" t="s">
        <v>0</v>
      </c>
    </row>
    <row r="2" spans="1:9">
      <c r="A2" s="1"/>
      <c r="B2" s="1"/>
      <c r="C2" s="1"/>
      <c r="D2" s="1"/>
      <c r="E2" s="1"/>
      <c r="F2" s="1"/>
      <c r="G2" s="1"/>
      <c r="H2" s="1"/>
      <c r="I2" s="2" t="s">
        <v>1</v>
      </c>
    </row>
    <row r="3" spans="1:9">
      <c r="A3" s="1"/>
      <c r="B3" s="1"/>
      <c r="C3" s="1"/>
      <c r="D3" s="1"/>
      <c r="E3" s="1"/>
      <c r="F3" s="1"/>
      <c r="G3" s="1"/>
      <c r="H3" s="1"/>
      <c r="I3" s="3"/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3" t="s">
        <v>2</v>
      </c>
      <c r="B5" s="1"/>
      <c r="C5" s="1"/>
      <c r="D5" s="1"/>
      <c r="E5" s="1"/>
      <c r="F5" s="1"/>
      <c r="G5" s="1"/>
      <c r="H5" s="1"/>
      <c r="I5" s="1"/>
    </row>
    <row r="6" spans="1:9">
      <c r="A6" s="1" t="s">
        <v>3</v>
      </c>
      <c r="B6" s="1"/>
      <c r="C6" s="1"/>
      <c r="D6" s="1"/>
      <c r="E6" s="1"/>
      <c r="F6" s="1"/>
      <c r="G6" s="1"/>
      <c r="H6" s="1"/>
      <c r="I6" s="1"/>
    </row>
    <row r="7" spans="1:9">
      <c r="A7" s="1" t="s">
        <v>3</v>
      </c>
      <c r="B7" s="1"/>
      <c r="C7" s="1"/>
      <c r="D7" s="1"/>
      <c r="E7" s="1"/>
      <c r="F7" s="1"/>
      <c r="G7" s="1"/>
      <c r="H7" s="1"/>
      <c r="I7" s="1"/>
    </row>
    <row r="8" spans="1:9">
      <c r="A8" s="1" t="s">
        <v>3</v>
      </c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 ht="15.75">
      <c r="A10" s="59"/>
      <c r="B10" s="59"/>
      <c r="C10" s="59"/>
      <c r="D10" s="59"/>
      <c r="E10" s="59"/>
      <c r="F10" s="59"/>
      <c r="G10" s="59"/>
      <c r="H10" s="59"/>
      <c r="I10" s="59"/>
    </row>
    <row r="11" spans="1:9" ht="15.75">
      <c r="A11" s="60" t="s">
        <v>4</v>
      </c>
      <c r="B11" s="60"/>
      <c r="C11" s="60"/>
      <c r="D11" s="60"/>
      <c r="E11" s="60"/>
      <c r="F11" s="60"/>
      <c r="G11" s="60"/>
      <c r="H11" s="60"/>
      <c r="I11" s="60"/>
    </row>
    <row r="12" spans="1:9" ht="15.75">
      <c r="A12" s="60" t="s">
        <v>40</v>
      </c>
      <c r="B12" s="60"/>
      <c r="C12" s="60"/>
      <c r="D12" s="60"/>
      <c r="E12" s="60"/>
      <c r="F12" s="60"/>
      <c r="G12" s="60"/>
      <c r="H12" s="60"/>
      <c r="I12" s="60"/>
    </row>
    <row r="13" spans="1:9" ht="16.5" thickBot="1">
      <c r="A13" s="4"/>
      <c r="B13" s="4"/>
      <c r="C13" s="4"/>
      <c r="D13" s="4"/>
      <c r="E13" s="4"/>
      <c r="F13" s="4"/>
      <c r="G13" s="4"/>
      <c r="H13" s="4"/>
      <c r="I13" s="4"/>
    </row>
    <row r="14" spans="1:9" ht="30">
      <c r="A14" s="18" t="s">
        <v>5</v>
      </c>
      <c r="B14" s="19" t="s">
        <v>6</v>
      </c>
      <c r="C14" s="19" t="s">
        <v>7</v>
      </c>
      <c r="D14" s="20" t="s">
        <v>22</v>
      </c>
      <c r="E14" s="21" t="s">
        <v>9</v>
      </c>
      <c r="F14" s="21" t="s">
        <v>10</v>
      </c>
      <c r="G14" s="22" t="s">
        <v>11</v>
      </c>
      <c r="H14" s="23" t="s">
        <v>12</v>
      </c>
      <c r="I14" s="24" t="s">
        <v>13</v>
      </c>
    </row>
    <row r="15" spans="1:9">
      <c r="A15" s="5">
        <v>1</v>
      </c>
      <c r="B15" s="6" t="s">
        <v>21</v>
      </c>
      <c r="C15" s="7" t="s">
        <v>14</v>
      </c>
      <c r="D15" s="8">
        <v>425</v>
      </c>
      <c r="E15" s="8"/>
      <c r="F15" s="9">
        <f>E15*D15</f>
        <v>0</v>
      </c>
      <c r="G15" s="8"/>
      <c r="H15" s="9">
        <f>F15</f>
        <v>0</v>
      </c>
      <c r="I15" s="10">
        <f>F15*(1+G15/100)</f>
        <v>0</v>
      </c>
    </row>
    <row r="16" spans="1:9" ht="15.75" thickBot="1">
      <c r="A16" s="11"/>
      <c r="B16" s="12"/>
      <c r="C16" s="12"/>
      <c r="D16" s="12"/>
      <c r="E16" s="61" t="s">
        <v>15</v>
      </c>
      <c r="F16" s="62"/>
      <c r="G16" s="63"/>
      <c r="H16" s="15">
        <f>SUM(H15:H15)</f>
        <v>0</v>
      </c>
      <c r="I16" s="13">
        <f>SUM(I15:I15)</f>
        <v>0</v>
      </c>
    </row>
    <row r="17" spans="1:9">
      <c r="A17" s="1"/>
      <c r="B17" s="1"/>
      <c r="C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3" t="s">
        <v>16</v>
      </c>
      <c r="B20" s="3"/>
      <c r="C20" s="3"/>
      <c r="D20" s="3"/>
      <c r="E20" s="3"/>
      <c r="F20" s="3"/>
      <c r="G20" s="3"/>
      <c r="H20" s="3" t="s">
        <v>17</v>
      </c>
      <c r="I20" s="3" t="s">
        <v>18</v>
      </c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 t="s">
        <v>19</v>
      </c>
      <c r="B23" s="3"/>
      <c r="C23" s="3"/>
      <c r="D23" s="3"/>
      <c r="E23" s="3"/>
      <c r="F23" s="3"/>
      <c r="G23" s="3"/>
      <c r="H23" s="3"/>
      <c r="I23" s="3"/>
    </row>
    <row r="24" spans="1:9">
      <c r="A24" s="14" t="s">
        <v>20</v>
      </c>
      <c r="B24" s="3"/>
      <c r="C24" s="3"/>
      <c r="D24" s="3"/>
      <c r="E24" s="3"/>
      <c r="F24" s="3"/>
      <c r="G24" s="3"/>
      <c r="H24" s="3"/>
      <c r="I24" s="3"/>
    </row>
  </sheetData>
  <protectedRanges>
    <protectedRange sqref="E14:G14" name="Obseg1"/>
  </protectedRanges>
  <mergeCells count="4">
    <mergeCell ref="A10:I10"/>
    <mergeCell ref="A11:I11"/>
    <mergeCell ref="A12:I12"/>
    <mergeCell ref="E16:G16"/>
  </mergeCells>
  <pageMargins left="0.7" right="0.7" top="0.75" bottom="0.75" header="0.3" footer="0.3"/>
  <pageSetup paperSize="9" scale="76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32798-BA9C-45F0-BB02-EB37A1222B3F}">
  <sheetPr>
    <pageSetUpPr fitToPage="1"/>
  </sheetPr>
  <dimension ref="A1:I24"/>
  <sheetViews>
    <sheetView workbookViewId="0">
      <selection activeCell="E33" sqref="E33"/>
    </sheetView>
  </sheetViews>
  <sheetFormatPr defaultRowHeight="14.25"/>
  <cols>
    <col min="1" max="1" width="9.140625" style="17"/>
    <col min="2" max="2" width="23.85546875" style="17" bestFit="1" customWidth="1"/>
    <col min="3" max="3" width="10" style="17" customWidth="1"/>
    <col min="4" max="4" width="9.140625" style="17"/>
    <col min="5" max="5" width="19.28515625" style="17" customWidth="1"/>
    <col min="6" max="6" width="20.85546875" style="17" customWidth="1"/>
    <col min="7" max="7" width="27.7109375" style="17" customWidth="1"/>
    <col min="8" max="8" width="30.85546875" style="17" customWidth="1"/>
    <col min="9" max="9" width="30.5703125" style="17" customWidth="1"/>
    <col min="10" max="16384" width="9.140625" style="17"/>
  </cols>
  <sheetData>
    <row r="1" spans="1:9">
      <c r="I1" s="16" t="s">
        <v>0</v>
      </c>
    </row>
    <row r="2" spans="1:9">
      <c r="I2" s="16" t="s">
        <v>1</v>
      </c>
    </row>
    <row r="3" spans="1:9">
      <c r="I3" s="16"/>
    </row>
    <row r="5" spans="1:9">
      <c r="A5" s="17" t="s">
        <v>2</v>
      </c>
    </row>
    <row r="6" spans="1:9">
      <c r="A6" s="17" t="s">
        <v>3</v>
      </c>
    </row>
    <row r="7" spans="1:9">
      <c r="A7" s="17" t="s">
        <v>3</v>
      </c>
    </row>
    <row r="8" spans="1:9">
      <c r="A8" s="17" t="s">
        <v>3</v>
      </c>
    </row>
    <row r="10" spans="1:9" ht="15.75">
      <c r="A10" s="64" t="s">
        <v>4</v>
      </c>
      <c r="B10" s="64"/>
      <c r="C10" s="64"/>
      <c r="D10" s="64"/>
      <c r="E10" s="64"/>
      <c r="F10" s="64"/>
      <c r="G10" s="64"/>
      <c r="H10" s="64"/>
      <c r="I10" s="64"/>
    </row>
    <row r="11" spans="1:9" ht="15.75">
      <c r="A11" s="64" t="s">
        <v>41</v>
      </c>
      <c r="B11" s="64"/>
      <c r="C11" s="64"/>
      <c r="D11" s="64"/>
      <c r="E11" s="64"/>
      <c r="F11" s="64"/>
      <c r="G11" s="64"/>
      <c r="H11" s="64"/>
      <c r="I11" s="64"/>
    </row>
    <row r="12" spans="1:9" ht="15.75">
      <c r="A12" s="64"/>
      <c r="B12" s="64"/>
      <c r="C12" s="64"/>
      <c r="D12" s="64"/>
      <c r="E12" s="64"/>
      <c r="F12" s="64"/>
      <c r="G12" s="64"/>
      <c r="H12" s="64"/>
      <c r="I12" s="64"/>
    </row>
    <row r="13" spans="1:9" ht="15.75" thickBot="1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30">
      <c r="A14" s="35" t="s">
        <v>5</v>
      </c>
      <c r="B14" s="36" t="s">
        <v>6</v>
      </c>
      <c r="C14" s="36" t="s">
        <v>7</v>
      </c>
      <c r="D14" s="37" t="s">
        <v>8</v>
      </c>
      <c r="E14" s="38" t="s">
        <v>9</v>
      </c>
      <c r="F14" s="38" t="s">
        <v>10</v>
      </c>
      <c r="G14" s="39" t="s">
        <v>11</v>
      </c>
      <c r="H14" s="40" t="s">
        <v>12</v>
      </c>
      <c r="I14" s="41" t="s">
        <v>13</v>
      </c>
    </row>
    <row r="15" spans="1:9" ht="15">
      <c r="A15" s="25">
        <v>1</v>
      </c>
      <c r="B15" s="26" t="s">
        <v>23</v>
      </c>
      <c r="C15" s="27" t="s">
        <v>14</v>
      </c>
      <c r="D15" s="42">
        <v>475</v>
      </c>
      <c r="E15" s="28"/>
      <c r="F15" s="29">
        <f>E15*D15</f>
        <v>0</v>
      </c>
      <c r="G15" s="28"/>
      <c r="H15" s="29">
        <f>F15</f>
        <v>0</v>
      </c>
      <c r="I15" s="30">
        <f>F15*(1+G15/100)</f>
        <v>0</v>
      </c>
    </row>
    <row r="16" spans="1:9" ht="15.75" thickBot="1">
      <c r="A16" s="43"/>
      <c r="B16" s="44"/>
      <c r="C16" s="44"/>
      <c r="D16" s="44"/>
      <c r="E16" s="65" t="s">
        <v>15</v>
      </c>
      <c r="F16" s="66"/>
      <c r="G16" s="67"/>
      <c r="H16" s="33">
        <f>SUM(H15:H15)</f>
        <v>0</v>
      </c>
      <c r="I16" s="31">
        <f>SUM(I15:I15)</f>
        <v>0</v>
      </c>
    </row>
    <row r="20" spans="1:9">
      <c r="A20" s="17" t="s">
        <v>16</v>
      </c>
      <c r="H20" s="17" t="s">
        <v>17</v>
      </c>
      <c r="I20" s="17" t="s">
        <v>18</v>
      </c>
    </row>
    <row r="23" spans="1:9">
      <c r="A23" s="17" t="s">
        <v>19</v>
      </c>
    </row>
    <row r="24" spans="1:9">
      <c r="A24" s="32" t="s">
        <v>20</v>
      </c>
    </row>
  </sheetData>
  <protectedRanges>
    <protectedRange sqref="E14:G14" name="Obseg1"/>
  </protectedRanges>
  <mergeCells count="4">
    <mergeCell ref="A10:I10"/>
    <mergeCell ref="A11:I11"/>
    <mergeCell ref="A12:I12"/>
    <mergeCell ref="E16:G16"/>
  </mergeCells>
  <pageMargins left="0.7" right="0.7" top="0.75" bottom="0.75" header="0.3" footer="0.3"/>
  <pageSetup paperSize="9" scale="72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1817-9EF5-4C73-97BF-DAC66FB144C7}">
  <sheetPr>
    <pageSetUpPr fitToPage="1"/>
  </sheetPr>
  <dimension ref="A1:I24"/>
  <sheetViews>
    <sheetView workbookViewId="0">
      <selection activeCell="E25" sqref="E25"/>
    </sheetView>
  </sheetViews>
  <sheetFormatPr defaultRowHeight="14.25"/>
  <cols>
    <col min="1" max="1" width="9.140625" style="17"/>
    <col min="2" max="2" width="25" style="17" customWidth="1"/>
    <col min="3" max="3" width="9.140625" style="17"/>
    <col min="4" max="4" width="11.140625" style="17" customWidth="1"/>
    <col min="5" max="5" width="23" style="17" customWidth="1"/>
    <col min="6" max="6" width="20.28515625" style="17" customWidth="1"/>
    <col min="7" max="7" width="23.140625" style="17" customWidth="1"/>
    <col min="8" max="8" width="32.7109375" style="17" customWidth="1"/>
    <col min="9" max="9" width="30.5703125" style="17" customWidth="1"/>
    <col min="10" max="16384" width="9.140625" style="17"/>
  </cols>
  <sheetData>
    <row r="1" spans="1:9">
      <c r="I1" s="16" t="s">
        <v>0</v>
      </c>
    </row>
    <row r="2" spans="1:9">
      <c r="I2" s="16" t="s">
        <v>1</v>
      </c>
    </row>
    <row r="3" spans="1:9">
      <c r="I3" s="16"/>
    </row>
    <row r="5" spans="1:9">
      <c r="A5" s="17" t="s">
        <v>2</v>
      </c>
    </row>
    <row r="6" spans="1:9">
      <c r="A6" s="17" t="s">
        <v>3</v>
      </c>
    </row>
    <row r="7" spans="1:9">
      <c r="A7" s="17" t="s">
        <v>3</v>
      </c>
    </row>
    <row r="8" spans="1:9">
      <c r="A8" s="17" t="s">
        <v>3</v>
      </c>
    </row>
    <row r="10" spans="1:9" ht="15.75">
      <c r="A10" s="64" t="s">
        <v>4</v>
      </c>
      <c r="B10" s="64"/>
      <c r="C10" s="64"/>
      <c r="D10" s="64"/>
      <c r="E10" s="64"/>
      <c r="F10" s="64"/>
      <c r="G10" s="64"/>
      <c r="H10" s="64"/>
      <c r="I10" s="64"/>
    </row>
    <row r="11" spans="1:9" ht="15.75">
      <c r="A11" s="64" t="s">
        <v>42</v>
      </c>
      <c r="B11" s="64"/>
      <c r="C11" s="64"/>
      <c r="D11" s="64"/>
      <c r="E11" s="64"/>
      <c r="F11" s="64"/>
      <c r="G11" s="64"/>
      <c r="H11" s="64"/>
      <c r="I11" s="64"/>
    </row>
    <row r="12" spans="1:9" ht="15.75">
      <c r="A12" s="64"/>
      <c r="B12" s="64"/>
      <c r="C12" s="64"/>
      <c r="D12" s="64"/>
      <c r="E12" s="64"/>
      <c r="F12" s="64"/>
      <c r="G12" s="64"/>
      <c r="H12" s="64"/>
      <c r="I12" s="64"/>
    </row>
    <row r="13" spans="1:9" ht="15.75" thickBot="1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30">
      <c r="A14" s="35" t="s">
        <v>5</v>
      </c>
      <c r="B14" s="36" t="s">
        <v>6</v>
      </c>
      <c r="C14" s="36" t="s">
        <v>7</v>
      </c>
      <c r="D14" s="37" t="s">
        <v>8</v>
      </c>
      <c r="E14" s="38" t="s">
        <v>9</v>
      </c>
      <c r="F14" s="38" t="s">
        <v>10</v>
      </c>
      <c r="G14" s="39" t="s">
        <v>11</v>
      </c>
      <c r="H14" s="40" t="s">
        <v>12</v>
      </c>
      <c r="I14" s="41" t="s">
        <v>13</v>
      </c>
    </row>
    <row r="15" spans="1:9" ht="15">
      <c r="A15" s="25">
        <v>1</v>
      </c>
      <c r="B15" s="26" t="s">
        <v>23</v>
      </c>
      <c r="C15" s="27" t="s">
        <v>14</v>
      </c>
      <c r="D15" s="42">
        <v>654</v>
      </c>
      <c r="E15" s="28"/>
      <c r="F15" s="29">
        <f>E15*D15</f>
        <v>0</v>
      </c>
      <c r="G15" s="28"/>
      <c r="H15" s="29">
        <f>F15</f>
        <v>0</v>
      </c>
      <c r="I15" s="30">
        <f>F15*(1+G15/100)</f>
        <v>0</v>
      </c>
    </row>
    <row r="16" spans="1:9" ht="15.75" thickBot="1">
      <c r="A16" s="43"/>
      <c r="B16" s="44"/>
      <c r="C16" s="44"/>
      <c r="D16" s="44"/>
      <c r="E16" s="65" t="s">
        <v>15</v>
      </c>
      <c r="F16" s="66"/>
      <c r="G16" s="67"/>
      <c r="H16" s="33">
        <f>SUM(H15:H15)</f>
        <v>0</v>
      </c>
      <c r="I16" s="31">
        <f>SUM(I15:I15)</f>
        <v>0</v>
      </c>
    </row>
    <row r="20" spans="1:9">
      <c r="A20" s="17" t="s">
        <v>16</v>
      </c>
      <c r="H20" s="17" t="s">
        <v>17</v>
      </c>
      <c r="I20" s="17" t="s">
        <v>18</v>
      </c>
    </row>
    <row r="23" spans="1:9">
      <c r="A23" s="17" t="s">
        <v>19</v>
      </c>
    </row>
    <row r="24" spans="1:9">
      <c r="A24" s="32" t="s">
        <v>20</v>
      </c>
    </row>
  </sheetData>
  <protectedRanges>
    <protectedRange sqref="E14:G14" name="Obseg1"/>
  </protectedRanges>
  <mergeCells count="4">
    <mergeCell ref="A10:I10"/>
    <mergeCell ref="A11:I11"/>
    <mergeCell ref="A12:I12"/>
    <mergeCell ref="E16:G16"/>
  </mergeCells>
  <pageMargins left="0.7" right="0.7" top="0.75" bottom="0.75" header="0.3" footer="0.3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D56E6-6DDA-46CC-9E23-579795B2ECFE}">
  <sheetPr>
    <pageSetUpPr fitToPage="1"/>
  </sheetPr>
  <dimension ref="A1:I24"/>
  <sheetViews>
    <sheetView tabSelected="1" workbookViewId="0">
      <selection activeCell="E26" sqref="E26"/>
    </sheetView>
  </sheetViews>
  <sheetFormatPr defaultRowHeight="14.25"/>
  <cols>
    <col min="1" max="1" width="9.140625" style="17"/>
    <col min="2" max="2" width="26.140625" style="17" customWidth="1"/>
    <col min="3" max="4" width="9.140625" style="17"/>
    <col min="5" max="5" width="19" style="17" customWidth="1"/>
    <col min="6" max="6" width="18" style="17" customWidth="1"/>
    <col min="7" max="7" width="19.85546875" style="17" customWidth="1"/>
    <col min="8" max="8" width="33.140625" style="17" customWidth="1"/>
    <col min="9" max="9" width="29.85546875" style="17" customWidth="1"/>
    <col min="10" max="16384" width="9.140625" style="17"/>
  </cols>
  <sheetData>
    <row r="1" spans="1:9">
      <c r="I1" s="16" t="s">
        <v>0</v>
      </c>
    </row>
    <row r="2" spans="1:9">
      <c r="I2" s="16" t="s">
        <v>1</v>
      </c>
    </row>
    <row r="3" spans="1:9">
      <c r="I3" s="16"/>
    </row>
    <row r="5" spans="1:9">
      <c r="A5" s="17" t="s">
        <v>2</v>
      </c>
    </row>
    <row r="6" spans="1:9">
      <c r="A6" s="17" t="s">
        <v>3</v>
      </c>
    </row>
    <row r="7" spans="1:9">
      <c r="A7" s="17" t="s">
        <v>3</v>
      </c>
    </row>
    <row r="8" spans="1:9">
      <c r="A8" s="17" t="s">
        <v>3</v>
      </c>
    </row>
    <row r="10" spans="1:9" ht="15.75">
      <c r="A10" s="64" t="s">
        <v>4</v>
      </c>
      <c r="B10" s="64"/>
      <c r="C10" s="64"/>
      <c r="D10" s="64"/>
      <c r="E10" s="64"/>
      <c r="F10" s="64"/>
      <c r="G10" s="64"/>
      <c r="H10" s="64"/>
      <c r="I10" s="64"/>
    </row>
    <row r="11" spans="1:9" ht="15.75">
      <c r="A11" s="64" t="s">
        <v>43</v>
      </c>
      <c r="B11" s="64"/>
      <c r="C11" s="64"/>
      <c r="D11" s="64"/>
      <c r="E11" s="64"/>
      <c r="F11" s="64"/>
      <c r="G11" s="64"/>
      <c r="H11" s="64"/>
      <c r="I11" s="64"/>
    </row>
    <row r="12" spans="1:9" ht="15.75">
      <c r="A12" s="64"/>
      <c r="B12" s="64"/>
      <c r="C12" s="64"/>
      <c r="D12" s="64"/>
      <c r="E12" s="64"/>
      <c r="F12" s="64"/>
      <c r="G12" s="64"/>
      <c r="H12" s="64"/>
      <c r="I12" s="64"/>
    </row>
    <row r="13" spans="1:9" ht="15.75" thickBot="1">
      <c r="A13" s="34"/>
      <c r="B13" s="34"/>
      <c r="C13" s="34"/>
      <c r="D13" s="34"/>
      <c r="E13" s="34"/>
      <c r="F13" s="34"/>
      <c r="G13" s="34"/>
      <c r="H13" s="34"/>
      <c r="I13" s="34"/>
    </row>
    <row r="14" spans="1:9" ht="30">
      <c r="A14" s="35" t="s">
        <v>5</v>
      </c>
      <c r="B14" s="36" t="s">
        <v>6</v>
      </c>
      <c r="C14" s="36" t="s">
        <v>7</v>
      </c>
      <c r="D14" s="37" t="s">
        <v>8</v>
      </c>
      <c r="E14" s="38" t="s">
        <v>9</v>
      </c>
      <c r="F14" s="38" t="s">
        <v>10</v>
      </c>
      <c r="G14" s="39" t="s">
        <v>11</v>
      </c>
      <c r="H14" s="40" t="s">
        <v>12</v>
      </c>
      <c r="I14" s="41" t="s">
        <v>13</v>
      </c>
    </row>
    <row r="15" spans="1:9" ht="15">
      <c r="A15" s="25">
        <v>1</v>
      </c>
      <c r="B15" s="26" t="s">
        <v>23</v>
      </c>
      <c r="C15" s="27" t="s">
        <v>14</v>
      </c>
      <c r="D15" s="42">
        <v>354</v>
      </c>
      <c r="E15" s="28"/>
      <c r="F15" s="29">
        <f>E15*D15</f>
        <v>0</v>
      </c>
      <c r="G15" s="28"/>
      <c r="H15" s="29">
        <f>F15</f>
        <v>0</v>
      </c>
      <c r="I15" s="30">
        <f>F15*(1+G15/100)</f>
        <v>0</v>
      </c>
    </row>
    <row r="16" spans="1:9" ht="15.75" thickBot="1">
      <c r="A16" s="43"/>
      <c r="B16" s="44"/>
      <c r="C16" s="44"/>
      <c r="D16" s="44"/>
      <c r="E16" s="65" t="s">
        <v>15</v>
      </c>
      <c r="F16" s="66"/>
      <c r="G16" s="67"/>
      <c r="H16" s="33">
        <f>SUM(H15:H15)</f>
        <v>0</v>
      </c>
      <c r="I16" s="31">
        <f>SUM(I15:I15)</f>
        <v>0</v>
      </c>
    </row>
    <row r="20" spans="1:9">
      <c r="A20" s="17" t="s">
        <v>16</v>
      </c>
      <c r="H20" s="17" t="s">
        <v>17</v>
      </c>
      <c r="I20" s="17" t="s">
        <v>18</v>
      </c>
    </row>
    <row r="23" spans="1:9">
      <c r="A23" s="17" t="s">
        <v>19</v>
      </c>
    </row>
    <row r="24" spans="1:9">
      <c r="A24" s="32" t="s">
        <v>20</v>
      </c>
    </row>
  </sheetData>
  <protectedRanges>
    <protectedRange sqref="E14:G14" name="Obseg1"/>
  </protectedRanges>
  <mergeCells count="4">
    <mergeCell ref="A10:I10"/>
    <mergeCell ref="A11:I11"/>
    <mergeCell ref="A12:I12"/>
    <mergeCell ref="E16:G16"/>
  </mergeCells>
  <pageMargins left="0.7" right="0.7" top="0.75" bottom="0.75" header="0.3" footer="0.3"/>
  <pageSetup paperSize="9" scale="7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Rekapitulacija</vt:lpstr>
      <vt:lpstr>1. sklop</vt:lpstr>
      <vt:lpstr>2. sklop</vt:lpstr>
      <vt:lpstr>3. sklop</vt:lpstr>
      <vt:lpstr>4. sklop</vt:lpstr>
      <vt:lpstr>'1. sklop'!Področje_tiskanja</vt:lpstr>
      <vt:lpstr>'2. sklop'!Področje_tiskanja</vt:lpstr>
      <vt:lpstr>'3. sklop'!Področje_tiskanja</vt:lpstr>
      <vt:lpstr>'4. sklop'!Področje_tiskanja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Frelih</dc:creator>
  <cp:lastModifiedBy>Klavdija Frelih</cp:lastModifiedBy>
  <cp:lastPrinted>2025-07-14T05:40:31Z</cp:lastPrinted>
  <dcterms:created xsi:type="dcterms:W3CDTF">2025-07-11T09:22:59Z</dcterms:created>
  <dcterms:modified xsi:type="dcterms:W3CDTF">2025-07-14T05:40:32Z</dcterms:modified>
</cp:coreProperties>
</file>