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N:\PROJEKTI\22-212-MF-VRAZOV TRG\ODDANO_DALUX_22-212 Načrt Tehn Opreme Lab_M\22-212-to_KVT_Nacrt Tehnološke Opreme Laboratorijev_PRINTANO\Popisi brez cen\PONOVITE RAZPISA\"/>
    </mc:Choice>
  </mc:AlternateContent>
  <xr:revisionPtr revIDLastSave="0" documentId="13_ncr:1_{4E147400-A81E-4B18-87D4-424C17E6F80D}" xr6:coauthVersionLast="47" xr6:coauthVersionMax="47" xr10:uidLastSave="{00000000-0000-0000-0000-000000000000}"/>
  <bookViews>
    <workbookView xWindow="-110" yWindow="-110" windowWidth="38620" windowHeight="21220" activeTab="1" xr2:uid="{89F1EE5D-800B-4D13-B826-B37B99609195}"/>
  </bookViews>
  <sheets>
    <sheet name="REKAPITULACIJA" sheetId="2" r:id="rId1"/>
    <sheet name="OPREMA ZA ŽIVALI" sheetId="1" r:id="rId2"/>
  </sheets>
  <definedNames>
    <definedName name="_xlnm.Print_Area" localSheetId="1">'OPREMA ZA ŽIVALI'!$A$1:$F$517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86" i="1" l="1"/>
  <c r="F426" i="1"/>
  <c r="F377" i="1"/>
  <c r="F329" i="1"/>
  <c r="F298" i="1"/>
  <c r="F238" i="1"/>
  <c r="F193" i="1"/>
  <c r="F151" i="1"/>
  <c r="F125" i="1"/>
  <c r="F93" i="1"/>
  <c r="F57" i="1"/>
  <c r="F6" i="1"/>
  <c r="F137" i="1" l="1"/>
  <c r="F2" i="1" s="1"/>
  <c r="D9" i="2" s="1"/>
  <c r="D11" i="2" s="1"/>
  <c r="D13" i="2" s="1"/>
  <c r="D15" i="2" s="1"/>
</calcChain>
</file>

<file path=xl/sharedStrings.xml><?xml version="1.0" encoding="utf-8"?>
<sst xmlns="http://schemas.openxmlformats.org/spreadsheetml/2006/main" count="494" uniqueCount="460">
  <si>
    <t>SKUPAJ</t>
  </si>
  <si>
    <t>PROSTOR</t>
  </si>
  <si>
    <t>POZICIJA</t>
  </si>
  <si>
    <t>OPIS</t>
  </si>
  <si>
    <t>KOS</t>
  </si>
  <si>
    <t>CENA NA ENOTO</t>
  </si>
  <si>
    <t>Latnosti kletk:</t>
  </si>
  <si>
    <t>&gt; površina = 1805 cm2</t>
  </si>
  <si>
    <t>&gt; oblika kletke mora omogočati omogoča popolno vidljivost v kletko za pregled živali med dnevnimi pregledi.</t>
  </si>
  <si>
    <t>&gt; trden pokrov krmilnica deluje kot mezzanin, kjer lahko živali raziskujejo, in zagotavlja obogateno in kompleksno okolje za izražanje njihovega naravnega vedenja.</t>
  </si>
  <si>
    <t>&gt; postavitev na zadnjo ali sprednjo stran, glede na potrebe upravljavca.</t>
  </si>
  <si>
    <t>&gt; pokrov podajalnika z odprtino na tečajih, ki jo je mogoče preprosto odpreti z eno roko. V odprtem položaju lahko pokrov pokrova deluje kot vodilo za usmerjanje hrane v lijak</t>
  </si>
  <si>
    <t>&gt; vodila za kletke z vgrajenimi ročaji s samozaklepanjem, ki operaterju omogoča, da delno odstrani kletko "na stojalu", kjer ostane varno zaklenjena v položaju.</t>
  </si>
  <si>
    <t>&gt; mikrobiološki filter mora biti certificiran z učinkovitostjo filtracije virusov ≥ 99,97 % (povprečje) in učinkovitostjo filtracije bakterij ≥ 99,99 % (povprečje), da se zagotovi varnost tako za operaterje kot za živali. Certificiranje mikrobiološkega laboratorija tretje osebe je obvezno.</t>
  </si>
  <si>
    <t>&gt; dimenzije: 611x419x280 mm (šxvxg)</t>
  </si>
  <si>
    <t>&gt; ohišje kletke z mehkim radialnim silikonskim tesnilom za tesnjenje</t>
  </si>
  <si>
    <t>&gt; sistem zaklepanja mora onemogočiti nenamerno odpiranje, brez gumbov ali zapahov, ki bi lahko ovirali pogled v notranjost kletke.</t>
  </si>
  <si>
    <t>&gt; zasnova pokrova brez žične palice, z notranjo višino 26 cm, več na kot 50 % celotne površine.</t>
  </si>
  <si>
    <t>&gt; krmilnik pritrjen neposredno na dno kletke, preko zatičev, vdelanih v dno kletke. Drsni mehanizem mora omogočati preprosto odstranitev podajalnika. Izdelan mora biti iz nerjavečega jekla AISI 314, z zadnjo steno iz polifenilsulfona, v katerem je drsni mehanizem za pritrditev na dno kletke.</t>
  </si>
  <si>
    <t>&gt; držalo filtra mora biti opremljeno s silikonskim tesnilom, ki zagotavlja visoko stopnjo tesnjenja</t>
  </si>
  <si>
    <t>&gt; zgornji del kletke je na voljo v dveh različicah: s čelno loputo in brez čelne lopute. Loputa omogoča upravljavcu, da seže v kletko, ne da bi jo odstranil s stojala, in ponovno napolni podajalnik tako, da odpre pokrov, ne da bi ga odstranil. Odprtina lopute je opremljena z mehkim radialnim silikonskim tesnilom, ki zagotavlja popolno tesnjenje.</t>
  </si>
  <si>
    <t>&gt; zgornji del kletke opremljen z vgrajenim sistemom kavljev, ki omogoča dvig in držanje navpično v odprtem položaju, da se zmanjša tveganje kontaminacije in zasedenosti delovnega območja. Ko je v navpičnem odprtem položaju, ne sme priti do stika med notranjimi deli kletke in zunanjimi (potencialno kontaminiranimi). Sistem mora delovati brez uporabe samostojnih zgornjih držal, ki jemljejo prostor delovni površini.</t>
  </si>
  <si>
    <t xml:space="preserve">&gt; zgornji del kletke, če je opremljen z zunanjo steklenico, mora imeti samocentrirno vdolbino: na ta način operaterju ni treba centrirati luknje s pokrovčkom steklenice, ampak steklenica samodejno zdrsne noter. </t>
  </si>
  <si>
    <t>&gt; zunanje steklenice se lahko menjajo neodvisno, ne da bi bilo treba odstraniti, tudi delno, kletke iz regala IVS.</t>
  </si>
  <si>
    <t>&gt; dovodna in odvodna zračna šoba ne sme segati v notranjost kletke, s čimer se prepreči navzkrižna kontaminacija. Zračni ventil mora imeti samozapiralo, da se doseže visoka stopnja tesnjenja, tudi ko je kletka odklopljena od stojala.</t>
  </si>
  <si>
    <t>&gt; ovodna in odvodna zračna šoba na vrhu kletke morata onemogočati, da bi bile živali izpostavljene prepihu in posledično morebitnemu tesnobnemu vedenju in stresu.</t>
  </si>
  <si>
    <t>&gt; steklenica za vodo mora zagotavljati dobro tesnjenje s pokrovčkom steklenice s silikonskim tesnilom na vratu, da se prepreči kakršno koli puščanje ali neželeno odpiranje.</t>
  </si>
  <si>
    <t>&gt; pokrovček steklenice stožčaste oblike, da se poveča razpoložljivost vode. Narejena iz visokokakovostnega pokrova iz nerjavečega jekla AISI 316 brez varjenja in ima silikonsko O-tesnilo na nastavku, ki zagotavlja popolno tesnjenje, ko je steklenica nameščena na svoje mesto.</t>
  </si>
  <si>
    <t>&gt; plastična držalo za kartice, ki jih je mogoče avtoklavirati, se mora obračati (v vodoravni položaj) - mora biti primerno za vodoravne in navpične kartice katere koli standardne velikosti.</t>
  </si>
  <si>
    <t>&gt; kakovost kletke mora biti zagotovljena z dimenzijskimi in funkcionalnimi testi, ciklov avtoklava, ciklov pranja.</t>
  </si>
  <si>
    <t>Lastnost stojala:</t>
  </si>
  <si>
    <t>&gt; vrsta stojala: enostransko</t>
  </si>
  <si>
    <t>&gt; število kletk na stojalo: 12</t>
  </si>
  <si>
    <t>&gt; imenzija stojala:</t>
  </si>
  <si>
    <t xml:space="preserve">* Z enostavno odstranljivim dovodnim plenumom. </t>
  </si>
  <si>
    <t>&gt; skupne mere (šxgxv) = 1284 x 500 x 1995 (2015*) mm</t>
  </si>
  <si>
    <t>&gt; bruto dimenzije ne smejo presegati navedenih dimenzij (!) zaradi omejene dimenzije komore avtoklava dimenzije komore avtoklava so: 1.640x1.100xx2.110 mm (gxšxv)</t>
  </si>
  <si>
    <t>&gt; stojalo opremljeno s sistemom navpičnih plenumov s šobami, ki jih je enostavno odstraniti za razkuževanje, za dovod in odvod zraka posebej v vsako kletko, obe morata biti nameščeni na vrhu kletke, da živali ne obremenjujejo z neposrednim zračnim tokom.</t>
  </si>
  <si>
    <t>&gt; navpični plenumi morajo biti zasnovani tako, da delci stelje in ostanki padejo pod vplivom težnosti (preprečujejo zamašitev plenuma in kopičenje ostankov) na glavni vodoravni izpušni plenum, ki ga je mogoče enostavno odklopiti, da se opere in razkuži.</t>
  </si>
  <si>
    <t>&gt; horizontalni plenumi morajo biti enostavno odstranljivi za postopek saniranja in pranja, brez kakršnega koli orodja.</t>
  </si>
  <si>
    <t>&gt; nosilci stojala moraji imeti vgrajene zamaške, ki se natančno prilegajo zaustavnim ušesom, tako da se vsaka kletka samodejno ustavi in ​​tiho zaskoči. Vizualni indikator mora prikazovati vsako vsako kletko, ki ni pravilno zasidrana</t>
  </si>
  <si>
    <t>&gt; regal mora biti ergonomsko zsanovan z dnom 1. vrste kletk nad 30 cm in tiste v 5. pod 166,9 cm višine, oz. do 6 vrst visokega regala, ki maksimira gostoto kletk</t>
  </si>
  <si>
    <t>&gt; stojalo opremljeno s kolesi iz polifenilsulfona (X-TEMP, ki zagotavlja zelo dolgo življenjsko dobo in odlično prenesejo številne cikle avtoklaviranja.</t>
  </si>
  <si>
    <t>&gt; zrak, filtriran s HEPA filtri, omogoča do 80 menjav zraka na uro v vsako posamično prezračevano kletko s pomočjo enote za tretma zraka, opremljene z dvema filtroma H14 HEPA: enim za dovod in enim za odvod.</t>
  </si>
  <si>
    <t>&gt; vsaka enota AHU mora biti opremljena s pripadajočim potrdilom o preskusu DOP za filtre HEPA (dovodne in izpušne) ter poročila o preskusih v zvezi z električnimi in zračnimi preskusi.</t>
  </si>
  <si>
    <t>&gt; klimatska naprava ne sme ustvarjati hrupa v frekvenčnem območju, ki ga slišijo miši (15-20kHz in 50-60kHz), da živali ne obremenjujejo z ultrazvokom. Certificiranje tretjih oseb v napol odmevni sobi je obvezno.</t>
  </si>
  <si>
    <t>&gt; menjava predfiltra mora biti mogoča brez uporabe orodja</t>
  </si>
  <si>
    <t>&gt; Nivo hrupa &lt; 50 dBA.</t>
  </si>
  <si>
    <t>&gt; 4 vrtljiva kolesa, od tega 2 z zavoro.</t>
  </si>
  <si>
    <t>Zahtevano izpolnjevanje standardov za izdelek:</t>
  </si>
  <si>
    <t>&gt; ocena življenjskega cikla (LCA) po ISO 14040:2006 in ISO 14044:2018.</t>
  </si>
  <si>
    <t>&gt; CO2 CFP (ogljični odtis izdelkov): ISO 14067.2018</t>
  </si>
  <si>
    <t>&gt; okoljsko primerna zasnova v skladu z ISO 14006.2020</t>
  </si>
  <si>
    <t>sestava kompleta:</t>
  </si>
  <si>
    <t>&gt; 1x enostransko IVC stojalo za kletke talne površine 1805 cm2. Vnaprej sestavljeno 12 kosov kletk iz polisulfona H-Temp, pokrovi s filtri in pokrovi iz nerjavečega jekla za podgane</t>
  </si>
  <si>
    <t>&gt; 24x cca.312 ml H-Temp polisulfonska steklenica za vodo s silikonskim obročem</t>
  </si>
  <si>
    <t>&gt; 24x pokrov steklenice iz nerjavečega jekla z univerzalnim sivim silikonskim tesnilom</t>
  </si>
  <si>
    <t>&gt; 12x plastično univerzalno držalo za kartice</t>
  </si>
  <si>
    <t>&gt; 2x komplet za priklop stojala na prezračevalno napravo (AHU)</t>
  </si>
  <si>
    <t>KL1</t>
  </si>
  <si>
    <t>Prezračevalna naprava (AHU):</t>
  </si>
  <si>
    <t>Pn1</t>
  </si>
  <si>
    <t>&gt; AHU mora biti sposoben služiti do 4 enostranskim stojalom ali 2 dvostranskima, z možnostjo enostavne nastavitve števila in vrste kletk prek nadzorne plošče: to olajša upravljanje, zmanjša tekoče stroške in potrošnega materiala</t>
  </si>
  <si>
    <t>&gt; glavna konstrukcija iz nerjavečega jekla AISI 304 mora biti zaprta s plastičnimi pokrovi, da se olajšajo postopki čiščenja.</t>
  </si>
  <si>
    <t>&gt; naprava mora imeti vgrajen nastavek za vreče za varno odstranjevanje kontaminiranih filtrov.</t>
  </si>
  <si>
    <t>&gt; AHU mora imeti napravo za spremljanje učinkovitosti, ki uporabniku jasno prikazuje obremenitev filtra HEPA in status puhala</t>
  </si>
  <si>
    <t>&gt; AHU mora biti prosotstoječa, da ne prenaša tresljajev na stojala.</t>
  </si>
  <si>
    <t>&gt; AHU mora imeti avtomatski izračun življenjske dobe filtra HEPA glede na nastavljene parametre, da se optimizira življenjska doba filtrov glede na efektivno obremenitev.</t>
  </si>
  <si>
    <t>&gt; Motorji morajo zagotavljati zelo nizko porabo energije in nizke toplotne izgube s posledično nizkimi obratovalnimi stroški</t>
  </si>
  <si>
    <t>&gt; 24/7 nadzor alarmov za prezračevalno enoto (AHU) s posredovanjem končnemu uporabniku po e-pošti glede na nastavljene preference in čas.</t>
  </si>
  <si>
    <t>&gt; zbiranje podatkov o delovanju AHU 24/7ZBIRANJE PODATKOV AHU 24/7 za potrebe regulatornih zahtev o parametrih delovanja AHU</t>
  </si>
  <si>
    <t>&gt; prikljućni komplet za odvod zraka iz prostora.</t>
  </si>
  <si>
    <t>&gt; ocena življenjskega cikla (LCA) v skladu z ISO 14040 in ISO 14044.</t>
  </si>
  <si>
    <t>&gt; ogljični odtis po PAS 2050.</t>
  </si>
  <si>
    <t>&gt; okoljski list v skladu z ISO 14025.</t>
  </si>
  <si>
    <t>&gt; TUV certifikat</t>
  </si>
  <si>
    <t>Prezračevalna naprava (AHU), kot. npr.  Tecniplast Smart flow ali enakovredno</t>
  </si>
  <si>
    <t>KL3</t>
  </si>
  <si>
    <t>&gt; površina = 904 cm2</t>
  </si>
  <si>
    <t>&gt; dimenzije: 395x346x213 mm (šxvxg)</t>
  </si>
  <si>
    <t>&gt; simetrično telo kletke mora omogočati možnost dela z uporabo obeh strani kletke brez težav pri orientaciji.</t>
  </si>
  <si>
    <t>&gt; polovična žična mreža za lažji dostop do živali. Pokrov mora biti izdelan iz visoko kakovostnega nerjavečega jekla AISI 304, brez ostrih robov</t>
  </si>
  <si>
    <t>&gt; vrh kletke mora imeti zunanjo samo centrirno vdolbino za steklenico z vodo</t>
  </si>
  <si>
    <t>&gt; mikrobiološki filter mora biti certificiran z učinkovitostjo filtracije virusov ≥ 99,999987 % in učinkovitostjo filtracije bakterij ≥ 99,9999937 %, da se zagotovi varnost za upravljavce in živali. Certificiranje s strani tretjih oseb je obvezno.</t>
  </si>
  <si>
    <t>&gt; držalo filtra kletke mora biti opremljeno s silikonskim tesnilom, ki zagotavlja visoko stopnjo tesnjenja.</t>
  </si>
  <si>
    <t>&gt; dovodna in odvodna zračna šoba ne sme segati v notranjost kletke, za preprečitev navzkrižne kontaminacije. Zračni ventili morajo biti samozapiralni in zaščiteni s silikonskimi o-obročki za visoko stopnjo tesnjenja, tudi ko je kletka odklopljena od stojala.</t>
  </si>
  <si>
    <t>&gt; steklenica za vodo s silikonskim tesnilom na vratu, ki zagotavlja dobro tesnjenje s pokrovčkom steklenice</t>
  </si>
  <si>
    <t>&gt; pokrov steklenice stožčaste oblike narejen  iz visokokakovostnega nerjavečega jekla AISI 316 brez varjenja s silikonskim o-obroč na šobi, ki zagotavlja popolno tesnjenje, ko je steklenica nameščena na svoje mesto.</t>
  </si>
  <si>
    <t>&gt; dovodna in izstopna zračna šoba morata biti nameščeni na zadnjem vrhu kletke kar preprečuje, da bi bile živali izpostavljene zračnemu prepihu in posledično morebitnemu tesnobnemu vedenju in stresu.</t>
  </si>
  <si>
    <t>&gt; hitrost zraka na 30 in 50 mm od dna kletke mora biti nižja od 0,2 m/s, v skladu z znanstvenimi študijami in smernicami ter v skladu s protokolom TIZ-BIFO.</t>
  </si>
  <si>
    <t>&gt; držalo za plastično kartico, ki ga je mogoče avtoklavirati primerno za vodoravne in navpične kartice katere koli standardne velikosti.</t>
  </si>
  <si>
    <t>&gt; kakovost kletke mora biti zagotovljena s seznamom dimenzijskih in funkcionalnih testov, ciklov avtoklaviranja, ciklov pranja.</t>
  </si>
  <si>
    <t>Število kletk v stojalu: 56 kosov.</t>
  </si>
  <si>
    <t>&gt; stojalo s sistemom navpičnih plenumov s šobami za dovod in odvod zraka posamično v vsako kletko, obe nameščeni na vrhu kletke, da živali ne obremenjujejo z neposrednim zračnim tokom.</t>
  </si>
  <si>
    <t>&gt; horizontalni plenumi morajo biti enostavno odstranljivi za postopek saniranja in pranja, brez uporabe kakršnega koli orodja.</t>
  </si>
  <si>
    <t>&gt; stojalo mora imeti samodejne vizualne indikatorje, ki kažejo, če je kletka pravilno vstavljena.</t>
  </si>
  <si>
    <t>&gt; zasnova mora bit takšna, da ko je kletka vstavljena, je ni več mogoče po nesreči premakniti</t>
  </si>
  <si>
    <t>&gt; stojalo mora imeti v višino  vsaj 7 nivojev</t>
  </si>
  <si>
    <t>Komplet kletk s stojalomv kvaliteti kot npr. Tecniplast ER1812X ali enakovredno</t>
  </si>
  <si>
    <t xml:space="preserve">&gt; 1x enostransko IVC stojalo za kletke talne površine 904 cm2. Vnaprej sestavljeno s 56 kosov kletk iz polisulfona H-Temp, pokrovi s filtri in pokrovi iz nerjavečega jekla za podgane </t>
  </si>
  <si>
    <t>Enostransko IVC stojalo s kletkami za podgane (DGR28)</t>
  </si>
  <si>
    <t>&gt; 56x cca.312 ml H-Temp polisulfonska steklenica za vodo s silikonskim obročem</t>
  </si>
  <si>
    <t>&gt; 56x pokrov steklenice iz nerjavečega jekla z univerzalnim sivim silikonskim tesnilom</t>
  </si>
  <si>
    <t>&gt; 28x plastično univerzalno držalo za kartice</t>
  </si>
  <si>
    <t>&gt; 28x pokrov steklenice iz nerjavečega jekla z univerzalnim sivim silikonskim tesnilom za miši</t>
  </si>
  <si>
    <t>IVC stojalo s kletkami za podgane v kvaliteti kot npr. Tecniplast DGR28  ali enakovredno</t>
  </si>
  <si>
    <t>KL5</t>
  </si>
  <si>
    <t>&gt; skupne mere 639 x 435 x 278 (dxšxv)</t>
  </si>
  <si>
    <t>&gt; slorisna površina 2000 cm2</t>
  </si>
  <si>
    <t>&gt; notranja višina 26 cm.</t>
  </si>
  <si>
    <t>&gt; vrh kletke z mikrobiološkim filtrom (učinkovitost filtracije virusov ≥ 99,999987 % in učinkovitost filtracije bakterij ≥ 99,9999937 %) dovodnim in izpušnim ventilom za prezračevanje zraka in najlonskimi zapahi.</t>
  </si>
  <si>
    <t>&gt; pokrov iz nerjavečega jekla z najlonskim okvirjem in silikonskim tesnilom.</t>
  </si>
  <si>
    <t>&gt; dvižna in zaklenjena oblika pokrova za hiter dostop do živali in olajšanje postopka</t>
  </si>
  <si>
    <t>&gt; centralni zbiralnik za hrano z 2 vdolbinama za steklenice ob strani</t>
  </si>
  <si>
    <t>&gt; steklenica za vodo s stožčastim pokrovčkom iz nerjavečega jekla AISI 316 za največjo razpoložljivost vode.</t>
  </si>
  <si>
    <t>&gt; hitrost zraka v kletki &lt; 0,2 m/s.</t>
  </si>
  <si>
    <t>&gt;delni izvlek kletke za enostavno preverjanje</t>
  </si>
  <si>
    <t>&gt; odstranitev kletk ne sme negativno vplivati na porazdelitev dovoda zraka v preostale kletke.</t>
  </si>
  <si>
    <t>&gt; vse komponente morajo biti primerne za avtoklaviranje in pranje.</t>
  </si>
  <si>
    <t>&gt; držalo za plastično kartico, ki ga je mogoče avtoklavirati.</t>
  </si>
  <si>
    <t>Skupne mere stojala  1942 x 735 x 2008 mm (šxvxg)</t>
  </si>
  <si>
    <t>&gt; št. kletk: 15</t>
  </si>
  <si>
    <t>&gt; konfiguracija stojala: enostransko</t>
  </si>
  <si>
    <t>&gt; stojalo s sistemom navpičnih plenumov, ki imajo zračne šobe iz nerjavečega jekla za dovod in odvod zraka, obe nameščeni na vrhu kletke, da živali ne obremenjujejo z neposrednim zračnim tokom.</t>
  </si>
  <si>
    <t>&gt; konstrukcija stojala iz nerjavečega jekla AISI 304 s plastičnimi vodili za kletke. Močna, popolnoma avtoklavirna najlonska kolesca, ojačana s steklenimi vlakni – brez vzdrževanja, dve z zavorami in dve brez za optimalno vodenje.</t>
  </si>
  <si>
    <t>&gt; glavni vodoravni plenum je enostavno odstranljiv (brez vijakov) za pranje in razkuževanje.</t>
  </si>
  <si>
    <t>&gt; 1x enostransko IVC stojalo za kletke talne površine 2000 cm2. Vnaprej sestavljeno s 15 kletkami iz polisulfona H-Temp, pokrovi s filtri in pokrovi iz nerjavečega jekla za podgane</t>
  </si>
  <si>
    <t>&gt; 30x cca.700 ml H-Temp polisulfonska steklenica za vodo s silikonskim obročem</t>
  </si>
  <si>
    <t>&gt; 30x pokrov steklenice iz nerjavečega jekla z univerzalnim sivim silikonskim tesnilom</t>
  </si>
  <si>
    <t>&gt; 15x plastično univerzalno držalo za kartice</t>
  </si>
  <si>
    <t>Po1</t>
  </si>
  <si>
    <t>&gt; postaja za menjavo živalskih kletk z dvojnim dostopom s prezračevalnim sistemom in tehnologijo za uravnoteženje pretoka zraka mora zagotoviti zaščito upravljavcev pred delci, prahom in alergeni ter zaščito živali pred onesnaževalci z zmanjšanjem izpostavljenosti aerosolom, ohranjanjem okoljske varnosti med postopki ravnanja z živalmi pri menjavi kletk.</t>
  </si>
  <si>
    <t>&gt; zaradi večje manipulacije postaja ne sme biti težja od 210 kg</t>
  </si>
  <si>
    <t>&gt; dimenzije delovne površine: 1.394 x 610 x 680-750 mm (šxvxg)</t>
  </si>
  <si>
    <t>&gt; dimenzije: 1.590 x 790 x 1.994/2318 mm (šxvxg)</t>
  </si>
  <si>
    <t>lastnosti in zaščita:</t>
  </si>
  <si>
    <t>&gt; vhodni in odvodni zrak se filtrira skozi predfilter za delce (vsaj G4 učinkovitost) in nato skozi filter H14 HEPA, kar ustvari delovno območje s stopnjo zadrževanja »ISO 4« v skladu z ISO 14644-1. Vsak filter HEPA je treba testirati na celovitost ali testirati DOP.</t>
  </si>
  <si>
    <t>&gt; hitrost pretoka zraka, ki jo poganja mikroprocesor, s samodejno kompenzacijo hitrosti pretoka zraka za ohranjanje varnih delovnih pogojev skozi čas.</t>
  </si>
  <si>
    <t>&gt; TFT 4,3-palčni zaslon na dotik v višini oči z alfanumeričnim zaslonom za hitrost LAF &amp; BARRIER za enostavno spremljanje delovnih pogojev.</t>
  </si>
  <si>
    <t>&gt; funkcionalni zvočni in vizualni alarmi takoj, ko so delovni pogoji izven nastavljenih parametrov:</t>
  </si>
  <si>
    <t>- hitrost laminarnega zračnega toka (LAF).</t>
  </si>
  <si>
    <t>- hitrost pretoka pregradnega zraka</t>
  </si>
  <si>
    <t>- učinkovitost filtrov (mašenje)</t>
  </si>
  <si>
    <t>&gt; povprečni laminarni zračni tok &lt; 0,30 m/s v celotni notranjosti komore in nobena merilna točka ne sme biti izven območja 0,25 in 0,5 m/s (vsaj 8 merilnih točk, enakomerno porazdeljenih na delovnem območju) za zaščito živali, izogibanje navzkrižni kontaminaciji.</t>
  </si>
  <si>
    <t>&gt; hitrost pretoka pregradnega zraka mora biti dovolj visoka, da upravljavca zaščiti pred alergeni in delci, ki prihajajo iz kletk, s katerimi se upravlja znotraj komore postaje (dokazano s testom dima).</t>
  </si>
  <si>
    <t>&gt; LED svetilka (trak) z zatemnilnikom, vgrajenim v filter HEPA, nameščen zunaj kontaminiranega delovnega območja, in dve električni vtičnici zaščiteni s pokrovoma.</t>
  </si>
  <si>
    <t>&gt; delovna plošča iz Trespe®: avtoklavibilna, odporna na praske, absorbira zvok za zmanjšanje hrupa, ki bi vplival na aktivnost glodalcev.</t>
  </si>
  <si>
    <t>&gt; EC motorji za zmanjšanje porabe energije, hrupa in vibracij</t>
  </si>
  <si>
    <t>ukrepi za lažje čiščenje in vzdrževanje:</t>
  </si>
  <si>
    <t>&gt; zaščitna mreža mora preprečiti, da bi stelja in prašni delci zamašili predfilter izpušnih plinov, kar ohranja življenjsko dobo in učinkovitost filtrov HEPA.</t>
  </si>
  <si>
    <t>&gt; odstranljiva zbiralna posoda za učinkovito odstranjevanje in odvajanje vseh ostankov stelje in hrane, nabranih pod delovno površino.</t>
  </si>
  <si>
    <t>&gt; odstranljiva delovna površina in rešetka za pretok zraka za lažje in boljše čiščenje</t>
  </si>
  <si>
    <t>&gt; omogočena visoka stopnja čiščenja, popolnoma zaobljena in gladka površina ter robovi z visoko kemično odpornostjo na običajna razkužila (tudi klorove spojine)</t>
  </si>
  <si>
    <t>testi:</t>
  </si>
  <si>
    <t>ergonomija:</t>
  </si>
  <si>
    <t>&gt; električno nastavljiva višina.</t>
  </si>
  <si>
    <t>&gt; dizajn delovne površine z dvojno konfiguracijo</t>
  </si>
  <si>
    <t>&gt; elektronska regulacija uravnavanja jakosti svetlobe</t>
  </si>
  <si>
    <t>&gt; plošča za oporo za kolena.</t>
  </si>
  <si>
    <t>&gt; odstranljiva in lahka polisulfonska rešetka za pretok zraka</t>
  </si>
  <si>
    <t>&gt; vgrajen potisni in vlečni drog</t>
  </si>
  <si>
    <t>&gt; zgibni zaslon s plinskimi vzmetmi za enostaven dostop do delovnega območja za namene čiščenja</t>
  </si>
  <si>
    <t>&gt; postaji mora biti ob dostavi priloženo poročilo o preskusu  naslednjih testiranih parametrov:</t>
  </si>
  <si>
    <t xml:space="preserve"> - test ravni hrupa in jakosti svetlobe</t>
  </si>
  <si>
    <t xml:space="preserve"> - DOP test</t>
  </si>
  <si>
    <t xml:space="preserve"> - preverjanje alarma</t>
  </si>
  <si>
    <t xml:space="preserve"> - funkcionalni test</t>
  </si>
  <si>
    <t xml:space="preserve"> - aeraulični LAF testi (vsaj 8 različnih merilnih točk)</t>
  </si>
  <si>
    <t>Postaja za menjavo kletk Tecniplast CS60D ali enakovredno</t>
  </si>
  <si>
    <t>&gt; sestavljena iz postaje za spreminjanje biološke varnosti, ki je v skladu z glavnimi mednarodnimi standardi za komore za biološko nevarnost razreda II (EN 12469), kar upravljavcu omogoča sprejem živali iz nenadzorovanega okolja v nadzorovano. Med postopki prenosa zaboja, ki se izvajajo s prehodno komoro, zaboja ni treba sterilizirati, saj jo mora operater na umazani strani le odpreti, medtem ko je v laminarnem toku, operaterju na čisti strani ni treba dotakniti se zaboja in lahko postavi žival neposredno v kletko, kar omogoča veliko učinkovitost in hitrejše delovanje, omogočati mora manipulacijo velikih količin živali z visoko stopnjo varnosti in zaščite.</t>
  </si>
  <si>
    <t>- prikaz laminarne hitrosti zračnega toka in hitrosti čelne zračne pregrade</t>
  </si>
  <si>
    <t>- prikaz preostale življenjske dobe HEPA filtrov in UV žarnice</t>
  </si>
  <si>
    <t>- prikaz skupnega časa delovanja komore</t>
  </si>
  <si>
    <t>- prikaz datuma zadnje zamenjave filtrov in zadnjega opravljenega DOP testa</t>
  </si>
  <si>
    <t>Zvočni in optični alarmni sistem po merilih delovanja za mikrobiološke varnostne komore (EN 12469) za:</t>
  </si>
  <si>
    <t>- UV žarnica je izrabljena</t>
  </si>
  <si>
    <t>učinkovitost delovanja in zaščita:</t>
  </si>
  <si>
    <t>&gt; uporabna dolžina komore 1.500 mm s 40 % zraka, ki se izčrpa iz komore, medtem ko se 60 % recirkulira nazaj v delovno komoro</t>
  </si>
  <si>
    <t>&gt; prehodno komoro se lahko postavi na obe strani postaje. Nad prehodno komoro mora biti EC ventilator, ki kroži zrak, filtriran s HEPA filtrom in ga porazdeli znotraj prehodne komore kot enoten laminarni tok, s čimer ustvari zračno oviro med postajo in okoljem. Sistem zaklepanja vrat (za PT-TECH60 z dvema vratoma) preprečuje izgubo ravnovesja tlaka med dvema ločenima okoljema.</t>
  </si>
  <si>
    <t>&gt; prehodna komora mora vsebovati predfilter in filter HEPA ter pladenj za zbiranje tekočine pod delovno komoro</t>
  </si>
  <si>
    <t>&gt; klasifikacija čistosti zraka razreda ISO 3 v skladu z ISO 14644-1.</t>
  </si>
  <si>
    <t>&gt; dva HEPA filtra razreda H14 (kar zagotavlja delovanje po EN 1822). Vsak HEPA filter mora biti DOP testiran. Filtrirni sistem je zasnovan tako, da zagotavlja laminarni pretok zraka z minimalno hitrostjo nad 0,35 m/s v skladu z EN 12469 in zračno pregrado nad 0,50 m/s*. Testni vtič DOP mora biti nameščen znotraj delovne komore.</t>
  </si>
  <si>
    <t>&gt; trije predfiltri »G4« (v skladu z EN 779) ali ISO Coarse ≥60 % (v skladu z ISO 16890), nameščeni v odstranljivi plošči zadnje stene komore za podaljšanje življenjske dobe filtra HEPA.</t>
  </si>
  <si>
    <t>• Zunanjost komore za biološko varnost mora biti iz nerjavečega jekla, prevlečenega z epoksidno smolo, s kaljenim steklom tako za avtomatsko sprednjo okno kot za obe stranski okni, medtem ko je eno v celoti izdelano iz AISI 304 s končno obdelavo Scotch Brite. Obe notranji delovni komori sta v celoti izdelani iz nerjavečega jekla AISI 304L. Dostop v komoro skozi vrata (sash) iz laminiranega varnostnega stekla, debeline 6 mm, z naklonom približno 8° in samodejno nastavljivo višino odpiranja glede na izbrano konfiguracijo. Glavni HEPA filter in zadnja stena sta prav tako nagnjena, kar omogoča stalen laminarni tok brez mrtve cone, ki ustvarja turbulence.</t>
  </si>
  <si>
    <t>&gt; opremljeno z energijsko varčnim sistemom LED razsvetljave z zatemnilnikom za prilagajanje jakosti svetlobe po potrebi. Rdeča LED lučka za posege ponoči</t>
  </si>
  <si>
    <t>&gt; priklopno in odstranljivo UV svetilko se lahko pritrdi na zadnjo stran enote. Trajanje cikla sterilizacije se programira z nadzorno ploščo z zaslonom na dotik.</t>
  </si>
  <si>
    <t>&gt; delovna površina mora biti sestavljena iz treh enostavno odstranljivih okvirjev, vgrajenih v Trespa® (plošče odporne na praske, ki absorbirajo zvok in jih je mogoče avtoklavirati za zmanjšanje hrupa, ki bi vplival na aktivnost glodalcev)</t>
  </si>
  <si>
    <t>&gt; nizka raven hrupa (≤ 60dB) zahvaljujoč plenumu iz tekstilnega materiala in hkrati boljši porazdelitvi laminarnega zračnega toka. Ventilatorski sistem zagotavlja, da noben del komore ni pod pozitivnim kontaminiranim tlakom v laboratoriju in da je ves kontaminiran plenum obdan z negativnim tlakom, kar odpravlja perimeter filtra - puščanje.</t>
  </si>
  <si>
    <t>&gt; uporabniku prijazen TFT 4.3 in zaslon na dotik (za komoro kot za prehodno komoro), ki omogoča enostavno upravljanje in dostop do vseh pomembnih podatkov: izbira načina, stanje, alarmi, napake itd.</t>
  </si>
  <si>
    <t>&gt; mikroprocesorski nadzorni sistem, ki samodejno nadzoruje hitrost laminarnega zračnega toka in zračne pregrade ter nenehno spremlja stanje in delovanje komore, zlasti:</t>
  </si>
  <si>
    <t>- hitrost laminarnega zračnega toka in hitrost sprednje zračne pregrade izven območja</t>
  </si>
  <si>
    <t>- odprto sprednje okno</t>
  </si>
  <si>
    <t>- zamašitev HEPA filtrov</t>
  </si>
  <si>
    <t>&gt; sprednja dotočna rešetka v obliki črke V, da prepreči naključno zamašitev zračne pregrade z rokami</t>
  </si>
  <si>
    <t xml:space="preserve">čiščenje:  </t>
  </si>
  <si>
    <t>&gt; odstranljiva delovna površina in delovna zgornja mreža za izboljšanje čiščenja</t>
  </si>
  <si>
    <t xml:space="preserve">&gt; vsi vogali morajo biti pravilno zaobljeni, da popolnoma ustrezajo navedeni metodi čiščenja EN 12469  </t>
  </si>
  <si>
    <t>&gt; vgrajena programska oprema za dekontaminacijo s sterilizacijskim ciklom H2O2</t>
  </si>
  <si>
    <t>&gt; mara mora imeti nagnjen zaslon z naklonom 10°, da se omogoči dobra vidljivost znotraj delovne komore</t>
  </si>
  <si>
    <t>Poročila o preskusih ki morajo biti priloženi menjalni postaji za biološko varnost z naslednjimi preiskusnimi parametri:</t>
  </si>
  <si>
    <t>• DOP test</t>
  </si>
  <si>
    <t>• KI Disk</t>
  </si>
  <si>
    <t>• test hitrosti zraka</t>
  </si>
  <si>
    <t>• preizkus zvoka</t>
  </si>
  <si>
    <t>• števec delcev</t>
  </si>
  <si>
    <t>• test alarma</t>
  </si>
  <si>
    <t>• funkcionalni test</t>
  </si>
  <si>
    <t>Bk2</t>
  </si>
  <si>
    <t>Os1</t>
  </si>
  <si>
    <t xml:space="preserve">Postaja za odstranjevanje stelje, namenjena zaščiti okolja in izvajalca pred izpostavljenostjo alergenom in onesnaževalom v zraku, ki nastanejo med odstranjevanjem stelje. </t>
  </si>
  <si>
    <t>&gt; uporabne mere 966 mm z višino sprednje dostopne odprtine ≥ 580 mm za namestitev velikih kletk za maksimalno prilagodljivost.</t>
  </si>
  <si>
    <t xml:space="preserve">&gt; HEPA filter razreda H14 (ki zagotavlja učinkovitost v skladu s standardom EN 1822). HEPA filter mora biti DOP testiran. </t>
  </si>
  <si>
    <t xml:space="preserve">&gt; ISO Coarse ≥ 70 % (v skladu s standardom ISO16890) ali predfilter "G4" (v skladu s standardom EN 779), ki je vpet mrežo, nameščeno za nihajno ploščo iz nerjavečega jekla, da podaljša življenjsko doba HEPA filtra. </t>
  </si>
  <si>
    <t>&gt; zunanjost postaje mora biti iz nerjavečega jekla AISI 304 z oplemenitenjem Scotch Brite.</t>
  </si>
  <si>
    <t>&gt; delovna plošča iz plastike ABS za visoko odpornost na agresivna razkužila (spojine na osnovi klora). Sestavljena mora biti iz drsnega nastavljivega lijaka, ki mu je mogoče povečati ali zmanjšati odprtino, da se poenostavi odstranjevanje vreč za odpadke pod stalno zaščito.</t>
  </si>
  <si>
    <t xml:space="preserve">&gt; zrak iz okolja je treba v sprednjo dostopno odprtino stroja vsesati s povprečno hitrostjo ≥ 0,55 m/s, s čimer se ustvari enakomerna pregrada, ki varuje tako izvajalca kot okolje pred alergeni in onesnaževali iz zraka, ki se nahajajo v delovnem območju. </t>
  </si>
  <si>
    <t>&gt; 4,3-palčni uporabniški vmesnik na dotik z alfanumeričnim zaslonom in avdio-vizualnimi alarmi mora biti zasnovan tako, da ohranja sistem samodejne regulacije puhala EC in stalno spremlja delovne razmere v omari ter stanje delovnih ur filtra.</t>
  </si>
  <si>
    <t xml:space="preserve">&gt; osvetlite z LED svetilko z zatemnitvijo za zagotavljanje ustrezne svetlosti ob manjši porabi energije </t>
  </si>
  <si>
    <t>&gt; zaščitna mreža ali enakovredno sredstvo mora preprečiti, da bi stelja in prašni delci zamašili izpušni predfilter, kar ohranja življenjsko dobo in učinkovitost filtrov HEPA.</t>
  </si>
  <si>
    <t xml:space="preserve">&gt; dostop do ohišja predfiltra se olajša z vrtljivo ploščo s sistemom zaklepanja brez vijakov, ki zagotavlja boljšo zmožnost čiščenja in menjavo predfiltra iz notranjosti enote, pri čemer tok zraka nudi zaščito. </t>
  </si>
  <si>
    <t>&gt; vsi robovi in vogali delovne površine morajo biti ustrezno prirezani in zaobljeni, da se izboljša zmožnost čiščenja.</t>
  </si>
  <si>
    <t xml:space="preserve">&gt; delovna površina mora biti zlahka odstranljiva in pralna. </t>
  </si>
  <si>
    <t>·   Test DOP</t>
  </si>
  <si>
    <t xml:space="preserve">Postaji za odstranjevanje stelje mora biti priloženo poročilo o preskusih z naslednjimi preskušenimi parametri: </t>
  </si>
  <si>
    <t>·   preizkus hitrosti zraka</t>
  </si>
  <si>
    <t xml:space="preserve">·   preizkus ravni hrupa </t>
  </si>
  <si>
    <t>·   električni preskus (meritve)</t>
  </si>
  <si>
    <t>·   preizkus alarmov</t>
  </si>
  <si>
    <t>·   preizkus delovanja</t>
  </si>
  <si>
    <t>dodatna oprema:</t>
  </si>
  <si>
    <t xml:space="preserve">·   polietilenski zabojnik 60 L </t>
  </si>
  <si>
    <t>·   S/S voziček za zbiranje odpadkov</t>
  </si>
  <si>
    <t>·   nastavljiva delovna višina (mobilni osnovni sistem)</t>
  </si>
  <si>
    <t>·   filter z aktivnim ogljem namščen zgoraj na odvodu zraka iz postaje</t>
  </si>
  <si>
    <t xml:space="preserve">Postaja za odstranjevanje stelje kot. npr. Tecniplast DS One ali enakovredno </t>
  </si>
  <si>
    <t>Bk1</t>
  </si>
  <si>
    <t>Biološko varnostna komora razreda II za menjavo kletk s prehodno komoro kot npr. Tecniplast PT-TECH60 ali enakovredno</t>
  </si>
  <si>
    <t>- prikaz laminarne hitrosti zračnega toka in hitrosti sprednje zračne pregrade</t>
  </si>
  <si>
    <t>- prikaz skupnega časa delovanja omarice</t>
  </si>
  <si>
    <t>&gt; Mikrobiološka varnostna komora razreda II in postaje za menjavo kletk, posebej zasnovane za raziskovalne laboratorije na živalih s popolnoma integriranim sistemom za anestezijo za zagotavljanje učinkovite mikrobiološke varnosti med kirurškimi posegi na živalih ali eksperimentiranjem ter za preprečevanje navzkrižne kontaminacije in izpostavljenost alergenom.</t>
  </si>
  <si>
    <t>&gt; dimenzije: 1.395x850x1.999-2.323 mm (šxvxg)</t>
  </si>
  <si>
    <t>&gt; dimenzije delobnega območja: 1.190x540x612 (povprečno) mm (šxvxg)</t>
  </si>
  <si>
    <t>&gt; uporabna mera (širina) 1.190 mm, pri čemer je 40 % zraka izpuščenega iz komore in 60 % ponovno kroži nazaj v prostor.</t>
  </si>
  <si>
    <t>&gt; možnost dela v dveh različnih konfiguracijah: biološko varna omara (BS) razreda II in kot postaja za menjavo kletk (Changing Station - CS). Senzor mora prepoznati delovno zgornjo ploščo, ki se uporablja, tako da omara samodejno nastavi prave parametre pretoka zraka in visoko odpiranje okna glede na vrsto delovne površine in spremembo konfiguracije komore, zaradi varnosti pa se mora to potrditi z geslom.</t>
  </si>
  <si>
    <t>&gt; avtomatsko odpiranje okenskega krila, idealno za velijke kletke izvedljivo z nadzorno ploščo ali nožnim stikalom in nastavljivo na dve različni višini odpiranja v kofiguraciji glavne uporabe (kot BSC 250 mm, CS 290 mm)</t>
  </si>
  <si>
    <t>&gt; r azred ISO 3 čistoče zraka v skladu z ISO 14644-1.</t>
  </si>
  <si>
    <t>&gt; vsi kontrolniki za anestezijo (nadzorna plošča z zaslonom na dotik, uparjalnik, indukcijska komora, maska ​​za miši ali podgane, toplotna sonda, grelna blazina), nameščeni znotraj delovnega območja.</t>
  </si>
  <si>
    <t>&gt; indukcijska komora, ki jo je mogoče avtoklavirati, v celoti vgrajena v delovno površino.</t>
  </si>
  <si>
    <t>&gt; viseči uparjalnik, nameščen na zgibni roki.</t>
  </si>
  <si>
    <t>&gt; elektronska in pnevmatska krmilna omarica z dodatnim HEPA in ogljenim filtrom, nameščena zunaj kabineta za biološko varnost.</t>
  </si>
  <si>
    <t>&gt; dve neodvisni napeljavi za maske za anestezijo miši ali podgan, ki se uporabljata hkrati.</t>
  </si>
  <si>
    <t>&gt; dva HEPA filtra razreda H14 (kar zagotavlja delovanje po EN 1822). Vsak HEPA filter mora biti DOP testiran. Filtrirni sistem je zasnovan tako, da zagotavlja laminarni zračni tok z najmanjšo hitrostjo nad 0,35 m/s (v skladu z EN 12469) in zračno pregrado nad 0,48 m/s. Testni vtič DOP mora biti nameščen znotraj delovne komore.</t>
  </si>
  <si>
    <t>&gt; trije predfiltri "G4" (v skladu z EN 779), nameščeni v zadnji steni, da zagotovijo uporaben in ergonomski prostor za noge pod omarico, ko poteka delo v sedečem položaju</t>
  </si>
  <si>
    <t>&gt; zunanjost komore za biološko varnost mora biti iz nerjavečega jekla, prevlečenega z ABS in epoksi smolo, s kaljenim steklom tako za avtomatsko sprednjo krilno okno kot za obe stranski okni. Notranja delovna komora je v celoti izdelana iz nerjavečega jekla AISI 304L. Steklena zaščita (vrata) je iz laminiranega varnostnega stekla, debeline 6 mm, z naklonom približno 8° in samodejno nastavljivo višino odpiranja glede na izbrano konfiguracijo. Glavni HEPA filter in zadnja stena sta prav tako nagnjena, kar omogoča stalen laminarni tok brez mrtve cone, ki ustvarja turbulence.</t>
  </si>
  <si>
    <t>&gt; komora opremljeny z energijsko varčnim sistemom osvetlitve LED z zatemnilnikom za prilagoditev jakosti svetlobe po potrebi. Rdeča LED lučka za postopke, ki se izvajajo ponoči (samo konfiguracija menjave kletke)</t>
  </si>
  <si>
    <t>&gt; priključno UV žarnico pritrjena na zadnjo stran enote. Trajanje cikla sterilizacije je treba programirati z nadzorno ploščo z zaslonom na dotik.</t>
  </si>
  <si>
    <t>&gt; delovna plošča, ki je odstranljiva v 5 delih iz nerjavečega jekla AISI 304L, popolnoma perforiranih ali trdnih plošč, za konfiguracijo BS, in v 3 kosih, izdelanih iz Trespa® (plošče, odporne na praske, absorbirajo zvok in jih je mogoče avtoklavirati za zmanjšanje hrupa, ki bo vplival na aktivnost glodalcev), za konfiguracijo CS.</t>
  </si>
  <si>
    <t>&gt; uporabniku prijazen TFT 4.3 zaslon na dotik z zaslonom, ki omogoča enostavno upravljanje in dostop do vseh pomembnih podatkov: izbira načina, stanje, alarmi, napake itd.</t>
  </si>
  <si>
    <t>&gt; sprednja dovodna mreža v obliki črke V, da preprečite nenamerno zamašitev zračne pregrade z rokami</t>
  </si>
  <si>
    <t>&gt; mikroprocesorski nadzorni sistem, s katerim se avtomatsko nadzoruje hitrost laminarnega zračnega toka in zračno pregrado ter stalno spremlja stanje in delovanje komore, zlasti:</t>
  </si>
  <si>
    <t>&gt; akustični in optični alarmni sistem v skladu z merili delovanja za mikrobiološke varnostne omare (EN 12469) za:</t>
  </si>
  <si>
    <t>- izbrana napačna konfiguracija</t>
  </si>
  <si>
    <t>- izrabljena UV žarnica</t>
  </si>
  <si>
    <t>&gt; vsi vogali morajo biti pravilno zaobljeni, da popolnoma ustrezajo razdelku o čiščenju EN 12469</t>
  </si>
  <si>
    <t>&gt; vnaprej pripravljena za dekontaminacijo s sterilizacijskim ciklom H2O2</t>
  </si>
  <si>
    <t>&gt; voziček s samodejnim dvigom, ki uporabnikom omogoča ergonomsko namestitev in olajša transport enote.</t>
  </si>
  <si>
    <t>&gt; komora mora imeti nagnjen zaslon pod kotom 8°, da se omogoči dobra vidljivost znotraj delovne omare.</t>
  </si>
  <si>
    <t>&gt; UV svetilka</t>
  </si>
  <si>
    <t>&gt; temperaturna sonda za miši</t>
  </si>
  <si>
    <t>&gt; mišja maska ​​za anestezijo</t>
  </si>
  <si>
    <t>&gt; sonda za temperaturo podgan</t>
  </si>
  <si>
    <t>&gt; podganja maska ​​za anestezijo</t>
  </si>
  <si>
    <t>&gt; grelna blazina</t>
  </si>
  <si>
    <t>&gt; komplet za uparjanje izoflurana</t>
  </si>
  <si>
    <t>Postaji za biološko varnost je potrebno priložiti naslednja poročila o preizkusih:</t>
  </si>
  <si>
    <t>&gt; preskus hitrosti zraka</t>
  </si>
  <si>
    <t>&gt; preizkus hrupa</t>
  </si>
  <si>
    <t>&gt; DOP test</t>
  </si>
  <si>
    <t>&gt; KI Disk</t>
  </si>
  <si>
    <t>&gt; števec delcev</t>
  </si>
  <si>
    <t>&gt; test alarma</t>
  </si>
  <si>
    <t>&gt; funkcionalni test</t>
  </si>
  <si>
    <t>&gt; preizkus el.napeljav (meritve)</t>
  </si>
  <si>
    <t>Biološko varnostna komora razreda II z vgrajenim aparatom za anestezijo, kot. npr. Tecniplast TECH48GAS ali enakovredno</t>
  </si>
  <si>
    <t>maks. višina: 2400 mm</t>
  </si>
  <si>
    <t xml:space="preserve">     1.   LiteView, sistem za daljinsko spremljanje preko prenosnih naprav</t>
  </si>
  <si>
    <t xml:space="preserve">     2.  Teleservis, diagnostični paket na daljavo preko internetne povezave</t>
  </si>
  <si>
    <t xml:space="preserve">     4. Funkcija samozagona, ki jo je mogoče tedensko programirati</t>
  </si>
  <si>
    <t>&gt; dvoslojna vrata iz kaljenega prozornega stekla s sistemom zaklepanja</t>
  </si>
  <si>
    <t>&gt; drsna vrat z mehanizmom</t>
  </si>
  <si>
    <t>&gt; dvojna nakladalna polica z nastavljivim naklonom za odlaganje tovora</t>
  </si>
  <si>
    <t>&gt; namenske izpiralne šobe za pravilno obdelavo steklenic z vodo</t>
  </si>
  <si>
    <t>&gt; črpalke za pranje in izpiranje</t>
  </si>
  <si>
    <t>&gt; popolnoma ločen kroga pranja in izpiranja s tehnologijo nihajočih ročic</t>
  </si>
  <si>
    <t>&gt; možnost namestitve "od stene do stene" s popolnim dostopom za vzdrževanje na sprednji strani</t>
  </si>
  <si>
    <t>&gt; celotna toplotna izolacija komore in cevi</t>
  </si>
  <si>
    <t>&gt; enostaven dostop do filtrirnega sistema</t>
  </si>
  <si>
    <t xml:space="preserve">&gt; dozirna črpalka in sonda s senzorjem nivoja za eno kemikalijo                                                                       </t>
  </si>
  <si>
    <t>&gt; prostor za shranjevanje bobnov za detergent v stroju</t>
  </si>
  <si>
    <t>&gt; konstrukcija AISI 304 (končna obdelava Scotch brite)</t>
  </si>
  <si>
    <t>&gt; VFC za signal izpušnega ventilatorja odjemalca</t>
  </si>
  <si>
    <t>&gt; 7'' HMI vmesnik, zaslon na dotik vključuje:</t>
  </si>
  <si>
    <t xml:space="preserve">     3. eMeter, zapisovalnik porabe</t>
  </si>
  <si>
    <t>&gt; večnivojski dostopi z geslom in večciklično programiranje</t>
  </si>
  <si>
    <t>&gt; USB priključek za zunanji dostop za zbiranje podatkov</t>
  </si>
  <si>
    <t>&gt; dva nivoja nalaganja</t>
  </si>
  <si>
    <t>&gt; otacijske roke</t>
  </si>
  <si>
    <t xml:space="preserve">Osnovna konfiguracija mora vsebovati: </t>
  </si>
  <si>
    <t>&gt; ločena vodokroga za pranje in izpiranje</t>
  </si>
  <si>
    <t>&gt; 2 univerzalni nakladalni košari</t>
  </si>
  <si>
    <t>&gt; plošča za izbiro cikla</t>
  </si>
  <si>
    <t>&gt; 1 dozirna črpalka za detergent in 1 dozirna črpalka za sredstvo za izpiranje</t>
  </si>
  <si>
    <t>&gt; 2 črpalki za pranje vsaka s po 2,4 kW</t>
  </si>
  <si>
    <t>&gt; 1 črpalka za izpiranje</t>
  </si>
  <si>
    <t>&gt; komplet z električno ogrevalno enoto</t>
  </si>
  <si>
    <t xml:space="preserve">&gt; nadgradnja enote na električni pogon (ventili in premikanje rok). </t>
  </si>
  <si>
    <t>&gt; napajanje: 400V - 50Hz (tri faze + nevtralno + ozemljitev)</t>
  </si>
  <si>
    <t>&gt; kondicioniranje pare za delovanje brez odpadnega zraka</t>
  </si>
  <si>
    <t>&gt; avtomatski odtočni ventil</t>
  </si>
  <si>
    <t>Košare za pranje in vozički (sestavni del ponudbe in dobave!):</t>
  </si>
  <si>
    <t>&gt; 8x "BC-Matic plastični zaboj za 18 steklenic 250 ml okrogle - 300 ml kvadratne (TP ACBT0252, ACBT0312) vključno s sivim plastičnim drsnim pokrovom; dim. 500x267x250 mm</t>
  </si>
  <si>
    <t>&gt; 16x " plastični zaboj za 18 steklenic 500-700ml kvadrat (TP ACBT0502 - ACBT0702). Kompatibilen s pokrovčki 25 mm ali 35 mm (TP ACCP2511 - ACCP2521 - ACCP3521); dim. 500x267x250 mm</t>
  </si>
  <si>
    <t>&gt; 16x pokrov S/S (s križno žično mrežo in nosilci) za zaboje za plastične steklenice koda 9LBCBMP18503 in kvadratne steklenice 500-700 ml (TP ACBT0502 - ACBT0702)</t>
  </si>
  <si>
    <t>&gt; 4x "S/S zaboj iz žične mreže za zbiranje pokrovčkov steklenic - za upravljanje v povezavi s sistemi za ravnanje s steklenicami 9SDW, Easy in E-Line; dim. 267x504x175 mm</t>
  </si>
  <si>
    <t>&gt; 3x " transportni voziček iz nerjavečega jekla, ki ga je mogoče avtoklavirati, s predali za plastične/žične zaboje za steklenice 10x18; dim. 591x700x1.506 mm</t>
  </si>
  <si>
    <t>&gt; 3x "S/S transportni voziček z ravnim trdnim regalnim dnom, navpičnimi cevastimi stojali in štirimi kolesi - za razne predmete; 1.250x500x1.858 mm</t>
  </si>
  <si>
    <t>&gt; 6x " polica, izdelana iz trdne ploščate podlage in cevnega okvirja, ki se namesti (do 2) na navpične drogove vozička</t>
  </si>
  <si>
    <t>Pomivalni stroj, kot npr. Tecniplast Oceanus IWT ali enakovredno</t>
  </si>
  <si>
    <t>&gt; dimenzije: 2.050 x 850 x 2.050 mm (šxvxg)</t>
  </si>
  <si>
    <t>Psk1</t>
  </si>
  <si>
    <t>&gt; filtri morajo biti za izvajalca preprosto dostopni, da je mogoče vzdrževanje brez uporabe orodja.</t>
  </si>
  <si>
    <t xml:space="preserve">&gt; opremljena z dvema neodvisnima vodoravnima polžema s krtačno zasnovo za visoko natančnost doziranja. </t>
  </si>
  <si>
    <t xml:space="preserve">&gt; samo en silos za shranjevanje stelje in polnjenje sistema z minimalno prostornino 150 l. Silos mora biti opremljen z ločevalno ploščo, da se omogoči shranjevanje dveh različnih vrst materiala. </t>
  </si>
  <si>
    <t>&gt; dve neodvisni dozirni mesti. Vsaka od njih lahko obdeluje drug material za steljo.</t>
  </si>
  <si>
    <t>&gt; gladke površine za lažje čiščenje.</t>
  </si>
  <si>
    <t>&gt; opremljena z delovno mrežo za zbiranje raztresene stelje. Izvajalec jo mora zlahka razstaviti in očistiti.</t>
  </si>
  <si>
    <t>&gt; samodejni sistemo za preprečevanje trkov, ki zagotavlja varnost izvajalca in preprečuje materialno škodo med fazo premikanja navzdol („DOWN“).</t>
  </si>
  <si>
    <t xml:space="preserve">&gt; opremljena s sesalnimi obroči, da se zagotovi visoka raven zaščite izvajalca pred alergeni in vsemi drugimi onesnaževali iz stelje ali majhnimi delci, ki nastanejo med doziranjem stelje v kletko ali polnjenjem rezervoarja. </t>
  </si>
  <si>
    <t>&gt; opremljena z nizkonapetostnim ventilatorjem, ki med polnjenjem in doziranjem deluje neprekinjeno, da se prepreči dvigovanje alergenov in prahu. Do 800 m3/h zračnega toka je treba speljati skozi dvojno stopnjo filtrov (G4-F7), da se zagotovi popolna zaščita izvajalca.</t>
  </si>
  <si>
    <t xml:space="preserve">&gt; samostojna in neodvisna ter ne potrebuje dodatne integracije z napeljavo vakuuma ali sl. (npr. stisnjenim zrakom) - potreben samo el. priključek    </t>
  </si>
  <si>
    <t>&gt; opremljena z enim silosom za shranjevanje materiala za steljo in ponovno polnjenje sistema. Upravljavec lahko silos preprosto napolni, ko je enota v mirujočem položaju „DOWN“, in ga lahko premakne v položaj „UP“ v fazi doziranja v kletke, ki se izvaja prek dveh dozirnih mest. Navpično premikanje se izvaja na način, da se aktiviacija sproži na sprednji plošči, ki aktivira električni dvižni sistem za premikanje materiala. Material za steljo se ne premika z mehanskim sistemom (npr. vakuumskim sistemom ali navpičnimi polži).</t>
  </si>
  <si>
    <t>&gt; električni dvižni sistem za premikanje materiala za prehod iz faze polnjenja v fazo doziranja.</t>
  </si>
  <si>
    <t xml:space="preserve">&gt; opremljena z dvema senzorjema minimalne ravni v silosu, po enim na vsako mesto doziranja, ki spremljata, kdaj se silos prazni. Te informacije morajo biti prikazane na zaslonu na dotik. </t>
  </si>
  <si>
    <t>&gt; zasnovana za obdelavo širokega razpona vrst stelje in izbranega nabora obogatitev okolja, vključno z lahkimi materiali. Po potrebi je mogoče dodati mešalno enoto.</t>
  </si>
  <si>
    <t xml:space="preserve">&gt; vsako dozirno mesto enote mora obdelati vsaj 10 različnih količin materiala, ki jih je mogoče vnaprej nastaviti v sistemu. Izvajalcu mora biti omogočena lahek izbor in prilagoditev količine neposredno z zaslona na dotik. </t>
  </si>
  <si>
    <t xml:space="preserve">&gt;  dva ultrazvočna senzorja, nameščena na zadnji strani območja doziranja, ki samodejno sprožita fazo doziranja brez neposrednega stika med kletkami in enoto. </t>
  </si>
  <si>
    <t>&gt; sistem mora biti opremljen z barvnim zaslonom na dotik, ki mora biti velik vsaj 3,5''.</t>
  </si>
  <si>
    <t xml:space="preserve">&gt; kompakten sistem s skupnimi dimenzijami v mirujočem položaju (silos dol oziroma DOWN) največ 1.310 x 790 x 1.000 mm (šxvxg) in v delovnem položaju (silos zgoraj oziroma UP) največ 1.950 mm. </t>
  </si>
  <si>
    <t>&gt; višina dodajanja stelje ne sme presegati 915 mm.</t>
  </si>
  <si>
    <t xml:space="preserve">&gt; delovna višina enote mora biti v celoti nastavljiva. </t>
  </si>
  <si>
    <t>&gt; popolnoma nastavljiva višina med mesti za doziranje in delovno rešetko, da lahko obdela kletke različnih velikosti. Ta višina mora biti vsaj 60 mm.</t>
  </si>
  <si>
    <t>&gt; opremljena s štirimi vrtljivimi kolesi z eno zavoro.</t>
  </si>
  <si>
    <t>&gt; delovanje z enofaznim električnim tokom, da jo je mogoče premikati in postaviti, kjer koli je to potrebno:</t>
  </si>
  <si>
    <t xml:space="preserve">&gt; napajanje CE: 100-240V / 50-60 Hz z maksimalno jakostjo 6A pri polni obremenitvi. </t>
  </si>
  <si>
    <t>&gt; v primeru, da osebje pozabi napravo vklopljeno in se v določenem času ne izvaja noben postopek, kot je doziranje ali polnjenje, se mora enota samodejno izklopiti</t>
  </si>
  <si>
    <t>&gt; emisija hrupa med delovanjem naprave mora biti nižja od mejne vrednosti 69 dBA.</t>
  </si>
  <si>
    <t>&gt; vse, kar je v neposrednem stiku s steljo, mora biti v celoti izdelano iz nerjavečega jekla AISI 304 in preizkušenih materialov, odpornih na delovne razmere, v skladu z zahtevami. Zunanji pokrovi morajo biti izdelani iz termoformirane plastike ABS, ki jo je mogoče 100-odstotno reciklirati.</t>
  </si>
  <si>
    <t>Enota mora biti načrtovana in izdelana v skladu z naslednjimi direktivami in standardi:</t>
  </si>
  <si>
    <t>&gt; Direktiva 2006/42/ES Evropskega parlamenta in Sveta z dne 17. maja 2006 o strojih in spremembah Direktive 95/16/ES</t>
  </si>
  <si>
    <t>&gt;  Direktiva o elektromagnetni združljivosti 2014/30/EU</t>
  </si>
  <si>
    <t>&gt;  Direktiva o nizki napetosti 2014/35/EU</t>
  </si>
  <si>
    <t>&gt;  Direktiva ROHS 2011/65/EU</t>
  </si>
  <si>
    <t>direktive:</t>
  </si>
  <si>
    <t>standardi:</t>
  </si>
  <si>
    <t>&gt;  EN ISO 12100:2010 - Varnost strojev. Splošna načela oblikovanja. Ocena tveganja in zmanjšanje tveganja</t>
  </si>
  <si>
    <t>&gt;  EN ISO 13857 Varnost strojev - Varnostne razdalje, ki preprečujejo doseg nevarnih območij z zgornjimi in spodnjimi udi.</t>
  </si>
  <si>
    <t>&gt;  EN 60204-1:2016 - Varnost strojev. Električna oprema strojev. Splošne zahteve</t>
  </si>
  <si>
    <t>&gt; tehnična dokumentacija stroja mora vključevati navodila za uporabo in vzdrževanje (vključno s koledarjem vzdrževanja), seznam rezervnih delov, diagram cevovodov in instrumentov, sheme ožičenja, načrt, izjavo ES o skladnosti.</t>
  </si>
  <si>
    <t xml:space="preserve">        &gt; Vdolbino za ponovno polnjenje stelje</t>
  </si>
  <si>
    <t xml:space="preserve">        &gt; Dvignjen položaj za razdeljevanje stelje </t>
  </si>
  <si>
    <t>Komplet mora vsebovati:</t>
  </si>
  <si>
    <t>&gt; avtomatski električni dvižni sistem:</t>
  </si>
  <si>
    <t>&gt; 2x ločena vsebnika za steljo, ki jih je mogoče obdelati</t>
  </si>
  <si>
    <t>&gt; 2x senzorj minimalne ravni</t>
  </si>
  <si>
    <t>&gt; 2x neodvisna polža za natančno doziranje materiala</t>
  </si>
  <si>
    <t>&gt; doziranje sprožijo ultrazvočni senzorji</t>
  </si>
  <si>
    <t>&gt; nastavljive količine različnih odmerkov (20x)</t>
  </si>
  <si>
    <t>&gt; 3,5-palčni uporabniški vmesnik z barvnim zaslonom na dotik</t>
  </si>
  <si>
    <t>&gt; zaščitni sistem operaterja, vključno z dvojno stopnjo filtracije (G4+F7)</t>
  </si>
  <si>
    <t>&gt; samodejno nastavljiva delovna višina za ergonomijo operaterja</t>
  </si>
  <si>
    <t>&gt; komplet lahke stelje, ki vključuje 2 mešala z 24 V motorji</t>
  </si>
  <si>
    <t>&gt; Up&amp;Down dodatna nadzorna plošča za dviganje</t>
  </si>
  <si>
    <t>&gt;dimenzija v položaju mirovanja: 1.310 x 790 x 1.000 v mm (šxgxv)</t>
  </si>
  <si>
    <t xml:space="preserve">&gt; največja višina v delovnem načinu: 1.950 mm </t>
  </si>
  <si>
    <t xml:space="preserve">&gt; nakladalna višina stelje: 915 mm </t>
  </si>
  <si>
    <t>&gt; 1x napajalni kabel z vtičem tipa F - dolžine 5 m</t>
  </si>
  <si>
    <t xml:space="preserve">Prostostoječa postaja za razdeljevanje/doziranje stelje </t>
  </si>
  <si>
    <t>Prostostoječa postaja za razdeljevanje/doziranje stelje kot npr. Tecniplast 9UNDBDSFO IWT ali enakovredno</t>
  </si>
  <si>
    <t>Maksimalne dimenzije stojala: 1.460 x 500 x 2.000 mm (z enostavno odstranljivim plenumom)</t>
  </si>
  <si>
    <t>&gt; za prezračevanje in uravnavanje temperature individualno prezračevanih kletk na majhnih stojalih, nameščenih na prenosnem vozičku.</t>
  </si>
  <si>
    <t>&gt; kompaktne zasnove</t>
  </si>
  <si>
    <t>&gt; na voziček mora biti možno namestiti različna mini stojala za različne individualno prezračevane kletke brez uporabe izvijačev in orodja.</t>
  </si>
  <si>
    <t>&gt; višina max. 1.600 mm za zagotovitev ustrezne vidljivosti med premikanjem.</t>
  </si>
  <si>
    <t>&gt; dimenzije: 1.045x732x1.550 mm  (dxšxv)</t>
  </si>
  <si>
    <t>&gt; zmogljivost mini stojala: 6 kletk</t>
  </si>
  <si>
    <t>&gt; ustvarja tok dovodnega in odvodnega zraka, oba tokova pa se predhodno predfiltrirata in filtrirata preko filtra HEPA H14 ter sta speljana v kletke na enak način kot pri standardnih individualno prezračevanih kletkah.</t>
  </si>
  <si>
    <t>&gt; ogrevalni sistem z odporno izolacijo znotraj dovodne filtrirne škatle in dovodnega prostora za zagotavljanje večje enakomernosti ogrevanja in manjše spremenljivosti temperature pri odpiranju in zapiranju vrat pokrova.</t>
  </si>
  <si>
    <t>&gt; možnost nastavitve temp. do 35 °C (pri sobni temperaturi T = 22 °C)</t>
  </si>
  <si>
    <t>&gt; sistem je opremljen z dvema akumulatorskima baterijama, tako da lahko zagotavlja prezračevanje tudi v primeru izpada električne energije</t>
  </si>
  <si>
    <t>&gt; 4 vrtljiva kolesa (dve z zavorami), izdelana iz odpornega in mehkega materiala</t>
  </si>
  <si>
    <t>&gt; ergonomski ročaj na priročni višini za enostavno premikanje vozička znotraj objekta</t>
  </si>
  <si>
    <t>&gt; toplotno oblikovani pokrovi vozička, preprosti za čiščenje in dezinfekcijo s širokim zaslonom na dotik</t>
  </si>
  <si>
    <t>&gt; 4 odbijači, vgrajeni v toplotno oblikovane pokrove vozička za zaščito pred udarci</t>
  </si>
  <si>
    <t>&gt; združljivost s prestreznikom za spremljanje zdravja (INTERCEPTOR)</t>
  </si>
  <si>
    <t>&gt; menjava predfiltrov mora biti možna brez uporabe orodja</t>
  </si>
  <si>
    <t xml:space="preserve">&gt; voziček omogoča samodejni izračun življenjske dobe filtrov HEPA glede na nastavljene parametre, da se optimizira življenjska doba filtrov glede na dejansko obremenitev.  </t>
  </si>
  <si>
    <t>&gt; voziček z napravo za spremljanje učinkovitosti, ki uporabniku jasno prikaže obremenitev filtra HEPA in stanje puhala</t>
  </si>
  <si>
    <t>&gt; pri delovanju v načinu pozitivnega tlaka so živali v kletkah zaščitene pred zunanjim okoljem, za izvajalce pa se minimizirajo emisije alergenov, ki se prenašajo po zraku (BIO-EXCLUSION).</t>
  </si>
  <si>
    <t>&gt; pri delovanju v načinu z negativnim tlakom so kontaminirane živali v kletkah izolirane od zunanjega okolja in izvajalcev, vnos patogenov, ki se prenašajo z zrakom, pa je minimiziran (BIO-CONTAINMENT).</t>
  </si>
  <si>
    <t>Pretok zraka:</t>
  </si>
  <si>
    <t>Krmiljenje:</t>
  </si>
  <si>
    <t>Komunikacija:</t>
  </si>
  <si>
    <t>Učinkovitost filtrov HEPA:</t>
  </si>
  <si>
    <t>Zadrževanje delcev predfiltrov G4:</t>
  </si>
  <si>
    <t>≥ 90% (povprečno zadrževanje teže sintetičnega prahu).</t>
  </si>
  <si>
    <t>Hrup:</t>
  </si>
  <si>
    <t>≤ 50 dB(A)</t>
  </si>
  <si>
    <t>&gt; pozitiven/negativen, enostavno nastavljiv na nadzorni plošči.</t>
  </si>
  <si>
    <t>&gt; pogon z mikroprocesorjem (samodejna stalna hitrost pretoka in kompenzacija obremenitve filtra)</t>
  </si>
  <si>
    <t>&gt; z zaslonom na dotik.</t>
  </si>
  <si>
    <t>&gt; brezžična komunikacija / serijski prenos podatkov / suhi kontakt z BMS.</t>
  </si>
  <si>
    <t>&gt; 99,995 %  – H14 HEPA filtri. Vsaka enota za uravnavanje zraka je testirana glede puščanja in vgradnje filtra HEPA (D.O.P.).</t>
  </si>
  <si>
    <t>Alarmi:</t>
  </si>
  <si>
    <t>&gt; tok dovodnega zraka ne dosega najmanjše vrednosti, nastavljene na strani SET ALARMS</t>
  </si>
  <si>
    <t>&gt; tok dovodnega zraka presega največjo vrednost, nastavljeno na strani SET ALARMS</t>
  </si>
  <si>
    <t>&gt; tok odvodnega zraka ne dosega najmanjše vrednosti, nastavljene na strani SET ALARMS</t>
  </si>
  <si>
    <t>&gt; tok odvodnega zraka presega največjo vrednost, ustrezno nastavljeno na strani SET ALARMS</t>
  </si>
  <si>
    <t>&gt; temperatura v kletki je nižja od nastavljenega minimalnega praga</t>
  </si>
  <si>
    <t>&gt; temperatura v kletki je višja od nastavljenega maksimalnega praga</t>
  </si>
  <si>
    <t>&gt; vlaga ne dosega minimalnega praga, nastavljenega na strani SET ALARMS</t>
  </si>
  <si>
    <t>&gt; vlaga presega maksimalni prag, nastavljen na strani SET ALARMS</t>
  </si>
  <si>
    <t>&gt; dovodnemu filtru HEPA se je iztekel rok uporabnosti in ga je treba zamenjati</t>
  </si>
  <si>
    <t>&gt; dvodnemu filtru HEPA se je iztekel rok uporabnosti in ga je treba zamenjati</t>
  </si>
  <si>
    <t>&gt; tok dovodnega zraka ne dosega ciljne vrednosti, nastavljene na strani ACH SET</t>
  </si>
  <si>
    <t>&gt; tok odvodnega zraka ne dosega ciljne vrednosti, nastavljene na strani ACH SET</t>
  </si>
  <si>
    <t>Enostransko IVC stojalo s kletkami za podgane (ER1812)</t>
  </si>
  <si>
    <t>Enostransko IVC stojalo z individualno ventiliranimi kletkami kot npr. Tecniplast BLUE LINE 2U15_2000P</t>
  </si>
  <si>
    <t>Enostransko IVC stojalo z individualno ventiliranimi kletkami (2U15)</t>
  </si>
  <si>
    <t>Postaja za menjavo kletk (CS60D)</t>
  </si>
  <si>
    <t>Biološko varnostna komora razreda II za menjavo kletk s prehodno komoro ( PT-TECH60)</t>
  </si>
  <si>
    <t>Biološko varnostna komora razreda II z vgrajenim aparatom za anestezijo (TECH48GAS)</t>
  </si>
  <si>
    <t>Postaja za odstranjevanje stelje - (DS One)</t>
  </si>
  <si>
    <t>Pomivalni stroj za pranje kletk z enojnimi vrati (Oceanus IWT)</t>
  </si>
  <si>
    <t>POPIS OPREME ZA NASTANITEV IN OSKRBO ŽIVALI - MEC</t>
  </si>
  <si>
    <t>&gt; v ceni upoštevati fleksibilni  'in-line' povezovalni komplet AHU-Rack/ Fleksibilni in 'in-line' povezovalni komplet Rack-Rack, Komplet za  povezavo, ki sestoji iz silikonske puše, integriranega plastičnega obroča-priključka, fleksibilne cevi (premer 89 mm) z odrezanim robom. Dolžina: 2.000 mm. Količina primerna za količino prezračevalnih naprav in stojal</t>
  </si>
  <si>
    <t>Stojalo s kletkami za okrevanje podgan (GR06RR)</t>
  </si>
  <si>
    <t>Sf-01</t>
  </si>
  <si>
    <t>Fleksibilni 'in-line' povezovalni komplet AHU-Rack</t>
  </si>
  <si>
    <t>Fleksibilni 'in-line' povezovalni komplet Rack-Rack, Komplet z objemko za  povezavo, ki sestoji iz sive silikonske puše, integrirane plastične objemke, fleksibilne cevi (premer 89 mm) z odrezanim robom. Dolžina: 2000 mm.</t>
  </si>
  <si>
    <t>Okr1</t>
  </si>
  <si>
    <t>Ds1</t>
  </si>
  <si>
    <t>OPREMA ZA ŽIVALI</t>
  </si>
  <si>
    <t>PONUDBENA REKAPITULACIJA</t>
  </si>
  <si>
    <t>1.</t>
  </si>
  <si>
    <t>2.</t>
  </si>
  <si>
    <t>3.</t>
  </si>
  <si>
    <t>DDV 22%</t>
  </si>
  <si>
    <t>4.</t>
  </si>
  <si>
    <t>SKUPAJ Z DDV</t>
  </si>
  <si>
    <t>OPREMA ZA NASTANITEV IN OSKRBO ŽIVALI - MEC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</si>
</sst>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b/>
      <sz val="11"/>
      <name val="Arial"/>
      <family val="2"/>
      <charset val="238"/>
    </font>
    <font>
      <sz val="11"/>
      <name val="Arial"/>
      <family val="2"/>
      <charset val="238"/>
    </font>
    <font>
      <sz val="8"/>
      <name val="Arial"/>
      <family val="2"/>
      <charset val="238"/>
    </font>
    <font>
      <sz val="10"/>
      <name val="Arial"/>
      <family val="2"/>
      <charset val="238"/>
    </font>
    <font>
      <sz val="11"/>
      <name val="Calibri"/>
      <family val="2"/>
      <charset val="238"/>
      <scheme val="minor"/>
    </font>
    <font>
      <b/>
      <sz val="12"/>
      <name val="Calibri"/>
      <family val="2"/>
      <charset val="238"/>
      <scheme val="minor"/>
    </font>
    <font>
      <sz val="16"/>
      <name val="Arial"/>
      <family val="2"/>
      <charset val="238"/>
    </font>
    <font>
      <b/>
      <sz val="16"/>
      <name val="Arial"/>
      <family val="2"/>
      <charset val="238"/>
    </font>
    <font>
      <sz val="20"/>
      <name val="Arial"/>
      <family val="2"/>
      <charset val="238"/>
    </font>
    <font>
      <sz val="10"/>
      <color rgb="FF00B0F0"/>
      <name val="Arial"/>
      <family val="2"/>
      <charset val="238"/>
    </font>
  </fonts>
  <fills count="3">
    <fill>
      <patternFill patternType="none"/>
    </fill>
    <fill>
      <patternFill patternType="gray125"/>
    </fill>
    <fill>
      <patternFill patternType="solid">
        <fgColor theme="0" tint="-0.24994659260841701"/>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right/>
      <top style="thin">
        <color indexed="64"/>
      </top>
      <bottom/>
      <diagonal/>
    </border>
  </borders>
  <cellStyleXfs count="1">
    <xf numFmtId="0" fontId="0" fillId="0" borderId="0"/>
  </cellStyleXfs>
  <cellXfs count="73">
    <xf numFmtId="0" fontId="0" fillId="0" borderId="0" xfId="0"/>
    <xf numFmtId="0" fontId="2" fillId="0" borderId="0" xfId="0" applyFont="1" applyAlignment="1">
      <alignment vertical="top"/>
    </xf>
    <xf numFmtId="0" fontId="2" fillId="0" borderId="0" xfId="0" applyFont="1" applyAlignment="1">
      <alignment horizontal="left" vertical="top"/>
    </xf>
    <xf numFmtId="49" fontId="2" fillId="0" borderId="0" xfId="0" applyNumberFormat="1" applyFont="1" applyAlignment="1">
      <alignment horizontal="center" vertical="top"/>
    </xf>
    <xf numFmtId="0" fontId="2" fillId="0" borderId="0" xfId="0" applyFont="1" applyAlignment="1">
      <alignment horizontal="center" vertical="top"/>
    </xf>
    <xf numFmtId="4" fontId="2" fillId="0" borderId="0" xfId="0" applyNumberFormat="1" applyFont="1" applyAlignment="1">
      <alignment vertical="top"/>
    </xf>
    <xf numFmtId="4" fontId="2" fillId="0" borderId="0" xfId="0" applyNumberFormat="1" applyFont="1" applyAlignment="1">
      <alignment horizontal="right" vertical="top"/>
    </xf>
    <xf numFmtId="0" fontId="3" fillId="0" borderId="0" xfId="0" applyFont="1" applyAlignment="1">
      <alignment horizontal="left" vertical="top"/>
    </xf>
    <xf numFmtId="49" fontId="3" fillId="0" borderId="0" xfId="0" applyNumberFormat="1" applyFont="1" applyAlignment="1">
      <alignment horizontal="center" vertical="top"/>
    </xf>
    <xf numFmtId="0" fontId="3" fillId="0" borderId="0" xfId="0" applyFont="1" applyAlignment="1">
      <alignment horizontal="center" vertical="top"/>
    </xf>
    <xf numFmtId="4" fontId="3" fillId="0" borderId="0" xfId="0" applyNumberFormat="1" applyFont="1" applyAlignment="1">
      <alignment vertical="top"/>
    </xf>
    <xf numFmtId="4" fontId="3" fillId="0" borderId="0" xfId="0" applyNumberFormat="1" applyFont="1" applyAlignment="1">
      <alignment horizontal="right" vertical="top"/>
    </xf>
    <xf numFmtId="0" fontId="4" fillId="0" borderId="0" xfId="0" applyFont="1"/>
    <xf numFmtId="0" fontId="2" fillId="0" borderId="0" xfId="0" applyFont="1" applyAlignment="1">
      <alignment horizontal="center" vertical="top" wrapText="1"/>
    </xf>
    <xf numFmtId="0" fontId="1" fillId="0" borderId="0" xfId="0" applyFont="1" applyAlignment="1">
      <alignment horizontal="center"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49" fontId="3" fillId="0" borderId="0" xfId="0" applyNumberFormat="1" applyFont="1" applyAlignment="1">
      <alignment horizontal="left" vertical="top"/>
    </xf>
    <xf numFmtId="49" fontId="4" fillId="0" borderId="0" xfId="0" applyNumberFormat="1" applyFont="1" applyAlignment="1">
      <alignment horizontal="left"/>
    </xf>
    <xf numFmtId="0" fontId="4" fillId="0" borderId="0" xfId="0" applyFont="1" applyAlignment="1">
      <alignment vertical="top"/>
    </xf>
    <xf numFmtId="0" fontId="1" fillId="2" borderId="1" xfId="0" applyFont="1" applyFill="1" applyBorder="1" applyAlignment="1">
      <alignment horizontal="left" vertical="top"/>
    </xf>
    <xf numFmtId="49" fontId="1" fillId="2" borderId="2" xfId="0" applyNumberFormat="1" applyFont="1" applyFill="1" applyBorder="1" applyAlignment="1">
      <alignment horizontal="center" vertical="top"/>
    </xf>
    <xf numFmtId="49" fontId="1" fillId="2" borderId="2" xfId="0" applyNumberFormat="1" applyFont="1" applyFill="1" applyBorder="1" applyAlignment="1">
      <alignment horizontal="left" vertical="top"/>
    </xf>
    <xf numFmtId="0" fontId="1" fillId="2" borderId="2" xfId="0" applyFont="1" applyFill="1" applyBorder="1" applyAlignment="1">
      <alignment horizontal="center" vertical="top"/>
    </xf>
    <xf numFmtId="4" fontId="1" fillId="2" borderId="2" xfId="0" applyNumberFormat="1" applyFont="1" applyFill="1" applyBorder="1" applyAlignment="1">
      <alignment vertical="top"/>
    </xf>
    <xf numFmtId="4" fontId="1" fillId="2" borderId="3" xfId="0" applyNumberFormat="1" applyFont="1" applyFill="1" applyBorder="1" applyAlignment="1">
      <alignment horizontal="right" vertical="top"/>
    </xf>
    <xf numFmtId="0" fontId="5" fillId="0" borderId="0" xfId="0" applyFont="1" applyAlignment="1">
      <alignment horizontal="left"/>
    </xf>
    <xf numFmtId="4" fontId="5" fillId="0" borderId="0" xfId="0" applyNumberFormat="1" applyFont="1"/>
    <xf numFmtId="0" fontId="5" fillId="0" borderId="0" xfId="0" applyFont="1"/>
    <xf numFmtId="49" fontId="1" fillId="0" borderId="0" xfId="0" applyNumberFormat="1" applyFont="1" applyAlignment="1">
      <alignment horizontal="left" vertical="top" wrapText="1"/>
    </xf>
    <xf numFmtId="0" fontId="1" fillId="0" borderId="0" xfId="0" applyFont="1" applyAlignment="1">
      <alignment horizontal="center" vertical="top"/>
    </xf>
    <xf numFmtId="4" fontId="1" fillId="0" borderId="0" xfId="0" applyNumberFormat="1" applyFont="1" applyAlignment="1">
      <alignment vertical="top"/>
    </xf>
    <xf numFmtId="4" fontId="1" fillId="0" borderId="0" xfId="0" applyNumberFormat="1" applyFont="1" applyAlignment="1">
      <alignment horizontal="right" vertical="top"/>
    </xf>
    <xf numFmtId="0" fontId="2" fillId="0" borderId="0" xfId="0" applyFont="1" applyAlignment="1">
      <alignment horizontal="left" vertical="top" wrapText="1"/>
    </xf>
    <xf numFmtId="0" fontId="6" fillId="0" borderId="0" xfId="0" applyFont="1" applyAlignment="1">
      <alignment horizontal="justify" vertical="center"/>
    </xf>
    <xf numFmtId="0" fontId="1" fillId="2" borderId="1" xfId="0" applyFont="1" applyFill="1" applyBorder="1" applyAlignment="1">
      <alignment horizontal="center" vertical="top"/>
    </xf>
    <xf numFmtId="0" fontId="1" fillId="2" borderId="2" xfId="0" applyFont="1" applyFill="1" applyBorder="1" applyAlignment="1">
      <alignment horizontal="left" vertical="top"/>
    </xf>
    <xf numFmtId="0" fontId="1" fillId="2" borderId="2" xfId="0" applyFont="1" applyFill="1" applyBorder="1" applyAlignment="1">
      <alignment vertical="top"/>
    </xf>
    <xf numFmtId="0" fontId="4" fillId="0" borderId="0" xfId="0" applyFont="1" applyAlignment="1">
      <alignment horizontal="left"/>
    </xf>
    <xf numFmtId="0" fontId="4" fillId="0" borderId="0" xfId="0" applyFont="1" applyAlignment="1">
      <alignment horizontal="center"/>
    </xf>
    <xf numFmtId="4" fontId="0" fillId="0" borderId="0" xfId="0" applyNumberFormat="1"/>
    <xf numFmtId="0" fontId="3" fillId="0" borderId="0" xfId="0" applyFont="1" applyAlignment="1">
      <alignment horizontal="center"/>
    </xf>
    <xf numFmtId="0" fontId="3" fillId="0" borderId="0" xfId="0" applyFont="1" applyAlignment="1">
      <alignment horizontal="left"/>
    </xf>
    <xf numFmtId="4" fontId="3" fillId="0" borderId="0" xfId="0" applyNumberFormat="1" applyFont="1"/>
    <xf numFmtId="0" fontId="3" fillId="0" borderId="0" xfId="0" applyFont="1"/>
    <xf numFmtId="0" fontId="2" fillId="0" borderId="0" xfId="0" applyFont="1" applyAlignment="1">
      <alignment horizontal="center"/>
    </xf>
    <xf numFmtId="0" fontId="7" fillId="0" borderId="0" xfId="0" applyFont="1" applyAlignment="1">
      <alignment horizontal="center"/>
    </xf>
    <xf numFmtId="0" fontId="8" fillId="0" borderId="0" xfId="0" applyFont="1" applyAlignment="1">
      <alignment horizontal="left"/>
    </xf>
    <xf numFmtId="0" fontId="7" fillId="0" borderId="0" xfId="0" applyFont="1" applyAlignment="1">
      <alignment horizontal="left" indent="2"/>
    </xf>
    <xf numFmtId="4" fontId="2" fillId="0" borderId="0" xfId="0" applyNumberFormat="1" applyFont="1"/>
    <xf numFmtId="0" fontId="7" fillId="0" borderId="0" xfId="0" applyFont="1" applyAlignment="1">
      <alignment horizontal="left"/>
    </xf>
    <xf numFmtId="0" fontId="7" fillId="0" borderId="2" xfId="0" applyFont="1" applyBorder="1" applyAlignment="1">
      <alignment horizontal="left"/>
    </xf>
    <xf numFmtId="4" fontId="7" fillId="0" borderId="2" xfId="0" applyNumberFormat="1" applyFont="1" applyBorder="1"/>
    <xf numFmtId="0" fontId="7" fillId="0" borderId="2" xfId="0" applyFont="1" applyBorder="1"/>
    <xf numFmtId="0" fontId="1" fillId="0" borderId="0" xfId="0" applyFont="1" applyAlignment="1">
      <alignment horizontal="center"/>
    </xf>
    <xf numFmtId="0" fontId="7" fillId="0" borderId="4" xfId="0" applyFont="1" applyBorder="1" applyAlignment="1">
      <alignment horizontal="left"/>
    </xf>
    <xf numFmtId="0" fontId="8" fillId="0" borderId="4" xfId="0" applyFont="1" applyBorder="1" applyAlignment="1">
      <alignment horizontal="left"/>
    </xf>
    <xf numFmtId="4" fontId="8" fillId="0" borderId="4" xfId="0" applyNumberFormat="1" applyFont="1" applyBorder="1"/>
    <xf numFmtId="4" fontId="1" fillId="0" borderId="0" xfId="0" applyNumberFormat="1" applyFont="1"/>
    <xf numFmtId="0" fontId="7" fillId="0" borderId="5" xfId="0" applyFont="1" applyBorder="1" applyAlignment="1">
      <alignment horizontal="left"/>
    </xf>
    <xf numFmtId="0" fontId="7" fillId="0" borderId="5" xfId="0" applyFont="1" applyBorder="1"/>
    <xf numFmtId="0" fontId="9" fillId="0" borderId="0" xfId="0" applyFont="1" applyAlignment="1">
      <alignment horizontal="center"/>
    </xf>
    <xf numFmtId="0" fontId="9" fillId="0" borderId="0" xfId="0" applyFont="1" applyAlignment="1">
      <alignment horizontal="left"/>
    </xf>
    <xf numFmtId="0" fontId="9" fillId="0" borderId="0" xfId="0" applyFont="1"/>
    <xf numFmtId="0" fontId="2" fillId="0" borderId="0" xfId="0" applyFont="1" applyAlignment="1">
      <alignment horizontal="left"/>
    </xf>
    <xf numFmtId="0" fontId="2" fillId="0" borderId="0" xfId="0" applyFont="1"/>
    <xf numFmtId="0" fontId="2" fillId="0" borderId="0" xfId="0" applyFont="1" applyAlignment="1">
      <alignment wrapText="1"/>
    </xf>
    <xf numFmtId="0" fontId="4" fillId="0" borderId="0" xfId="0" applyFont="1" applyAlignment="1">
      <alignment wrapText="1"/>
    </xf>
    <xf numFmtId="0" fontId="4" fillId="0" borderId="0" xfId="0" applyFont="1" applyAlignment="1">
      <alignment vertical="top" wrapText="1"/>
    </xf>
    <xf numFmtId="18" fontId="4" fillId="0" borderId="0" xfId="0" applyNumberFormat="1" applyFont="1" applyAlignment="1">
      <alignment vertical="top" wrapText="1"/>
    </xf>
    <xf numFmtId="0" fontId="10" fillId="0" borderId="0" xfId="0" applyFont="1" applyAlignment="1">
      <alignment vertical="top" wrapText="1"/>
    </xf>
    <xf numFmtId="0" fontId="4" fillId="0" borderId="0" xfId="0" applyFont="1" applyAlignment="1">
      <alignment horizontal="left" indent="6"/>
    </xf>
    <xf numFmtId="0" fontId="7" fillId="0" borderId="2" xfId="0" applyFont="1" applyBorder="1" applyAlignment="1">
      <alignment horizontal="lef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10D2E-8AC3-4972-ACBF-BCB42F44CB73}">
  <dimension ref="A3:E3803"/>
  <sheetViews>
    <sheetView view="pageBreakPreview" zoomScale="98" zoomScaleNormal="100" zoomScaleSheetLayoutView="98" workbookViewId="0">
      <selection activeCell="C12" sqref="C12"/>
    </sheetView>
  </sheetViews>
  <sheetFormatPr defaultRowHeight="14.5" x14ac:dyDescent="0.35"/>
  <cols>
    <col min="1" max="1" width="9.7265625" style="39" customWidth="1"/>
    <col min="2" max="2" width="6.7265625" style="39" customWidth="1"/>
    <col min="3" max="3" width="59" style="38" customWidth="1"/>
    <col min="4" max="4" width="17" style="12" customWidth="1"/>
    <col min="5" max="5" width="13.7265625" style="40" customWidth="1"/>
  </cols>
  <sheetData>
    <row r="3" spans="1:5" x14ac:dyDescent="0.35">
      <c r="A3" s="35"/>
      <c r="B3" s="21"/>
      <c r="C3" s="36" t="s">
        <v>443</v>
      </c>
      <c r="D3" s="23"/>
      <c r="E3" s="37"/>
    </row>
    <row r="4" spans="1:5" x14ac:dyDescent="0.35">
      <c r="A4" s="38"/>
      <c r="D4" s="38"/>
    </row>
    <row r="5" spans="1:5" x14ac:dyDescent="0.35">
      <c r="A5" s="41"/>
      <c r="B5" s="41"/>
      <c r="C5" s="42"/>
      <c r="D5" s="42"/>
      <c r="E5" s="43"/>
    </row>
    <row r="6" spans="1:5" x14ac:dyDescent="0.35">
      <c r="A6" s="41"/>
      <c r="B6" s="41"/>
      <c r="C6" s="42"/>
      <c r="D6" s="44"/>
    </row>
    <row r="7" spans="1:5" ht="20" x14ac:dyDescent="0.4">
      <c r="A7" s="45"/>
      <c r="B7" s="46"/>
      <c r="C7" s="47" t="s">
        <v>452</v>
      </c>
      <c r="D7" s="48"/>
      <c r="E7" s="49"/>
    </row>
    <row r="8" spans="1:5" ht="20" x14ac:dyDescent="0.4">
      <c r="A8" s="45"/>
      <c r="B8" s="46"/>
      <c r="C8" s="50"/>
      <c r="D8" s="48"/>
      <c r="E8" s="49"/>
    </row>
    <row r="9" spans="1:5" ht="40" x14ac:dyDescent="0.4">
      <c r="A9" s="45"/>
      <c r="B9" s="51" t="s">
        <v>453</v>
      </c>
      <c r="C9" s="72" t="s">
        <v>459</v>
      </c>
      <c r="D9" s="52">
        <f>'OPREMA ZA ŽIVALI'!F2</f>
        <v>0</v>
      </c>
      <c r="E9" s="49"/>
    </row>
    <row r="10" spans="1:5" ht="20.5" thickBot="1" x14ac:dyDescent="0.45">
      <c r="A10" s="45"/>
      <c r="B10" s="51"/>
      <c r="C10" s="51"/>
      <c r="D10" s="53"/>
      <c r="E10" s="49"/>
    </row>
    <row r="11" spans="1:5" ht="21" thickTop="1" thickBot="1" x14ac:dyDescent="0.45">
      <c r="A11" s="54"/>
      <c r="B11" s="55" t="s">
        <v>454</v>
      </c>
      <c r="C11" s="56" t="s">
        <v>0</v>
      </c>
      <c r="D11" s="57">
        <f>SUM(D9:D10)</f>
        <v>0</v>
      </c>
      <c r="E11" s="58"/>
    </row>
    <row r="12" spans="1:5" ht="20.5" thickTop="1" x14ac:dyDescent="0.4">
      <c r="A12" s="45"/>
      <c r="B12" s="51"/>
      <c r="C12" s="51"/>
      <c r="D12" s="53"/>
      <c r="E12" s="49"/>
    </row>
    <row r="13" spans="1:5" ht="20" x14ac:dyDescent="0.4">
      <c r="A13" s="45"/>
      <c r="B13" s="51" t="s">
        <v>455</v>
      </c>
      <c r="C13" s="51" t="s">
        <v>456</v>
      </c>
      <c r="D13" s="52">
        <f>D11*0.22</f>
        <v>0</v>
      </c>
      <c r="E13" s="49"/>
    </row>
    <row r="14" spans="1:5" ht="20.5" thickBot="1" x14ac:dyDescent="0.45">
      <c r="A14" s="45"/>
      <c r="B14" s="51"/>
      <c r="C14" s="59"/>
      <c r="D14" s="60"/>
      <c r="E14" s="49"/>
    </row>
    <row r="15" spans="1:5" ht="21" thickTop="1" thickBot="1" x14ac:dyDescent="0.45">
      <c r="A15" s="54"/>
      <c r="B15" s="55" t="s">
        <v>457</v>
      </c>
      <c r="C15" s="56" t="s">
        <v>458</v>
      </c>
      <c r="D15" s="57">
        <f>SUM(D11:D14)</f>
        <v>0</v>
      </c>
      <c r="E15" s="58"/>
    </row>
    <row r="16" spans="1:5" ht="25.5" thickTop="1" x14ac:dyDescent="0.5">
      <c r="A16" s="45"/>
      <c r="B16" s="61"/>
      <c r="C16" s="62"/>
      <c r="D16" s="63"/>
      <c r="E16" s="49"/>
    </row>
    <row r="17" spans="1:5" ht="25" x14ac:dyDescent="0.5">
      <c r="A17" s="45"/>
      <c r="B17" s="61"/>
      <c r="C17" s="62"/>
      <c r="D17" s="63"/>
      <c r="E17" s="49"/>
    </row>
    <row r="18" spans="1:5" ht="25" x14ac:dyDescent="0.5">
      <c r="A18" s="45"/>
      <c r="B18" s="61"/>
      <c r="C18" s="62"/>
      <c r="D18" s="63"/>
      <c r="E18" s="49"/>
    </row>
    <row r="19" spans="1:5" ht="25" x14ac:dyDescent="0.5">
      <c r="A19" s="45"/>
      <c r="B19" s="61"/>
      <c r="C19" s="62"/>
      <c r="D19" s="63"/>
      <c r="E19" s="49"/>
    </row>
    <row r="20" spans="1:5" ht="25" x14ac:dyDescent="0.5">
      <c r="A20" s="45"/>
      <c r="B20" s="61"/>
      <c r="C20" s="62"/>
      <c r="D20" s="63"/>
      <c r="E20" s="49"/>
    </row>
    <row r="21" spans="1:5" x14ac:dyDescent="0.35">
      <c r="A21" s="45"/>
      <c r="B21" s="45"/>
      <c r="C21" s="64"/>
      <c r="D21" s="65"/>
      <c r="E21" s="49"/>
    </row>
    <row r="22" spans="1:5" x14ac:dyDescent="0.35">
      <c r="A22" s="45"/>
      <c r="B22" s="45"/>
      <c r="C22" s="64"/>
      <c r="D22" s="65"/>
      <c r="E22" s="49"/>
    </row>
    <row r="23" spans="1:5" x14ac:dyDescent="0.35">
      <c r="A23" s="45"/>
      <c r="B23" s="45"/>
      <c r="C23" s="64"/>
      <c r="D23" s="65"/>
      <c r="E23" s="49"/>
    </row>
    <row r="24" spans="1:5" x14ac:dyDescent="0.35">
      <c r="A24" s="45"/>
      <c r="B24" s="45"/>
      <c r="C24" s="64"/>
      <c r="D24" s="66"/>
      <c r="E24" s="49"/>
    </row>
    <row r="25" spans="1:5" x14ac:dyDescent="0.35">
      <c r="A25" s="45"/>
      <c r="B25" s="45"/>
      <c r="C25" s="64"/>
      <c r="D25" s="65"/>
      <c r="E25" s="49"/>
    </row>
    <row r="26" spans="1:5" x14ac:dyDescent="0.35">
      <c r="A26" s="45"/>
      <c r="B26" s="45"/>
      <c r="C26" s="64"/>
      <c r="D26" s="65"/>
      <c r="E26" s="49"/>
    </row>
    <row r="27" spans="1:5" x14ac:dyDescent="0.35">
      <c r="A27" s="45"/>
      <c r="B27" s="45"/>
      <c r="C27" s="64"/>
      <c r="D27" s="65"/>
      <c r="E27" s="49"/>
    </row>
    <row r="28" spans="1:5" x14ac:dyDescent="0.35">
      <c r="A28" s="45"/>
      <c r="B28" s="45"/>
      <c r="C28" s="64"/>
      <c r="D28" s="66"/>
      <c r="E28" s="49"/>
    </row>
    <row r="29" spans="1:5" x14ac:dyDescent="0.35">
      <c r="A29" s="45"/>
      <c r="B29" s="45"/>
      <c r="C29" s="64"/>
      <c r="D29" s="65"/>
      <c r="E29" s="49"/>
    </row>
    <row r="30" spans="1:5" x14ac:dyDescent="0.35">
      <c r="A30" s="45"/>
      <c r="B30" s="45"/>
      <c r="C30" s="64"/>
      <c r="D30" s="66"/>
      <c r="E30" s="49"/>
    </row>
    <row r="31" spans="1:5" x14ac:dyDescent="0.35">
      <c r="A31" s="41"/>
      <c r="B31" s="41"/>
      <c r="C31" s="42"/>
    </row>
    <row r="32" spans="1:5" x14ac:dyDescent="0.35">
      <c r="A32" s="41"/>
      <c r="B32" s="41"/>
      <c r="C32" s="42"/>
    </row>
    <row r="140" spans="4:4" x14ac:dyDescent="0.35">
      <c r="D140" s="67"/>
    </row>
    <row r="144" spans="4:4" x14ac:dyDescent="0.35">
      <c r="D144" s="68"/>
    </row>
    <row r="145" spans="4:4" x14ac:dyDescent="0.35">
      <c r="D145" s="68"/>
    </row>
    <row r="146" spans="4:4" x14ac:dyDescent="0.35">
      <c r="D146" s="68"/>
    </row>
    <row r="147" spans="4:4" x14ac:dyDescent="0.35">
      <c r="D147" s="68"/>
    </row>
    <row r="148" spans="4:4" x14ac:dyDescent="0.35">
      <c r="D148" s="68"/>
    </row>
    <row r="149" spans="4:4" x14ac:dyDescent="0.35">
      <c r="D149" s="68"/>
    </row>
    <row r="150" spans="4:4" x14ac:dyDescent="0.35">
      <c r="D150" s="68"/>
    </row>
    <row r="151" spans="4:4" x14ac:dyDescent="0.35">
      <c r="D151" s="68"/>
    </row>
    <row r="152" spans="4:4" x14ac:dyDescent="0.35">
      <c r="D152" s="68"/>
    </row>
    <row r="153" spans="4:4" x14ac:dyDescent="0.35">
      <c r="D153" s="68"/>
    </row>
    <row r="154" spans="4:4" x14ac:dyDescent="0.35">
      <c r="D154" s="68"/>
    </row>
    <row r="155" spans="4:4" x14ac:dyDescent="0.35">
      <c r="D155" s="68"/>
    </row>
    <row r="156" spans="4:4" x14ac:dyDescent="0.35">
      <c r="D156" s="68"/>
    </row>
    <row r="157" spans="4:4" x14ac:dyDescent="0.35">
      <c r="D157" s="68"/>
    </row>
    <row r="158" spans="4:4" x14ac:dyDescent="0.35">
      <c r="D158" s="68"/>
    </row>
    <row r="159" spans="4:4" x14ac:dyDescent="0.35">
      <c r="D159" s="68"/>
    </row>
    <row r="160" spans="4:4" x14ac:dyDescent="0.35">
      <c r="D160" s="68"/>
    </row>
    <row r="161" spans="4:4" x14ac:dyDescent="0.35">
      <c r="D161" s="68"/>
    </row>
    <row r="162" spans="4:4" x14ac:dyDescent="0.35">
      <c r="D162" s="68"/>
    </row>
    <row r="163" spans="4:4" x14ac:dyDescent="0.35">
      <c r="D163" s="68"/>
    </row>
    <row r="164" spans="4:4" x14ac:dyDescent="0.35">
      <c r="D164" s="68"/>
    </row>
    <row r="165" spans="4:4" x14ac:dyDescent="0.35">
      <c r="D165" s="19"/>
    </row>
    <row r="166" spans="4:4" x14ac:dyDescent="0.35">
      <c r="D166" s="19"/>
    </row>
    <row r="167" spans="4:4" x14ac:dyDescent="0.35">
      <c r="D167" s="68"/>
    </row>
    <row r="168" spans="4:4" x14ac:dyDescent="0.35">
      <c r="D168" s="68"/>
    </row>
    <row r="169" spans="4:4" x14ac:dyDescent="0.35">
      <c r="D169" s="68"/>
    </row>
    <row r="170" spans="4:4" x14ac:dyDescent="0.35">
      <c r="D170" s="68"/>
    </row>
    <row r="171" spans="4:4" x14ac:dyDescent="0.35">
      <c r="D171" s="69"/>
    </row>
    <row r="172" spans="4:4" x14ac:dyDescent="0.35">
      <c r="D172" s="68"/>
    </row>
    <row r="173" spans="4:4" x14ac:dyDescent="0.35">
      <c r="D173" s="68"/>
    </row>
    <row r="174" spans="4:4" x14ac:dyDescent="0.35">
      <c r="D174" s="68"/>
    </row>
    <row r="175" spans="4:4" x14ac:dyDescent="0.35">
      <c r="D175" s="68"/>
    </row>
    <row r="176" spans="4:4" x14ac:dyDescent="0.35">
      <c r="D176" s="68"/>
    </row>
    <row r="177" spans="4:4" x14ac:dyDescent="0.35">
      <c r="D177" s="68"/>
    </row>
    <row r="178" spans="4:4" x14ac:dyDescent="0.35">
      <c r="D178" s="68"/>
    </row>
    <row r="179" spans="4:4" x14ac:dyDescent="0.35">
      <c r="D179" s="68"/>
    </row>
    <row r="180" spans="4:4" x14ac:dyDescent="0.35">
      <c r="D180" s="68"/>
    </row>
    <row r="181" spans="4:4" x14ac:dyDescent="0.35">
      <c r="D181" s="68"/>
    </row>
    <row r="182" spans="4:4" x14ac:dyDescent="0.35">
      <c r="D182" s="68"/>
    </row>
    <row r="183" spans="4:4" x14ac:dyDescent="0.35">
      <c r="D183" s="68"/>
    </row>
    <row r="184" spans="4:4" x14ac:dyDescent="0.35">
      <c r="D184" s="68"/>
    </row>
    <row r="185" spans="4:4" x14ac:dyDescent="0.35">
      <c r="D185" s="68"/>
    </row>
    <row r="186" spans="4:4" x14ac:dyDescent="0.35">
      <c r="D186" s="68"/>
    </row>
    <row r="187" spans="4:4" x14ac:dyDescent="0.35">
      <c r="D187" s="68"/>
    </row>
    <row r="188" spans="4:4" x14ac:dyDescent="0.35">
      <c r="D188" s="68"/>
    </row>
    <row r="189" spans="4:4" x14ac:dyDescent="0.35">
      <c r="D189" s="68"/>
    </row>
    <row r="190" spans="4:4" x14ac:dyDescent="0.35">
      <c r="D190" s="68"/>
    </row>
    <row r="191" spans="4:4" x14ac:dyDescent="0.35">
      <c r="D191" s="68"/>
    </row>
    <row r="192" spans="4:4" x14ac:dyDescent="0.35">
      <c r="D192" s="68"/>
    </row>
    <row r="193" spans="4:4" x14ac:dyDescent="0.35">
      <c r="D193" s="68"/>
    </row>
    <row r="194" spans="4:4" x14ac:dyDescent="0.35">
      <c r="D194" s="68"/>
    </row>
    <row r="195" spans="4:4" x14ac:dyDescent="0.35">
      <c r="D195" s="68"/>
    </row>
    <row r="196" spans="4:4" x14ac:dyDescent="0.35">
      <c r="D196" s="68"/>
    </row>
    <row r="197" spans="4:4" x14ac:dyDescent="0.35">
      <c r="D197" s="68"/>
    </row>
    <row r="198" spans="4:4" x14ac:dyDescent="0.35">
      <c r="D198" s="68"/>
    </row>
    <row r="199" spans="4:4" x14ac:dyDescent="0.35">
      <c r="D199" s="68"/>
    </row>
    <row r="200" spans="4:4" x14ac:dyDescent="0.35">
      <c r="D200" s="68"/>
    </row>
    <row r="201" spans="4:4" x14ac:dyDescent="0.35">
      <c r="D201" s="70"/>
    </row>
    <row r="202" spans="4:4" x14ac:dyDescent="0.35">
      <c r="D202" s="68"/>
    </row>
    <row r="204" spans="4:4" x14ac:dyDescent="0.35">
      <c r="D204" s="68"/>
    </row>
    <row r="205" spans="4:4" x14ac:dyDescent="0.35">
      <c r="D205" s="68"/>
    </row>
    <row r="206" spans="4:4" x14ac:dyDescent="0.35">
      <c r="D206" s="68"/>
    </row>
    <row r="207" spans="4:4" x14ac:dyDescent="0.35">
      <c r="D207" s="68"/>
    </row>
    <row r="208" spans="4:4" x14ac:dyDescent="0.35">
      <c r="D208" s="68"/>
    </row>
    <row r="209" spans="4:4" x14ac:dyDescent="0.35">
      <c r="D209" s="68"/>
    </row>
    <row r="210" spans="4:4" x14ac:dyDescent="0.35">
      <c r="D210" s="68"/>
    </row>
    <row r="211" spans="4:4" x14ac:dyDescent="0.35">
      <c r="D211" s="68"/>
    </row>
    <row r="212" spans="4:4" x14ac:dyDescent="0.35">
      <c r="D212" s="68"/>
    </row>
    <row r="213" spans="4:4" x14ac:dyDescent="0.35">
      <c r="D213" s="68"/>
    </row>
    <row r="214" spans="4:4" x14ac:dyDescent="0.35">
      <c r="D214" s="68"/>
    </row>
    <row r="215" spans="4:4" x14ac:dyDescent="0.35">
      <c r="D215" s="68"/>
    </row>
    <row r="216" spans="4:4" x14ac:dyDescent="0.35">
      <c r="D216" s="68"/>
    </row>
    <row r="217" spans="4:4" x14ac:dyDescent="0.35">
      <c r="D217" s="68"/>
    </row>
    <row r="218" spans="4:4" x14ac:dyDescent="0.35">
      <c r="D218" s="68"/>
    </row>
    <row r="219" spans="4:4" x14ac:dyDescent="0.35">
      <c r="D219" s="68"/>
    </row>
    <row r="220" spans="4:4" x14ac:dyDescent="0.35">
      <c r="D220" s="68"/>
    </row>
    <row r="221" spans="4:4" x14ac:dyDescent="0.35">
      <c r="D221" s="68"/>
    </row>
    <row r="222" spans="4:4" x14ac:dyDescent="0.35">
      <c r="D222" s="68"/>
    </row>
    <row r="223" spans="4:4" x14ac:dyDescent="0.35">
      <c r="D223" s="68"/>
    </row>
    <row r="224" spans="4:4" x14ac:dyDescent="0.35">
      <c r="D224" s="68"/>
    </row>
    <row r="225" spans="4:4" x14ac:dyDescent="0.35">
      <c r="D225" s="68"/>
    </row>
    <row r="226" spans="4:4" x14ac:dyDescent="0.35">
      <c r="D226" s="68"/>
    </row>
    <row r="227" spans="4:4" x14ac:dyDescent="0.35">
      <c r="D227" s="68"/>
    </row>
    <row r="228" spans="4:4" x14ac:dyDescent="0.35">
      <c r="D228" s="68"/>
    </row>
    <row r="229" spans="4:4" x14ac:dyDescent="0.35">
      <c r="D229" s="68"/>
    </row>
    <row r="230" spans="4:4" x14ac:dyDescent="0.35">
      <c r="D230" s="68"/>
    </row>
    <row r="231" spans="4:4" x14ac:dyDescent="0.35">
      <c r="D231" s="68"/>
    </row>
    <row r="232" spans="4:4" x14ac:dyDescent="0.35">
      <c r="D232" s="68"/>
    </row>
    <row r="233" spans="4:4" x14ac:dyDescent="0.35">
      <c r="D233" s="68"/>
    </row>
    <row r="234" spans="4:4" x14ac:dyDescent="0.35">
      <c r="D234" s="68"/>
    </row>
    <row r="235" spans="4:4" x14ac:dyDescent="0.35">
      <c r="D235" s="68"/>
    </row>
    <row r="236" spans="4:4" x14ac:dyDescent="0.35">
      <c r="D236" s="68"/>
    </row>
    <row r="237" spans="4:4" x14ac:dyDescent="0.35">
      <c r="D237" s="68"/>
    </row>
    <row r="238" spans="4:4" x14ac:dyDescent="0.35">
      <c r="D238" s="68"/>
    </row>
    <row r="239" spans="4:4" x14ac:dyDescent="0.35">
      <c r="D239" s="68"/>
    </row>
    <row r="240" spans="4:4" x14ac:dyDescent="0.35">
      <c r="D240" s="68"/>
    </row>
    <row r="241" spans="4:4" x14ac:dyDescent="0.35">
      <c r="D241" s="68"/>
    </row>
    <row r="242" spans="4:4" x14ac:dyDescent="0.35">
      <c r="D242" s="68"/>
    </row>
    <row r="243" spans="4:4" x14ac:dyDescent="0.35">
      <c r="D243" s="68"/>
    </row>
    <row r="244" spans="4:4" x14ac:dyDescent="0.35">
      <c r="D244" s="68"/>
    </row>
    <row r="245" spans="4:4" x14ac:dyDescent="0.35">
      <c r="D245" s="68"/>
    </row>
    <row r="246" spans="4:4" x14ac:dyDescent="0.35">
      <c r="D246" s="68"/>
    </row>
    <row r="247" spans="4:4" x14ac:dyDescent="0.35">
      <c r="D247" s="68"/>
    </row>
    <row r="248" spans="4:4" x14ac:dyDescent="0.35">
      <c r="D248" s="68"/>
    </row>
    <row r="249" spans="4:4" x14ac:dyDescent="0.35">
      <c r="D249" s="68"/>
    </row>
    <row r="250" spans="4:4" x14ac:dyDescent="0.35">
      <c r="D250" s="68"/>
    </row>
    <row r="251" spans="4:4" x14ac:dyDescent="0.35">
      <c r="D251" s="68"/>
    </row>
    <row r="252" spans="4:4" x14ac:dyDescent="0.35">
      <c r="D252" s="68"/>
    </row>
    <row r="253" spans="4:4" x14ac:dyDescent="0.35">
      <c r="D253" s="68"/>
    </row>
    <row r="254" spans="4:4" x14ac:dyDescent="0.35">
      <c r="D254" s="68"/>
    </row>
    <row r="255" spans="4:4" x14ac:dyDescent="0.35">
      <c r="D255" s="68"/>
    </row>
    <row r="256" spans="4:4" x14ac:dyDescent="0.35">
      <c r="D256" s="68"/>
    </row>
    <row r="257" spans="4:4" x14ac:dyDescent="0.35">
      <c r="D257" s="68"/>
    </row>
    <row r="258" spans="4:4" x14ac:dyDescent="0.35">
      <c r="D258" s="68"/>
    </row>
    <row r="259" spans="4:4" x14ac:dyDescent="0.35">
      <c r="D259" s="68"/>
    </row>
    <row r="260" spans="4:4" x14ac:dyDescent="0.35">
      <c r="D260" s="68"/>
    </row>
    <row r="261" spans="4:4" x14ac:dyDescent="0.35">
      <c r="D261" s="68"/>
    </row>
    <row r="262" spans="4:4" x14ac:dyDescent="0.35">
      <c r="D262" s="68"/>
    </row>
    <row r="263" spans="4:4" x14ac:dyDescent="0.35">
      <c r="D263" s="68"/>
    </row>
    <row r="264" spans="4:4" x14ac:dyDescent="0.35">
      <c r="D264" s="68"/>
    </row>
    <row r="265" spans="4:4" x14ac:dyDescent="0.35">
      <c r="D265" s="68"/>
    </row>
    <row r="266" spans="4:4" x14ac:dyDescent="0.35">
      <c r="D266" s="68"/>
    </row>
    <row r="267" spans="4:4" x14ac:dyDescent="0.35">
      <c r="D267" s="68"/>
    </row>
    <row r="268" spans="4:4" x14ac:dyDescent="0.35">
      <c r="D268" s="68"/>
    </row>
    <row r="269" spans="4:4" x14ac:dyDescent="0.35">
      <c r="D269" s="68"/>
    </row>
    <row r="270" spans="4:4" x14ac:dyDescent="0.35">
      <c r="D270" s="68"/>
    </row>
    <row r="271" spans="4:4" x14ac:dyDescent="0.35">
      <c r="D271" s="68"/>
    </row>
    <row r="272" spans="4:4" x14ac:dyDescent="0.35">
      <c r="D272" s="68"/>
    </row>
    <row r="273" spans="4:4" x14ac:dyDescent="0.35">
      <c r="D273" s="68"/>
    </row>
    <row r="274" spans="4:4" x14ac:dyDescent="0.35">
      <c r="D274" s="68"/>
    </row>
    <row r="275" spans="4:4" x14ac:dyDescent="0.35">
      <c r="D275" s="68"/>
    </row>
    <row r="276" spans="4:4" x14ac:dyDescent="0.35">
      <c r="D276" s="68"/>
    </row>
    <row r="277" spans="4:4" x14ac:dyDescent="0.35">
      <c r="D277" s="68"/>
    </row>
    <row r="278" spans="4:4" x14ac:dyDescent="0.35">
      <c r="D278" s="68"/>
    </row>
    <row r="279" spans="4:4" x14ac:dyDescent="0.35">
      <c r="D279" s="68"/>
    </row>
    <row r="280" spans="4:4" x14ac:dyDescent="0.35">
      <c r="D280" s="68"/>
    </row>
    <row r="281" spans="4:4" x14ac:dyDescent="0.35">
      <c r="D281" s="68"/>
    </row>
    <row r="282" spans="4:4" x14ac:dyDescent="0.35">
      <c r="D282" s="68"/>
    </row>
    <row r="283" spans="4:4" x14ac:dyDescent="0.35">
      <c r="D283" s="68"/>
    </row>
    <row r="284" spans="4:4" x14ac:dyDescent="0.35">
      <c r="D284" s="68"/>
    </row>
    <row r="285" spans="4:4" x14ac:dyDescent="0.35">
      <c r="D285" s="68"/>
    </row>
    <row r="286" spans="4:4" x14ac:dyDescent="0.35">
      <c r="D286" s="68"/>
    </row>
    <row r="287" spans="4:4" x14ac:dyDescent="0.35">
      <c r="D287" s="68"/>
    </row>
    <row r="288" spans="4:4" x14ac:dyDescent="0.35">
      <c r="D288" s="68"/>
    </row>
    <row r="289" spans="4:4" x14ac:dyDescent="0.35">
      <c r="D289" s="68"/>
    </row>
    <row r="290" spans="4:4" x14ac:dyDescent="0.35">
      <c r="D290" s="68"/>
    </row>
    <row r="291" spans="4:4" x14ac:dyDescent="0.35">
      <c r="D291" s="68"/>
    </row>
    <row r="292" spans="4:4" x14ac:dyDescent="0.35">
      <c r="D292" s="68"/>
    </row>
    <row r="293" spans="4:4" x14ac:dyDescent="0.35">
      <c r="D293" s="68"/>
    </row>
    <row r="294" spans="4:4" x14ac:dyDescent="0.35">
      <c r="D294" s="68"/>
    </row>
    <row r="295" spans="4:4" x14ac:dyDescent="0.35">
      <c r="D295" s="68"/>
    </row>
    <row r="296" spans="4:4" x14ac:dyDescent="0.35">
      <c r="D296" s="68"/>
    </row>
    <row r="297" spans="4:4" x14ac:dyDescent="0.35">
      <c r="D297" s="68"/>
    </row>
    <row r="298" spans="4:4" x14ac:dyDescent="0.35">
      <c r="D298" s="68"/>
    </row>
    <row r="299" spans="4:4" x14ac:dyDescent="0.35">
      <c r="D299" s="68"/>
    </row>
    <row r="300" spans="4:4" x14ac:dyDescent="0.35">
      <c r="D300" s="70"/>
    </row>
    <row r="301" spans="4:4" x14ac:dyDescent="0.35">
      <c r="D301" s="68"/>
    </row>
    <row r="303" spans="4:4" x14ac:dyDescent="0.35">
      <c r="D303" s="68"/>
    </row>
    <row r="304" spans="4:4" x14ac:dyDescent="0.35">
      <c r="D304" s="68"/>
    </row>
    <row r="305" spans="4:4" x14ac:dyDescent="0.35">
      <c r="D305" s="68"/>
    </row>
    <row r="306" spans="4:4" x14ac:dyDescent="0.35">
      <c r="D306" s="68"/>
    </row>
    <row r="307" spans="4:4" x14ac:dyDescent="0.35">
      <c r="D307" s="68"/>
    </row>
    <row r="308" spans="4:4" x14ac:dyDescent="0.35">
      <c r="D308" s="68"/>
    </row>
    <row r="309" spans="4:4" x14ac:dyDescent="0.35">
      <c r="D309" s="68"/>
    </row>
    <row r="310" spans="4:4" x14ac:dyDescent="0.35">
      <c r="D310" s="68"/>
    </row>
    <row r="311" spans="4:4" x14ac:dyDescent="0.35">
      <c r="D311" s="68"/>
    </row>
    <row r="312" spans="4:4" x14ac:dyDescent="0.35">
      <c r="D312" s="68"/>
    </row>
    <row r="313" spans="4:4" x14ac:dyDescent="0.35">
      <c r="D313" s="68"/>
    </row>
    <row r="314" spans="4:4" x14ac:dyDescent="0.35">
      <c r="D314" s="68"/>
    </row>
    <row r="315" spans="4:4" x14ac:dyDescent="0.35">
      <c r="D315" s="68"/>
    </row>
    <row r="316" spans="4:4" x14ac:dyDescent="0.35">
      <c r="D316" s="68"/>
    </row>
    <row r="317" spans="4:4" x14ac:dyDescent="0.35">
      <c r="D317" s="68"/>
    </row>
    <row r="318" spans="4:4" x14ac:dyDescent="0.35">
      <c r="D318" s="68"/>
    </row>
    <row r="319" spans="4:4" x14ac:dyDescent="0.35">
      <c r="D319" s="68"/>
    </row>
    <row r="320" spans="4:4" x14ac:dyDescent="0.35">
      <c r="D320" s="68"/>
    </row>
    <row r="321" spans="4:4" x14ac:dyDescent="0.35">
      <c r="D321" s="68"/>
    </row>
    <row r="322" spans="4:4" x14ac:dyDescent="0.35">
      <c r="D322" s="68"/>
    </row>
    <row r="323" spans="4:4" x14ac:dyDescent="0.35">
      <c r="D323" s="68"/>
    </row>
    <row r="324" spans="4:4" x14ac:dyDescent="0.35">
      <c r="D324" s="68"/>
    </row>
    <row r="325" spans="4:4" x14ac:dyDescent="0.35">
      <c r="D325" s="68"/>
    </row>
    <row r="326" spans="4:4" x14ac:dyDescent="0.35">
      <c r="D326" s="68"/>
    </row>
    <row r="327" spans="4:4" x14ac:dyDescent="0.35">
      <c r="D327" s="68"/>
    </row>
    <row r="328" spans="4:4" x14ac:dyDescent="0.35">
      <c r="D328" s="68"/>
    </row>
    <row r="329" spans="4:4" x14ac:dyDescent="0.35">
      <c r="D329" s="68"/>
    </row>
    <row r="330" spans="4:4" x14ac:dyDescent="0.35">
      <c r="D330" s="68"/>
    </row>
    <row r="331" spans="4:4" x14ac:dyDescent="0.35">
      <c r="D331" s="68"/>
    </row>
    <row r="332" spans="4:4" x14ac:dyDescent="0.35">
      <c r="D332" s="68"/>
    </row>
    <row r="333" spans="4:4" x14ac:dyDescent="0.35">
      <c r="D333" s="68"/>
    </row>
    <row r="334" spans="4:4" x14ac:dyDescent="0.35">
      <c r="D334" s="68"/>
    </row>
    <row r="335" spans="4:4" x14ac:dyDescent="0.35">
      <c r="D335" s="68"/>
    </row>
    <row r="336" spans="4:4" x14ac:dyDescent="0.35">
      <c r="D336" s="68"/>
    </row>
    <row r="337" spans="4:4" x14ac:dyDescent="0.35">
      <c r="D337" s="68"/>
    </row>
    <row r="338" spans="4:4" x14ac:dyDescent="0.35">
      <c r="D338" s="68"/>
    </row>
    <row r="339" spans="4:4" x14ac:dyDescent="0.35">
      <c r="D339" s="68"/>
    </row>
    <row r="340" spans="4:4" x14ac:dyDescent="0.35">
      <c r="D340" s="68"/>
    </row>
    <row r="341" spans="4:4" x14ac:dyDescent="0.35">
      <c r="D341" s="68"/>
    </row>
    <row r="342" spans="4:4" x14ac:dyDescent="0.35">
      <c r="D342" s="68"/>
    </row>
    <row r="343" spans="4:4" x14ac:dyDescent="0.35">
      <c r="D343" s="68"/>
    </row>
    <row r="344" spans="4:4" x14ac:dyDescent="0.35">
      <c r="D344" s="68"/>
    </row>
    <row r="345" spans="4:4" x14ac:dyDescent="0.35">
      <c r="D345" s="68"/>
    </row>
    <row r="346" spans="4:4" x14ac:dyDescent="0.35">
      <c r="D346" s="68"/>
    </row>
    <row r="347" spans="4:4" x14ac:dyDescent="0.35">
      <c r="D347" s="68"/>
    </row>
    <row r="348" spans="4:4" x14ac:dyDescent="0.35">
      <c r="D348" s="68"/>
    </row>
    <row r="349" spans="4:4" x14ac:dyDescent="0.35">
      <c r="D349" s="68"/>
    </row>
    <row r="350" spans="4:4" x14ac:dyDescent="0.35">
      <c r="D350" s="68"/>
    </row>
    <row r="351" spans="4:4" x14ac:dyDescent="0.35">
      <c r="D351" s="68"/>
    </row>
    <row r="352" spans="4:4" x14ac:dyDescent="0.35">
      <c r="D352" s="68"/>
    </row>
    <row r="353" spans="4:4" x14ac:dyDescent="0.35">
      <c r="D353" s="68"/>
    </row>
    <row r="354" spans="4:4" x14ac:dyDescent="0.35">
      <c r="D354" s="68"/>
    </row>
    <row r="355" spans="4:4" x14ac:dyDescent="0.35">
      <c r="D355" s="68"/>
    </row>
    <row r="356" spans="4:4" x14ac:dyDescent="0.35">
      <c r="D356" s="68"/>
    </row>
    <row r="357" spans="4:4" x14ac:dyDescent="0.35">
      <c r="D357" s="68"/>
    </row>
    <row r="358" spans="4:4" x14ac:dyDescent="0.35">
      <c r="D358" s="68"/>
    </row>
    <row r="359" spans="4:4" x14ac:dyDescent="0.35">
      <c r="D359" s="68"/>
    </row>
    <row r="360" spans="4:4" x14ac:dyDescent="0.35">
      <c r="D360" s="68"/>
    </row>
    <row r="361" spans="4:4" x14ac:dyDescent="0.35">
      <c r="D361" s="68"/>
    </row>
    <row r="362" spans="4:4" x14ac:dyDescent="0.35">
      <c r="D362" s="68"/>
    </row>
    <row r="363" spans="4:4" x14ac:dyDescent="0.35">
      <c r="D363" s="68"/>
    </row>
    <row r="364" spans="4:4" x14ac:dyDescent="0.35">
      <c r="D364" s="68"/>
    </row>
    <row r="365" spans="4:4" x14ac:dyDescent="0.35">
      <c r="D365" s="68"/>
    </row>
    <row r="366" spans="4:4" x14ac:dyDescent="0.35">
      <c r="D366" s="68"/>
    </row>
    <row r="367" spans="4:4" x14ac:dyDescent="0.35">
      <c r="D367" s="68"/>
    </row>
    <row r="368" spans="4:4" x14ac:dyDescent="0.35">
      <c r="D368" s="68"/>
    </row>
    <row r="369" spans="4:4" x14ac:dyDescent="0.35">
      <c r="D369" s="68"/>
    </row>
    <row r="370" spans="4:4" x14ac:dyDescent="0.35">
      <c r="D370" s="68"/>
    </row>
    <row r="371" spans="4:4" x14ac:dyDescent="0.35">
      <c r="D371" s="68"/>
    </row>
    <row r="372" spans="4:4" x14ac:dyDescent="0.35">
      <c r="D372" s="68"/>
    </row>
    <row r="373" spans="4:4" x14ac:dyDescent="0.35">
      <c r="D373" s="68"/>
    </row>
    <row r="374" spans="4:4" x14ac:dyDescent="0.35">
      <c r="D374" s="68"/>
    </row>
    <row r="375" spans="4:4" x14ac:dyDescent="0.35">
      <c r="D375" s="68"/>
    </row>
    <row r="376" spans="4:4" x14ac:dyDescent="0.35">
      <c r="D376" s="68"/>
    </row>
    <row r="377" spans="4:4" x14ac:dyDescent="0.35">
      <c r="D377" s="68"/>
    </row>
    <row r="378" spans="4:4" x14ac:dyDescent="0.35">
      <c r="D378" s="68"/>
    </row>
    <row r="379" spans="4:4" x14ac:dyDescent="0.35">
      <c r="D379" s="68"/>
    </row>
    <row r="380" spans="4:4" x14ac:dyDescent="0.35">
      <c r="D380" s="68"/>
    </row>
    <row r="381" spans="4:4" x14ac:dyDescent="0.35">
      <c r="D381" s="68"/>
    </row>
    <row r="382" spans="4:4" x14ac:dyDescent="0.35">
      <c r="D382" s="68"/>
    </row>
    <row r="383" spans="4:4" x14ac:dyDescent="0.35">
      <c r="D383" s="68"/>
    </row>
    <row r="384" spans="4:4" x14ac:dyDescent="0.35">
      <c r="D384" s="68"/>
    </row>
    <row r="385" spans="4:4" x14ac:dyDescent="0.35">
      <c r="D385" s="68"/>
    </row>
    <row r="386" spans="4:4" x14ac:dyDescent="0.35">
      <c r="D386" s="68"/>
    </row>
    <row r="387" spans="4:4" x14ac:dyDescent="0.35">
      <c r="D387" s="68"/>
    </row>
    <row r="388" spans="4:4" x14ac:dyDescent="0.35">
      <c r="D388" s="68"/>
    </row>
    <row r="389" spans="4:4" x14ac:dyDescent="0.35">
      <c r="D389" s="68"/>
    </row>
    <row r="390" spans="4:4" x14ac:dyDescent="0.35">
      <c r="D390" s="68"/>
    </row>
    <row r="391" spans="4:4" x14ac:dyDescent="0.35">
      <c r="D391" s="68"/>
    </row>
    <row r="392" spans="4:4" x14ac:dyDescent="0.35">
      <c r="D392" s="68"/>
    </row>
    <row r="393" spans="4:4" x14ac:dyDescent="0.35">
      <c r="D393" s="68"/>
    </row>
    <row r="394" spans="4:4" x14ac:dyDescent="0.35">
      <c r="D394" s="68"/>
    </row>
    <row r="395" spans="4:4" x14ac:dyDescent="0.35">
      <c r="D395" s="68"/>
    </row>
    <row r="396" spans="4:4" x14ac:dyDescent="0.35">
      <c r="D396" s="68"/>
    </row>
    <row r="397" spans="4:4" x14ac:dyDescent="0.35">
      <c r="D397" s="68"/>
    </row>
    <row r="398" spans="4:4" x14ac:dyDescent="0.35">
      <c r="D398" s="68"/>
    </row>
    <row r="399" spans="4:4" x14ac:dyDescent="0.35">
      <c r="D399" s="70"/>
    </row>
    <row r="400" spans="4:4" x14ac:dyDescent="0.35">
      <c r="D400" s="68"/>
    </row>
    <row r="403" spans="4:4" x14ac:dyDescent="0.35">
      <c r="D403" s="68"/>
    </row>
    <row r="404" spans="4:4" x14ac:dyDescent="0.35">
      <c r="D404" s="68"/>
    </row>
    <row r="405" spans="4:4" x14ac:dyDescent="0.35">
      <c r="D405" s="68"/>
    </row>
    <row r="406" spans="4:4" x14ac:dyDescent="0.35">
      <c r="D406" s="68"/>
    </row>
    <row r="407" spans="4:4" x14ac:dyDescent="0.35">
      <c r="D407" s="68"/>
    </row>
    <row r="408" spans="4:4" x14ac:dyDescent="0.35">
      <c r="D408" s="68"/>
    </row>
    <row r="409" spans="4:4" x14ac:dyDescent="0.35">
      <c r="D409" s="68"/>
    </row>
    <row r="410" spans="4:4" x14ac:dyDescent="0.35">
      <c r="D410" s="68"/>
    </row>
    <row r="411" spans="4:4" x14ac:dyDescent="0.35">
      <c r="D411" s="68"/>
    </row>
    <row r="412" spans="4:4" x14ac:dyDescent="0.35">
      <c r="D412" s="68"/>
    </row>
    <row r="413" spans="4:4" x14ac:dyDescent="0.35">
      <c r="D413" s="68"/>
    </row>
    <row r="414" spans="4:4" x14ac:dyDescent="0.35">
      <c r="D414" s="68"/>
    </row>
    <row r="415" spans="4:4" x14ac:dyDescent="0.35">
      <c r="D415" s="68"/>
    </row>
    <row r="416" spans="4:4" x14ac:dyDescent="0.35">
      <c r="D416" s="68"/>
    </row>
    <row r="417" spans="4:4" x14ac:dyDescent="0.35">
      <c r="D417" s="68"/>
    </row>
    <row r="418" spans="4:4" x14ac:dyDescent="0.35">
      <c r="D418" s="68"/>
    </row>
    <row r="419" spans="4:4" x14ac:dyDescent="0.35">
      <c r="D419" s="68"/>
    </row>
    <row r="420" spans="4:4" x14ac:dyDescent="0.35">
      <c r="D420" s="68"/>
    </row>
    <row r="421" spans="4:4" x14ac:dyDescent="0.35">
      <c r="D421" s="68"/>
    </row>
    <row r="422" spans="4:4" x14ac:dyDescent="0.35">
      <c r="D422" s="68"/>
    </row>
    <row r="423" spans="4:4" x14ac:dyDescent="0.35">
      <c r="D423" s="68"/>
    </row>
    <row r="424" spans="4:4" x14ac:dyDescent="0.35">
      <c r="D424" s="68"/>
    </row>
    <row r="425" spans="4:4" x14ac:dyDescent="0.35">
      <c r="D425" s="68"/>
    </row>
    <row r="426" spans="4:4" x14ac:dyDescent="0.35">
      <c r="D426" s="68"/>
    </row>
    <row r="427" spans="4:4" x14ac:dyDescent="0.35">
      <c r="D427" s="68"/>
    </row>
    <row r="428" spans="4:4" x14ac:dyDescent="0.35">
      <c r="D428" s="68"/>
    </row>
    <row r="429" spans="4:4" x14ac:dyDescent="0.35">
      <c r="D429" s="68"/>
    </row>
    <row r="430" spans="4:4" x14ac:dyDescent="0.35">
      <c r="D430" s="69"/>
    </row>
    <row r="431" spans="4:4" x14ac:dyDescent="0.35">
      <c r="D431" s="68"/>
    </row>
    <row r="432" spans="4:4" x14ac:dyDescent="0.35">
      <c r="D432" s="68"/>
    </row>
    <row r="433" spans="4:4" x14ac:dyDescent="0.35">
      <c r="D433" s="68"/>
    </row>
    <row r="434" spans="4:4" x14ac:dyDescent="0.35">
      <c r="D434" s="68"/>
    </row>
    <row r="435" spans="4:4" x14ac:dyDescent="0.35">
      <c r="D435" s="68"/>
    </row>
    <row r="436" spans="4:4" x14ac:dyDescent="0.35">
      <c r="D436" s="68"/>
    </row>
    <row r="437" spans="4:4" x14ac:dyDescent="0.35">
      <c r="D437" s="68"/>
    </row>
    <row r="438" spans="4:4" x14ac:dyDescent="0.35">
      <c r="D438" s="68"/>
    </row>
    <row r="439" spans="4:4" x14ac:dyDescent="0.35">
      <c r="D439" s="68"/>
    </row>
    <row r="440" spans="4:4" x14ac:dyDescent="0.35">
      <c r="D440" s="68"/>
    </row>
    <row r="441" spans="4:4" x14ac:dyDescent="0.35">
      <c r="D441" s="68"/>
    </row>
    <row r="442" spans="4:4" x14ac:dyDescent="0.35">
      <c r="D442" s="68"/>
    </row>
    <row r="443" spans="4:4" x14ac:dyDescent="0.35">
      <c r="D443" s="68"/>
    </row>
    <row r="444" spans="4:4" x14ac:dyDescent="0.35">
      <c r="D444" s="68"/>
    </row>
    <row r="445" spans="4:4" x14ac:dyDescent="0.35">
      <c r="D445" s="68"/>
    </row>
    <row r="446" spans="4:4" x14ac:dyDescent="0.35">
      <c r="D446" s="68"/>
    </row>
    <row r="447" spans="4:4" x14ac:dyDescent="0.35">
      <c r="D447" s="68"/>
    </row>
    <row r="448" spans="4:4" x14ac:dyDescent="0.35">
      <c r="D448" s="68"/>
    </row>
    <row r="449" spans="4:4" x14ac:dyDescent="0.35">
      <c r="D449" s="68"/>
    </row>
    <row r="450" spans="4:4" x14ac:dyDescent="0.35">
      <c r="D450" s="68"/>
    </row>
    <row r="451" spans="4:4" x14ac:dyDescent="0.35">
      <c r="D451" s="68"/>
    </row>
    <row r="452" spans="4:4" x14ac:dyDescent="0.35">
      <c r="D452" s="68"/>
    </row>
    <row r="453" spans="4:4" x14ac:dyDescent="0.35">
      <c r="D453" s="68"/>
    </row>
    <row r="454" spans="4:4" x14ac:dyDescent="0.35">
      <c r="D454" s="68"/>
    </row>
    <row r="455" spans="4:4" x14ac:dyDescent="0.35">
      <c r="D455" s="68"/>
    </row>
    <row r="456" spans="4:4" x14ac:dyDescent="0.35">
      <c r="D456" s="68"/>
    </row>
    <row r="457" spans="4:4" x14ac:dyDescent="0.35">
      <c r="D457" s="68"/>
    </row>
    <row r="458" spans="4:4" x14ac:dyDescent="0.35">
      <c r="D458" s="68"/>
    </row>
    <row r="459" spans="4:4" x14ac:dyDescent="0.35">
      <c r="D459" s="68"/>
    </row>
    <row r="460" spans="4:4" x14ac:dyDescent="0.35">
      <c r="D460" s="68"/>
    </row>
    <row r="461" spans="4:4" x14ac:dyDescent="0.35">
      <c r="D461" s="70"/>
    </row>
    <row r="462" spans="4:4" x14ac:dyDescent="0.35">
      <c r="D462" s="68"/>
    </row>
    <row r="464" spans="4:4" x14ac:dyDescent="0.35">
      <c r="D464" s="68"/>
    </row>
    <row r="465" spans="4:4" x14ac:dyDescent="0.35">
      <c r="D465" s="68"/>
    </row>
    <row r="466" spans="4:4" x14ac:dyDescent="0.35">
      <c r="D466" s="68"/>
    </row>
    <row r="467" spans="4:4" x14ac:dyDescent="0.35">
      <c r="D467" s="68"/>
    </row>
    <row r="468" spans="4:4" x14ac:dyDescent="0.35">
      <c r="D468" s="68"/>
    </row>
    <row r="469" spans="4:4" x14ac:dyDescent="0.35">
      <c r="D469" s="68"/>
    </row>
    <row r="470" spans="4:4" x14ac:dyDescent="0.35">
      <c r="D470" s="68"/>
    </row>
    <row r="471" spans="4:4" x14ac:dyDescent="0.35">
      <c r="D471" s="68"/>
    </row>
    <row r="472" spans="4:4" x14ac:dyDescent="0.35">
      <c r="D472" s="68"/>
    </row>
    <row r="473" spans="4:4" x14ac:dyDescent="0.35">
      <c r="D473" s="68"/>
    </row>
    <row r="474" spans="4:4" x14ac:dyDescent="0.35">
      <c r="D474" s="68"/>
    </row>
    <row r="475" spans="4:4" x14ac:dyDescent="0.35">
      <c r="D475" s="68"/>
    </row>
    <row r="476" spans="4:4" x14ac:dyDescent="0.35">
      <c r="D476" s="68"/>
    </row>
    <row r="477" spans="4:4" x14ac:dyDescent="0.35">
      <c r="D477" s="68"/>
    </row>
    <row r="478" spans="4:4" x14ac:dyDescent="0.35">
      <c r="D478" s="68"/>
    </row>
    <row r="479" spans="4:4" x14ac:dyDescent="0.35">
      <c r="D479" s="68"/>
    </row>
    <row r="480" spans="4:4" x14ac:dyDescent="0.35">
      <c r="D480" s="68"/>
    </row>
    <row r="481" spans="4:4" x14ac:dyDescent="0.35">
      <c r="D481" s="68"/>
    </row>
    <row r="482" spans="4:4" x14ac:dyDescent="0.35">
      <c r="D482" s="68"/>
    </row>
    <row r="483" spans="4:4" x14ac:dyDescent="0.35">
      <c r="D483" s="68"/>
    </row>
    <row r="484" spans="4:4" x14ac:dyDescent="0.35">
      <c r="D484" s="68"/>
    </row>
    <row r="485" spans="4:4" x14ac:dyDescent="0.35">
      <c r="D485" s="68"/>
    </row>
    <row r="486" spans="4:4" x14ac:dyDescent="0.35">
      <c r="D486" s="68"/>
    </row>
    <row r="487" spans="4:4" x14ac:dyDescent="0.35">
      <c r="D487" s="68"/>
    </row>
    <row r="488" spans="4:4" x14ac:dyDescent="0.35">
      <c r="D488" s="68"/>
    </row>
    <row r="489" spans="4:4" x14ac:dyDescent="0.35">
      <c r="D489" s="68"/>
    </row>
    <row r="490" spans="4:4" x14ac:dyDescent="0.35">
      <c r="D490" s="68"/>
    </row>
    <row r="491" spans="4:4" x14ac:dyDescent="0.35">
      <c r="D491" s="68"/>
    </row>
    <row r="492" spans="4:4" x14ac:dyDescent="0.35">
      <c r="D492" s="68"/>
    </row>
    <row r="493" spans="4:4" x14ac:dyDescent="0.35">
      <c r="D493" s="68"/>
    </row>
    <row r="494" spans="4:4" x14ac:dyDescent="0.35">
      <c r="D494" s="68"/>
    </row>
    <row r="495" spans="4:4" x14ac:dyDescent="0.35">
      <c r="D495" s="68"/>
    </row>
    <row r="496" spans="4:4" x14ac:dyDescent="0.35">
      <c r="D496" s="68"/>
    </row>
    <row r="497" spans="4:4" x14ac:dyDescent="0.35">
      <c r="D497" s="68"/>
    </row>
    <row r="498" spans="4:4" x14ac:dyDescent="0.35">
      <c r="D498" s="68"/>
    </row>
    <row r="499" spans="4:4" x14ac:dyDescent="0.35">
      <c r="D499" s="68"/>
    </row>
    <row r="500" spans="4:4" x14ac:dyDescent="0.35">
      <c r="D500" s="68"/>
    </row>
    <row r="501" spans="4:4" x14ac:dyDescent="0.35">
      <c r="D501" s="68"/>
    </row>
    <row r="502" spans="4:4" x14ac:dyDescent="0.35">
      <c r="D502" s="68"/>
    </row>
    <row r="503" spans="4:4" x14ac:dyDescent="0.35">
      <c r="D503" s="68"/>
    </row>
    <row r="504" spans="4:4" x14ac:dyDescent="0.35">
      <c r="D504" s="68"/>
    </row>
    <row r="505" spans="4:4" x14ac:dyDescent="0.35">
      <c r="D505" s="68"/>
    </row>
    <row r="506" spans="4:4" x14ac:dyDescent="0.35">
      <c r="D506" s="68"/>
    </row>
    <row r="507" spans="4:4" x14ac:dyDescent="0.35">
      <c r="D507" s="68"/>
    </row>
    <row r="508" spans="4:4" x14ac:dyDescent="0.35">
      <c r="D508" s="68"/>
    </row>
    <row r="509" spans="4:4" x14ac:dyDescent="0.35">
      <c r="D509" s="68"/>
    </row>
    <row r="510" spans="4:4" x14ac:dyDescent="0.35">
      <c r="D510" s="68"/>
    </row>
    <row r="511" spans="4:4" x14ac:dyDescent="0.35">
      <c r="D511" s="68"/>
    </row>
    <row r="512" spans="4:4" x14ac:dyDescent="0.35">
      <c r="D512" s="68"/>
    </row>
    <row r="513" spans="4:4" x14ac:dyDescent="0.35">
      <c r="D513" s="68"/>
    </row>
    <row r="514" spans="4:4" x14ac:dyDescent="0.35">
      <c r="D514" s="68"/>
    </row>
    <row r="515" spans="4:4" x14ac:dyDescent="0.35">
      <c r="D515" s="68"/>
    </row>
    <row r="516" spans="4:4" x14ac:dyDescent="0.35">
      <c r="D516" s="68"/>
    </row>
    <row r="517" spans="4:4" x14ac:dyDescent="0.35">
      <c r="D517" s="68"/>
    </row>
    <row r="518" spans="4:4" x14ac:dyDescent="0.35">
      <c r="D518" s="68"/>
    </row>
    <row r="519" spans="4:4" x14ac:dyDescent="0.35">
      <c r="D519" s="68"/>
    </row>
    <row r="520" spans="4:4" x14ac:dyDescent="0.35">
      <c r="D520" s="68"/>
    </row>
    <row r="521" spans="4:4" x14ac:dyDescent="0.35">
      <c r="D521" s="68"/>
    </row>
    <row r="522" spans="4:4" x14ac:dyDescent="0.35">
      <c r="D522" s="68"/>
    </row>
    <row r="523" spans="4:4" x14ac:dyDescent="0.35">
      <c r="D523" s="68"/>
    </row>
    <row r="524" spans="4:4" x14ac:dyDescent="0.35">
      <c r="D524" s="68"/>
    </row>
    <row r="525" spans="4:4" x14ac:dyDescent="0.35">
      <c r="D525" s="68"/>
    </row>
    <row r="526" spans="4:4" x14ac:dyDescent="0.35">
      <c r="D526" s="68"/>
    </row>
    <row r="527" spans="4:4" x14ac:dyDescent="0.35">
      <c r="D527" s="68"/>
    </row>
    <row r="528" spans="4:4" x14ac:dyDescent="0.35">
      <c r="D528" s="68"/>
    </row>
    <row r="529" spans="4:4" x14ac:dyDescent="0.35">
      <c r="D529" s="68"/>
    </row>
    <row r="530" spans="4:4" x14ac:dyDescent="0.35">
      <c r="D530" s="68"/>
    </row>
    <row r="531" spans="4:4" x14ac:dyDescent="0.35">
      <c r="D531" s="68"/>
    </row>
    <row r="532" spans="4:4" x14ac:dyDescent="0.35">
      <c r="D532" s="68"/>
    </row>
    <row r="533" spans="4:4" x14ac:dyDescent="0.35">
      <c r="D533" s="68"/>
    </row>
    <row r="534" spans="4:4" x14ac:dyDescent="0.35">
      <c r="D534" s="68"/>
    </row>
    <row r="535" spans="4:4" x14ac:dyDescent="0.35">
      <c r="D535" s="68"/>
    </row>
    <row r="536" spans="4:4" x14ac:dyDescent="0.35">
      <c r="D536" s="68"/>
    </row>
    <row r="537" spans="4:4" x14ac:dyDescent="0.35">
      <c r="D537" s="68"/>
    </row>
    <row r="538" spans="4:4" x14ac:dyDescent="0.35">
      <c r="D538" s="68"/>
    </row>
    <row r="539" spans="4:4" x14ac:dyDescent="0.35">
      <c r="D539" s="68"/>
    </row>
    <row r="540" spans="4:4" x14ac:dyDescent="0.35">
      <c r="D540" s="68"/>
    </row>
    <row r="541" spans="4:4" x14ac:dyDescent="0.35">
      <c r="D541" s="68"/>
    </row>
    <row r="542" spans="4:4" x14ac:dyDescent="0.35">
      <c r="D542" s="68"/>
    </row>
    <row r="543" spans="4:4" x14ac:dyDescent="0.35">
      <c r="D543" s="68"/>
    </row>
    <row r="544" spans="4:4" x14ac:dyDescent="0.35">
      <c r="D544" s="68"/>
    </row>
    <row r="545" spans="4:4" x14ac:dyDescent="0.35">
      <c r="D545" s="68"/>
    </row>
    <row r="546" spans="4:4" x14ac:dyDescent="0.35">
      <c r="D546" s="68"/>
    </row>
    <row r="547" spans="4:4" x14ac:dyDescent="0.35">
      <c r="D547" s="68"/>
    </row>
    <row r="548" spans="4:4" x14ac:dyDescent="0.35">
      <c r="D548" s="68"/>
    </row>
    <row r="549" spans="4:4" x14ac:dyDescent="0.35">
      <c r="D549" s="68"/>
    </row>
    <row r="550" spans="4:4" x14ac:dyDescent="0.35">
      <c r="D550" s="68"/>
    </row>
    <row r="551" spans="4:4" x14ac:dyDescent="0.35">
      <c r="D551" s="68"/>
    </row>
    <row r="552" spans="4:4" x14ac:dyDescent="0.35">
      <c r="D552" s="68"/>
    </row>
    <row r="553" spans="4:4" x14ac:dyDescent="0.35">
      <c r="D553" s="68"/>
    </row>
    <row r="554" spans="4:4" x14ac:dyDescent="0.35">
      <c r="D554" s="68"/>
    </row>
    <row r="555" spans="4:4" x14ac:dyDescent="0.35">
      <c r="D555" s="68"/>
    </row>
    <row r="556" spans="4:4" x14ac:dyDescent="0.35">
      <c r="D556" s="68"/>
    </row>
    <row r="557" spans="4:4" x14ac:dyDescent="0.35">
      <c r="D557" s="68"/>
    </row>
    <row r="558" spans="4:4" x14ac:dyDescent="0.35">
      <c r="D558" s="68"/>
    </row>
    <row r="559" spans="4:4" x14ac:dyDescent="0.35">
      <c r="D559" s="68"/>
    </row>
    <row r="560" spans="4:4" x14ac:dyDescent="0.35">
      <c r="D560" s="70"/>
    </row>
    <row r="561" spans="4:4" x14ac:dyDescent="0.35">
      <c r="D561" s="68"/>
    </row>
    <row r="563" spans="4:4" x14ac:dyDescent="0.35">
      <c r="D563" s="68"/>
    </row>
    <row r="564" spans="4:4" x14ac:dyDescent="0.35">
      <c r="D564" s="68"/>
    </row>
    <row r="565" spans="4:4" x14ac:dyDescent="0.35">
      <c r="D565" s="68"/>
    </row>
    <row r="566" spans="4:4" x14ac:dyDescent="0.35">
      <c r="D566" s="68"/>
    </row>
    <row r="567" spans="4:4" x14ac:dyDescent="0.35">
      <c r="D567" s="68"/>
    </row>
    <row r="568" spans="4:4" x14ac:dyDescent="0.35">
      <c r="D568" s="68"/>
    </row>
    <row r="569" spans="4:4" x14ac:dyDescent="0.35">
      <c r="D569" s="68"/>
    </row>
    <row r="570" spans="4:4" x14ac:dyDescent="0.35">
      <c r="D570" s="68"/>
    </row>
    <row r="571" spans="4:4" x14ac:dyDescent="0.35">
      <c r="D571" s="68"/>
    </row>
    <row r="572" spans="4:4" x14ac:dyDescent="0.35">
      <c r="D572" s="68"/>
    </row>
    <row r="573" spans="4:4" x14ac:dyDescent="0.35">
      <c r="D573" s="68"/>
    </row>
    <row r="574" spans="4:4" x14ac:dyDescent="0.35">
      <c r="D574" s="68"/>
    </row>
    <row r="575" spans="4:4" x14ac:dyDescent="0.35">
      <c r="D575" s="68"/>
    </row>
    <row r="576" spans="4:4" x14ac:dyDescent="0.35">
      <c r="D576" s="68"/>
    </row>
    <row r="577" spans="4:4" x14ac:dyDescent="0.35">
      <c r="D577" s="68"/>
    </row>
    <row r="578" spans="4:4" x14ac:dyDescent="0.35">
      <c r="D578" s="68"/>
    </row>
    <row r="579" spans="4:4" x14ac:dyDescent="0.35">
      <c r="D579" s="68"/>
    </row>
    <row r="580" spans="4:4" x14ac:dyDescent="0.35">
      <c r="D580" s="68"/>
    </row>
    <row r="581" spans="4:4" x14ac:dyDescent="0.35">
      <c r="D581" s="68"/>
    </row>
    <row r="582" spans="4:4" x14ac:dyDescent="0.35">
      <c r="D582" s="68"/>
    </row>
    <row r="583" spans="4:4" x14ac:dyDescent="0.35">
      <c r="D583" s="68"/>
    </row>
    <row r="584" spans="4:4" x14ac:dyDescent="0.35">
      <c r="D584" s="68"/>
    </row>
    <row r="585" spans="4:4" x14ac:dyDescent="0.35">
      <c r="D585" s="68"/>
    </row>
    <row r="586" spans="4:4" x14ac:dyDescent="0.35">
      <c r="D586" s="68"/>
    </row>
    <row r="587" spans="4:4" x14ac:dyDescent="0.35">
      <c r="D587" s="68"/>
    </row>
    <row r="588" spans="4:4" x14ac:dyDescent="0.35">
      <c r="D588" s="68"/>
    </row>
    <row r="589" spans="4:4" x14ac:dyDescent="0.35">
      <c r="D589" s="68"/>
    </row>
    <row r="590" spans="4:4" x14ac:dyDescent="0.35">
      <c r="D590" s="68"/>
    </row>
    <row r="591" spans="4:4" x14ac:dyDescent="0.35">
      <c r="D591" s="68"/>
    </row>
    <row r="592" spans="4:4" x14ac:dyDescent="0.35">
      <c r="D592" s="68"/>
    </row>
    <row r="593" spans="4:4" x14ac:dyDescent="0.35">
      <c r="D593" s="68"/>
    </row>
    <row r="594" spans="4:4" x14ac:dyDescent="0.35">
      <c r="D594" s="68"/>
    </row>
    <row r="595" spans="4:4" x14ac:dyDescent="0.35">
      <c r="D595" s="68"/>
    </row>
    <row r="596" spans="4:4" x14ac:dyDescent="0.35">
      <c r="D596" s="68"/>
    </row>
    <row r="597" spans="4:4" x14ac:dyDescent="0.35">
      <c r="D597" s="68"/>
    </row>
    <row r="598" spans="4:4" x14ac:dyDescent="0.35">
      <c r="D598" s="68"/>
    </row>
    <row r="599" spans="4:4" x14ac:dyDescent="0.35">
      <c r="D599" s="68"/>
    </row>
    <row r="600" spans="4:4" x14ac:dyDescent="0.35">
      <c r="D600" s="68"/>
    </row>
    <row r="601" spans="4:4" x14ac:dyDescent="0.35">
      <c r="D601" s="68"/>
    </row>
    <row r="602" spans="4:4" x14ac:dyDescent="0.35">
      <c r="D602" s="68"/>
    </row>
    <row r="603" spans="4:4" x14ac:dyDescent="0.35">
      <c r="D603" s="68"/>
    </row>
    <row r="604" spans="4:4" x14ac:dyDescent="0.35">
      <c r="D604" s="68"/>
    </row>
    <row r="605" spans="4:4" x14ac:dyDescent="0.35">
      <c r="D605" s="68"/>
    </row>
    <row r="606" spans="4:4" x14ac:dyDescent="0.35">
      <c r="D606" s="68"/>
    </row>
    <row r="607" spans="4:4" x14ac:dyDescent="0.35">
      <c r="D607" s="68"/>
    </row>
    <row r="608" spans="4:4" x14ac:dyDescent="0.35">
      <c r="D608" s="68"/>
    </row>
    <row r="609" spans="4:4" x14ac:dyDescent="0.35">
      <c r="D609" s="68"/>
    </row>
    <row r="610" spans="4:4" x14ac:dyDescent="0.35">
      <c r="D610" s="68"/>
    </row>
    <row r="611" spans="4:4" x14ac:dyDescent="0.35">
      <c r="D611" s="68"/>
    </row>
    <row r="612" spans="4:4" x14ac:dyDescent="0.35">
      <c r="D612" s="68"/>
    </row>
    <row r="613" spans="4:4" x14ac:dyDescent="0.35">
      <c r="D613" s="68"/>
    </row>
    <row r="614" spans="4:4" x14ac:dyDescent="0.35">
      <c r="D614" s="68"/>
    </row>
    <row r="615" spans="4:4" x14ac:dyDescent="0.35">
      <c r="D615" s="68"/>
    </row>
    <row r="616" spans="4:4" x14ac:dyDescent="0.35">
      <c r="D616" s="68"/>
    </row>
    <row r="617" spans="4:4" x14ac:dyDescent="0.35">
      <c r="D617" s="68"/>
    </row>
    <row r="618" spans="4:4" x14ac:dyDescent="0.35">
      <c r="D618" s="68"/>
    </row>
    <row r="619" spans="4:4" x14ac:dyDescent="0.35">
      <c r="D619" s="68"/>
    </row>
    <row r="620" spans="4:4" x14ac:dyDescent="0.35">
      <c r="D620" s="68"/>
    </row>
    <row r="621" spans="4:4" x14ac:dyDescent="0.35">
      <c r="D621" s="68"/>
    </row>
    <row r="622" spans="4:4" x14ac:dyDescent="0.35">
      <c r="D622" s="68"/>
    </row>
    <row r="623" spans="4:4" x14ac:dyDescent="0.35">
      <c r="D623" s="68"/>
    </row>
    <row r="624" spans="4:4" x14ac:dyDescent="0.35">
      <c r="D624" s="68"/>
    </row>
    <row r="625" spans="4:4" x14ac:dyDescent="0.35">
      <c r="D625" s="68"/>
    </row>
    <row r="626" spans="4:4" x14ac:dyDescent="0.35">
      <c r="D626" s="68"/>
    </row>
    <row r="627" spans="4:4" x14ac:dyDescent="0.35">
      <c r="D627" s="68"/>
    </row>
    <row r="628" spans="4:4" x14ac:dyDescent="0.35">
      <c r="D628" s="68"/>
    </row>
    <row r="629" spans="4:4" x14ac:dyDescent="0.35">
      <c r="D629" s="68"/>
    </row>
    <row r="630" spans="4:4" x14ac:dyDescent="0.35">
      <c r="D630" s="68"/>
    </row>
    <row r="631" spans="4:4" x14ac:dyDescent="0.35">
      <c r="D631" s="68"/>
    </row>
    <row r="632" spans="4:4" x14ac:dyDescent="0.35">
      <c r="D632" s="68"/>
    </row>
    <row r="633" spans="4:4" x14ac:dyDescent="0.35">
      <c r="D633" s="68"/>
    </row>
    <row r="634" spans="4:4" x14ac:dyDescent="0.35">
      <c r="D634" s="68"/>
    </row>
    <row r="635" spans="4:4" x14ac:dyDescent="0.35">
      <c r="D635" s="68"/>
    </row>
    <row r="636" spans="4:4" x14ac:dyDescent="0.35">
      <c r="D636" s="68"/>
    </row>
    <row r="637" spans="4:4" x14ac:dyDescent="0.35">
      <c r="D637" s="68"/>
    </row>
    <row r="638" spans="4:4" x14ac:dyDescent="0.35">
      <c r="D638" s="68"/>
    </row>
    <row r="639" spans="4:4" x14ac:dyDescent="0.35">
      <c r="D639" s="68"/>
    </row>
    <row r="640" spans="4:4" x14ac:dyDescent="0.35">
      <c r="D640" s="68"/>
    </row>
    <row r="641" spans="4:4" x14ac:dyDescent="0.35">
      <c r="D641" s="68"/>
    </row>
    <row r="642" spans="4:4" x14ac:dyDescent="0.35">
      <c r="D642" s="68"/>
    </row>
    <row r="643" spans="4:4" x14ac:dyDescent="0.35">
      <c r="D643" s="68"/>
    </row>
    <row r="644" spans="4:4" x14ac:dyDescent="0.35">
      <c r="D644" s="68"/>
    </row>
    <row r="645" spans="4:4" x14ac:dyDescent="0.35">
      <c r="D645" s="68"/>
    </row>
    <row r="646" spans="4:4" x14ac:dyDescent="0.35">
      <c r="D646" s="68"/>
    </row>
    <row r="647" spans="4:4" x14ac:dyDescent="0.35">
      <c r="D647" s="68"/>
    </row>
    <row r="648" spans="4:4" x14ac:dyDescent="0.35">
      <c r="D648" s="68"/>
    </row>
    <row r="649" spans="4:4" x14ac:dyDescent="0.35">
      <c r="D649" s="68"/>
    </row>
    <row r="650" spans="4:4" x14ac:dyDescent="0.35">
      <c r="D650" s="68"/>
    </row>
    <row r="651" spans="4:4" x14ac:dyDescent="0.35">
      <c r="D651" s="68"/>
    </row>
    <row r="652" spans="4:4" x14ac:dyDescent="0.35">
      <c r="D652" s="68"/>
    </row>
    <row r="653" spans="4:4" x14ac:dyDescent="0.35">
      <c r="D653" s="68"/>
    </row>
    <row r="654" spans="4:4" x14ac:dyDescent="0.35">
      <c r="D654" s="68"/>
    </row>
    <row r="655" spans="4:4" x14ac:dyDescent="0.35">
      <c r="D655" s="68"/>
    </row>
    <row r="656" spans="4:4" x14ac:dyDescent="0.35">
      <c r="D656" s="68"/>
    </row>
    <row r="657" spans="4:4" x14ac:dyDescent="0.35">
      <c r="D657" s="68"/>
    </row>
    <row r="658" spans="4:4" x14ac:dyDescent="0.35">
      <c r="D658" s="68"/>
    </row>
    <row r="659" spans="4:4" x14ac:dyDescent="0.35">
      <c r="D659" s="70"/>
    </row>
    <row r="660" spans="4:4" x14ac:dyDescent="0.35">
      <c r="D660" s="68"/>
    </row>
    <row r="661" spans="4:4" x14ac:dyDescent="0.35">
      <c r="D661" s="68"/>
    </row>
    <row r="662" spans="4:4" x14ac:dyDescent="0.35">
      <c r="D662" s="68"/>
    </row>
    <row r="663" spans="4:4" x14ac:dyDescent="0.35">
      <c r="D663" s="68"/>
    </row>
    <row r="664" spans="4:4" x14ac:dyDescent="0.35">
      <c r="D664" s="68"/>
    </row>
    <row r="665" spans="4:4" x14ac:dyDescent="0.35">
      <c r="D665" s="68"/>
    </row>
    <row r="666" spans="4:4" x14ac:dyDescent="0.35">
      <c r="D666" s="68"/>
    </row>
    <row r="667" spans="4:4" x14ac:dyDescent="0.35">
      <c r="D667" s="68"/>
    </row>
    <row r="668" spans="4:4" x14ac:dyDescent="0.35">
      <c r="D668" s="68"/>
    </row>
    <row r="669" spans="4:4" x14ac:dyDescent="0.35">
      <c r="D669" s="68"/>
    </row>
    <row r="729" spans="4:4" x14ac:dyDescent="0.35">
      <c r="D729" s="68"/>
    </row>
    <row r="730" spans="4:4" x14ac:dyDescent="0.35">
      <c r="D730" s="68"/>
    </row>
    <row r="731" spans="4:4" x14ac:dyDescent="0.35">
      <c r="D731" s="68"/>
    </row>
    <row r="857" spans="4:4" x14ac:dyDescent="0.35">
      <c r="D857" s="68"/>
    </row>
    <row r="926" spans="4:4" x14ac:dyDescent="0.35">
      <c r="D926" s="68"/>
    </row>
    <row r="969" spans="4:4" x14ac:dyDescent="0.35">
      <c r="D969" s="68"/>
    </row>
    <row r="970" spans="4:4" x14ac:dyDescent="0.35">
      <c r="D970" s="68"/>
    </row>
    <row r="971" spans="4:4" x14ac:dyDescent="0.35">
      <c r="D971" s="68"/>
    </row>
    <row r="972" spans="4:4" x14ac:dyDescent="0.35">
      <c r="D972" s="68"/>
    </row>
    <row r="973" spans="4:4" x14ac:dyDescent="0.35">
      <c r="D973" s="68"/>
    </row>
    <row r="974" spans="4:4" x14ac:dyDescent="0.35">
      <c r="D974" s="68"/>
    </row>
    <row r="975" spans="4:4" x14ac:dyDescent="0.35">
      <c r="D975" s="68"/>
    </row>
    <row r="976" spans="4:4" x14ac:dyDescent="0.35">
      <c r="D976" s="68"/>
    </row>
    <row r="977" spans="4:4" x14ac:dyDescent="0.35">
      <c r="D977" s="68"/>
    </row>
    <row r="978" spans="4:4" x14ac:dyDescent="0.35">
      <c r="D978" s="68"/>
    </row>
    <row r="979" spans="4:4" x14ac:dyDescent="0.35">
      <c r="D979" s="68"/>
    </row>
    <row r="980" spans="4:4" x14ac:dyDescent="0.35">
      <c r="D980" s="68"/>
    </row>
    <row r="981" spans="4:4" x14ac:dyDescent="0.35">
      <c r="D981" s="68"/>
    </row>
    <row r="982" spans="4:4" x14ac:dyDescent="0.35">
      <c r="D982" s="68"/>
    </row>
    <row r="983" spans="4:4" x14ac:dyDescent="0.35">
      <c r="D983" s="68"/>
    </row>
    <row r="984" spans="4:4" x14ac:dyDescent="0.35">
      <c r="D984" s="68"/>
    </row>
    <row r="985" spans="4:4" x14ac:dyDescent="0.35">
      <c r="D985" s="68"/>
    </row>
    <row r="986" spans="4:4" x14ac:dyDescent="0.35">
      <c r="D986" s="68"/>
    </row>
    <row r="987" spans="4:4" x14ac:dyDescent="0.35">
      <c r="D987" s="68"/>
    </row>
    <row r="988" spans="4:4" x14ac:dyDescent="0.35">
      <c r="D988" s="68"/>
    </row>
    <row r="989" spans="4:4" x14ac:dyDescent="0.35">
      <c r="D989" s="68"/>
    </row>
    <row r="990" spans="4:4" x14ac:dyDescent="0.35">
      <c r="D990" s="68"/>
    </row>
    <row r="991" spans="4:4" x14ac:dyDescent="0.35">
      <c r="D991" s="68"/>
    </row>
    <row r="992" spans="4:4" x14ac:dyDescent="0.35">
      <c r="D992" s="68"/>
    </row>
    <row r="993" spans="4:4" x14ac:dyDescent="0.35">
      <c r="D993" s="68"/>
    </row>
    <row r="994" spans="4:4" x14ac:dyDescent="0.35">
      <c r="D994" s="68"/>
    </row>
    <row r="995" spans="4:4" x14ac:dyDescent="0.35">
      <c r="D995" s="68"/>
    </row>
    <row r="996" spans="4:4" x14ac:dyDescent="0.35">
      <c r="D996" s="68"/>
    </row>
    <row r="997" spans="4:4" x14ac:dyDescent="0.35">
      <c r="D997" s="68"/>
    </row>
    <row r="998" spans="4:4" x14ac:dyDescent="0.35">
      <c r="D998" s="68"/>
    </row>
    <row r="999" spans="4:4" x14ac:dyDescent="0.35">
      <c r="D999" s="68"/>
    </row>
    <row r="1000" spans="4:4" x14ac:dyDescent="0.35">
      <c r="D1000" s="68"/>
    </row>
    <row r="1001" spans="4:4" x14ac:dyDescent="0.35">
      <c r="D1001" s="68"/>
    </row>
    <row r="1002" spans="4:4" x14ac:dyDescent="0.35">
      <c r="D1002" s="68"/>
    </row>
    <row r="1003" spans="4:4" x14ac:dyDescent="0.35">
      <c r="D1003" s="68"/>
    </row>
    <row r="1004" spans="4:4" x14ac:dyDescent="0.35">
      <c r="D1004" s="68"/>
    </row>
    <row r="1005" spans="4:4" x14ac:dyDescent="0.35">
      <c r="D1005" s="68"/>
    </row>
    <row r="1006" spans="4:4" x14ac:dyDescent="0.35">
      <c r="D1006" s="68"/>
    </row>
    <row r="1007" spans="4:4" x14ac:dyDescent="0.35">
      <c r="D1007" s="68"/>
    </row>
    <row r="1008" spans="4:4" x14ac:dyDescent="0.35">
      <c r="D1008" s="68"/>
    </row>
    <row r="1009" spans="4:4" x14ac:dyDescent="0.35">
      <c r="D1009" s="68"/>
    </row>
    <row r="1010" spans="4:4" x14ac:dyDescent="0.35">
      <c r="D1010" s="68"/>
    </row>
    <row r="1011" spans="4:4" x14ac:dyDescent="0.35">
      <c r="D1011" s="68"/>
    </row>
    <row r="1012" spans="4:4" x14ac:dyDescent="0.35">
      <c r="D1012" s="68"/>
    </row>
    <row r="1013" spans="4:4" x14ac:dyDescent="0.35">
      <c r="D1013" s="68"/>
    </row>
    <row r="1014" spans="4:4" x14ac:dyDescent="0.35">
      <c r="D1014" s="68"/>
    </row>
    <row r="1015" spans="4:4" x14ac:dyDescent="0.35">
      <c r="D1015" s="68"/>
    </row>
    <row r="1016" spans="4:4" x14ac:dyDescent="0.35">
      <c r="D1016" s="68"/>
    </row>
    <row r="1017" spans="4:4" x14ac:dyDescent="0.35">
      <c r="D1017" s="68"/>
    </row>
    <row r="1018" spans="4:4" x14ac:dyDescent="0.35">
      <c r="D1018" s="68"/>
    </row>
    <row r="1019" spans="4:4" x14ac:dyDescent="0.35">
      <c r="D1019" s="68"/>
    </row>
    <row r="1020" spans="4:4" x14ac:dyDescent="0.35">
      <c r="D1020" s="68"/>
    </row>
    <row r="1021" spans="4:4" x14ac:dyDescent="0.35">
      <c r="D1021" s="68"/>
    </row>
    <row r="1022" spans="4:4" x14ac:dyDescent="0.35">
      <c r="D1022" s="68"/>
    </row>
    <row r="1023" spans="4:4" x14ac:dyDescent="0.35">
      <c r="D1023" s="68"/>
    </row>
    <row r="1024" spans="4:4" x14ac:dyDescent="0.35">
      <c r="D1024" s="68"/>
    </row>
    <row r="1025" spans="4:4" x14ac:dyDescent="0.35">
      <c r="D1025" s="68"/>
    </row>
    <row r="1026" spans="4:4" x14ac:dyDescent="0.35">
      <c r="D1026" s="68"/>
    </row>
    <row r="1027" spans="4:4" x14ac:dyDescent="0.35">
      <c r="D1027" s="68"/>
    </row>
    <row r="1028" spans="4:4" x14ac:dyDescent="0.35">
      <c r="D1028" s="68"/>
    </row>
    <row r="1029" spans="4:4" x14ac:dyDescent="0.35">
      <c r="D1029" s="70"/>
    </row>
    <row r="1030" spans="4:4" x14ac:dyDescent="0.35">
      <c r="D1030" s="68"/>
    </row>
    <row r="1031" spans="4:4" x14ac:dyDescent="0.35">
      <c r="D1031" s="68"/>
    </row>
    <row r="1032" spans="4:4" x14ac:dyDescent="0.35">
      <c r="D1032" s="68"/>
    </row>
    <row r="1033" spans="4:4" x14ac:dyDescent="0.35">
      <c r="D1033" s="68"/>
    </row>
    <row r="1034" spans="4:4" x14ac:dyDescent="0.35">
      <c r="D1034" s="68"/>
    </row>
    <row r="1035" spans="4:4" x14ac:dyDescent="0.35">
      <c r="D1035" s="68"/>
    </row>
    <row r="1036" spans="4:4" x14ac:dyDescent="0.35">
      <c r="D1036" s="68"/>
    </row>
    <row r="1037" spans="4:4" x14ac:dyDescent="0.35">
      <c r="D1037" s="68"/>
    </row>
    <row r="1038" spans="4:4" x14ac:dyDescent="0.35">
      <c r="D1038" s="68"/>
    </row>
    <row r="1052" spans="4:4" x14ac:dyDescent="0.35">
      <c r="D1052" s="68"/>
    </row>
    <row r="1053" spans="4:4" x14ac:dyDescent="0.35">
      <c r="D1053" s="68"/>
    </row>
    <row r="1054" spans="4:4" x14ac:dyDescent="0.35">
      <c r="D1054" s="68"/>
    </row>
    <row r="1055" spans="4:4" x14ac:dyDescent="0.35">
      <c r="D1055" s="68"/>
    </row>
    <row r="1056" spans="4:4" x14ac:dyDescent="0.35">
      <c r="D1056" s="68"/>
    </row>
    <row r="1057" spans="4:4" x14ac:dyDescent="0.35">
      <c r="D1057" s="68"/>
    </row>
    <row r="1058" spans="4:4" x14ac:dyDescent="0.35">
      <c r="D1058" s="68"/>
    </row>
    <row r="1059" spans="4:4" x14ac:dyDescent="0.35">
      <c r="D1059" s="68"/>
    </row>
    <row r="1060" spans="4:4" x14ac:dyDescent="0.35">
      <c r="D1060" s="68"/>
    </row>
    <row r="1061" spans="4:4" x14ac:dyDescent="0.35">
      <c r="D1061" s="68"/>
    </row>
    <row r="1062" spans="4:4" x14ac:dyDescent="0.35">
      <c r="D1062" s="68"/>
    </row>
    <row r="1063" spans="4:4" x14ac:dyDescent="0.35">
      <c r="D1063" s="68"/>
    </row>
    <row r="1064" spans="4:4" x14ac:dyDescent="0.35">
      <c r="D1064" s="68"/>
    </row>
    <row r="1065" spans="4:4" x14ac:dyDescent="0.35">
      <c r="D1065" s="68"/>
    </row>
    <row r="1066" spans="4:4" x14ac:dyDescent="0.35">
      <c r="D1066" s="68"/>
    </row>
    <row r="1067" spans="4:4" x14ac:dyDescent="0.35">
      <c r="D1067" s="68"/>
    </row>
    <row r="1068" spans="4:4" x14ac:dyDescent="0.35">
      <c r="D1068" s="68"/>
    </row>
    <row r="1069" spans="4:4" x14ac:dyDescent="0.35">
      <c r="D1069" s="68"/>
    </row>
    <row r="1070" spans="4:4" x14ac:dyDescent="0.35">
      <c r="D1070" s="68"/>
    </row>
    <row r="1071" spans="4:4" x14ac:dyDescent="0.35">
      <c r="D1071" s="68"/>
    </row>
    <row r="1072" spans="4:4" x14ac:dyDescent="0.35">
      <c r="D1072" s="68"/>
    </row>
    <row r="1073" spans="4:4" x14ac:dyDescent="0.35">
      <c r="D1073" s="68"/>
    </row>
    <row r="1074" spans="4:4" x14ac:dyDescent="0.35">
      <c r="D1074" s="68"/>
    </row>
    <row r="1075" spans="4:4" x14ac:dyDescent="0.35">
      <c r="D1075" s="68"/>
    </row>
    <row r="1076" spans="4:4" x14ac:dyDescent="0.35">
      <c r="D1076" s="68"/>
    </row>
    <row r="1077" spans="4:4" x14ac:dyDescent="0.35">
      <c r="D1077" s="68"/>
    </row>
    <row r="1078" spans="4:4" x14ac:dyDescent="0.35">
      <c r="D1078" s="68"/>
    </row>
    <row r="1079" spans="4:4" x14ac:dyDescent="0.35">
      <c r="D1079" s="68"/>
    </row>
    <row r="1080" spans="4:4" x14ac:dyDescent="0.35">
      <c r="D1080" s="68"/>
    </row>
    <row r="1081" spans="4:4" x14ac:dyDescent="0.35">
      <c r="D1081" s="68"/>
    </row>
    <row r="1082" spans="4:4" x14ac:dyDescent="0.35">
      <c r="D1082" s="68"/>
    </row>
    <row r="1083" spans="4:4" x14ac:dyDescent="0.35">
      <c r="D1083" s="68"/>
    </row>
    <row r="1084" spans="4:4" x14ac:dyDescent="0.35">
      <c r="D1084" s="68"/>
    </row>
    <row r="1085" spans="4:4" x14ac:dyDescent="0.35">
      <c r="D1085" s="68"/>
    </row>
    <row r="1086" spans="4:4" x14ac:dyDescent="0.35">
      <c r="D1086" s="68"/>
    </row>
    <row r="1087" spans="4:4" x14ac:dyDescent="0.35">
      <c r="D1087" s="68"/>
    </row>
    <row r="1088" spans="4:4" x14ac:dyDescent="0.35">
      <c r="D1088" s="68"/>
    </row>
    <row r="1089" spans="4:4" x14ac:dyDescent="0.35">
      <c r="D1089" s="68"/>
    </row>
    <row r="1090" spans="4:4" x14ac:dyDescent="0.35">
      <c r="D1090" s="68"/>
    </row>
    <row r="1091" spans="4:4" x14ac:dyDescent="0.35">
      <c r="D1091" s="68"/>
    </row>
    <row r="1092" spans="4:4" x14ac:dyDescent="0.35">
      <c r="D1092" s="68"/>
    </row>
    <row r="1093" spans="4:4" x14ac:dyDescent="0.35">
      <c r="D1093" s="68"/>
    </row>
    <row r="1094" spans="4:4" x14ac:dyDescent="0.35">
      <c r="D1094" s="68"/>
    </row>
    <row r="1095" spans="4:4" x14ac:dyDescent="0.35">
      <c r="D1095" s="68"/>
    </row>
    <row r="1096" spans="4:4" x14ac:dyDescent="0.35">
      <c r="D1096" s="68"/>
    </row>
    <row r="1097" spans="4:4" x14ac:dyDescent="0.35">
      <c r="D1097" s="68"/>
    </row>
    <row r="1098" spans="4:4" x14ac:dyDescent="0.35">
      <c r="D1098" s="68"/>
    </row>
    <row r="1099" spans="4:4" x14ac:dyDescent="0.35">
      <c r="D1099" s="68"/>
    </row>
    <row r="1100" spans="4:4" x14ac:dyDescent="0.35">
      <c r="D1100" s="68"/>
    </row>
    <row r="1101" spans="4:4" x14ac:dyDescent="0.35">
      <c r="D1101" s="68"/>
    </row>
    <row r="1102" spans="4:4" x14ac:dyDescent="0.35">
      <c r="D1102" s="68"/>
    </row>
    <row r="1103" spans="4:4" x14ac:dyDescent="0.35">
      <c r="D1103" s="68"/>
    </row>
    <row r="1104" spans="4:4" x14ac:dyDescent="0.35">
      <c r="D1104" s="68"/>
    </row>
    <row r="1105" spans="4:4" x14ac:dyDescent="0.35">
      <c r="D1105" s="68"/>
    </row>
    <row r="1106" spans="4:4" x14ac:dyDescent="0.35">
      <c r="D1106" s="68"/>
    </row>
    <row r="1107" spans="4:4" x14ac:dyDescent="0.35">
      <c r="D1107" s="68"/>
    </row>
    <row r="1108" spans="4:4" x14ac:dyDescent="0.35">
      <c r="D1108" s="68"/>
    </row>
    <row r="1109" spans="4:4" x14ac:dyDescent="0.35">
      <c r="D1109" s="68"/>
    </row>
    <row r="1110" spans="4:4" x14ac:dyDescent="0.35">
      <c r="D1110" s="68"/>
    </row>
    <row r="1111" spans="4:4" x14ac:dyDescent="0.35">
      <c r="D1111" s="68"/>
    </row>
    <row r="1112" spans="4:4" x14ac:dyDescent="0.35">
      <c r="D1112" s="70"/>
    </row>
    <row r="1113" spans="4:4" x14ac:dyDescent="0.35">
      <c r="D1113" s="68"/>
    </row>
    <row r="1116" spans="4:4" x14ac:dyDescent="0.35">
      <c r="D1116" s="68"/>
    </row>
    <row r="1117" spans="4:4" x14ac:dyDescent="0.35">
      <c r="D1117" s="68"/>
    </row>
    <row r="1118" spans="4:4" x14ac:dyDescent="0.35">
      <c r="D1118" s="68"/>
    </row>
    <row r="1119" spans="4:4" x14ac:dyDescent="0.35">
      <c r="D1119" s="68"/>
    </row>
    <row r="1120" spans="4:4" x14ac:dyDescent="0.35">
      <c r="D1120" s="68"/>
    </row>
    <row r="1121" spans="4:4" x14ac:dyDescent="0.35">
      <c r="D1121" s="68"/>
    </row>
    <row r="1122" spans="4:4" x14ac:dyDescent="0.35">
      <c r="D1122" s="68"/>
    </row>
    <row r="1123" spans="4:4" x14ac:dyDescent="0.35">
      <c r="D1123" s="68"/>
    </row>
    <row r="1124" spans="4:4" x14ac:dyDescent="0.35">
      <c r="D1124" s="68"/>
    </row>
    <row r="1125" spans="4:4" x14ac:dyDescent="0.35">
      <c r="D1125" s="68"/>
    </row>
    <row r="1126" spans="4:4" x14ac:dyDescent="0.35">
      <c r="D1126" s="68"/>
    </row>
    <row r="1127" spans="4:4" x14ac:dyDescent="0.35">
      <c r="D1127" s="68"/>
    </row>
    <row r="1128" spans="4:4" x14ac:dyDescent="0.35">
      <c r="D1128" s="68"/>
    </row>
    <row r="1129" spans="4:4" x14ac:dyDescent="0.35">
      <c r="D1129" s="68"/>
    </row>
    <row r="1130" spans="4:4" x14ac:dyDescent="0.35">
      <c r="D1130" s="68"/>
    </row>
    <row r="1131" spans="4:4" x14ac:dyDescent="0.35">
      <c r="D1131" s="68"/>
    </row>
    <row r="1132" spans="4:4" x14ac:dyDescent="0.35">
      <c r="D1132" s="68"/>
    </row>
    <row r="1133" spans="4:4" x14ac:dyDescent="0.35">
      <c r="D1133" s="68"/>
    </row>
    <row r="1134" spans="4:4" x14ac:dyDescent="0.35">
      <c r="D1134" s="68"/>
    </row>
    <row r="1135" spans="4:4" x14ac:dyDescent="0.35">
      <c r="D1135" s="68"/>
    </row>
    <row r="1136" spans="4:4" x14ac:dyDescent="0.35">
      <c r="D1136" s="68"/>
    </row>
    <row r="1137" spans="4:4" x14ac:dyDescent="0.35">
      <c r="D1137" s="68"/>
    </row>
    <row r="1138" spans="4:4" x14ac:dyDescent="0.35">
      <c r="D1138" s="68"/>
    </row>
    <row r="1139" spans="4:4" x14ac:dyDescent="0.35">
      <c r="D1139" s="68"/>
    </row>
    <row r="1140" spans="4:4" x14ac:dyDescent="0.35">
      <c r="D1140" s="68"/>
    </row>
    <row r="1141" spans="4:4" x14ac:dyDescent="0.35">
      <c r="D1141" s="68"/>
    </row>
    <row r="1142" spans="4:4" x14ac:dyDescent="0.35">
      <c r="D1142" s="69"/>
    </row>
    <row r="1143" spans="4:4" x14ac:dyDescent="0.35">
      <c r="D1143" s="68"/>
    </row>
    <row r="1144" spans="4:4" x14ac:dyDescent="0.35">
      <c r="D1144" s="68"/>
    </row>
    <row r="1145" spans="4:4" x14ac:dyDescent="0.35">
      <c r="D1145" s="68"/>
    </row>
    <row r="1146" spans="4:4" x14ac:dyDescent="0.35">
      <c r="D1146" s="68"/>
    </row>
    <row r="1147" spans="4:4" x14ac:dyDescent="0.35">
      <c r="D1147" s="68"/>
    </row>
    <row r="1148" spans="4:4" x14ac:dyDescent="0.35">
      <c r="D1148" s="68"/>
    </row>
    <row r="1149" spans="4:4" x14ac:dyDescent="0.35">
      <c r="D1149" s="68"/>
    </row>
    <row r="1150" spans="4:4" x14ac:dyDescent="0.35">
      <c r="D1150" s="68"/>
    </row>
    <row r="1151" spans="4:4" x14ac:dyDescent="0.35">
      <c r="D1151" s="68"/>
    </row>
    <row r="1152" spans="4:4" x14ac:dyDescent="0.35">
      <c r="D1152" s="68"/>
    </row>
    <row r="1153" spans="4:4" x14ac:dyDescent="0.35">
      <c r="D1153" s="68"/>
    </row>
    <row r="1154" spans="4:4" x14ac:dyDescent="0.35">
      <c r="D1154" s="68"/>
    </row>
    <row r="1155" spans="4:4" x14ac:dyDescent="0.35">
      <c r="D1155" s="68"/>
    </row>
    <row r="1156" spans="4:4" x14ac:dyDescent="0.35">
      <c r="D1156" s="68"/>
    </row>
    <row r="1157" spans="4:4" x14ac:dyDescent="0.35">
      <c r="D1157" s="68"/>
    </row>
    <row r="1158" spans="4:4" x14ac:dyDescent="0.35">
      <c r="D1158" s="68"/>
    </row>
    <row r="1159" spans="4:4" x14ac:dyDescent="0.35">
      <c r="D1159" s="68"/>
    </row>
    <row r="1160" spans="4:4" x14ac:dyDescent="0.35">
      <c r="D1160" s="68"/>
    </row>
    <row r="1161" spans="4:4" x14ac:dyDescent="0.35">
      <c r="D1161" s="68"/>
    </row>
    <row r="1162" spans="4:4" x14ac:dyDescent="0.35">
      <c r="D1162" s="68"/>
    </row>
    <row r="1163" spans="4:4" x14ac:dyDescent="0.35">
      <c r="D1163" s="68"/>
    </row>
    <row r="1164" spans="4:4" x14ac:dyDescent="0.35">
      <c r="D1164" s="68"/>
    </row>
    <row r="1165" spans="4:4" x14ac:dyDescent="0.35">
      <c r="D1165" s="68"/>
    </row>
    <row r="1166" spans="4:4" x14ac:dyDescent="0.35">
      <c r="D1166" s="68"/>
    </row>
    <row r="1167" spans="4:4" x14ac:dyDescent="0.35">
      <c r="D1167" s="68"/>
    </row>
    <row r="1168" spans="4:4" x14ac:dyDescent="0.35">
      <c r="D1168" s="68"/>
    </row>
    <row r="1169" spans="4:4" x14ac:dyDescent="0.35">
      <c r="D1169" s="68"/>
    </row>
    <row r="1170" spans="4:4" x14ac:dyDescent="0.35">
      <c r="D1170" s="68"/>
    </row>
    <row r="1171" spans="4:4" x14ac:dyDescent="0.35">
      <c r="D1171" s="68"/>
    </row>
    <row r="1172" spans="4:4" x14ac:dyDescent="0.35">
      <c r="D1172" s="68"/>
    </row>
    <row r="1173" spans="4:4" x14ac:dyDescent="0.35">
      <c r="D1173" s="70"/>
    </row>
    <row r="1174" spans="4:4" x14ac:dyDescent="0.35">
      <c r="D1174" s="68"/>
    </row>
    <row r="1177" spans="4:4" x14ac:dyDescent="0.35">
      <c r="D1177" s="68"/>
    </row>
    <row r="1178" spans="4:4" x14ac:dyDescent="0.35">
      <c r="D1178" s="68"/>
    </row>
    <row r="1179" spans="4:4" x14ac:dyDescent="0.35">
      <c r="D1179" s="68"/>
    </row>
    <row r="1180" spans="4:4" x14ac:dyDescent="0.35">
      <c r="D1180" s="68"/>
    </row>
    <row r="1181" spans="4:4" x14ac:dyDescent="0.35">
      <c r="D1181" s="68"/>
    </row>
    <row r="1182" spans="4:4" x14ac:dyDescent="0.35">
      <c r="D1182" s="68"/>
    </row>
    <row r="1183" spans="4:4" x14ac:dyDescent="0.35">
      <c r="D1183" s="68"/>
    </row>
    <row r="1184" spans="4:4" x14ac:dyDescent="0.35">
      <c r="D1184" s="68"/>
    </row>
    <row r="1185" spans="4:4" x14ac:dyDescent="0.35">
      <c r="D1185" s="68"/>
    </row>
    <row r="1186" spans="4:4" x14ac:dyDescent="0.35">
      <c r="D1186" s="68"/>
    </row>
    <row r="1187" spans="4:4" x14ac:dyDescent="0.35">
      <c r="D1187" s="68"/>
    </row>
    <row r="1188" spans="4:4" x14ac:dyDescent="0.35">
      <c r="D1188" s="68"/>
    </row>
    <row r="1189" spans="4:4" x14ac:dyDescent="0.35">
      <c r="D1189" s="68"/>
    </row>
    <row r="1190" spans="4:4" x14ac:dyDescent="0.35">
      <c r="D1190" s="68"/>
    </row>
    <row r="1191" spans="4:4" x14ac:dyDescent="0.35">
      <c r="D1191" s="68"/>
    </row>
    <row r="1192" spans="4:4" x14ac:dyDescent="0.35">
      <c r="D1192" s="68"/>
    </row>
    <row r="1193" spans="4:4" x14ac:dyDescent="0.35">
      <c r="D1193" s="68"/>
    </row>
    <row r="1194" spans="4:4" x14ac:dyDescent="0.35">
      <c r="D1194" s="68"/>
    </row>
    <row r="1195" spans="4:4" x14ac:dyDescent="0.35">
      <c r="D1195" s="68"/>
    </row>
    <row r="1196" spans="4:4" x14ac:dyDescent="0.35">
      <c r="D1196" s="68"/>
    </row>
    <row r="1197" spans="4:4" x14ac:dyDescent="0.35">
      <c r="D1197" s="68"/>
    </row>
    <row r="1198" spans="4:4" x14ac:dyDescent="0.35">
      <c r="D1198" s="68"/>
    </row>
    <row r="1199" spans="4:4" x14ac:dyDescent="0.35">
      <c r="D1199" s="68"/>
    </row>
    <row r="1200" spans="4:4" x14ac:dyDescent="0.35">
      <c r="D1200" s="68"/>
    </row>
    <row r="1201" spans="4:4" x14ac:dyDescent="0.35">
      <c r="D1201" s="68"/>
    </row>
    <row r="1202" spans="4:4" x14ac:dyDescent="0.35">
      <c r="D1202" s="68"/>
    </row>
    <row r="1203" spans="4:4" x14ac:dyDescent="0.35">
      <c r="D1203" s="68"/>
    </row>
    <row r="1204" spans="4:4" x14ac:dyDescent="0.35">
      <c r="D1204" s="68"/>
    </row>
    <row r="1205" spans="4:4" x14ac:dyDescent="0.35">
      <c r="D1205" s="68"/>
    </row>
    <row r="1206" spans="4:4" x14ac:dyDescent="0.35">
      <c r="D1206" s="68"/>
    </row>
    <row r="1207" spans="4:4" x14ac:dyDescent="0.35">
      <c r="D1207" s="68"/>
    </row>
    <row r="1208" spans="4:4" x14ac:dyDescent="0.35">
      <c r="D1208" s="68"/>
    </row>
    <row r="1209" spans="4:4" x14ac:dyDescent="0.35">
      <c r="D1209" s="68"/>
    </row>
    <row r="1210" spans="4:4" x14ac:dyDescent="0.35">
      <c r="D1210" s="68"/>
    </row>
    <row r="1211" spans="4:4" x14ac:dyDescent="0.35">
      <c r="D1211" s="68"/>
    </row>
    <row r="1212" spans="4:4" x14ac:dyDescent="0.35">
      <c r="D1212" s="68"/>
    </row>
    <row r="1213" spans="4:4" x14ac:dyDescent="0.35">
      <c r="D1213" s="68"/>
    </row>
    <row r="1214" spans="4:4" x14ac:dyDescent="0.35">
      <c r="D1214" s="68"/>
    </row>
    <row r="1215" spans="4:4" x14ac:dyDescent="0.35">
      <c r="D1215" s="68"/>
    </row>
    <row r="1216" spans="4:4" x14ac:dyDescent="0.35">
      <c r="D1216" s="68"/>
    </row>
    <row r="1217" spans="4:4" x14ac:dyDescent="0.35">
      <c r="D1217" s="68"/>
    </row>
    <row r="1218" spans="4:4" x14ac:dyDescent="0.35">
      <c r="D1218" s="68"/>
    </row>
    <row r="1219" spans="4:4" x14ac:dyDescent="0.35">
      <c r="D1219" s="68"/>
    </row>
    <row r="1220" spans="4:4" x14ac:dyDescent="0.35">
      <c r="D1220" s="68"/>
    </row>
    <row r="1221" spans="4:4" x14ac:dyDescent="0.35">
      <c r="D1221" s="68"/>
    </row>
    <row r="1222" spans="4:4" x14ac:dyDescent="0.35">
      <c r="D1222" s="68"/>
    </row>
    <row r="1223" spans="4:4" x14ac:dyDescent="0.35">
      <c r="D1223" s="68"/>
    </row>
    <row r="1224" spans="4:4" x14ac:dyDescent="0.35">
      <c r="D1224" s="68"/>
    </row>
    <row r="1225" spans="4:4" x14ac:dyDescent="0.35">
      <c r="D1225" s="68"/>
    </row>
    <row r="1226" spans="4:4" x14ac:dyDescent="0.35">
      <c r="D1226" s="68"/>
    </row>
    <row r="1227" spans="4:4" x14ac:dyDescent="0.35">
      <c r="D1227" s="68"/>
    </row>
    <row r="1228" spans="4:4" x14ac:dyDescent="0.35">
      <c r="D1228" s="68"/>
    </row>
    <row r="1229" spans="4:4" x14ac:dyDescent="0.35">
      <c r="D1229" s="68"/>
    </row>
    <row r="1230" spans="4:4" x14ac:dyDescent="0.35">
      <c r="D1230" s="68"/>
    </row>
    <row r="1231" spans="4:4" x14ac:dyDescent="0.35">
      <c r="D1231" s="68"/>
    </row>
    <row r="1232" spans="4:4" x14ac:dyDescent="0.35">
      <c r="D1232" s="68"/>
    </row>
    <row r="1233" spans="4:4" x14ac:dyDescent="0.35">
      <c r="D1233" s="68"/>
    </row>
    <row r="1234" spans="4:4" x14ac:dyDescent="0.35">
      <c r="D1234" s="68"/>
    </row>
    <row r="1235" spans="4:4" x14ac:dyDescent="0.35">
      <c r="D1235" s="68"/>
    </row>
    <row r="1236" spans="4:4" x14ac:dyDescent="0.35">
      <c r="D1236" s="68"/>
    </row>
    <row r="1237" spans="4:4" x14ac:dyDescent="0.35">
      <c r="D1237" s="68"/>
    </row>
    <row r="1238" spans="4:4" x14ac:dyDescent="0.35">
      <c r="D1238" s="68"/>
    </row>
    <row r="1239" spans="4:4" x14ac:dyDescent="0.35">
      <c r="D1239" s="68"/>
    </row>
    <row r="1240" spans="4:4" x14ac:dyDescent="0.35">
      <c r="D1240" s="68"/>
    </row>
    <row r="1241" spans="4:4" x14ac:dyDescent="0.35">
      <c r="D1241" s="68"/>
    </row>
    <row r="1242" spans="4:4" x14ac:dyDescent="0.35">
      <c r="D1242" s="68"/>
    </row>
    <row r="1243" spans="4:4" x14ac:dyDescent="0.35">
      <c r="D1243" s="68"/>
    </row>
    <row r="1244" spans="4:4" x14ac:dyDescent="0.35">
      <c r="D1244" s="68"/>
    </row>
    <row r="1245" spans="4:4" x14ac:dyDescent="0.35">
      <c r="D1245" s="68"/>
    </row>
    <row r="1246" spans="4:4" x14ac:dyDescent="0.35">
      <c r="D1246" s="68"/>
    </row>
    <row r="1247" spans="4:4" x14ac:dyDescent="0.35">
      <c r="D1247" s="68"/>
    </row>
    <row r="1248" spans="4:4" x14ac:dyDescent="0.35">
      <c r="D1248" s="68"/>
    </row>
    <row r="1249" spans="4:4" x14ac:dyDescent="0.35">
      <c r="D1249" s="68"/>
    </row>
    <row r="1250" spans="4:4" x14ac:dyDescent="0.35">
      <c r="D1250" s="68"/>
    </row>
    <row r="1251" spans="4:4" x14ac:dyDescent="0.35">
      <c r="D1251" s="68"/>
    </row>
    <row r="1252" spans="4:4" x14ac:dyDescent="0.35">
      <c r="D1252" s="68"/>
    </row>
    <row r="1253" spans="4:4" x14ac:dyDescent="0.35">
      <c r="D1253" s="70"/>
    </row>
    <row r="1254" spans="4:4" x14ac:dyDescent="0.35">
      <c r="D1254" s="68"/>
    </row>
    <row r="1256" spans="4:4" x14ac:dyDescent="0.35">
      <c r="D1256" s="68"/>
    </row>
    <row r="1257" spans="4:4" x14ac:dyDescent="0.35">
      <c r="D1257" s="68"/>
    </row>
    <row r="1258" spans="4:4" x14ac:dyDescent="0.35">
      <c r="D1258" s="68"/>
    </row>
    <row r="1259" spans="4:4" x14ac:dyDescent="0.35">
      <c r="D1259" s="68"/>
    </row>
    <row r="1260" spans="4:4" x14ac:dyDescent="0.35">
      <c r="D1260" s="68"/>
    </row>
    <row r="1261" spans="4:4" x14ac:dyDescent="0.35">
      <c r="D1261" s="68"/>
    </row>
    <row r="1262" spans="4:4" x14ac:dyDescent="0.35">
      <c r="D1262" s="68"/>
    </row>
    <row r="1263" spans="4:4" x14ac:dyDescent="0.35">
      <c r="D1263" s="68"/>
    </row>
    <row r="1264" spans="4:4" x14ac:dyDescent="0.35">
      <c r="D1264" s="68"/>
    </row>
    <row r="1265" spans="4:4" x14ac:dyDescent="0.35">
      <c r="D1265" s="68"/>
    </row>
    <row r="1266" spans="4:4" x14ac:dyDescent="0.35">
      <c r="D1266" s="68"/>
    </row>
    <row r="1267" spans="4:4" x14ac:dyDescent="0.35">
      <c r="D1267" s="68"/>
    </row>
    <row r="1268" spans="4:4" x14ac:dyDescent="0.35">
      <c r="D1268" s="68"/>
    </row>
    <row r="1269" spans="4:4" x14ac:dyDescent="0.35">
      <c r="D1269" s="68"/>
    </row>
    <row r="1270" spans="4:4" x14ac:dyDescent="0.35">
      <c r="D1270" s="68"/>
    </row>
    <row r="1271" spans="4:4" x14ac:dyDescent="0.35">
      <c r="D1271" s="68"/>
    </row>
    <row r="1272" spans="4:4" x14ac:dyDescent="0.35">
      <c r="D1272" s="68"/>
    </row>
    <row r="1273" spans="4:4" x14ac:dyDescent="0.35">
      <c r="D1273" s="68"/>
    </row>
    <row r="1274" spans="4:4" x14ac:dyDescent="0.35">
      <c r="D1274" s="68"/>
    </row>
    <row r="1275" spans="4:4" x14ac:dyDescent="0.35">
      <c r="D1275" s="68"/>
    </row>
    <row r="1276" spans="4:4" x14ac:dyDescent="0.35">
      <c r="D1276" s="68"/>
    </row>
    <row r="1277" spans="4:4" x14ac:dyDescent="0.35">
      <c r="D1277" s="68"/>
    </row>
    <row r="1278" spans="4:4" x14ac:dyDescent="0.35">
      <c r="D1278" s="68"/>
    </row>
    <row r="1279" spans="4:4" x14ac:dyDescent="0.35">
      <c r="D1279" s="68"/>
    </row>
    <row r="1280" spans="4:4" x14ac:dyDescent="0.35">
      <c r="D1280" s="68"/>
    </row>
    <row r="1281" spans="4:4" x14ac:dyDescent="0.35">
      <c r="D1281" s="68"/>
    </row>
    <row r="1282" spans="4:4" x14ac:dyDescent="0.35">
      <c r="D1282" s="68"/>
    </row>
    <row r="1283" spans="4:4" x14ac:dyDescent="0.35">
      <c r="D1283" s="68"/>
    </row>
    <row r="1284" spans="4:4" x14ac:dyDescent="0.35">
      <c r="D1284" s="68"/>
    </row>
    <row r="1285" spans="4:4" x14ac:dyDescent="0.35">
      <c r="D1285" s="68"/>
    </row>
    <row r="1286" spans="4:4" x14ac:dyDescent="0.35">
      <c r="D1286" s="68"/>
    </row>
    <row r="1287" spans="4:4" x14ac:dyDescent="0.35">
      <c r="D1287" s="68"/>
    </row>
    <row r="1288" spans="4:4" x14ac:dyDescent="0.35">
      <c r="D1288" s="68"/>
    </row>
    <row r="1289" spans="4:4" x14ac:dyDescent="0.35">
      <c r="D1289" s="68"/>
    </row>
    <row r="1290" spans="4:4" x14ac:dyDescent="0.35">
      <c r="D1290" s="68"/>
    </row>
    <row r="1291" spans="4:4" x14ac:dyDescent="0.35">
      <c r="D1291" s="68"/>
    </row>
    <row r="1292" spans="4:4" x14ac:dyDescent="0.35">
      <c r="D1292" s="68"/>
    </row>
    <row r="1293" spans="4:4" x14ac:dyDescent="0.35">
      <c r="D1293" s="68"/>
    </row>
    <row r="1294" spans="4:4" x14ac:dyDescent="0.35">
      <c r="D1294" s="68"/>
    </row>
    <row r="1295" spans="4:4" x14ac:dyDescent="0.35">
      <c r="D1295" s="68"/>
    </row>
    <row r="1296" spans="4:4" x14ac:dyDescent="0.35">
      <c r="D1296" s="68"/>
    </row>
    <row r="1297" spans="4:4" x14ac:dyDescent="0.35">
      <c r="D1297" s="68"/>
    </row>
    <row r="1298" spans="4:4" x14ac:dyDescent="0.35">
      <c r="D1298" s="68"/>
    </row>
    <row r="1299" spans="4:4" x14ac:dyDescent="0.35">
      <c r="D1299" s="68"/>
    </row>
    <row r="1300" spans="4:4" x14ac:dyDescent="0.35">
      <c r="D1300" s="68"/>
    </row>
    <row r="1301" spans="4:4" x14ac:dyDescent="0.35">
      <c r="D1301" s="68"/>
    </row>
    <row r="1302" spans="4:4" x14ac:dyDescent="0.35">
      <c r="D1302" s="68"/>
    </row>
    <row r="1303" spans="4:4" x14ac:dyDescent="0.35">
      <c r="D1303" s="68"/>
    </row>
    <row r="1304" spans="4:4" x14ac:dyDescent="0.35">
      <c r="D1304" s="68"/>
    </row>
    <row r="1305" spans="4:4" x14ac:dyDescent="0.35">
      <c r="D1305" s="68"/>
    </row>
    <row r="1306" spans="4:4" x14ac:dyDescent="0.35">
      <c r="D1306" s="68"/>
    </row>
    <row r="1307" spans="4:4" x14ac:dyDescent="0.35">
      <c r="D1307" s="68"/>
    </row>
    <row r="1308" spans="4:4" x14ac:dyDescent="0.35">
      <c r="D1308" s="68"/>
    </row>
    <row r="1309" spans="4:4" x14ac:dyDescent="0.35">
      <c r="D1309" s="68"/>
    </row>
    <row r="1310" spans="4:4" x14ac:dyDescent="0.35">
      <c r="D1310" s="68"/>
    </row>
    <row r="1311" spans="4:4" x14ac:dyDescent="0.35">
      <c r="D1311" s="68"/>
    </row>
    <row r="1312" spans="4:4" x14ac:dyDescent="0.35">
      <c r="D1312" s="68"/>
    </row>
    <row r="1313" spans="4:4" x14ac:dyDescent="0.35">
      <c r="D1313" s="68"/>
    </row>
    <row r="1314" spans="4:4" x14ac:dyDescent="0.35">
      <c r="D1314" s="68"/>
    </row>
    <row r="1315" spans="4:4" x14ac:dyDescent="0.35">
      <c r="D1315" s="68"/>
    </row>
    <row r="1316" spans="4:4" x14ac:dyDescent="0.35">
      <c r="D1316" s="68"/>
    </row>
    <row r="1317" spans="4:4" x14ac:dyDescent="0.35">
      <c r="D1317" s="70"/>
    </row>
    <row r="1318" spans="4:4" x14ac:dyDescent="0.35">
      <c r="D1318" s="68"/>
    </row>
    <row r="1319" spans="4:4" x14ac:dyDescent="0.35">
      <c r="D1319" s="68"/>
    </row>
    <row r="1320" spans="4:4" x14ac:dyDescent="0.35">
      <c r="D1320" s="68"/>
    </row>
    <row r="1321" spans="4:4" x14ac:dyDescent="0.35">
      <c r="D1321" s="68"/>
    </row>
    <row r="1322" spans="4:4" x14ac:dyDescent="0.35">
      <c r="D1322" s="68"/>
    </row>
    <row r="1323" spans="4:4" x14ac:dyDescent="0.35">
      <c r="D1323" s="68"/>
    </row>
    <row r="1324" spans="4:4" x14ac:dyDescent="0.35">
      <c r="D1324" s="68"/>
    </row>
    <row r="1325" spans="4:4" x14ac:dyDescent="0.35">
      <c r="D1325" s="68"/>
    </row>
    <row r="1326" spans="4:4" x14ac:dyDescent="0.35">
      <c r="D1326" s="68"/>
    </row>
    <row r="1338" spans="4:4" x14ac:dyDescent="0.35">
      <c r="D1338" s="68"/>
    </row>
    <row r="1339" spans="4:4" x14ac:dyDescent="0.35">
      <c r="D1339" s="68"/>
    </row>
    <row r="1340" spans="4:4" x14ac:dyDescent="0.35">
      <c r="D1340" s="68"/>
    </row>
    <row r="1341" spans="4:4" x14ac:dyDescent="0.35">
      <c r="D1341" s="68"/>
    </row>
    <row r="1342" spans="4:4" x14ac:dyDescent="0.35">
      <c r="D1342" s="68"/>
    </row>
    <row r="1343" spans="4:4" x14ac:dyDescent="0.35">
      <c r="D1343" s="68"/>
    </row>
    <row r="1344" spans="4:4" x14ac:dyDescent="0.35">
      <c r="D1344" s="68"/>
    </row>
    <row r="1345" spans="4:4" x14ac:dyDescent="0.35">
      <c r="D1345" s="68"/>
    </row>
    <row r="1346" spans="4:4" x14ac:dyDescent="0.35">
      <c r="D1346" s="68"/>
    </row>
    <row r="1347" spans="4:4" x14ac:dyDescent="0.35">
      <c r="D1347" s="68"/>
    </row>
    <row r="1348" spans="4:4" x14ac:dyDescent="0.35">
      <c r="D1348" s="68"/>
    </row>
    <row r="1349" spans="4:4" x14ac:dyDescent="0.35">
      <c r="D1349" s="68"/>
    </row>
    <row r="1350" spans="4:4" x14ac:dyDescent="0.35">
      <c r="D1350" s="68"/>
    </row>
    <row r="1351" spans="4:4" x14ac:dyDescent="0.35">
      <c r="D1351" s="68"/>
    </row>
    <row r="1352" spans="4:4" x14ac:dyDescent="0.35">
      <c r="D1352" s="68"/>
    </row>
    <row r="1353" spans="4:4" x14ac:dyDescent="0.35">
      <c r="D1353" s="68"/>
    </row>
    <row r="1354" spans="4:4" x14ac:dyDescent="0.35">
      <c r="D1354" s="68"/>
    </row>
    <row r="1355" spans="4:4" x14ac:dyDescent="0.35">
      <c r="D1355" s="68"/>
    </row>
    <row r="1356" spans="4:4" x14ac:dyDescent="0.35">
      <c r="D1356" s="68"/>
    </row>
    <row r="1357" spans="4:4" x14ac:dyDescent="0.35">
      <c r="D1357" s="68"/>
    </row>
    <row r="1358" spans="4:4" x14ac:dyDescent="0.35">
      <c r="D1358" s="68"/>
    </row>
    <row r="1359" spans="4:4" x14ac:dyDescent="0.35">
      <c r="D1359" s="68"/>
    </row>
    <row r="1360" spans="4:4" x14ac:dyDescent="0.35">
      <c r="D1360" s="68"/>
    </row>
    <row r="1361" spans="4:4" x14ac:dyDescent="0.35">
      <c r="D1361" s="68"/>
    </row>
    <row r="1362" spans="4:4" x14ac:dyDescent="0.35">
      <c r="D1362" s="68"/>
    </row>
    <row r="1363" spans="4:4" x14ac:dyDescent="0.35">
      <c r="D1363" s="68"/>
    </row>
    <row r="1364" spans="4:4" x14ac:dyDescent="0.35">
      <c r="D1364" s="68"/>
    </row>
    <row r="1365" spans="4:4" x14ac:dyDescent="0.35">
      <c r="D1365" s="68"/>
    </row>
    <row r="1366" spans="4:4" x14ac:dyDescent="0.35">
      <c r="D1366" s="68"/>
    </row>
    <row r="1367" spans="4:4" x14ac:dyDescent="0.35">
      <c r="D1367" s="68"/>
    </row>
    <row r="1368" spans="4:4" x14ac:dyDescent="0.35">
      <c r="D1368" s="68"/>
    </row>
    <row r="1369" spans="4:4" x14ac:dyDescent="0.35">
      <c r="D1369" s="68"/>
    </row>
    <row r="1370" spans="4:4" x14ac:dyDescent="0.35">
      <c r="D1370" s="68"/>
    </row>
    <row r="1371" spans="4:4" x14ac:dyDescent="0.35">
      <c r="D1371" s="68"/>
    </row>
    <row r="1372" spans="4:4" x14ac:dyDescent="0.35">
      <c r="D1372" s="68"/>
    </row>
    <row r="1373" spans="4:4" x14ac:dyDescent="0.35">
      <c r="D1373" s="68"/>
    </row>
    <row r="1374" spans="4:4" x14ac:dyDescent="0.35">
      <c r="D1374" s="68"/>
    </row>
    <row r="1375" spans="4:4" x14ac:dyDescent="0.35">
      <c r="D1375" s="68"/>
    </row>
    <row r="1376" spans="4:4" x14ac:dyDescent="0.35">
      <c r="D1376" s="68"/>
    </row>
    <row r="1377" spans="4:4" x14ac:dyDescent="0.35">
      <c r="D1377" s="68"/>
    </row>
    <row r="1378" spans="4:4" x14ac:dyDescent="0.35">
      <c r="D1378" s="68"/>
    </row>
    <row r="1379" spans="4:4" x14ac:dyDescent="0.35">
      <c r="D1379" s="68"/>
    </row>
    <row r="1380" spans="4:4" x14ac:dyDescent="0.35">
      <c r="D1380" s="68"/>
    </row>
    <row r="1381" spans="4:4" x14ac:dyDescent="0.35">
      <c r="D1381" s="68"/>
    </row>
    <row r="1382" spans="4:4" x14ac:dyDescent="0.35">
      <c r="D1382" s="68"/>
    </row>
    <row r="1383" spans="4:4" x14ac:dyDescent="0.35">
      <c r="D1383" s="68"/>
    </row>
    <row r="1384" spans="4:4" x14ac:dyDescent="0.35">
      <c r="D1384" s="68"/>
    </row>
    <row r="1385" spans="4:4" x14ac:dyDescent="0.35">
      <c r="D1385" s="68"/>
    </row>
    <row r="1386" spans="4:4" x14ac:dyDescent="0.35">
      <c r="D1386" s="68"/>
    </row>
    <row r="1387" spans="4:4" x14ac:dyDescent="0.35">
      <c r="D1387" s="68"/>
    </row>
    <row r="1388" spans="4:4" x14ac:dyDescent="0.35">
      <c r="D1388" s="68"/>
    </row>
    <row r="1389" spans="4:4" x14ac:dyDescent="0.35">
      <c r="D1389" s="68"/>
    </row>
    <row r="1390" spans="4:4" x14ac:dyDescent="0.35">
      <c r="D1390" s="68"/>
    </row>
    <row r="1391" spans="4:4" x14ac:dyDescent="0.35">
      <c r="D1391" s="68"/>
    </row>
    <row r="1392" spans="4:4" x14ac:dyDescent="0.35">
      <c r="D1392" s="68"/>
    </row>
    <row r="1393" spans="4:4" x14ac:dyDescent="0.35">
      <c r="D1393" s="68"/>
    </row>
    <row r="1394" spans="4:4" x14ac:dyDescent="0.35">
      <c r="D1394" s="68"/>
    </row>
    <row r="1395" spans="4:4" x14ac:dyDescent="0.35">
      <c r="D1395" s="68"/>
    </row>
    <row r="1396" spans="4:4" x14ac:dyDescent="0.35">
      <c r="D1396" s="68"/>
    </row>
    <row r="1397" spans="4:4" x14ac:dyDescent="0.35">
      <c r="D1397" s="68"/>
    </row>
    <row r="1398" spans="4:4" x14ac:dyDescent="0.35">
      <c r="D1398" s="68"/>
    </row>
    <row r="1399" spans="4:4" x14ac:dyDescent="0.35">
      <c r="D1399" s="70"/>
    </row>
    <row r="1400" spans="4:4" x14ac:dyDescent="0.35">
      <c r="D1400" s="68"/>
    </row>
    <row r="1459" spans="4:4" x14ac:dyDescent="0.35">
      <c r="D1459" s="68"/>
    </row>
    <row r="1529" spans="4:4" x14ac:dyDescent="0.35">
      <c r="D1529" s="68"/>
    </row>
    <row r="1541" spans="4:4" x14ac:dyDescent="0.35">
      <c r="D1541" s="68"/>
    </row>
    <row r="1542" spans="4:4" x14ac:dyDescent="0.35">
      <c r="D1542" s="68"/>
    </row>
    <row r="1543" spans="4:4" x14ac:dyDescent="0.35">
      <c r="D1543" s="68"/>
    </row>
    <row r="1544" spans="4:4" x14ac:dyDescent="0.35">
      <c r="D1544" s="68"/>
    </row>
    <row r="1545" spans="4:4" x14ac:dyDescent="0.35">
      <c r="D1545" s="68"/>
    </row>
    <row r="1546" spans="4:4" x14ac:dyDescent="0.35">
      <c r="D1546" s="68"/>
    </row>
    <row r="1547" spans="4:4" x14ac:dyDescent="0.35">
      <c r="D1547" s="68"/>
    </row>
    <row r="1548" spans="4:4" x14ac:dyDescent="0.35">
      <c r="D1548" s="68"/>
    </row>
    <row r="1549" spans="4:4" x14ac:dyDescent="0.35">
      <c r="D1549" s="68"/>
    </row>
    <row r="1550" spans="4:4" x14ac:dyDescent="0.35">
      <c r="D1550" s="68"/>
    </row>
    <row r="1551" spans="4:4" x14ac:dyDescent="0.35">
      <c r="D1551" s="68"/>
    </row>
    <row r="1552" spans="4:4" x14ac:dyDescent="0.35">
      <c r="D1552" s="68"/>
    </row>
    <row r="1553" spans="4:4" x14ac:dyDescent="0.35">
      <c r="D1553" s="68"/>
    </row>
    <row r="1554" spans="4:4" x14ac:dyDescent="0.35">
      <c r="D1554" s="68"/>
    </row>
    <row r="1555" spans="4:4" x14ac:dyDescent="0.35">
      <c r="D1555" s="68"/>
    </row>
    <row r="1556" spans="4:4" x14ac:dyDescent="0.35">
      <c r="D1556" s="68"/>
    </row>
    <row r="1557" spans="4:4" x14ac:dyDescent="0.35">
      <c r="D1557" s="68"/>
    </row>
    <row r="1558" spans="4:4" x14ac:dyDescent="0.35">
      <c r="D1558" s="68"/>
    </row>
    <row r="1559" spans="4:4" x14ac:dyDescent="0.35">
      <c r="D1559" s="68"/>
    </row>
    <row r="1560" spans="4:4" x14ac:dyDescent="0.35">
      <c r="D1560" s="68"/>
    </row>
    <row r="1561" spans="4:4" x14ac:dyDescent="0.35">
      <c r="D1561" s="68"/>
    </row>
    <row r="1562" spans="4:4" x14ac:dyDescent="0.35">
      <c r="D1562" s="68"/>
    </row>
    <row r="1563" spans="4:4" x14ac:dyDescent="0.35">
      <c r="D1563" s="68"/>
    </row>
    <row r="1564" spans="4:4" x14ac:dyDescent="0.35">
      <c r="D1564" s="68"/>
    </row>
    <row r="1565" spans="4:4" x14ac:dyDescent="0.35">
      <c r="D1565" s="68"/>
    </row>
    <row r="1566" spans="4:4" x14ac:dyDescent="0.35">
      <c r="D1566" s="68"/>
    </row>
    <row r="1567" spans="4:4" x14ac:dyDescent="0.35">
      <c r="D1567" s="68"/>
    </row>
    <row r="1568" spans="4:4" x14ac:dyDescent="0.35">
      <c r="D1568" s="68"/>
    </row>
    <row r="1569" spans="4:4" x14ac:dyDescent="0.35">
      <c r="D1569" s="68"/>
    </row>
    <row r="1570" spans="4:4" x14ac:dyDescent="0.35">
      <c r="D1570" s="68"/>
    </row>
    <row r="1571" spans="4:4" x14ac:dyDescent="0.35">
      <c r="D1571" s="68"/>
    </row>
    <row r="1572" spans="4:4" x14ac:dyDescent="0.35">
      <c r="D1572" s="68"/>
    </row>
    <row r="1573" spans="4:4" x14ac:dyDescent="0.35">
      <c r="D1573" s="68"/>
    </row>
    <row r="1575" spans="4:4" x14ac:dyDescent="0.35">
      <c r="D1575" s="68"/>
    </row>
    <row r="1576" spans="4:4" x14ac:dyDescent="0.35">
      <c r="D1576" s="68"/>
    </row>
    <row r="1577" spans="4:4" x14ac:dyDescent="0.35">
      <c r="D1577" s="68"/>
    </row>
    <row r="1578" spans="4:4" x14ac:dyDescent="0.35">
      <c r="D1578" s="68"/>
    </row>
    <row r="1579" spans="4:4" x14ac:dyDescent="0.35">
      <c r="D1579" s="68"/>
    </row>
    <row r="1580" spans="4:4" x14ac:dyDescent="0.35">
      <c r="D1580" s="68"/>
    </row>
    <row r="1581" spans="4:4" x14ac:dyDescent="0.35">
      <c r="D1581" s="68"/>
    </row>
    <row r="1582" spans="4:4" x14ac:dyDescent="0.35">
      <c r="D1582" s="68"/>
    </row>
    <row r="1583" spans="4:4" x14ac:dyDescent="0.35">
      <c r="D1583" s="68"/>
    </row>
    <row r="1585" spans="4:4" x14ac:dyDescent="0.35">
      <c r="D1585" s="68"/>
    </row>
    <row r="1586" spans="4:4" x14ac:dyDescent="0.35">
      <c r="D1586" s="68"/>
    </row>
    <row r="1587" spans="4:4" x14ac:dyDescent="0.35">
      <c r="D1587" s="68"/>
    </row>
    <row r="1588" spans="4:4" x14ac:dyDescent="0.35">
      <c r="D1588" s="68"/>
    </row>
    <row r="1589" spans="4:4" x14ac:dyDescent="0.35">
      <c r="D1589" s="68"/>
    </row>
    <row r="1590" spans="4:4" x14ac:dyDescent="0.35">
      <c r="D1590" s="68"/>
    </row>
    <row r="1595" spans="4:4" x14ac:dyDescent="0.35">
      <c r="D1595" s="68"/>
    </row>
    <row r="1596" spans="4:4" x14ac:dyDescent="0.35">
      <c r="D1596" s="68"/>
    </row>
    <row r="1597" spans="4:4" x14ac:dyDescent="0.35">
      <c r="D1597" s="68"/>
    </row>
    <row r="2009" spans="4:4" x14ac:dyDescent="0.35">
      <c r="D2009" s="68"/>
    </row>
    <row r="2010" spans="4:4" x14ac:dyDescent="0.35">
      <c r="D2010" s="68"/>
    </row>
    <row r="2011" spans="4:4" x14ac:dyDescent="0.35">
      <c r="D2011" s="68"/>
    </row>
    <row r="2012" spans="4:4" x14ac:dyDescent="0.35">
      <c r="D2012" s="68"/>
    </row>
    <row r="2013" spans="4:4" x14ac:dyDescent="0.35">
      <c r="D2013" s="68"/>
    </row>
    <row r="2033" spans="4:4" x14ac:dyDescent="0.35">
      <c r="D2033" s="68"/>
    </row>
    <row r="2034" spans="4:4" x14ac:dyDescent="0.35">
      <c r="D2034" s="68"/>
    </row>
    <row r="2035" spans="4:4" x14ac:dyDescent="0.35">
      <c r="D2035" s="68"/>
    </row>
    <row r="2036" spans="4:4" x14ac:dyDescent="0.35">
      <c r="D2036" s="68"/>
    </row>
    <row r="2037" spans="4:4" x14ac:dyDescent="0.35">
      <c r="D2037" s="68"/>
    </row>
    <row r="2038" spans="4:4" x14ac:dyDescent="0.35">
      <c r="D2038" s="68"/>
    </row>
    <row r="2039" spans="4:4" x14ac:dyDescent="0.35">
      <c r="D2039" s="68"/>
    </row>
    <row r="2040" spans="4:4" x14ac:dyDescent="0.35">
      <c r="D2040" s="68"/>
    </row>
    <row r="2041" spans="4:4" x14ac:dyDescent="0.35">
      <c r="D2041" s="68"/>
    </row>
    <row r="2042" spans="4:4" x14ac:dyDescent="0.35">
      <c r="D2042" s="68"/>
    </row>
    <row r="2043" spans="4:4" x14ac:dyDescent="0.35">
      <c r="D2043" s="68"/>
    </row>
    <row r="2044" spans="4:4" x14ac:dyDescent="0.35">
      <c r="D2044" s="68"/>
    </row>
    <row r="2045" spans="4:4" x14ac:dyDescent="0.35">
      <c r="D2045" s="68"/>
    </row>
    <row r="2046" spans="4:4" x14ac:dyDescent="0.35">
      <c r="D2046" s="68"/>
    </row>
    <row r="2047" spans="4:4" x14ac:dyDescent="0.35">
      <c r="D2047" s="68"/>
    </row>
    <row r="2048" spans="4:4" x14ac:dyDescent="0.35">
      <c r="D2048" s="68"/>
    </row>
    <row r="2049" spans="4:4" x14ac:dyDescent="0.35">
      <c r="D2049" s="68"/>
    </row>
    <row r="2050" spans="4:4" x14ac:dyDescent="0.35">
      <c r="D2050" s="68"/>
    </row>
    <row r="2051" spans="4:4" x14ac:dyDescent="0.35">
      <c r="D2051" s="68"/>
    </row>
    <row r="2052" spans="4:4" x14ac:dyDescent="0.35">
      <c r="D2052" s="68"/>
    </row>
    <row r="2053" spans="4:4" x14ac:dyDescent="0.35">
      <c r="D2053" s="68"/>
    </row>
    <row r="2054" spans="4:4" x14ac:dyDescent="0.35">
      <c r="D2054" s="68"/>
    </row>
    <row r="2055" spans="4:4" x14ac:dyDescent="0.35">
      <c r="D2055" s="68"/>
    </row>
    <row r="2056" spans="4:4" x14ac:dyDescent="0.35">
      <c r="D2056" s="68"/>
    </row>
    <row r="2057" spans="4:4" x14ac:dyDescent="0.35">
      <c r="D2057" s="68"/>
    </row>
    <row r="2058" spans="4:4" x14ac:dyDescent="0.35">
      <c r="D2058" s="68"/>
    </row>
    <row r="2059" spans="4:4" x14ac:dyDescent="0.35">
      <c r="D2059" s="68"/>
    </row>
    <row r="2060" spans="4:4" x14ac:dyDescent="0.35">
      <c r="D2060" s="68"/>
    </row>
    <row r="2061" spans="4:4" x14ac:dyDescent="0.35">
      <c r="D2061" s="68"/>
    </row>
    <row r="2062" spans="4:4" x14ac:dyDescent="0.35">
      <c r="D2062" s="68"/>
    </row>
    <row r="2063" spans="4:4" x14ac:dyDescent="0.35">
      <c r="D2063" s="68"/>
    </row>
    <row r="2064" spans="4:4" x14ac:dyDescent="0.35">
      <c r="D2064" s="68"/>
    </row>
    <row r="2065" spans="4:4" x14ac:dyDescent="0.35">
      <c r="D2065" s="68"/>
    </row>
    <row r="2066" spans="4:4" x14ac:dyDescent="0.35">
      <c r="D2066" s="68"/>
    </row>
    <row r="2067" spans="4:4" x14ac:dyDescent="0.35">
      <c r="D2067" s="68"/>
    </row>
    <row r="2068" spans="4:4" x14ac:dyDescent="0.35">
      <c r="D2068" s="68"/>
    </row>
    <row r="2069" spans="4:4" x14ac:dyDescent="0.35">
      <c r="D2069" s="68"/>
    </row>
    <row r="2070" spans="4:4" x14ac:dyDescent="0.35">
      <c r="D2070" s="68"/>
    </row>
    <row r="2071" spans="4:4" x14ac:dyDescent="0.35">
      <c r="D2071" s="68"/>
    </row>
    <row r="2072" spans="4:4" x14ac:dyDescent="0.35">
      <c r="D2072" s="68"/>
    </row>
    <row r="2073" spans="4:4" x14ac:dyDescent="0.35">
      <c r="D2073" s="68"/>
    </row>
    <row r="2074" spans="4:4" x14ac:dyDescent="0.35">
      <c r="D2074" s="68"/>
    </row>
    <row r="2075" spans="4:4" x14ac:dyDescent="0.35">
      <c r="D2075" s="68"/>
    </row>
    <row r="2076" spans="4:4" x14ac:dyDescent="0.35">
      <c r="D2076" s="68"/>
    </row>
    <row r="2077" spans="4:4" x14ac:dyDescent="0.35">
      <c r="D2077" s="68"/>
    </row>
    <row r="2078" spans="4:4" x14ac:dyDescent="0.35">
      <c r="D2078" s="68"/>
    </row>
    <row r="2079" spans="4:4" x14ac:dyDescent="0.35">
      <c r="D2079" s="68"/>
    </row>
    <row r="2080" spans="4:4" x14ac:dyDescent="0.35">
      <c r="D2080" s="68"/>
    </row>
    <row r="2081" spans="4:4" x14ac:dyDescent="0.35">
      <c r="D2081" s="68"/>
    </row>
    <row r="2082" spans="4:4" x14ac:dyDescent="0.35">
      <c r="D2082" s="68"/>
    </row>
    <row r="2083" spans="4:4" x14ac:dyDescent="0.35">
      <c r="D2083" s="68"/>
    </row>
    <row r="2084" spans="4:4" x14ac:dyDescent="0.35">
      <c r="D2084" s="68"/>
    </row>
    <row r="2085" spans="4:4" x14ac:dyDescent="0.35">
      <c r="D2085" s="68"/>
    </row>
    <row r="2086" spans="4:4" x14ac:dyDescent="0.35">
      <c r="D2086" s="68"/>
    </row>
    <row r="2087" spans="4:4" x14ac:dyDescent="0.35">
      <c r="D2087" s="68"/>
    </row>
    <row r="2088" spans="4:4" x14ac:dyDescent="0.35">
      <c r="D2088" s="68"/>
    </row>
    <row r="2089" spans="4:4" x14ac:dyDescent="0.35">
      <c r="D2089" s="68"/>
    </row>
    <row r="2090" spans="4:4" x14ac:dyDescent="0.35">
      <c r="D2090" s="68"/>
    </row>
    <row r="2091" spans="4:4" x14ac:dyDescent="0.35">
      <c r="D2091" s="68"/>
    </row>
    <row r="2092" spans="4:4" x14ac:dyDescent="0.35">
      <c r="D2092" s="68"/>
    </row>
    <row r="2093" spans="4:4" x14ac:dyDescent="0.35">
      <c r="D2093" s="68"/>
    </row>
    <row r="2094" spans="4:4" x14ac:dyDescent="0.35">
      <c r="D2094" s="68"/>
    </row>
    <row r="2095" spans="4:4" x14ac:dyDescent="0.35">
      <c r="D2095" s="68"/>
    </row>
    <row r="2096" spans="4:4" x14ac:dyDescent="0.35">
      <c r="D2096" s="68"/>
    </row>
    <row r="2097" spans="4:4" x14ac:dyDescent="0.35">
      <c r="D2097" s="68"/>
    </row>
    <row r="2098" spans="4:4" x14ac:dyDescent="0.35">
      <c r="D2098" s="68"/>
    </row>
    <row r="2099" spans="4:4" x14ac:dyDescent="0.35">
      <c r="D2099" s="68"/>
    </row>
    <row r="2100" spans="4:4" x14ac:dyDescent="0.35">
      <c r="D2100" s="68"/>
    </row>
    <row r="2101" spans="4:4" x14ac:dyDescent="0.35">
      <c r="D2101" s="68"/>
    </row>
    <row r="2102" spans="4:4" x14ac:dyDescent="0.35">
      <c r="D2102" s="68"/>
    </row>
    <row r="2103" spans="4:4" x14ac:dyDescent="0.35">
      <c r="D2103" s="68"/>
    </row>
    <row r="2104" spans="4:4" x14ac:dyDescent="0.35">
      <c r="D2104" s="68"/>
    </row>
    <row r="2105" spans="4:4" x14ac:dyDescent="0.35">
      <c r="D2105" s="68"/>
    </row>
    <row r="2106" spans="4:4" x14ac:dyDescent="0.35">
      <c r="D2106" s="68"/>
    </row>
    <row r="2107" spans="4:4" x14ac:dyDescent="0.35">
      <c r="D2107" s="68"/>
    </row>
    <row r="2108" spans="4:4" x14ac:dyDescent="0.35">
      <c r="D2108" s="68"/>
    </row>
    <row r="2109" spans="4:4" x14ac:dyDescent="0.35">
      <c r="D2109" s="68"/>
    </row>
    <row r="2110" spans="4:4" x14ac:dyDescent="0.35">
      <c r="D2110" s="68"/>
    </row>
    <row r="2111" spans="4:4" x14ac:dyDescent="0.35">
      <c r="D2111" s="68"/>
    </row>
    <row r="2112" spans="4:4" x14ac:dyDescent="0.35">
      <c r="D2112" s="68"/>
    </row>
    <row r="2113" spans="4:4" x14ac:dyDescent="0.35">
      <c r="D2113" s="68"/>
    </row>
    <row r="2114" spans="4:4" x14ac:dyDescent="0.35">
      <c r="D2114" s="68"/>
    </row>
    <row r="2115" spans="4:4" x14ac:dyDescent="0.35">
      <c r="D2115" s="68"/>
    </row>
    <row r="2116" spans="4:4" x14ac:dyDescent="0.35">
      <c r="D2116" s="68"/>
    </row>
    <row r="2117" spans="4:4" x14ac:dyDescent="0.35">
      <c r="D2117" s="68"/>
    </row>
    <row r="2118" spans="4:4" x14ac:dyDescent="0.35">
      <c r="D2118" s="68"/>
    </row>
    <row r="2119" spans="4:4" x14ac:dyDescent="0.35">
      <c r="D2119" s="68"/>
    </row>
    <row r="2120" spans="4:4" x14ac:dyDescent="0.35">
      <c r="D2120" s="68"/>
    </row>
    <row r="2121" spans="4:4" x14ac:dyDescent="0.35">
      <c r="D2121" s="68"/>
    </row>
    <row r="2122" spans="4:4" x14ac:dyDescent="0.35">
      <c r="D2122" s="68"/>
    </row>
    <row r="2123" spans="4:4" x14ac:dyDescent="0.35">
      <c r="D2123" s="68"/>
    </row>
    <row r="2124" spans="4:4" x14ac:dyDescent="0.35">
      <c r="D2124" s="68"/>
    </row>
    <row r="2125" spans="4:4" x14ac:dyDescent="0.35">
      <c r="D2125" s="68"/>
    </row>
    <row r="2126" spans="4:4" x14ac:dyDescent="0.35">
      <c r="D2126" s="68"/>
    </row>
    <row r="2127" spans="4:4" x14ac:dyDescent="0.35">
      <c r="D2127" s="68"/>
    </row>
    <row r="2128" spans="4:4" x14ac:dyDescent="0.35">
      <c r="D2128" s="68"/>
    </row>
    <row r="2129" spans="4:4" x14ac:dyDescent="0.35">
      <c r="D2129" s="70"/>
    </row>
    <row r="2130" spans="4:4" x14ac:dyDescent="0.35">
      <c r="D2130" s="68"/>
    </row>
    <row r="2131" spans="4:4" x14ac:dyDescent="0.35">
      <c r="D2131" s="68"/>
    </row>
    <row r="2132" spans="4:4" x14ac:dyDescent="0.35">
      <c r="D2132" s="68"/>
    </row>
    <row r="2133" spans="4:4" x14ac:dyDescent="0.35">
      <c r="D2133" s="68"/>
    </row>
    <row r="2134" spans="4:4" x14ac:dyDescent="0.35">
      <c r="D2134" s="68"/>
    </row>
    <row r="2135" spans="4:4" x14ac:dyDescent="0.35">
      <c r="D2135" s="68"/>
    </row>
    <row r="2136" spans="4:4" x14ac:dyDescent="0.35">
      <c r="D2136" s="68"/>
    </row>
    <row r="2137" spans="4:4" x14ac:dyDescent="0.35">
      <c r="D2137" s="68"/>
    </row>
    <row r="2138" spans="4:4" x14ac:dyDescent="0.35">
      <c r="D2138" s="68"/>
    </row>
    <row r="2185" spans="4:4" x14ac:dyDescent="0.35">
      <c r="D2185" s="68"/>
    </row>
    <row r="2186" spans="4:4" x14ac:dyDescent="0.35">
      <c r="D2186" s="68"/>
    </row>
    <row r="2187" spans="4:4" x14ac:dyDescent="0.35">
      <c r="D2187" s="68"/>
    </row>
    <row r="2188" spans="4:4" x14ac:dyDescent="0.35">
      <c r="D2188" s="68"/>
    </row>
    <row r="2189" spans="4:4" x14ac:dyDescent="0.35">
      <c r="D2189" s="68"/>
    </row>
    <row r="2190" spans="4:4" x14ac:dyDescent="0.35">
      <c r="D2190" s="68"/>
    </row>
    <row r="2191" spans="4:4" x14ac:dyDescent="0.35">
      <c r="D2191" s="68"/>
    </row>
    <row r="2192" spans="4:4" x14ac:dyDescent="0.35">
      <c r="D2192" s="68"/>
    </row>
    <row r="2193" spans="4:4" x14ac:dyDescent="0.35">
      <c r="D2193" s="68"/>
    </row>
    <row r="2195" spans="4:4" x14ac:dyDescent="0.35">
      <c r="D2195" s="68"/>
    </row>
    <row r="2196" spans="4:4" x14ac:dyDescent="0.35">
      <c r="D2196" s="68"/>
    </row>
    <row r="2197" spans="4:4" x14ac:dyDescent="0.35">
      <c r="D2197" s="68"/>
    </row>
    <row r="2198" spans="4:4" x14ac:dyDescent="0.35">
      <c r="D2198" s="68"/>
    </row>
    <row r="2199" spans="4:4" x14ac:dyDescent="0.35">
      <c r="D2199" s="68"/>
    </row>
    <row r="2200" spans="4:4" x14ac:dyDescent="0.35">
      <c r="D2200" s="68"/>
    </row>
    <row r="2201" spans="4:4" x14ac:dyDescent="0.35">
      <c r="D2201" s="68"/>
    </row>
    <row r="2202" spans="4:4" x14ac:dyDescent="0.35">
      <c r="D2202" s="68"/>
    </row>
    <row r="2210" spans="4:4" x14ac:dyDescent="0.35">
      <c r="D2210" s="71"/>
    </row>
    <row r="2213" spans="4:4" x14ac:dyDescent="0.35">
      <c r="D2213" s="71"/>
    </row>
    <row r="2220" spans="4:4" x14ac:dyDescent="0.35">
      <c r="D2220" s="71"/>
    </row>
    <row r="2225" spans="4:4" x14ac:dyDescent="0.35">
      <c r="D2225" s="71"/>
    </row>
    <row r="2237" spans="4:4" x14ac:dyDescent="0.35">
      <c r="D2237" s="68"/>
    </row>
    <row r="2238" spans="4:4" x14ac:dyDescent="0.35">
      <c r="D2238" s="68"/>
    </row>
    <row r="2239" spans="4:4" x14ac:dyDescent="0.35">
      <c r="D2239" s="68"/>
    </row>
    <row r="2240" spans="4:4" x14ac:dyDescent="0.35">
      <c r="D2240" s="68"/>
    </row>
    <row r="2241" spans="4:4" x14ac:dyDescent="0.35">
      <c r="D2241" s="68"/>
    </row>
    <row r="2242" spans="4:4" x14ac:dyDescent="0.35">
      <c r="D2242" s="68"/>
    </row>
    <row r="2243" spans="4:4" x14ac:dyDescent="0.35">
      <c r="D2243" s="68"/>
    </row>
    <row r="2244" spans="4:4" x14ac:dyDescent="0.35">
      <c r="D2244" s="68"/>
    </row>
    <row r="2245" spans="4:4" x14ac:dyDescent="0.35">
      <c r="D2245" s="68"/>
    </row>
    <row r="2246" spans="4:4" x14ac:dyDescent="0.35">
      <c r="D2246" s="68"/>
    </row>
    <row r="2247" spans="4:4" x14ac:dyDescent="0.35">
      <c r="D2247" s="68"/>
    </row>
    <row r="2248" spans="4:4" x14ac:dyDescent="0.35">
      <c r="D2248" s="68"/>
    </row>
    <row r="2249" spans="4:4" x14ac:dyDescent="0.35">
      <c r="D2249" s="68"/>
    </row>
    <row r="2250" spans="4:4" x14ac:dyDescent="0.35">
      <c r="D2250" s="68"/>
    </row>
    <row r="2251" spans="4:4" x14ac:dyDescent="0.35">
      <c r="D2251" s="68"/>
    </row>
    <row r="2252" spans="4:4" x14ac:dyDescent="0.35">
      <c r="D2252" s="68"/>
    </row>
    <row r="2253" spans="4:4" x14ac:dyDescent="0.35">
      <c r="D2253" s="68"/>
    </row>
    <row r="2254" spans="4:4" x14ac:dyDescent="0.35">
      <c r="D2254" s="68"/>
    </row>
    <row r="2255" spans="4:4" x14ac:dyDescent="0.35">
      <c r="D2255" s="68"/>
    </row>
    <row r="2256" spans="4:4" x14ac:dyDescent="0.35">
      <c r="D2256" s="68"/>
    </row>
    <row r="2257" spans="4:4" x14ac:dyDescent="0.35">
      <c r="D2257" s="68"/>
    </row>
    <row r="2258" spans="4:4" x14ac:dyDescent="0.35">
      <c r="D2258" s="68"/>
    </row>
    <row r="2259" spans="4:4" x14ac:dyDescent="0.35">
      <c r="D2259" s="68"/>
    </row>
    <row r="2260" spans="4:4" x14ac:dyDescent="0.35">
      <c r="D2260" s="68"/>
    </row>
    <row r="2261" spans="4:4" x14ac:dyDescent="0.35">
      <c r="D2261" s="68"/>
    </row>
    <row r="2262" spans="4:4" x14ac:dyDescent="0.35">
      <c r="D2262" s="68"/>
    </row>
    <row r="2263" spans="4:4" x14ac:dyDescent="0.35">
      <c r="D2263" s="68"/>
    </row>
    <row r="2264" spans="4:4" x14ac:dyDescent="0.35">
      <c r="D2264" s="68"/>
    </row>
    <row r="2265" spans="4:4" x14ac:dyDescent="0.35">
      <c r="D2265" s="68"/>
    </row>
    <row r="2266" spans="4:4" x14ac:dyDescent="0.35">
      <c r="D2266" s="68"/>
    </row>
    <row r="2267" spans="4:4" x14ac:dyDescent="0.35">
      <c r="D2267" s="68"/>
    </row>
    <row r="2268" spans="4:4" x14ac:dyDescent="0.35">
      <c r="D2268" s="68"/>
    </row>
    <row r="2269" spans="4:4" x14ac:dyDescent="0.35">
      <c r="D2269" s="68"/>
    </row>
    <row r="2278" spans="4:4" x14ac:dyDescent="0.35">
      <c r="D2278" s="71"/>
    </row>
    <row r="2281" spans="4:4" x14ac:dyDescent="0.35">
      <c r="D2281" s="71"/>
    </row>
    <row r="2288" spans="4:4" x14ac:dyDescent="0.35">
      <c r="D2288" s="71"/>
    </row>
    <row r="2293" spans="4:4" x14ac:dyDescent="0.35">
      <c r="D2293" s="71"/>
    </row>
    <row r="2302" spans="4:4" x14ac:dyDescent="0.35">
      <c r="D2302" s="68"/>
    </row>
    <row r="2310" spans="4:4" x14ac:dyDescent="0.35">
      <c r="D2310" s="71"/>
    </row>
    <row r="2313" spans="4:4" x14ac:dyDescent="0.35">
      <c r="D2313" s="71"/>
    </row>
    <row r="2320" spans="4:4" x14ac:dyDescent="0.35">
      <c r="D2320" s="71"/>
    </row>
    <row r="2325" spans="4:4" x14ac:dyDescent="0.35">
      <c r="D2325" s="71"/>
    </row>
    <row r="2334" spans="4:4" x14ac:dyDescent="0.35">
      <c r="D2334" s="68"/>
    </row>
    <row r="2382" spans="4:4" x14ac:dyDescent="0.35">
      <c r="D2382" s="68"/>
    </row>
    <row r="2383" spans="4:4" x14ac:dyDescent="0.35">
      <c r="D2383" s="68"/>
    </row>
    <row r="2384" spans="4:4" x14ac:dyDescent="0.35">
      <c r="D2384" s="68"/>
    </row>
    <row r="2385" spans="4:4" x14ac:dyDescent="0.35">
      <c r="D2385" s="68"/>
    </row>
    <row r="2386" spans="4:4" x14ac:dyDescent="0.35">
      <c r="D2386" s="68"/>
    </row>
    <row r="2387" spans="4:4" x14ac:dyDescent="0.35">
      <c r="D2387" s="68"/>
    </row>
    <row r="2388" spans="4:4" x14ac:dyDescent="0.35">
      <c r="D2388" s="68"/>
    </row>
    <row r="2389" spans="4:4" x14ac:dyDescent="0.35">
      <c r="D2389" s="68"/>
    </row>
    <row r="2390" spans="4:4" x14ac:dyDescent="0.35">
      <c r="D2390" s="68"/>
    </row>
    <row r="2391" spans="4:4" x14ac:dyDescent="0.35">
      <c r="D2391" s="68"/>
    </row>
    <row r="2392" spans="4:4" x14ac:dyDescent="0.35">
      <c r="D2392" s="68"/>
    </row>
    <row r="2393" spans="4:4" x14ac:dyDescent="0.35">
      <c r="D2393" s="68"/>
    </row>
    <row r="2394" spans="4:4" x14ac:dyDescent="0.35">
      <c r="D2394" s="68"/>
    </row>
    <row r="2395" spans="4:4" x14ac:dyDescent="0.35">
      <c r="D2395" s="68"/>
    </row>
    <row r="2396" spans="4:4" x14ac:dyDescent="0.35">
      <c r="D2396" s="68"/>
    </row>
    <row r="2397" spans="4:4" x14ac:dyDescent="0.35">
      <c r="D2397" s="68"/>
    </row>
    <row r="2398" spans="4:4" x14ac:dyDescent="0.35">
      <c r="D2398" s="68"/>
    </row>
    <row r="2399" spans="4:4" x14ac:dyDescent="0.35">
      <c r="D2399" s="68"/>
    </row>
    <row r="2400" spans="4:4" x14ac:dyDescent="0.35">
      <c r="D2400" s="68"/>
    </row>
    <row r="2401" spans="4:4" x14ac:dyDescent="0.35">
      <c r="D2401" s="68"/>
    </row>
    <row r="2402" spans="4:4" x14ac:dyDescent="0.35">
      <c r="D2402" s="68"/>
    </row>
    <row r="2403" spans="4:4" x14ac:dyDescent="0.35">
      <c r="D2403" s="68"/>
    </row>
    <row r="2404" spans="4:4" x14ac:dyDescent="0.35">
      <c r="D2404" s="68"/>
    </row>
    <row r="2405" spans="4:4" x14ac:dyDescent="0.35">
      <c r="D2405" s="68"/>
    </row>
    <row r="2406" spans="4:4" x14ac:dyDescent="0.35">
      <c r="D2406" s="68"/>
    </row>
    <row r="2407" spans="4:4" x14ac:dyDescent="0.35">
      <c r="D2407" s="68"/>
    </row>
    <row r="2408" spans="4:4" x14ac:dyDescent="0.35">
      <c r="D2408" s="68"/>
    </row>
    <row r="2409" spans="4:4" x14ac:dyDescent="0.35">
      <c r="D2409" s="68"/>
    </row>
    <row r="2410" spans="4:4" x14ac:dyDescent="0.35">
      <c r="D2410" s="68"/>
    </row>
    <row r="2411" spans="4:4" x14ac:dyDescent="0.35">
      <c r="D2411" s="68"/>
    </row>
    <row r="2412" spans="4:4" x14ac:dyDescent="0.35">
      <c r="D2412" s="68"/>
    </row>
    <row r="2413" spans="4:4" x14ac:dyDescent="0.35">
      <c r="D2413" s="68"/>
    </row>
    <row r="2414" spans="4:4" x14ac:dyDescent="0.35">
      <c r="D2414" s="68"/>
    </row>
    <row r="2415" spans="4:4" x14ac:dyDescent="0.35">
      <c r="D2415" s="68"/>
    </row>
    <row r="2416" spans="4:4" x14ac:dyDescent="0.35">
      <c r="D2416" s="68"/>
    </row>
    <row r="2417" spans="4:4" x14ac:dyDescent="0.35">
      <c r="D2417" s="68"/>
    </row>
    <row r="2418" spans="4:4" x14ac:dyDescent="0.35">
      <c r="D2418" s="68"/>
    </row>
    <row r="2419" spans="4:4" x14ac:dyDescent="0.35">
      <c r="D2419" s="68"/>
    </row>
    <row r="2420" spans="4:4" x14ac:dyDescent="0.35">
      <c r="D2420" s="68"/>
    </row>
    <row r="2421" spans="4:4" x14ac:dyDescent="0.35">
      <c r="D2421" s="68"/>
    </row>
    <row r="2422" spans="4:4" x14ac:dyDescent="0.35">
      <c r="D2422" s="68"/>
    </row>
    <row r="2423" spans="4:4" x14ac:dyDescent="0.35">
      <c r="D2423" s="68"/>
    </row>
    <row r="2424" spans="4:4" x14ac:dyDescent="0.35">
      <c r="D2424" s="68"/>
    </row>
    <row r="2425" spans="4:4" x14ac:dyDescent="0.35">
      <c r="D2425" s="68"/>
    </row>
    <row r="2426" spans="4:4" x14ac:dyDescent="0.35">
      <c r="D2426" s="68"/>
    </row>
    <row r="2427" spans="4:4" x14ac:dyDescent="0.35">
      <c r="D2427" s="68"/>
    </row>
    <row r="2428" spans="4:4" x14ac:dyDescent="0.35">
      <c r="D2428" s="68"/>
    </row>
    <row r="2429" spans="4:4" x14ac:dyDescent="0.35">
      <c r="D2429" s="68"/>
    </row>
    <row r="2430" spans="4:4" x14ac:dyDescent="0.35">
      <c r="D2430" s="68"/>
    </row>
    <row r="2431" spans="4:4" x14ac:dyDescent="0.35">
      <c r="D2431" s="68"/>
    </row>
    <row r="2432" spans="4:4" x14ac:dyDescent="0.35">
      <c r="D2432" s="68"/>
    </row>
    <row r="2433" spans="4:4" x14ac:dyDescent="0.35">
      <c r="D2433" s="68"/>
    </row>
    <row r="2434" spans="4:4" x14ac:dyDescent="0.35">
      <c r="D2434" s="68"/>
    </row>
    <row r="2435" spans="4:4" x14ac:dyDescent="0.35">
      <c r="D2435" s="68"/>
    </row>
    <row r="2436" spans="4:4" x14ac:dyDescent="0.35">
      <c r="D2436" s="68"/>
    </row>
    <row r="2437" spans="4:4" x14ac:dyDescent="0.35">
      <c r="D2437" s="68"/>
    </row>
    <row r="2438" spans="4:4" x14ac:dyDescent="0.35">
      <c r="D2438" s="68"/>
    </row>
    <row r="2439" spans="4:4" x14ac:dyDescent="0.35">
      <c r="D2439" s="68"/>
    </row>
    <row r="2440" spans="4:4" x14ac:dyDescent="0.35">
      <c r="D2440" s="68"/>
    </row>
    <row r="2441" spans="4:4" x14ac:dyDescent="0.35">
      <c r="D2441" s="68"/>
    </row>
    <row r="2442" spans="4:4" x14ac:dyDescent="0.35">
      <c r="D2442" s="68"/>
    </row>
    <row r="2443" spans="4:4" x14ac:dyDescent="0.35">
      <c r="D2443" s="68"/>
    </row>
    <row r="2444" spans="4:4" x14ac:dyDescent="0.35">
      <c r="D2444" s="68"/>
    </row>
    <row r="2445" spans="4:4" x14ac:dyDescent="0.35">
      <c r="D2445" s="68"/>
    </row>
    <row r="2446" spans="4:4" x14ac:dyDescent="0.35">
      <c r="D2446" s="68"/>
    </row>
    <row r="2447" spans="4:4" x14ac:dyDescent="0.35">
      <c r="D2447" s="68"/>
    </row>
    <row r="2448" spans="4:4" x14ac:dyDescent="0.35">
      <c r="D2448" s="68"/>
    </row>
    <row r="2449" spans="4:4" x14ac:dyDescent="0.35">
      <c r="D2449" s="68"/>
    </row>
    <row r="2450" spans="4:4" x14ac:dyDescent="0.35">
      <c r="D2450" s="68"/>
    </row>
    <row r="2451" spans="4:4" x14ac:dyDescent="0.35">
      <c r="D2451" s="68"/>
    </row>
    <row r="2452" spans="4:4" x14ac:dyDescent="0.35">
      <c r="D2452" s="68"/>
    </row>
    <row r="2453" spans="4:4" x14ac:dyDescent="0.35">
      <c r="D2453" s="68"/>
    </row>
    <row r="2454" spans="4:4" x14ac:dyDescent="0.35">
      <c r="D2454" s="68"/>
    </row>
    <row r="2455" spans="4:4" x14ac:dyDescent="0.35">
      <c r="D2455" s="68"/>
    </row>
    <row r="2456" spans="4:4" x14ac:dyDescent="0.35">
      <c r="D2456" s="68"/>
    </row>
    <row r="2457" spans="4:4" x14ac:dyDescent="0.35">
      <c r="D2457" s="68"/>
    </row>
    <row r="2458" spans="4:4" x14ac:dyDescent="0.35">
      <c r="D2458" s="68"/>
    </row>
    <row r="2459" spans="4:4" x14ac:dyDescent="0.35">
      <c r="D2459" s="68"/>
    </row>
    <row r="2460" spans="4:4" x14ac:dyDescent="0.35">
      <c r="D2460" s="68"/>
    </row>
    <row r="2461" spans="4:4" x14ac:dyDescent="0.35">
      <c r="D2461" s="68"/>
    </row>
    <row r="2462" spans="4:4" x14ac:dyDescent="0.35">
      <c r="D2462" s="68"/>
    </row>
    <row r="2463" spans="4:4" x14ac:dyDescent="0.35">
      <c r="D2463" s="68"/>
    </row>
    <row r="2464" spans="4:4" x14ac:dyDescent="0.35">
      <c r="D2464" s="68"/>
    </row>
    <row r="2465" spans="4:4" x14ac:dyDescent="0.35">
      <c r="D2465" s="68"/>
    </row>
    <row r="2466" spans="4:4" x14ac:dyDescent="0.35">
      <c r="D2466" s="68"/>
    </row>
    <row r="2467" spans="4:4" x14ac:dyDescent="0.35">
      <c r="D2467" s="68"/>
    </row>
    <row r="2468" spans="4:4" x14ac:dyDescent="0.35">
      <c r="D2468" s="68"/>
    </row>
    <row r="2469" spans="4:4" x14ac:dyDescent="0.35">
      <c r="D2469" s="68"/>
    </row>
    <row r="2470" spans="4:4" x14ac:dyDescent="0.35">
      <c r="D2470" s="68"/>
    </row>
    <row r="2471" spans="4:4" x14ac:dyDescent="0.35">
      <c r="D2471" s="68"/>
    </row>
    <row r="2472" spans="4:4" x14ac:dyDescent="0.35">
      <c r="D2472" s="68"/>
    </row>
    <row r="2473" spans="4:4" x14ac:dyDescent="0.35">
      <c r="D2473" s="68"/>
    </row>
    <row r="2474" spans="4:4" x14ac:dyDescent="0.35">
      <c r="D2474" s="68"/>
    </row>
    <row r="2475" spans="4:4" x14ac:dyDescent="0.35">
      <c r="D2475" s="70"/>
    </row>
    <row r="2476" spans="4:4" x14ac:dyDescent="0.35">
      <c r="D2476" s="68"/>
    </row>
    <row r="2478" spans="4:4" x14ac:dyDescent="0.35">
      <c r="D2478" s="68"/>
    </row>
    <row r="2479" spans="4:4" x14ac:dyDescent="0.35">
      <c r="D2479" s="68"/>
    </row>
    <row r="2480" spans="4:4" x14ac:dyDescent="0.35">
      <c r="D2480" s="68"/>
    </row>
    <row r="2481" spans="4:4" x14ac:dyDescent="0.35">
      <c r="D2481" s="68"/>
    </row>
    <row r="2482" spans="4:4" x14ac:dyDescent="0.35">
      <c r="D2482" s="68"/>
    </row>
    <row r="2483" spans="4:4" x14ac:dyDescent="0.35">
      <c r="D2483" s="68"/>
    </row>
    <row r="2484" spans="4:4" x14ac:dyDescent="0.35">
      <c r="D2484" s="68"/>
    </row>
    <row r="2485" spans="4:4" x14ac:dyDescent="0.35">
      <c r="D2485" s="68"/>
    </row>
    <row r="2486" spans="4:4" x14ac:dyDescent="0.35">
      <c r="D2486" s="68"/>
    </row>
    <row r="2487" spans="4:4" x14ac:dyDescent="0.35">
      <c r="D2487" s="68"/>
    </row>
    <row r="2488" spans="4:4" x14ac:dyDescent="0.35">
      <c r="D2488" s="68"/>
    </row>
    <row r="2489" spans="4:4" x14ac:dyDescent="0.35">
      <c r="D2489" s="68"/>
    </row>
    <row r="2490" spans="4:4" x14ac:dyDescent="0.35">
      <c r="D2490" s="68"/>
    </row>
    <row r="2491" spans="4:4" x14ac:dyDescent="0.35">
      <c r="D2491" s="68"/>
    </row>
    <row r="2492" spans="4:4" x14ac:dyDescent="0.35">
      <c r="D2492" s="68"/>
    </row>
    <row r="2493" spans="4:4" x14ac:dyDescent="0.35">
      <c r="D2493" s="68"/>
    </row>
    <row r="2494" spans="4:4" x14ac:dyDescent="0.35">
      <c r="D2494" s="68"/>
    </row>
    <row r="2495" spans="4:4" x14ac:dyDescent="0.35">
      <c r="D2495" s="68"/>
    </row>
    <row r="2496" spans="4:4" x14ac:dyDescent="0.35">
      <c r="D2496" s="68"/>
    </row>
    <row r="2497" spans="4:4" x14ac:dyDescent="0.35">
      <c r="D2497" s="68"/>
    </row>
    <row r="2498" spans="4:4" x14ac:dyDescent="0.35">
      <c r="D2498" s="68"/>
    </row>
    <row r="2499" spans="4:4" x14ac:dyDescent="0.35">
      <c r="D2499" s="68"/>
    </row>
    <row r="2500" spans="4:4" x14ac:dyDescent="0.35">
      <c r="D2500" s="68"/>
    </row>
    <row r="2501" spans="4:4" x14ac:dyDescent="0.35">
      <c r="D2501" s="68"/>
    </row>
    <row r="2502" spans="4:4" x14ac:dyDescent="0.35">
      <c r="D2502" s="68"/>
    </row>
    <row r="2503" spans="4:4" x14ac:dyDescent="0.35">
      <c r="D2503" s="68"/>
    </row>
    <row r="2504" spans="4:4" x14ac:dyDescent="0.35">
      <c r="D2504" s="68"/>
    </row>
    <row r="2505" spans="4:4" x14ac:dyDescent="0.35">
      <c r="D2505" s="68"/>
    </row>
    <row r="2506" spans="4:4" x14ac:dyDescent="0.35">
      <c r="D2506" s="68"/>
    </row>
    <row r="2507" spans="4:4" x14ac:dyDescent="0.35">
      <c r="D2507" s="68"/>
    </row>
    <row r="2508" spans="4:4" x14ac:dyDescent="0.35">
      <c r="D2508" s="68"/>
    </row>
    <row r="2509" spans="4:4" x14ac:dyDescent="0.35">
      <c r="D2509" s="68"/>
    </row>
    <row r="2510" spans="4:4" x14ac:dyDescent="0.35">
      <c r="D2510" s="68"/>
    </row>
    <row r="2511" spans="4:4" x14ac:dyDescent="0.35">
      <c r="D2511" s="68"/>
    </row>
    <row r="2512" spans="4:4" x14ac:dyDescent="0.35">
      <c r="D2512" s="68"/>
    </row>
    <row r="2513" spans="4:4" x14ac:dyDescent="0.35">
      <c r="D2513" s="68"/>
    </row>
    <row r="2514" spans="4:4" x14ac:dyDescent="0.35">
      <c r="D2514" s="68"/>
    </row>
    <row r="2515" spans="4:4" x14ac:dyDescent="0.35">
      <c r="D2515" s="68"/>
    </row>
    <row r="2516" spans="4:4" x14ac:dyDescent="0.35">
      <c r="D2516" s="68"/>
    </row>
    <row r="2517" spans="4:4" x14ac:dyDescent="0.35">
      <c r="D2517" s="68"/>
    </row>
    <row r="2518" spans="4:4" x14ac:dyDescent="0.35">
      <c r="D2518" s="68"/>
    </row>
    <row r="2519" spans="4:4" x14ac:dyDescent="0.35">
      <c r="D2519" s="68"/>
    </row>
    <row r="2520" spans="4:4" x14ac:dyDescent="0.35">
      <c r="D2520" s="68"/>
    </row>
    <row r="2521" spans="4:4" x14ac:dyDescent="0.35">
      <c r="D2521" s="68"/>
    </row>
    <row r="2522" spans="4:4" x14ac:dyDescent="0.35">
      <c r="D2522" s="68"/>
    </row>
    <row r="2523" spans="4:4" x14ac:dyDescent="0.35">
      <c r="D2523" s="68"/>
    </row>
    <row r="2524" spans="4:4" x14ac:dyDescent="0.35">
      <c r="D2524" s="68"/>
    </row>
    <row r="2525" spans="4:4" x14ac:dyDescent="0.35">
      <c r="D2525" s="68"/>
    </row>
    <row r="2526" spans="4:4" x14ac:dyDescent="0.35">
      <c r="D2526" s="68"/>
    </row>
    <row r="2527" spans="4:4" x14ac:dyDescent="0.35">
      <c r="D2527" s="68"/>
    </row>
    <row r="2528" spans="4:4" x14ac:dyDescent="0.35">
      <c r="D2528" s="68"/>
    </row>
    <row r="2529" spans="4:4" x14ac:dyDescent="0.35">
      <c r="D2529" s="68"/>
    </row>
    <row r="2530" spans="4:4" x14ac:dyDescent="0.35">
      <c r="D2530" s="68"/>
    </row>
    <row r="2531" spans="4:4" x14ac:dyDescent="0.35">
      <c r="D2531" s="68"/>
    </row>
    <row r="2532" spans="4:4" x14ac:dyDescent="0.35">
      <c r="D2532" s="68"/>
    </row>
    <row r="2533" spans="4:4" x14ac:dyDescent="0.35">
      <c r="D2533" s="68"/>
    </row>
    <row r="2534" spans="4:4" x14ac:dyDescent="0.35">
      <c r="D2534" s="68"/>
    </row>
    <row r="2535" spans="4:4" x14ac:dyDescent="0.35">
      <c r="D2535" s="68"/>
    </row>
    <row r="2536" spans="4:4" x14ac:dyDescent="0.35">
      <c r="D2536" s="68"/>
    </row>
    <row r="2537" spans="4:4" x14ac:dyDescent="0.35">
      <c r="D2537" s="68"/>
    </row>
    <row r="2538" spans="4:4" x14ac:dyDescent="0.35">
      <c r="D2538" s="68"/>
    </row>
    <row r="2539" spans="4:4" x14ac:dyDescent="0.35">
      <c r="D2539" s="68"/>
    </row>
    <row r="2540" spans="4:4" x14ac:dyDescent="0.35">
      <c r="D2540" s="68"/>
    </row>
    <row r="2541" spans="4:4" x14ac:dyDescent="0.35">
      <c r="D2541" s="68"/>
    </row>
    <row r="2542" spans="4:4" x14ac:dyDescent="0.35">
      <c r="D2542" s="68"/>
    </row>
    <row r="2543" spans="4:4" x14ac:dyDescent="0.35">
      <c r="D2543" s="68"/>
    </row>
    <row r="2544" spans="4:4" x14ac:dyDescent="0.35">
      <c r="D2544" s="68"/>
    </row>
    <row r="2545" spans="4:4" x14ac:dyDescent="0.35">
      <c r="D2545" s="68"/>
    </row>
    <row r="2546" spans="4:4" x14ac:dyDescent="0.35">
      <c r="D2546" s="68"/>
    </row>
    <row r="2547" spans="4:4" x14ac:dyDescent="0.35">
      <c r="D2547" s="68"/>
    </row>
    <row r="2548" spans="4:4" x14ac:dyDescent="0.35">
      <c r="D2548" s="68"/>
    </row>
    <row r="2549" spans="4:4" x14ac:dyDescent="0.35">
      <c r="D2549" s="68"/>
    </row>
    <row r="2550" spans="4:4" x14ac:dyDescent="0.35">
      <c r="D2550" s="68"/>
    </row>
    <row r="2551" spans="4:4" x14ac:dyDescent="0.35">
      <c r="D2551" s="68"/>
    </row>
    <row r="2552" spans="4:4" x14ac:dyDescent="0.35">
      <c r="D2552" s="68"/>
    </row>
    <row r="2553" spans="4:4" x14ac:dyDescent="0.35">
      <c r="D2553" s="68"/>
    </row>
    <row r="2554" spans="4:4" x14ac:dyDescent="0.35">
      <c r="D2554" s="68"/>
    </row>
    <row r="2555" spans="4:4" x14ac:dyDescent="0.35">
      <c r="D2555" s="68"/>
    </row>
    <row r="2556" spans="4:4" x14ac:dyDescent="0.35">
      <c r="D2556" s="68"/>
    </row>
    <row r="2557" spans="4:4" x14ac:dyDescent="0.35">
      <c r="D2557" s="68"/>
    </row>
    <row r="2558" spans="4:4" x14ac:dyDescent="0.35">
      <c r="D2558" s="68"/>
    </row>
    <row r="2559" spans="4:4" x14ac:dyDescent="0.35">
      <c r="D2559" s="68"/>
    </row>
    <row r="2560" spans="4:4" x14ac:dyDescent="0.35">
      <c r="D2560" s="68"/>
    </row>
    <row r="2561" spans="4:4" x14ac:dyDescent="0.35">
      <c r="D2561" s="68"/>
    </row>
    <row r="2562" spans="4:4" x14ac:dyDescent="0.35">
      <c r="D2562" s="68"/>
    </row>
    <row r="2563" spans="4:4" x14ac:dyDescent="0.35">
      <c r="D2563" s="68"/>
    </row>
    <row r="2564" spans="4:4" x14ac:dyDescent="0.35">
      <c r="D2564" s="68"/>
    </row>
    <row r="2565" spans="4:4" x14ac:dyDescent="0.35">
      <c r="D2565" s="68"/>
    </row>
    <row r="2566" spans="4:4" x14ac:dyDescent="0.35">
      <c r="D2566" s="68"/>
    </row>
    <row r="2567" spans="4:4" x14ac:dyDescent="0.35">
      <c r="D2567" s="68"/>
    </row>
    <row r="2568" spans="4:4" x14ac:dyDescent="0.35">
      <c r="D2568" s="68"/>
    </row>
    <row r="2569" spans="4:4" x14ac:dyDescent="0.35">
      <c r="D2569" s="68"/>
    </row>
    <row r="2570" spans="4:4" x14ac:dyDescent="0.35">
      <c r="D2570" s="68"/>
    </row>
    <row r="2571" spans="4:4" x14ac:dyDescent="0.35">
      <c r="D2571" s="70"/>
    </row>
    <row r="2572" spans="4:4" x14ac:dyDescent="0.35">
      <c r="D2572" s="68"/>
    </row>
    <row r="2580" spans="4:4" x14ac:dyDescent="0.35">
      <c r="D2580" s="71"/>
    </row>
    <row r="2583" spans="4:4" x14ac:dyDescent="0.35">
      <c r="D2583" s="71"/>
    </row>
    <row r="2590" spans="4:4" x14ac:dyDescent="0.35">
      <c r="D2590" s="71"/>
    </row>
    <row r="2595" spans="4:4" x14ac:dyDescent="0.35">
      <c r="D2595" s="71"/>
    </row>
    <row r="2612" spans="4:4" x14ac:dyDescent="0.35">
      <c r="D2612" s="71"/>
    </row>
    <row r="2615" spans="4:4" x14ac:dyDescent="0.35">
      <c r="D2615" s="71"/>
    </row>
    <row r="2622" spans="4:4" x14ac:dyDescent="0.35">
      <c r="D2622" s="71"/>
    </row>
    <row r="2627" spans="4:4" x14ac:dyDescent="0.35">
      <c r="D2627" s="71"/>
    </row>
    <row r="2637" spans="4:4" x14ac:dyDescent="0.35">
      <c r="D2637" s="68"/>
    </row>
    <row r="2638" spans="4:4" x14ac:dyDescent="0.35">
      <c r="D2638" s="68"/>
    </row>
    <row r="2639" spans="4:4" x14ac:dyDescent="0.35">
      <c r="D2639" s="68"/>
    </row>
    <row r="2640" spans="4:4" x14ac:dyDescent="0.35">
      <c r="D2640" s="68"/>
    </row>
    <row r="2641" spans="4:4" x14ac:dyDescent="0.35">
      <c r="D2641" s="68"/>
    </row>
    <row r="2642" spans="4:4" x14ac:dyDescent="0.35">
      <c r="D2642" s="68"/>
    </row>
    <row r="2644" spans="4:4" x14ac:dyDescent="0.35">
      <c r="D2644" s="68"/>
    </row>
    <row r="2645" spans="4:4" x14ac:dyDescent="0.35">
      <c r="D2645" s="68"/>
    </row>
    <row r="2646" spans="4:4" x14ac:dyDescent="0.35">
      <c r="D2646" s="68"/>
    </row>
    <row r="2647" spans="4:4" x14ac:dyDescent="0.35">
      <c r="D2647" s="68"/>
    </row>
    <row r="2648" spans="4:4" x14ac:dyDescent="0.35">
      <c r="D2648" s="68"/>
    </row>
    <row r="2649" spans="4:4" x14ac:dyDescent="0.35">
      <c r="D2649" s="68"/>
    </row>
    <row r="2650" spans="4:4" x14ac:dyDescent="0.35">
      <c r="D2650" s="68"/>
    </row>
    <row r="2651" spans="4:4" x14ac:dyDescent="0.35">
      <c r="D2651" s="68"/>
    </row>
    <row r="2652" spans="4:4" x14ac:dyDescent="0.35">
      <c r="D2652" s="68"/>
    </row>
    <row r="2703" spans="4:4" x14ac:dyDescent="0.35">
      <c r="D2703" s="68"/>
    </row>
    <row r="2711" spans="4:4" x14ac:dyDescent="0.35">
      <c r="D2711" s="68"/>
    </row>
    <row r="2802" spans="4:4" x14ac:dyDescent="0.35">
      <c r="D2802" s="68"/>
    </row>
    <row r="2803" spans="4:4" x14ac:dyDescent="0.35">
      <c r="D2803" s="68"/>
    </row>
    <row r="2804" spans="4:4" x14ac:dyDescent="0.35">
      <c r="D2804" s="68"/>
    </row>
    <row r="2805" spans="4:4" x14ac:dyDescent="0.35">
      <c r="D2805" s="68"/>
    </row>
    <row r="2806" spans="4:4" x14ac:dyDescent="0.35">
      <c r="D2806" s="68"/>
    </row>
    <row r="2807" spans="4:4" x14ac:dyDescent="0.35">
      <c r="D2807" s="68"/>
    </row>
    <row r="2808" spans="4:4" x14ac:dyDescent="0.35">
      <c r="D2808" s="68"/>
    </row>
    <row r="2811" spans="4:4" x14ac:dyDescent="0.35">
      <c r="D2811" s="68"/>
    </row>
    <row r="2812" spans="4:4" x14ac:dyDescent="0.35">
      <c r="D2812" s="68"/>
    </row>
    <row r="2813" spans="4:4" x14ac:dyDescent="0.35">
      <c r="D2813" s="68"/>
    </row>
    <row r="2814" spans="4:4" x14ac:dyDescent="0.35">
      <c r="D2814" s="68"/>
    </row>
    <row r="2858" spans="4:4" x14ac:dyDescent="0.35">
      <c r="D2858" s="68"/>
    </row>
    <row r="2859" spans="4:4" x14ac:dyDescent="0.35">
      <c r="D2859" s="68"/>
    </row>
    <row r="2860" spans="4:4" x14ac:dyDescent="0.35">
      <c r="D2860" s="68"/>
    </row>
    <row r="2861" spans="4:4" x14ac:dyDescent="0.35">
      <c r="D2861" s="68"/>
    </row>
    <row r="2862" spans="4:4" x14ac:dyDescent="0.35">
      <c r="D2862" s="68"/>
    </row>
    <row r="2863" spans="4:4" x14ac:dyDescent="0.35">
      <c r="D2863" s="68"/>
    </row>
    <row r="2864" spans="4:4" x14ac:dyDescent="0.35">
      <c r="D2864" s="68"/>
    </row>
    <row r="2867" spans="4:4" x14ac:dyDescent="0.35">
      <c r="D2867" s="68"/>
    </row>
    <row r="2868" spans="4:4" x14ac:dyDescent="0.35">
      <c r="D2868" s="68"/>
    </row>
    <row r="2869" spans="4:4" x14ac:dyDescent="0.35">
      <c r="D2869" s="68"/>
    </row>
    <row r="2870" spans="4:4" x14ac:dyDescent="0.35">
      <c r="D2870" s="68"/>
    </row>
    <row r="2871" spans="4:4" x14ac:dyDescent="0.35">
      <c r="D2871" s="68"/>
    </row>
    <row r="3017" spans="4:4" x14ac:dyDescent="0.35">
      <c r="D3017" s="68"/>
    </row>
    <row r="3018" spans="4:4" x14ac:dyDescent="0.35">
      <c r="D3018" s="68"/>
    </row>
    <row r="3019" spans="4:4" x14ac:dyDescent="0.35">
      <c r="D3019" s="68"/>
    </row>
    <row r="3020" spans="4:4" x14ac:dyDescent="0.35">
      <c r="D3020" s="68"/>
    </row>
    <row r="3021" spans="4:4" x14ac:dyDescent="0.35">
      <c r="D3021" s="68"/>
    </row>
    <row r="3022" spans="4:4" x14ac:dyDescent="0.35">
      <c r="D3022" s="68"/>
    </row>
    <row r="3023" spans="4:4" x14ac:dyDescent="0.35">
      <c r="D3023" s="68"/>
    </row>
    <row r="3024" spans="4:4" x14ac:dyDescent="0.35">
      <c r="D3024" s="68"/>
    </row>
    <row r="3025" spans="4:4" x14ac:dyDescent="0.35">
      <c r="D3025" s="68"/>
    </row>
    <row r="3026" spans="4:4" x14ac:dyDescent="0.35">
      <c r="D3026" s="68"/>
    </row>
    <row r="3027" spans="4:4" x14ac:dyDescent="0.35">
      <c r="D3027" s="68"/>
    </row>
    <row r="3028" spans="4:4" x14ac:dyDescent="0.35">
      <c r="D3028" s="68"/>
    </row>
    <row r="3029" spans="4:4" x14ac:dyDescent="0.35">
      <c r="D3029" s="68"/>
    </row>
    <row r="3030" spans="4:4" x14ac:dyDescent="0.35">
      <c r="D3030" s="68"/>
    </row>
    <row r="3031" spans="4:4" x14ac:dyDescent="0.35">
      <c r="D3031" s="68"/>
    </row>
    <row r="3032" spans="4:4" x14ac:dyDescent="0.35">
      <c r="D3032" s="68"/>
    </row>
    <row r="3033" spans="4:4" x14ac:dyDescent="0.35">
      <c r="D3033" s="68"/>
    </row>
    <row r="3034" spans="4:4" x14ac:dyDescent="0.35">
      <c r="D3034" s="68"/>
    </row>
    <row r="3035" spans="4:4" x14ac:dyDescent="0.35">
      <c r="D3035" s="68"/>
    </row>
    <row r="3036" spans="4:4" x14ac:dyDescent="0.35">
      <c r="D3036" s="68"/>
    </row>
    <row r="3037" spans="4:4" x14ac:dyDescent="0.35">
      <c r="D3037" s="68"/>
    </row>
    <row r="3038" spans="4:4" x14ac:dyDescent="0.35">
      <c r="D3038" s="68"/>
    </row>
    <row r="3039" spans="4:4" x14ac:dyDescent="0.35">
      <c r="D3039" s="68"/>
    </row>
    <row r="3040" spans="4:4" x14ac:dyDescent="0.35">
      <c r="D3040" s="68"/>
    </row>
    <row r="3041" spans="4:4" x14ac:dyDescent="0.35">
      <c r="D3041" s="68"/>
    </row>
    <row r="3042" spans="4:4" x14ac:dyDescent="0.35">
      <c r="D3042" s="68"/>
    </row>
    <row r="3043" spans="4:4" x14ac:dyDescent="0.35">
      <c r="D3043" s="69"/>
    </row>
    <row r="3044" spans="4:4" x14ac:dyDescent="0.35">
      <c r="D3044" s="68"/>
    </row>
    <row r="3045" spans="4:4" x14ac:dyDescent="0.35">
      <c r="D3045" s="68"/>
    </row>
    <row r="3046" spans="4:4" x14ac:dyDescent="0.35">
      <c r="D3046" s="68"/>
    </row>
    <row r="3047" spans="4:4" x14ac:dyDescent="0.35">
      <c r="D3047" s="68"/>
    </row>
    <row r="3048" spans="4:4" x14ac:dyDescent="0.35">
      <c r="D3048" s="68"/>
    </row>
    <row r="3049" spans="4:4" x14ac:dyDescent="0.35">
      <c r="D3049" s="68"/>
    </row>
    <row r="3050" spans="4:4" x14ac:dyDescent="0.35">
      <c r="D3050" s="68"/>
    </row>
    <row r="3051" spans="4:4" x14ac:dyDescent="0.35">
      <c r="D3051" s="68"/>
    </row>
    <row r="3052" spans="4:4" x14ac:dyDescent="0.35">
      <c r="D3052" s="68"/>
    </row>
    <row r="3053" spans="4:4" x14ac:dyDescent="0.35">
      <c r="D3053" s="68"/>
    </row>
    <row r="3054" spans="4:4" x14ac:dyDescent="0.35">
      <c r="D3054" s="68"/>
    </row>
    <row r="3055" spans="4:4" x14ac:dyDescent="0.35">
      <c r="D3055" s="68"/>
    </row>
    <row r="3056" spans="4:4" x14ac:dyDescent="0.35">
      <c r="D3056" s="68"/>
    </row>
    <row r="3057" spans="4:4" x14ac:dyDescent="0.35">
      <c r="D3057" s="68"/>
    </row>
    <row r="3058" spans="4:4" x14ac:dyDescent="0.35">
      <c r="D3058" s="68"/>
    </row>
    <row r="3059" spans="4:4" x14ac:dyDescent="0.35">
      <c r="D3059" s="68"/>
    </row>
    <row r="3060" spans="4:4" x14ac:dyDescent="0.35">
      <c r="D3060" s="68"/>
    </row>
    <row r="3061" spans="4:4" x14ac:dyDescent="0.35">
      <c r="D3061" s="68"/>
    </row>
    <row r="3062" spans="4:4" x14ac:dyDescent="0.35">
      <c r="D3062" s="68"/>
    </row>
    <row r="3063" spans="4:4" x14ac:dyDescent="0.35">
      <c r="D3063" s="68"/>
    </row>
    <row r="3064" spans="4:4" x14ac:dyDescent="0.35">
      <c r="D3064" s="68"/>
    </row>
    <row r="3065" spans="4:4" x14ac:dyDescent="0.35">
      <c r="D3065" s="68"/>
    </row>
    <row r="3066" spans="4:4" x14ac:dyDescent="0.35">
      <c r="D3066" s="68"/>
    </row>
    <row r="3067" spans="4:4" x14ac:dyDescent="0.35">
      <c r="D3067" s="68"/>
    </row>
    <row r="3068" spans="4:4" x14ac:dyDescent="0.35">
      <c r="D3068" s="68"/>
    </row>
    <row r="3069" spans="4:4" x14ac:dyDescent="0.35">
      <c r="D3069" s="68"/>
    </row>
    <row r="3070" spans="4:4" x14ac:dyDescent="0.35">
      <c r="D3070" s="68"/>
    </row>
    <row r="3071" spans="4:4" x14ac:dyDescent="0.35">
      <c r="D3071" s="68"/>
    </row>
    <row r="3072" spans="4:4" x14ac:dyDescent="0.35">
      <c r="D3072" s="68"/>
    </row>
    <row r="3073" spans="4:4" x14ac:dyDescent="0.35">
      <c r="D3073" s="68"/>
    </row>
    <row r="3074" spans="4:4" x14ac:dyDescent="0.35">
      <c r="D3074" s="68"/>
    </row>
    <row r="3075" spans="4:4" x14ac:dyDescent="0.35">
      <c r="D3075" s="68"/>
    </row>
    <row r="3076" spans="4:4" x14ac:dyDescent="0.35">
      <c r="D3076" s="68"/>
    </row>
    <row r="3077" spans="4:4" x14ac:dyDescent="0.35">
      <c r="D3077" s="68"/>
    </row>
    <row r="3078" spans="4:4" x14ac:dyDescent="0.35">
      <c r="D3078" s="68"/>
    </row>
    <row r="3079" spans="4:4" x14ac:dyDescent="0.35">
      <c r="D3079" s="68"/>
    </row>
    <row r="3080" spans="4:4" x14ac:dyDescent="0.35">
      <c r="D3080" s="70"/>
    </row>
    <row r="3081" spans="4:4" x14ac:dyDescent="0.35">
      <c r="D3081" s="68"/>
    </row>
    <row r="3084" spans="4:4" x14ac:dyDescent="0.35">
      <c r="D3084" s="68"/>
    </row>
    <row r="3085" spans="4:4" x14ac:dyDescent="0.35">
      <c r="D3085" s="68"/>
    </row>
    <row r="3086" spans="4:4" x14ac:dyDescent="0.35">
      <c r="D3086" s="68"/>
    </row>
    <row r="3087" spans="4:4" x14ac:dyDescent="0.35">
      <c r="D3087" s="68"/>
    </row>
    <row r="3088" spans="4:4" x14ac:dyDescent="0.35">
      <c r="D3088" s="68"/>
    </row>
    <row r="3089" spans="4:4" x14ac:dyDescent="0.35">
      <c r="D3089" s="68"/>
    </row>
    <row r="3090" spans="4:4" x14ac:dyDescent="0.35">
      <c r="D3090" s="68"/>
    </row>
    <row r="3091" spans="4:4" x14ac:dyDescent="0.35">
      <c r="D3091" s="68"/>
    </row>
    <row r="3092" spans="4:4" x14ac:dyDescent="0.35">
      <c r="D3092" s="68"/>
    </row>
    <row r="3093" spans="4:4" x14ac:dyDescent="0.35">
      <c r="D3093" s="68"/>
    </row>
    <row r="3094" spans="4:4" x14ac:dyDescent="0.35">
      <c r="D3094" s="68"/>
    </row>
    <row r="3095" spans="4:4" x14ac:dyDescent="0.35">
      <c r="D3095" s="68"/>
    </row>
    <row r="3096" spans="4:4" x14ac:dyDescent="0.35">
      <c r="D3096" s="68"/>
    </row>
    <row r="3097" spans="4:4" x14ac:dyDescent="0.35">
      <c r="D3097" s="68"/>
    </row>
    <row r="3098" spans="4:4" x14ac:dyDescent="0.35">
      <c r="D3098" s="68"/>
    </row>
    <row r="3099" spans="4:4" x14ac:dyDescent="0.35">
      <c r="D3099" s="68"/>
    </row>
    <row r="3100" spans="4:4" x14ac:dyDescent="0.35">
      <c r="D3100" s="68"/>
    </row>
    <row r="3101" spans="4:4" x14ac:dyDescent="0.35">
      <c r="D3101" s="68"/>
    </row>
    <row r="3102" spans="4:4" x14ac:dyDescent="0.35">
      <c r="D3102" s="68"/>
    </row>
    <row r="3103" spans="4:4" x14ac:dyDescent="0.35">
      <c r="D3103" s="68"/>
    </row>
    <row r="3104" spans="4:4" x14ac:dyDescent="0.35">
      <c r="D3104" s="68"/>
    </row>
    <row r="3105" spans="4:4" x14ac:dyDescent="0.35">
      <c r="D3105" s="68"/>
    </row>
    <row r="3106" spans="4:4" x14ac:dyDescent="0.35">
      <c r="D3106" s="68"/>
    </row>
    <row r="3107" spans="4:4" x14ac:dyDescent="0.35">
      <c r="D3107" s="68"/>
    </row>
    <row r="3108" spans="4:4" x14ac:dyDescent="0.35">
      <c r="D3108" s="68"/>
    </row>
    <row r="3109" spans="4:4" x14ac:dyDescent="0.35">
      <c r="D3109" s="68"/>
    </row>
    <row r="3110" spans="4:4" x14ac:dyDescent="0.35">
      <c r="D3110" s="68"/>
    </row>
    <row r="3111" spans="4:4" x14ac:dyDescent="0.35">
      <c r="D3111" s="68"/>
    </row>
    <row r="3112" spans="4:4" x14ac:dyDescent="0.35">
      <c r="D3112" s="68"/>
    </row>
    <row r="3113" spans="4:4" x14ac:dyDescent="0.35">
      <c r="D3113" s="68"/>
    </row>
    <row r="3114" spans="4:4" x14ac:dyDescent="0.35">
      <c r="D3114" s="68"/>
    </row>
    <row r="3115" spans="4:4" x14ac:dyDescent="0.35">
      <c r="D3115" s="68"/>
    </row>
    <row r="3116" spans="4:4" x14ac:dyDescent="0.35">
      <c r="D3116" s="68"/>
    </row>
    <row r="3117" spans="4:4" x14ac:dyDescent="0.35">
      <c r="D3117" s="68"/>
    </row>
    <row r="3118" spans="4:4" x14ac:dyDescent="0.35">
      <c r="D3118" s="68"/>
    </row>
    <row r="3119" spans="4:4" x14ac:dyDescent="0.35">
      <c r="D3119" s="68"/>
    </row>
    <row r="3120" spans="4:4" x14ac:dyDescent="0.35">
      <c r="D3120" s="68"/>
    </row>
    <row r="3121" spans="4:4" x14ac:dyDescent="0.35">
      <c r="D3121" s="68"/>
    </row>
    <row r="3122" spans="4:4" x14ac:dyDescent="0.35">
      <c r="D3122" s="68"/>
    </row>
    <row r="3123" spans="4:4" x14ac:dyDescent="0.35">
      <c r="D3123" s="68"/>
    </row>
    <row r="3124" spans="4:4" x14ac:dyDescent="0.35">
      <c r="D3124" s="68"/>
    </row>
    <row r="3125" spans="4:4" x14ac:dyDescent="0.35">
      <c r="D3125" s="68"/>
    </row>
    <row r="3126" spans="4:4" x14ac:dyDescent="0.35">
      <c r="D3126" s="68"/>
    </row>
    <row r="3127" spans="4:4" x14ac:dyDescent="0.35">
      <c r="D3127" s="68"/>
    </row>
    <row r="3128" spans="4:4" x14ac:dyDescent="0.35">
      <c r="D3128" s="68"/>
    </row>
    <row r="3129" spans="4:4" x14ac:dyDescent="0.35">
      <c r="D3129" s="68"/>
    </row>
    <row r="3130" spans="4:4" x14ac:dyDescent="0.35">
      <c r="D3130" s="68"/>
    </row>
    <row r="3131" spans="4:4" x14ac:dyDescent="0.35">
      <c r="D3131" s="68"/>
    </row>
    <row r="3132" spans="4:4" x14ac:dyDescent="0.35">
      <c r="D3132" s="68"/>
    </row>
    <row r="3133" spans="4:4" x14ac:dyDescent="0.35">
      <c r="D3133" s="68"/>
    </row>
    <row r="3134" spans="4:4" x14ac:dyDescent="0.35">
      <c r="D3134" s="68"/>
    </row>
    <row r="3135" spans="4:4" x14ac:dyDescent="0.35">
      <c r="D3135" s="68"/>
    </row>
    <row r="3136" spans="4:4" x14ac:dyDescent="0.35">
      <c r="D3136" s="68"/>
    </row>
    <row r="3137" spans="4:4" x14ac:dyDescent="0.35">
      <c r="D3137" s="68"/>
    </row>
    <row r="3138" spans="4:4" x14ac:dyDescent="0.35">
      <c r="D3138" s="68"/>
    </row>
    <row r="3139" spans="4:4" x14ac:dyDescent="0.35">
      <c r="D3139" s="68"/>
    </row>
    <row r="3140" spans="4:4" x14ac:dyDescent="0.35">
      <c r="D3140" s="68"/>
    </row>
    <row r="3141" spans="4:4" x14ac:dyDescent="0.35">
      <c r="D3141" s="68"/>
    </row>
    <row r="3142" spans="4:4" x14ac:dyDescent="0.35">
      <c r="D3142" s="68"/>
    </row>
    <row r="3143" spans="4:4" x14ac:dyDescent="0.35">
      <c r="D3143" s="68"/>
    </row>
    <row r="3144" spans="4:4" x14ac:dyDescent="0.35">
      <c r="D3144" s="68"/>
    </row>
    <row r="3145" spans="4:4" x14ac:dyDescent="0.35">
      <c r="D3145" s="68"/>
    </row>
    <row r="3146" spans="4:4" x14ac:dyDescent="0.35">
      <c r="D3146" s="68"/>
    </row>
    <row r="3147" spans="4:4" x14ac:dyDescent="0.35">
      <c r="D3147" s="68"/>
    </row>
    <row r="3148" spans="4:4" x14ac:dyDescent="0.35">
      <c r="D3148" s="68"/>
    </row>
    <row r="3149" spans="4:4" x14ac:dyDescent="0.35">
      <c r="D3149" s="68"/>
    </row>
    <row r="3150" spans="4:4" x14ac:dyDescent="0.35">
      <c r="D3150" s="68"/>
    </row>
    <row r="3151" spans="4:4" x14ac:dyDescent="0.35">
      <c r="D3151" s="68"/>
    </row>
    <row r="3152" spans="4:4" x14ac:dyDescent="0.35">
      <c r="D3152" s="68"/>
    </row>
    <row r="3153" spans="4:4" x14ac:dyDescent="0.35">
      <c r="D3153" s="68"/>
    </row>
    <row r="3154" spans="4:4" x14ac:dyDescent="0.35">
      <c r="D3154" s="68"/>
    </row>
    <row r="3155" spans="4:4" x14ac:dyDescent="0.35">
      <c r="D3155" s="68"/>
    </row>
    <row r="3156" spans="4:4" x14ac:dyDescent="0.35">
      <c r="D3156" s="68"/>
    </row>
    <row r="3157" spans="4:4" x14ac:dyDescent="0.35">
      <c r="D3157" s="68"/>
    </row>
    <row r="3158" spans="4:4" x14ac:dyDescent="0.35">
      <c r="D3158" s="68"/>
    </row>
    <row r="3159" spans="4:4" x14ac:dyDescent="0.35">
      <c r="D3159" s="68"/>
    </row>
    <row r="3160" spans="4:4" x14ac:dyDescent="0.35">
      <c r="D3160" s="68"/>
    </row>
    <row r="3161" spans="4:4" x14ac:dyDescent="0.35">
      <c r="D3161" s="68"/>
    </row>
    <row r="3162" spans="4:4" x14ac:dyDescent="0.35">
      <c r="D3162" s="68"/>
    </row>
    <row r="3163" spans="4:4" x14ac:dyDescent="0.35">
      <c r="D3163" s="68"/>
    </row>
    <row r="3164" spans="4:4" x14ac:dyDescent="0.35">
      <c r="D3164" s="68"/>
    </row>
    <row r="3165" spans="4:4" x14ac:dyDescent="0.35">
      <c r="D3165" s="68"/>
    </row>
    <row r="3166" spans="4:4" x14ac:dyDescent="0.35">
      <c r="D3166" s="68"/>
    </row>
    <row r="3167" spans="4:4" x14ac:dyDescent="0.35">
      <c r="D3167" s="68"/>
    </row>
    <row r="3168" spans="4:4" x14ac:dyDescent="0.35">
      <c r="D3168" s="68"/>
    </row>
    <row r="3169" spans="4:4" x14ac:dyDescent="0.35">
      <c r="D3169" s="68"/>
    </row>
    <row r="3170" spans="4:4" x14ac:dyDescent="0.35">
      <c r="D3170" s="68"/>
    </row>
    <row r="3171" spans="4:4" x14ac:dyDescent="0.35">
      <c r="D3171" s="68"/>
    </row>
    <row r="3172" spans="4:4" x14ac:dyDescent="0.35">
      <c r="D3172" s="68"/>
    </row>
    <row r="3173" spans="4:4" x14ac:dyDescent="0.35">
      <c r="D3173" s="68"/>
    </row>
    <row r="3174" spans="4:4" x14ac:dyDescent="0.35">
      <c r="D3174" s="68"/>
    </row>
    <row r="3175" spans="4:4" x14ac:dyDescent="0.35">
      <c r="D3175" s="68"/>
    </row>
    <row r="3176" spans="4:4" x14ac:dyDescent="0.35">
      <c r="D3176" s="68"/>
    </row>
    <row r="3177" spans="4:4" x14ac:dyDescent="0.35">
      <c r="D3177" s="70"/>
    </row>
    <row r="3178" spans="4:4" x14ac:dyDescent="0.35">
      <c r="D3178" s="68"/>
    </row>
    <row r="3324" spans="4:4" x14ac:dyDescent="0.35">
      <c r="D3324" s="68"/>
    </row>
    <row r="3325" spans="4:4" x14ac:dyDescent="0.35">
      <c r="D3325" s="68"/>
    </row>
    <row r="3326" spans="4:4" x14ac:dyDescent="0.35">
      <c r="D3326" s="68"/>
    </row>
    <row r="3327" spans="4:4" x14ac:dyDescent="0.35">
      <c r="D3327" s="68"/>
    </row>
    <row r="3328" spans="4:4" x14ac:dyDescent="0.35">
      <c r="D3328" s="68"/>
    </row>
    <row r="3329" spans="4:4" x14ac:dyDescent="0.35">
      <c r="D3329" s="68"/>
    </row>
    <row r="3330" spans="4:4" x14ac:dyDescent="0.35">
      <c r="D3330" s="68"/>
    </row>
    <row r="3331" spans="4:4" x14ac:dyDescent="0.35">
      <c r="D3331" s="68"/>
    </row>
    <row r="3332" spans="4:4" x14ac:dyDescent="0.35">
      <c r="D3332" s="68"/>
    </row>
    <row r="3333" spans="4:4" x14ac:dyDescent="0.35">
      <c r="D3333" s="68"/>
    </row>
    <row r="3334" spans="4:4" x14ac:dyDescent="0.35">
      <c r="D3334" s="68"/>
    </row>
    <row r="3335" spans="4:4" x14ac:dyDescent="0.35">
      <c r="D3335" s="68"/>
    </row>
    <row r="3336" spans="4:4" x14ac:dyDescent="0.35">
      <c r="D3336" s="68"/>
    </row>
    <row r="3337" spans="4:4" x14ac:dyDescent="0.35">
      <c r="D3337" s="68"/>
    </row>
    <row r="3338" spans="4:4" x14ac:dyDescent="0.35">
      <c r="D3338" s="68"/>
    </row>
    <row r="3339" spans="4:4" x14ac:dyDescent="0.35">
      <c r="D3339" s="68"/>
    </row>
    <row r="3340" spans="4:4" x14ac:dyDescent="0.35">
      <c r="D3340" s="68"/>
    </row>
    <row r="3341" spans="4:4" x14ac:dyDescent="0.35">
      <c r="D3341" s="68"/>
    </row>
    <row r="3342" spans="4:4" x14ac:dyDescent="0.35">
      <c r="D3342" s="68"/>
    </row>
    <row r="3343" spans="4:4" x14ac:dyDescent="0.35">
      <c r="D3343" s="68"/>
    </row>
    <row r="3344" spans="4:4" x14ac:dyDescent="0.35">
      <c r="D3344" s="68"/>
    </row>
    <row r="3345" spans="4:4" x14ac:dyDescent="0.35">
      <c r="D3345" s="68"/>
    </row>
    <row r="3346" spans="4:4" x14ac:dyDescent="0.35">
      <c r="D3346" s="68"/>
    </row>
    <row r="3347" spans="4:4" x14ac:dyDescent="0.35">
      <c r="D3347" s="68"/>
    </row>
    <row r="3348" spans="4:4" x14ac:dyDescent="0.35">
      <c r="D3348" s="68"/>
    </row>
    <row r="3349" spans="4:4" x14ac:dyDescent="0.35">
      <c r="D3349" s="68"/>
    </row>
    <row r="3350" spans="4:4" x14ac:dyDescent="0.35">
      <c r="D3350" s="69"/>
    </row>
    <row r="3351" spans="4:4" x14ac:dyDescent="0.35">
      <c r="D3351" s="68"/>
    </row>
    <row r="3352" spans="4:4" x14ac:dyDescent="0.35">
      <c r="D3352" s="68"/>
    </row>
    <row r="3353" spans="4:4" x14ac:dyDescent="0.35">
      <c r="D3353" s="68"/>
    </row>
    <row r="3354" spans="4:4" x14ac:dyDescent="0.35">
      <c r="D3354" s="68"/>
    </row>
    <row r="3355" spans="4:4" x14ac:dyDescent="0.35">
      <c r="D3355" s="68"/>
    </row>
    <row r="3356" spans="4:4" x14ac:dyDescent="0.35">
      <c r="D3356" s="68"/>
    </row>
    <row r="3357" spans="4:4" x14ac:dyDescent="0.35">
      <c r="D3357" s="68"/>
    </row>
    <row r="3358" spans="4:4" x14ac:dyDescent="0.35">
      <c r="D3358" s="68"/>
    </row>
    <row r="3359" spans="4:4" x14ac:dyDescent="0.35">
      <c r="D3359" s="68"/>
    </row>
    <row r="3360" spans="4:4" x14ac:dyDescent="0.35">
      <c r="D3360" s="68"/>
    </row>
    <row r="3361" spans="4:4" x14ac:dyDescent="0.35">
      <c r="D3361" s="68"/>
    </row>
    <row r="3362" spans="4:4" x14ac:dyDescent="0.35">
      <c r="D3362" s="68"/>
    </row>
    <row r="3363" spans="4:4" x14ac:dyDescent="0.35">
      <c r="D3363" s="68"/>
    </row>
    <row r="3364" spans="4:4" x14ac:dyDescent="0.35">
      <c r="D3364" s="68"/>
    </row>
    <row r="3365" spans="4:4" x14ac:dyDescent="0.35">
      <c r="D3365" s="68"/>
    </row>
    <row r="3366" spans="4:4" x14ac:dyDescent="0.35">
      <c r="D3366" s="68"/>
    </row>
    <row r="3367" spans="4:4" x14ac:dyDescent="0.35">
      <c r="D3367" s="68"/>
    </row>
    <row r="3368" spans="4:4" x14ac:dyDescent="0.35">
      <c r="D3368" s="68"/>
    </row>
    <row r="3369" spans="4:4" x14ac:dyDescent="0.35">
      <c r="D3369" s="68"/>
    </row>
    <row r="3370" spans="4:4" x14ac:dyDescent="0.35">
      <c r="D3370" s="68"/>
    </row>
    <row r="3371" spans="4:4" x14ac:dyDescent="0.35">
      <c r="D3371" s="68"/>
    </row>
    <row r="3372" spans="4:4" x14ac:dyDescent="0.35">
      <c r="D3372" s="68"/>
    </row>
    <row r="3373" spans="4:4" x14ac:dyDescent="0.35">
      <c r="D3373" s="68"/>
    </row>
    <row r="3374" spans="4:4" x14ac:dyDescent="0.35">
      <c r="D3374" s="68"/>
    </row>
    <row r="3375" spans="4:4" x14ac:dyDescent="0.35">
      <c r="D3375" s="68"/>
    </row>
    <row r="3376" spans="4:4" x14ac:dyDescent="0.35">
      <c r="D3376" s="68"/>
    </row>
    <row r="3377" spans="4:4" x14ac:dyDescent="0.35">
      <c r="D3377" s="68"/>
    </row>
    <row r="3378" spans="4:4" x14ac:dyDescent="0.35">
      <c r="D3378" s="68"/>
    </row>
    <row r="3379" spans="4:4" x14ac:dyDescent="0.35">
      <c r="D3379" s="68"/>
    </row>
    <row r="3380" spans="4:4" x14ac:dyDescent="0.35">
      <c r="D3380" s="68"/>
    </row>
    <row r="3381" spans="4:4" x14ac:dyDescent="0.35">
      <c r="D3381" s="68"/>
    </row>
    <row r="3382" spans="4:4" x14ac:dyDescent="0.35">
      <c r="D3382" s="68"/>
    </row>
    <row r="3383" spans="4:4" x14ac:dyDescent="0.35">
      <c r="D3383" s="68"/>
    </row>
    <row r="3384" spans="4:4" x14ac:dyDescent="0.35">
      <c r="D3384" s="68"/>
    </row>
    <row r="3385" spans="4:4" x14ac:dyDescent="0.35">
      <c r="D3385" s="68"/>
    </row>
    <row r="3386" spans="4:4" x14ac:dyDescent="0.35">
      <c r="D3386" s="68"/>
    </row>
    <row r="3387" spans="4:4" x14ac:dyDescent="0.35">
      <c r="D3387" s="70"/>
    </row>
    <row r="3388" spans="4:4" x14ac:dyDescent="0.35">
      <c r="D3388" s="68"/>
    </row>
    <row r="3391" spans="4:4" x14ac:dyDescent="0.35">
      <c r="D3391" s="68"/>
    </row>
    <row r="3392" spans="4:4" x14ac:dyDescent="0.35">
      <c r="D3392" s="68"/>
    </row>
    <row r="3393" spans="4:4" x14ac:dyDescent="0.35">
      <c r="D3393" s="68"/>
    </row>
    <row r="3394" spans="4:4" x14ac:dyDescent="0.35">
      <c r="D3394" s="68"/>
    </row>
    <row r="3395" spans="4:4" x14ac:dyDescent="0.35">
      <c r="D3395" s="68"/>
    </row>
    <row r="3396" spans="4:4" x14ac:dyDescent="0.35">
      <c r="D3396" s="68"/>
    </row>
    <row r="3397" spans="4:4" x14ac:dyDescent="0.35">
      <c r="D3397" s="68"/>
    </row>
    <row r="3398" spans="4:4" x14ac:dyDescent="0.35">
      <c r="D3398" s="68"/>
    </row>
    <row r="3399" spans="4:4" x14ac:dyDescent="0.35">
      <c r="D3399" s="68"/>
    </row>
    <row r="3400" spans="4:4" x14ac:dyDescent="0.35">
      <c r="D3400" s="68"/>
    </row>
    <row r="3401" spans="4:4" x14ac:dyDescent="0.35">
      <c r="D3401" s="68"/>
    </row>
    <row r="3402" spans="4:4" x14ac:dyDescent="0.35">
      <c r="D3402" s="68"/>
    </row>
    <row r="3403" spans="4:4" x14ac:dyDescent="0.35">
      <c r="D3403" s="68"/>
    </row>
    <row r="3404" spans="4:4" x14ac:dyDescent="0.35">
      <c r="D3404" s="68"/>
    </row>
    <row r="3405" spans="4:4" x14ac:dyDescent="0.35">
      <c r="D3405" s="68"/>
    </row>
    <row r="3406" spans="4:4" x14ac:dyDescent="0.35">
      <c r="D3406" s="68"/>
    </row>
    <row r="3407" spans="4:4" x14ac:dyDescent="0.35">
      <c r="D3407" s="68"/>
    </row>
    <row r="3408" spans="4:4" x14ac:dyDescent="0.35">
      <c r="D3408" s="68"/>
    </row>
    <row r="3409" spans="4:4" x14ac:dyDescent="0.35">
      <c r="D3409" s="68"/>
    </row>
    <row r="3410" spans="4:4" x14ac:dyDescent="0.35">
      <c r="D3410" s="68"/>
    </row>
    <row r="3411" spans="4:4" x14ac:dyDescent="0.35">
      <c r="D3411" s="68"/>
    </row>
    <row r="3412" spans="4:4" x14ac:dyDescent="0.35">
      <c r="D3412" s="68"/>
    </row>
    <row r="3413" spans="4:4" x14ac:dyDescent="0.35">
      <c r="D3413" s="68"/>
    </row>
    <row r="3414" spans="4:4" x14ac:dyDescent="0.35">
      <c r="D3414" s="68"/>
    </row>
    <row r="3415" spans="4:4" x14ac:dyDescent="0.35">
      <c r="D3415" s="68"/>
    </row>
    <row r="3416" spans="4:4" x14ac:dyDescent="0.35">
      <c r="D3416" s="68"/>
    </row>
    <row r="3417" spans="4:4" x14ac:dyDescent="0.35">
      <c r="D3417" s="68"/>
    </row>
    <row r="3418" spans="4:4" x14ac:dyDescent="0.35">
      <c r="D3418" s="68"/>
    </row>
    <row r="3419" spans="4:4" x14ac:dyDescent="0.35">
      <c r="D3419" s="68"/>
    </row>
    <row r="3420" spans="4:4" x14ac:dyDescent="0.35">
      <c r="D3420" s="68"/>
    </row>
    <row r="3421" spans="4:4" x14ac:dyDescent="0.35">
      <c r="D3421" s="68"/>
    </row>
    <row r="3422" spans="4:4" x14ac:dyDescent="0.35">
      <c r="D3422" s="68"/>
    </row>
    <row r="3423" spans="4:4" x14ac:dyDescent="0.35">
      <c r="D3423" s="68"/>
    </row>
    <row r="3424" spans="4:4" x14ac:dyDescent="0.35">
      <c r="D3424" s="68"/>
    </row>
    <row r="3425" spans="4:4" x14ac:dyDescent="0.35">
      <c r="D3425" s="68"/>
    </row>
    <row r="3426" spans="4:4" x14ac:dyDescent="0.35">
      <c r="D3426" s="68"/>
    </row>
    <row r="3427" spans="4:4" x14ac:dyDescent="0.35">
      <c r="D3427" s="68"/>
    </row>
    <row r="3428" spans="4:4" x14ac:dyDescent="0.35">
      <c r="D3428" s="68"/>
    </row>
    <row r="3429" spans="4:4" x14ac:dyDescent="0.35">
      <c r="D3429" s="68"/>
    </row>
    <row r="3430" spans="4:4" x14ac:dyDescent="0.35">
      <c r="D3430" s="68"/>
    </row>
    <row r="3431" spans="4:4" x14ac:dyDescent="0.35">
      <c r="D3431" s="68"/>
    </row>
    <row r="3432" spans="4:4" x14ac:dyDescent="0.35">
      <c r="D3432" s="68"/>
    </row>
    <row r="3433" spans="4:4" x14ac:dyDescent="0.35">
      <c r="D3433" s="68"/>
    </row>
    <row r="3434" spans="4:4" x14ac:dyDescent="0.35">
      <c r="D3434" s="68"/>
    </row>
    <row r="3435" spans="4:4" x14ac:dyDescent="0.35">
      <c r="D3435" s="68"/>
    </row>
    <row r="3436" spans="4:4" x14ac:dyDescent="0.35">
      <c r="D3436" s="68"/>
    </row>
    <row r="3437" spans="4:4" x14ac:dyDescent="0.35">
      <c r="D3437" s="68"/>
    </row>
    <row r="3438" spans="4:4" x14ac:dyDescent="0.35">
      <c r="D3438" s="68"/>
    </row>
    <row r="3439" spans="4:4" x14ac:dyDescent="0.35">
      <c r="D3439" s="68"/>
    </row>
    <row r="3440" spans="4:4" x14ac:dyDescent="0.35">
      <c r="D3440" s="68"/>
    </row>
    <row r="3441" spans="4:4" x14ac:dyDescent="0.35">
      <c r="D3441" s="68"/>
    </row>
    <row r="3442" spans="4:4" x14ac:dyDescent="0.35">
      <c r="D3442" s="68"/>
    </row>
    <row r="3443" spans="4:4" x14ac:dyDescent="0.35">
      <c r="D3443" s="68"/>
    </row>
    <row r="3444" spans="4:4" x14ac:dyDescent="0.35">
      <c r="D3444" s="68"/>
    </row>
    <row r="3445" spans="4:4" x14ac:dyDescent="0.35">
      <c r="D3445" s="68"/>
    </row>
    <row r="3446" spans="4:4" x14ac:dyDescent="0.35">
      <c r="D3446" s="68"/>
    </row>
    <row r="3447" spans="4:4" x14ac:dyDescent="0.35">
      <c r="D3447" s="68"/>
    </row>
    <row r="3448" spans="4:4" x14ac:dyDescent="0.35">
      <c r="D3448" s="68"/>
    </row>
    <row r="3449" spans="4:4" x14ac:dyDescent="0.35">
      <c r="D3449" s="68"/>
    </row>
    <row r="3450" spans="4:4" x14ac:dyDescent="0.35">
      <c r="D3450" s="68"/>
    </row>
    <row r="3451" spans="4:4" x14ac:dyDescent="0.35">
      <c r="D3451" s="68"/>
    </row>
    <row r="3452" spans="4:4" x14ac:dyDescent="0.35">
      <c r="D3452" s="68"/>
    </row>
    <row r="3453" spans="4:4" x14ac:dyDescent="0.35">
      <c r="D3453" s="68"/>
    </row>
    <row r="3454" spans="4:4" x14ac:dyDescent="0.35">
      <c r="D3454" s="68"/>
    </row>
    <row r="3455" spans="4:4" x14ac:dyDescent="0.35">
      <c r="D3455" s="68"/>
    </row>
    <row r="3456" spans="4:4" x14ac:dyDescent="0.35">
      <c r="D3456" s="68"/>
    </row>
    <row r="3457" spans="4:4" x14ac:dyDescent="0.35">
      <c r="D3457" s="68"/>
    </row>
    <row r="3458" spans="4:4" x14ac:dyDescent="0.35">
      <c r="D3458" s="68"/>
    </row>
    <row r="3459" spans="4:4" x14ac:dyDescent="0.35">
      <c r="D3459" s="68"/>
    </row>
    <row r="3460" spans="4:4" x14ac:dyDescent="0.35">
      <c r="D3460" s="68"/>
    </row>
    <row r="3461" spans="4:4" x14ac:dyDescent="0.35">
      <c r="D3461" s="68"/>
    </row>
    <row r="3462" spans="4:4" x14ac:dyDescent="0.35">
      <c r="D3462" s="68"/>
    </row>
    <row r="3463" spans="4:4" x14ac:dyDescent="0.35">
      <c r="D3463" s="68"/>
    </row>
    <row r="3464" spans="4:4" x14ac:dyDescent="0.35">
      <c r="D3464" s="68"/>
    </row>
    <row r="3465" spans="4:4" x14ac:dyDescent="0.35">
      <c r="D3465" s="68"/>
    </row>
    <row r="3466" spans="4:4" x14ac:dyDescent="0.35">
      <c r="D3466" s="68"/>
    </row>
    <row r="3467" spans="4:4" x14ac:dyDescent="0.35">
      <c r="D3467" s="68"/>
    </row>
    <row r="3468" spans="4:4" x14ac:dyDescent="0.35">
      <c r="D3468" s="68"/>
    </row>
    <row r="3469" spans="4:4" x14ac:dyDescent="0.35">
      <c r="D3469" s="68"/>
    </row>
    <row r="3470" spans="4:4" x14ac:dyDescent="0.35">
      <c r="D3470" s="68"/>
    </row>
    <row r="3471" spans="4:4" x14ac:dyDescent="0.35">
      <c r="D3471" s="68"/>
    </row>
    <row r="3472" spans="4:4" x14ac:dyDescent="0.35">
      <c r="D3472" s="68"/>
    </row>
    <row r="3473" spans="4:4" x14ac:dyDescent="0.35">
      <c r="D3473" s="68"/>
    </row>
    <row r="3474" spans="4:4" x14ac:dyDescent="0.35">
      <c r="D3474" s="68"/>
    </row>
    <row r="3475" spans="4:4" x14ac:dyDescent="0.35">
      <c r="D3475" s="68"/>
    </row>
    <row r="3476" spans="4:4" x14ac:dyDescent="0.35">
      <c r="D3476" s="68"/>
    </row>
    <row r="3477" spans="4:4" x14ac:dyDescent="0.35">
      <c r="D3477" s="68"/>
    </row>
    <row r="3478" spans="4:4" x14ac:dyDescent="0.35">
      <c r="D3478" s="68"/>
    </row>
    <row r="3479" spans="4:4" x14ac:dyDescent="0.35">
      <c r="D3479" s="68"/>
    </row>
    <row r="3480" spans="4:4" x14ac:dyDescent="0.35">
      <c r="D3480" s="68"/>
    </row>
    <row r="3481" spans="4:4" x14ac:dyDescent="0.35">
      <c r="D3481" s="68"/>
    </row>
    <row r="3482" spans="4:4" x14ac:dyDescent="0.35">
      <c r="D3482" s="68"/>
    </row>
    <row r="3483" spans="4:4" x14ac:dyDescent="0.35">
      <c r="D3483" s="68"/>
    </row>
    <row r="3484" spans="4:4" x14ac:dyDescent="0.35">
      <c r="D3484" s="70"/>
    </row>
    <row r="3485" spans="4:4" x14ac:dyDescent="0.35">
      <c r="D3485" s="68"/>
    </row>
    <row r="3489" spans="4:4" x14ac:dyDescent="0.35">
      <c r="D3489" s="68"/>
    </row>
    <row r="3490" spans="4:4" x14ac:dyDescent="0.35">
      <c r="D3490" s="68"/>
    </row>
    <row r="3491" spans="4:4" x14ac:dyDescent="0.35">
      <c r="D3491" s="68"/>
    </row>
    <row r="3493" spans="4:4" x14ac:dyDescent="0.35">
      <c r="D3493" s="68"/>
    </row>
    <row r="3494" spans="4:4" x14ac:dyDescent="0.35">
      <c r="D3494" s="68"/>
    </row>
    <row r="3495" spans="4:4" x14ac:dyDescent="0.35">
      <c r="D3495" s="68"/>
    </row>
    <row r="3496" spans="4:4" x14ac:dyDescent="0.35">
      <c r="D3496" s="68"/>
    </row>
    <row r="3497" spans="4:4" x14ac:dyDescent="0.35">
      <c r="D3497" s="68"/>
    </row>
    <row r="3498" spans="4:4" x14ac:dyDescent="0.35">
      <c r="D3498" s="68"/>
    </row>
    <row r="3499" spans="4:4" x14ac:dyDescent="0.35">
      <c r="D3499" s="68"/>
    </row>
    <row r="3500" spans="4:4" x14ac:dyDescent="0.35">
      <c r="D3500" s="68"/>
    </row>
    <row r="3501" spans="4:4" x14ac:dyDescent="0.35">
      <c r="D3501" s="68"/>
    </row>
    <row r="3502" spans="4:4" x14ac:dyDescent="0.35">
      <c r="D3502" s="68"/>
    </row>
    <row r="3503" spans="4:4" x14ac:dyDescent="0.35">
      <c r="D3503" s="68"/>
    </row>
    <row r="3504" spans="4:4" x14ac:dyDescent="0.35">
      <c r="D3504" s="68"/>
    </row>
    <row r="3505" spans="4:4" x14ac:dyDescent="0.35">
      <c r="D3505" s="68"/>
    </row>
    <row r="3506" spans="4:4" x14ac:dyDescent="0.35">
      <c r="D3506" s="68"/>
    </row>
    <row r="3507" spans="4:4" x14ac:dyDescent="0.35">
      <c r="D3507" s="68"/>
    </row>
    <row r="3508" spans="4:4" x14ac:dyDescent="0.35">
      <c r="D3508" s="68"/>
    </row>
    <row r="3509" spans="4:4" x14ac:dyDescent="0.35">
      <c r="D3509" s="68"/>
    </row>
    <row r="3510" spans="4:4" x14ac:dyDescent="0.35">
      <c r="D3510" s="68"/>
    </row>
    <row r="3511" spans="4:4" x14ac:dyDescent="0.35">
      <c r="D3511" s="68"/>
    </row>
    <row r="3512" spans="4:4" x14ac:dyDescent="0.35">
      <c r="D3512" s="68"/>
    </row>
    <row r="3513" spans="4:4" x14ac:dyDescent="0.35">
      <c r="D3513" s="68"/>
    </row>
    <row r="3514" spans="4:4" x14ac:dyDescent="0.35">
      <c r="D3514" s="68"/>
    </row>
    <row r="3515" spans="4:4" x14ac:dyDescent="0.35">
      <c r="D3515" s="68"/>
    </row>
    <row r="3516" spans="4:4" x14ac:dyDescent="0.35">
      <c r="D3516" s="68"/>
    </row>
    <row r="3517" spans="4:4" x14ac:dyDescent="0.35">
      <c r="D3517" s="68"/>
    </row>
    <row r="3518" spans="4:4" x14ac:dyDescent="0.35">
      <c r="D3518" s="68"/>
    </row>
    <row r="3519" spans="4:4" x14ac:dyDescent="0.35">
      <c r="D3519" s="68"/>
    </row>
    <row r="3520" spans="4:4" x14ac:dyDescent="0.35">
      <c r="D3520" s="68"/>
    </row>
    <row r="3521" spans="4:4" x14ac:dyDescent="0.35">
      <c r="D3521" s="68"/>
    </row>
    <row r="3522" spans="4:4" x14ac:dyDescent="0.35">
      <c r="D3522" s="68"/>
    </row>
    <row r="3523" spans="4:4" x14ac:dyDescent="0.35">
      <c r="D3523" s="68"/>
    </row>
    <row r="3524" spans="4:4" x14ac:dyDescent="0.35">
      <c r="D3524" s="68"/>
    </row>
    <row r="3526" spans="4:4" x14ac:dyDescent="0.35">
      <c r="D3526" s="68"/>
    </row>
    <row r="3527" spans="4:4" x14ac:dyDescent="0.35">
      <c r="D3527" s="68"/>
    </row>
    <row r="3528" spans="4:4" x14ac:dyDescent="0.35">
      <c r="D3528" s="68"/>
    </row>
    <row r="3529" spans="4:4" x14ac:dyDescent="0.35">
      <c r="D3529" s="68"/>
    </row>
    <row r="3530" spans="4:4" x14ac:dyDescent="0.35">
      <c r="D3530" s="68"/>
    </row>
    <row r="3531" spans="4:4" x14ac:dyDescent="0.35">
      <c r="D3531" s="68"/>
    </row>
    <row r="3532" spans="4:4" x14ac:dyDescent="0.35">
      <c r="D3532" s="68"/>
    </row>
    <row r="3533" spans="4:4" x14ac:dyDescent="0.35">
      <c r="D3533" s="68"/>
    </row>
    <row r="3534" spans="4:4" x14ac:dyDescent="0.35">
      <c r="D3534" s="68"/>
    </row>
    <row r="3536" spans="4:4" x14ac:dyDescent="0.35">
      <c r="D3536" s="68"/>
    </row>
    <row r="3537" spans="4:4" x14ac:dyDescent="0.35">
      <c r="D3537" s="68"/>
    </row>
    <row r="3538" spans="4:4" x14ac:dyDescent="0.35">
      <c r="D3538" s="68"/>
    </row>
    <row r="3539" spans="4:4" x14ac:dyDescent="0.35">
      <c r="D3539" s="68"/>
    </row>
    <row r="3540" spans="4:4" x14ac:dyDescent="0.35">
      <c r="D3540" s="68"/>
    </row>
    <row r="3541" spans="4:4" x14ac:dyDescent="0.35">
      <c r="D3541" s="68"/>
    </row>
    <row r="3542" spans="4:4" x14ac:dyDescent="0.35">
      <c r="D3542" s="68"/>
    </row>
    <row r="3546" spans="4:4" x14ac:dyDescent="0.35">
      <c r="D3546" s="68"/>
    </row>
    <row r="3547" spans="4:4" x14ac:dyDescent="0.35">
      <c r="D3547" s="68"/>
    </row>
    <row r="3556" spans="4:4" x14ac:dyDescent="0.35">
      <c r="D3556" s="68"/>
    </row>
    <row r="3557" spans="4:4" x14ac:dyDescent="0.35">
      <c r="D3557" s="68"/>
    </row>
    <row r="3567" spans="4:4" x14ac:dyDescent="0.35">
      <c r="D3567" s="68"/>
    </row>
    <row r="3568" spans="4:4" x14ac:dyDescent="0.35">
      <c r="D3568" s="68"/>
    </row>
    <row r="3577" spans="4:4" x14ac:dyDescent="0.35">
      <c r="D3577" s="68"/>
    </row>
    <row r="3578" spans="4:4" x14ac:dyDescent="0.35">
      <c r="D3578" s="68"/>
    </row>
    <row r="3598" spans="4:4" x14ac:dyDescent="0.35">
      <c r="D3598" s="68"/>
    </row>
    <row r="3599" spans="4:4" x14ac:dyDescent="0.35">
      <c r="D3599" s="68"/>
    </row>
    <row r="3600" spans="4:4" x14ac:dyDescent="0.35">
      <c r="D3600" s="68"/>
    </row>
    <row r="3601" spans="4:4" x14ac:dyDescent="0.35">
      <c r="D3601" s="68"/>
    </row>
    <row r="3602" spans="4:4" x14ac:dyDescent="0.35">
      <c r="D3602" s="68"/>
    </row>
    <row r="3603" spans="4:4" x14ac:dyDescent="0.35">
      <c r="D3603" s="68"/>
    </row>
    <row r="3604" spans="4:4" x14ac:dyDescent="0.35">
      <c r="D3604" s="68"/>
    </row>
    <row r="3605" spans="4:4" x14ac:dyDescent="0.35">
      <c r="D3605" s="68"/>
    </row>
    <row r="3606" spans="4:4" x14ac:dyDescent="0.35">
      <c r="D3606" s="68"/>
    </row>
    <row r="3607" spans="4:4" x14ac:dyDescent="0.35">
      <c r="D3607" s="68"/>
    </row>
    <row r="3608" spans="4:4" x14ac:dyDescent="0.35">
      <c r="D3608" s="68"/>
    </row>
    <row r="3609" spans="4:4" x14ac:dyDescent="0.35">
      <c r="D3609" s="68"/>
    </row>
    <row r="3610" spans="4:4" x14ac:dyDescent="0.35">
      <c r="D3610" s="68"/>
    </row>
    <row r="3611" spans="4:4" x14ac:dyDescent="0.35">
      <c r="D3611" s="68"/>
    </row>
    <row r="3612" spans="4:4" x14ac:dyDescent="0.35">
      <c r="D3612" s="68"/>
    </row>
    <row r="3613" spans="4:4" x14ac:dyDescent="0.35">
      <c r="D3613" s="68"/>
    </row>
    <row r="3614" spans="4:4" x14ac:dyDescent="0.35">
      <c r="D3614" s="68"/>
    </row>
    <row r="3615" spans="4:4" x14ac:dyDescent="0.35">
      <c r="D3615" s="68"/>
    </row>
    <row r="3616" spans="4:4" x14ac:dyDescent="0.35">
      <c r="D3616" s="68"/>
    </row>
    <row r="3617" spans="4:4" x14ac:dyDescent="0.35">
      <c r="D3617" s="68"/>
    </row>
    <row r="3618" spans="4:4" x14ac:dyDescent="0.35">
      <c r="D3618" s="68"/>
    </row>
    <row r="3619" spans="4:4" x14ac:dyDescent="0.35">
      <c r="D3619" s="68"/>
    </row>
    <row r="3620" spans="4:4" x14ac:dyDescent="0.35">
      <c r="D3620" s="68"/>
    </row>
    <row r="3621" spans="4:4" x14ac:dyDescent="0.35">
      <c r="D3621" s="68"/>
    </row>
    <row r="3622" spans="4:4" x14ac:dyDescent="0.35">
      <c r="D3622" s="68"/>
    </row>
    <row r="3623" spans="4:4" x14ac:dyDescent="0.35">
      <c r="D3623" s="68"/>
    </row>
    <row r="3624" spans="4:4" x14ac:dyDescent="0.35">
      <c r="D3624" s="69"/>
    </row>
    <row r="3625" spans="4:4" x14ac:dyDescent="0.35">
      <c r="D3625" s="68"/>
    </row>
    <row r="3626" spans="4:4" x14ac:dyDescent="0.35">
      <c r="D3626" s="68"/>
    </row>
    <row r="3627" spans="4:4" x14ac:dyDescent="0.35">
      <c r="D3627" s="68"/>
    </row>
    <row r="3628" spans="4:4" x14ac:dyDescent="0.35">
      <c r="D3628" s="68"/>
    </row>
    <row r="3629" spans="4:4" x14ac:dyDescent="0.35">
      <c r="D3629" s="68"/>
    </row>
    <row r="3630" spans="4:4" x14ac:dyDescent="0.35">
      <c r="D3630" s="68"/>
    </row>
    <row r="3631" spans="4:4" x14ac:dyDescent="0.35">
      <c r="D3631" s="68"/>
    </row>
    <row r="3632" spans="4:4" x14ac:dyDescent="0.35">
      <c r="D3632" s="68"/>
    </row>
    <row r="3633" spans="4:4" x14ac:dyDescent="0.35">
      <c r="D3633" s="68"/>
    </row>
    <row r="3634" spans="4:4" x14ac:dyDescent="0.35">
      <c r="D3634" s="68"/>
    </row>
    <row r="3635" spans="4:4" x14ac:dyDescent="0.35">
      <c r="D3635" s="68"/>
    </row>
    <row r="3636" spans="4:4" x14ac:dyDescent="0.35">
      <c r="D3636" s="68"/>
    </row>
    <row r="3637" spans="4:4" x14ac:dyDescent="0.35">
      <c r="D3637" s="68"/>
    </row>
    <row r="3638" spans="4:4" x14ac:dyDescent="0.35">
      <c r="D3638" s="68"/>
    </row>
    <row r="3639" spans="4:4" x14ac:dyDescent="0.35">
      <c r="D3639" s="68"/>
    </row>
    <row r="3640" spans="4:4" x14ac:dyDescent="0.35">
      <c r="D3640" s="68"/>
    </row>
    <row r="3641" spans="4:4" x14ac:dyDescent="0.35">
      <c r="D3641" s="68"/>
    </row>
    <row r="3642" spans="4:4" x14ac:dyDescent="0.35">
      <c r="D3642" s="68"/>
    </row>
    <row r="3643" spans="4:4" x14ac:dyDescent="0.35">
      <c r="D3643" s="68"/>
    </row>
    <row r="3644" spans="4:4" x14ac:dyDescent="0.35">
      <c r="D3644" s="68"/>
    </row>
    <row r="3645" spans="4:4" x14ac:dyDescent="0.35">
      <c r="D3645" s="68"/>
    </row>
    <row r="3646" spans="4:4" x14ac:dyDescent="0.35">
      <c r="D3646" s="68"/>
    </row>
    <row r="3647" spans="4:4" x14ac:dyDescent="0.35">
      <c r="D3647" s="68"/>
    </row>
    <row r="3648" spans="4:4" x14ac:dyDescent="0.35">
      <c r="D3648" s="68"/>
    </row>
    <row r="3649" spans="4:4" x14ac:dyDescent="0.35">
      <c r="D3649" s="68"/>
    </row>
    <row r="3650" spans="4:4" x14ac:dyDescent="0.35">
      <c r="D3650" s="68"/>
    </row>
    <row r="3651" spans="4:4" x14ac:dyDescent="0.35">
      <c r="D3651" s="68"/>
    </row>
    <row r="3652" spans="4:4" x14ac:dyDescent="0.35">
      <c r="D3652" s="68"/>
    </row>
    <row r="3653" spans="4:4" x14ac:dyDescent="0.35">
      <c r="D3653" s="68"/>
    </row>
    <row r="3654" spans="4:4" x14ac:dyDescent="0.35">
      <c r="D3654" s="68"/>
    </row>
    <row r="3655" spans="4:4" x14ac:dyDescent="0.35">
      <c r="D3655" s="68"/>
    </row>
    <row r="3656" spans="4:4" x14ac:dyDescent="0.35">
      <c r="D3656" s="68"/>
    </row>
    <row r="3657" spans="4:4" x14ac:dyDescent="0.35">
      <c r="D3657" s="68"/>
    </row>
    <row r="3658" spans="4:4" x14ac:dyDescent="0.35">
      <c r="D3658" s="68"/>
    </row>
    <row r="3659" spans="4:4" x14ac:dyDescent="0.35">
      <c r="D3659" s="70"/>
    </row>
    <row r="3660" spans="4:4" x14ac:dyDescent="0.35">
      <c r="D3660" s="68"/>
    </row>
    <row r="3663" spans="4:4" x14ac:dyDescent="0.35">
      <c r="D3663" s="68"/>
    </row>
    <row r="3664" spans="4:4" x14ac:dyDescent="0.35">
      <c r="D3664" s="68"/>
    </row>
    <row r="3665" spans="4:4" x14ac:dyDescent="0.35">
      <c r="D3665" s="68"/>
    </row>
    <row r="3666" spans="4:4" x14ac:dyDescent="0.35">
      <c r="D3666" s="68"/>
    </row>
    <row r="3667" spans="4:4" x14ac:dyDescent="0.35">
      <c r="D3667" s="68"/>
    </row>
    <row r="3668" spans="4:4" x14ac:dyDescent="0.35">
      <c r="D3668" s="68"/>
    </row>
    <row r="3669" spans="4:4" x14ac:dyDescent="0.35">
      <c r="D3669" s="68"/>
    </row>
    <row r="3670" spans="4:4" x14ac:dyDescent="0.35">
      <c r="D3670" s="68"/>
    </row>
    <row r="3671" spans="4:4" x14ac:dyDescent="0.35">
      <c r="D3671" s="68"/>
    </row>
    <row r="3672" spans="4:4" x14ac:dyDescent="0.35">
      <c r="D3672" s="68"/>
    </row>
    <row r="3673" spans="4:4" x14ac:dyDescent="0.35">
      <c r="D3673" s="68"/>
    </row>
    <row r="3674" spans="4:4" x14ac:dyDescent="0.35">
      <c r="D3674" s="68"/>
    </row>
    <row r="3675" spans="4:4" x14ac:dyDescent="0.35">
      <c r="D3675" s="68"/>
    </row>
    <row r="3676" spans="4:4" x14ac:dyDescent="0.35">
      <c r="D3676" s="68"/>
    </row>
    <row r="3677" spans="4:4" x14ac:dyDescent="0.35">
      <c r="D3677" s="68"/>
    </row>
    <row r="3678" spans="4:4" x14ac:dyDescent="0.35">
      <c r="D3678" s="68"/>
    </row>
    <row r="3679" spans="4:4" x14ac:dyDescent="0.35">
      <c r="D3679" s="68"/>
    </row>
    <row r="3680" spans="4:4" x14ac:dyDescent="0.35">
      <c r="D3680" s="68"/>
    </row>
    <row r="3681" spans="4:4" x14ac:dyDescent="0.35">
      <c r="D3681" s="68"/>
    </row>
    <row r="3682" spans="4:4" x14ac:dyDescent="0.35">
      <c r="D3682" s="68"/>
    </row>
    <row r="3683" spans="4:4" x14ac:dyDescent="0.35">
      <c r="D3683" s="68"/>
    </row>
    <row r="3684" spans="4:4" x14ac:dyDescent="0.35">
      <c r="D3684" s="68"/>
    </row>
    <row r="3685" spans="4:4" x14ac:dyDescent="0.35">
      <c r="D3685" s="68"/>
    </row>
    <row r="3686" spans="4:4" x14ac:dyDescent="0.35">
      <c r="D3686" s="68"/>
    </row>
    <row r="3687" spans="4:4" x14ac:dyDescent="0.35">
      <c r="D3687" s="68"/>
    </row>
    <row r="3688" spans="4:4" x14ac:dyDescent="0.35">
      <c r="D3688" s="68"/>
    </row>
    <row r="3689" spans="4:4" x14ac:dyDescent="0.35">
      <c r="D3689" s="68"/>
    </row>
    <row r="3690" spans="4:4" x14ac:dyDescent="0.35">
      <c r="D3690" s="68"/>
    </row>
    <row r="3691" spans="4:4" x14ac:dyDescent="0.35">
      <c r="D3691" s="68"/>
    </row>
    <row r="3692" spans="4:4" x14ac:dyDescent="0.35">
      <c r="D3692" s="68"/>
    </row>
    <row r="3693" spans="4:4" x14ac:dyDescent="0.35">
      <c r="D3693" s="68"/>
    </row>
    <row r="3694" spans="4:4" x14ac:dyDescent="0.35">
      <c r="D3694" s="68"/>
    </row>
    <row r="3695" spans="4:4" x14ac:dyDescent="0.35">
      <c r="D3695" s="68"/>
    </row>
    <row r="3696" spans="4:4" x14ac:dyDescent="0.35">
      <c r="D3696" s="68"/>
    </row>
    <row r="3697" spans="4:4" x14ac:dyDescent="0.35">
      <c r="D3697" s="68"/>
    </row>
    <row r="3698" spans="4:4" x14ac:dyDescent="0.35">
      <c r="D3698" s="68"/>
    </row>
    <row r="3699" spans="4:4" x14ac:dyDescent="0.35">
      <c r="D3699" s="68"/>
    </row>
    <row r="3700" spans="4:4" x14ac:dyDescent="0.35">
      <c r="D3700" s="68"/>
    </row>
    <row r="3701" spans="4:4" x14ac:dyDescent="0.35">
      <c r="D3701" s="68"/>
    </row>
    <row r="3702" spans="4:4" x14ac:dyDescent="0.35">
      <c r="D3702" s="68"/>
    </row>
    <row r="3703" spans="4:4" x14ac:dyDescent="0.35">
      <c r="D3703" s="68"/>
    </row>
    <row r="3704" spans="4:4" x14ac:dyDescent="0.35">
      <c r="D3704" s="68"/>
    </row>
    <row r="3705" spans="4:4" x14ac:dyDescent="0.35">
      <c r="D3705" s="68"/>
    </row>
    <row r="3706" spans="4:4" x14ac:dyDescent="0.35">
      <c r="D3706" s="68"/>
    </row>
    <row r="3707" spans="4:4" x14ac:dyDescent="0.35">
      <c r="D3707" s="68"/>
    </row>
    <row r="3708" spans="4:4" x14ac:dyDescent="0.35">
      <c r="D3708" s="68"/>
    </row>
    <row r="3709" spans="4:4" x14ac:dyDescent="0.35">
      <c r="D3709" s="68"/>
    </row>
    <row r="3710" spans="4:4" x14ac:dyDescent="0.35">
      <c r="D3710" s="68"/>
    </row>
    <row r="3711" spans="4:4" x14ac:dyDescent="0.35">
      <c r="D3711" s="68"/>
    </row>
    <row r="3712" spans="4:4" x14ac:dyDescent="0.35">
      <c r="D3712" s="68"/>
    </row>
    <row r="3713" spans="4:4" x14ac:dyDescent="0.35">
      <c r="D3713" s="68"/>
    </row>
    <row r="3714" spans="4:4" x14ac:dyDescent="0.35">
      <c r="D3714" s="68"/>
    </row>
    <row r="3715" spans="4:4" x14ac:dyDescent="0.35">
      <c r="D3715" s="68"/>
    </row>
    <row r="3716" spans="4:4" x14ac:dyDescent="0.35">
      <c r="D3716" s="68"/>
    </row>
    <row r="3717" spans="4:4" x14ac:dyDescent="0.35">
      <c r="D3717" s="68"/>
    </row>
    <row r="3718" spans="4:4" x14ac:dyDescent="0.35">
      <c r="D3718" s="68"/>
    </row>
    <row r="3719" spans="4:4" x14ac:dyDescent="0.35">
      <c r="D3719" s="68"/>
    </row>
    <row r="3720" spans="4:4" x14ac:dyDescent="0.35">
      <c r="D3720" s="68"/>
    </row>
    <row r="3721" spans="4:4" x14ac:dyDescent="0.35">
      <c r="D3721" s="68"/>
    </row>
    <row r="3722" spans="4:4" x14ac:dyDescent="0.35">
      <c r="D3722" s="68"/>
    </row>
    <row r="3723" spans="4:4" x14ac:dyDescent="0.35">
      <c r="D3723" s="68"/>
    </row>
    <row r="3724" spans="4:4" x14ac:dyDescent="0.35">
      <c r="D3724" s="68"/>
    </row>
    <row r="3725" spans="4:4" x14ac:dyDescent="0.35">
      <c r="D3725" s="68"/>
    </row>
    <row r="3726" spans="4:4" x14ac:dyDescent="0.35">
      <c r="D3726" s="68"/>
    </row>
    <row r="3727" spans="4:4" x14ac:dyDescent="0.35">
      <c r="D3727" s="68"/>
    </row>
    <row r="3728" spans="4:4" x14ac:dyDescent="0.35">
      <c r="D3728" s="68"/>
    </row>
    <row r="3729" spans="4:4" x14ac:dyDescent="0.35">
      <c r="D3729" s="68"/>
    </row>
    <row r="3730" spans="4:4" x14ac:dyDescent="0.35">
      <c r="D3730" s="68"/>
    </row>
    <row r="3731" spans="4:4" x14ac:dyDescent="0.35">
      <c r="D3731" s="68"/>
    </row>
    <row r="3732" spans="4:4" x14ac:dyDescent="0.35">
      <c r="D3732" s="68"/>
    </row>
    <row r="3733" spans="4:4" x14ac:dyDescent="0.35">
      <c r="D3733" s="68"/>
    </row>
    <row r="3734" spans="4:4" x14ac:dyDescent="0.35">
      <c r="D3734" s="68"/>
    </row>
    <row r="3735" spans="4:4" x14ac:dyDescent="0.35">
      <c r="D3735" s="68"/>
    </row>
    <row r="3736" spans="4:4" x14ac:dyDescent="0.35">
      <c r="D3736" s="68"/>
    </row>
    <row r="3737" spans="4:4" x14ac:dyDescent="0.35">
      <c r="D3737" s="68"/>
    </row>
    <row r="3738" spans="4:4" x14ac:dyDescent="0.35">
      <c r="D3738" s="68"/>
    </row>
    <row r="3739" spans="4:4" x14ac:dyDescent="0.35">
      <c r="D3739" s="68"/>
    </row>
    <row r="3740" spans="4:4" x14ac:dyDescent="0.35">
      <c r="D3740" s="68"/>
    </row>
    <row r="3741" spans="4:4" x14ac:dyDescent="0.35">
      <c r="D3741" s="68"/>
    </row>
    <row r="3742" spans="4:4" x14ac:dyDescent="0.35">
      <c r="D3742" s="68"/>
    </row>
    <row r="3743" spans="4:4" x14ac:dyDescent="0.35">
      <c r="D3743" s="68"/>
    </row>
    <row r="3744" spans="4:4" x14ac:dyDescent="0.35">
      <c r="D3744" s="68"/>
    </row>
    <row r="3745" spans="4:4" x14ac:dyDescent="0.35">
      <c r="D3745" s="68"/>
    </row>
    <row r="3746" spans="4:4" x14ac:dyDescent="0.35">
      <c r="D3746" s="68"/>
    </row>
    <row r="3747" spans="4:4" x14ac:dyDescent="0.35">
      <c r="D3747" s="68"/>
    </row>
    <row r="3748" spans="4:4" x14ac:dyDescent="0.35">
      <c r="D3748" s="68"/>
    </row>
    <row r="3749" spans="4:4" x14ac:dyDescent="0.35">
      <c r="D3749" s="68"/>
    </row>
    <row r="3750" spans="4:4" x14ac:dyDescent="0.35">
      <c r="D3750" s="68"/>
    </row>
    <row r="3751" spans="4:4" x14ac:dyDescent="0.35">
      <c r="D3751" s="68"/>
    </row>
    <row r="3752" spans="4:4" x14ac:dyDescent="0.35">
      <c r="D3752" s="68"/>
    </row>
    <row r="3753" spans="4:4" x14ac:dyDescent="0.35">
      <c r="D3753" s="70"/>
    </row>
    <row r="3755" spans="4:4" x14ac:dyDescent="0.35">
      <c r="D3755" s="68"/>
    </row>
    <row r="3756" spans="4:4" x14ac:dyDescent="0.35">
      <c r="D3756" s="68"/>
    </row>
    <row r="3757" spans="4:4" x14ac:dyDescent="0.35">
      <c r="D3757" s="68"/>
    </row>
    <row r="3758" spans="4:4" x14ac:dyDescent="0.35">
      <c r="D3758" s="68"/>
    </row>
    <row r="3800" spans="4:4" x14ac:dyDescent="0.35">
      <c r="D3800" s="68"/>
    </row>
    <row r="3801" spans="4:4" x14ac:dyDescent="0.35">
      <c r="D3801" s="68"/>
    </row>
    <row r="3802" spans="4:4" x14ac:dyDescent="0.35">
      <c r="D3802" s="68"/>
    </row>
    <row r="3803" spans="4:4" x14ac:dyDescent="0.35">
      <c r="D3803" s="68"/>
    </row>
  </sheetData>
  <sheetProtection algorithmName="SHA-512" hashValue="OkgerjlhSgxnfDs0If2/9jzH9RvzhjnkNHsyb2yCowFJtz7QOuRrQZZ0RU6Sx68TKk2aebBmWXrOnaY/3RFJgA==" saltValue="ZHpt7pQ1jBiolBlx8wUgZA==" spinCount="100000" sheet="1" objects="1" scenarios="1"/>
  <pageMargins left="0.7" right="0.7" top="0.92249999999999999" bottom="0.75" header="0.3" footer="0.3"/>
  <pageSetup paperSize="9" scale="82" orientation="portrait" verticalDpi="0" r:id="rId1"/>
  <headerFooter>
    <oddHeader>&amp;LPOPIS OPREME ZA NASTANITEV 
IN OSKRBO ŽIVALI - MEC
IZDELAL: BIRO ARCUS D.O.O.&amp;R22-212 - MEDICINSKA FAKULTETA
KAMPUS VRAZOV TRG</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D7ACD-D07E-4961-8F27-255CACC19463}">
  <sheetPr>
    <pageSetUpPr fitToPage="1"/>
  </sheetPr>
  <dimension ref="A2:F510"/>
  <sheetViews>
    <sheetView tabSelected="1" view="pageBreakPreview" topLeftCell="A465" zoomScaleNormal="100" zoomScaleSheetLayoutView="100" workbookViewId="0">
      <selection activeCell="C492" sqref="C492"/>
    </sheetView>
  </sheetViews>
  <sheetFormatPr defaultRowHeight="14.5" x14ac:dyDescent="0.35"/>
  <cols>
    <col min="1" max="1" width="9.7265625" style="26" customWidth="1"/>
    <col min="2" max="2" width="6.7265625" style="12" customWidth="1"/>
    <col min="3" max="3" width="65.7265625" style="18" customWidth="1"/>
    <col min="4" max="4" width="4.7265625" style="19" customWidth="1"/>
    <col min="5" max="5" width="16.7265625" style="27" customWidth="1"/>
    <col min="6" max="6" width="16.7265625" style="28" customWidth="1"/>
    <col min="7" max="256" width="9.1796875" style="28"/>
    <col min="257" max="257" width="9.7265625" style="28" customWidth="1"/>
    <col min="258" max="258" width="6.7265625" style="28" customWidth="1"/>
    <col min="259" max="259" width="65.7265625" style="28" customWidth="1"/>
    <col min="260" max="260" width="4.7265625" style="28" customWidth="1"/>
    <col min="261" max="262" width="16.7265625" style="28" customWidth="1"/>
    <col min="263" max="512" width="9.1796875" style="28"/>
    <col min="513" max="513" width="9.7265625" style="28" customWidth="1"/>
    <col min="514" max="514" width="6.7265625" style="28" customWidth="1"/>
    <col min="515" max="515" width="65.7265625" style="28" customWidth="1"/>
    <col min="516" max="516" width="4.7265625" style="28" customWidth="1"/>
    <col min="517" max="518" width="16.7265625" style="28" customWidth="1"/>
    <col min="519" max="768" width="9.1796875" style="28"/>
    <col min="769" max="769" width="9.7265625" style="28" customWidth="1"/>
    <col min="770" max="770" width="6.7265625" style="28" customWidth="1"/>
    <col min="771" max="771" width="65.7265625" style="28" customWidth="1"/>
    <col min="772" max="772" width="4.7265625" style="28" customWidth="1"/>
    <col min="773" max="774" width="16.7265625" style="28" customWidth="1"/>
    <col min="775" max="1024" width="9.1796875" style="28"/>
    <col min="1025" max="1025" width="9.7265625" style="28" customWidth="1"/>
    <col min="1026" max="1026" width="6.7265625" style="28" customWidth="1"/>
    <col min="1027" max="1027" width="65.7265625" style="28" customWidth="1"/>
    <col min="1028" max="1028" width="4.7265625" style="28" customWidth="1"/>
    <col min="1029" max="1030" width="16.7265625" style="28" customWidth="1"/>
    <col min="1031" max="1280" width="9.1796875" style="28"/>
    <col min="1281" max="1281" width="9.7265625" style="28" customWidth="1"/>
    <col min="1282" max="1282" width="6.7265625" style="28" customWidth="1"/>
    <col min="1283" max="1283" width="65.7265625" style="28" customWidth="1"/>
    <col min="1284" max="1284" width="4.7265625" style="28" customWidth="1"/>
    <col min="1285" max="1286" width="16.7265625" style="28" customWidth="1"/>
    <col min="1287" max="1536" width="9.1796875" style="28"/>
    <col min="1537" max="1537" width="9.7265625" style="28" customWidth="1"/>
    <col min="1538" max="1538" width="6.7265625" style="28" customWidth="1"/>
    <col min="1539" max="1539" width="65.7265625" style="28" customWidth="1"/>
    <col min="1540" max="1540" width="4.7265625" style="28" customWidth="1"/>
    <col min="1541" max="1542" width="16.7265625" style="28" customWidth="1"/>
    <col min="1543" max="1792" width="9.1796875" style="28"/>
    <col min="1793" max="1793" width="9.7265625" style="28" customWidth="1"/>
    <col min="1794" max="1794" width="6.7265625" style="28" customWidth="1"/>
    <col min="1795" max="1795" width="65.7265625" style="28" customWidth="1"/>
    <col min="1796" max="1796" width="4.7265625" style="28" customWidth="1"/>
    <col min="1797" max="1798" width="16.7265625" style="28" customWidth="1"/>
    <col min="1799" max="2048" width="9.1796875" style="28"/>
    <col min="2049" max="2049" width="9.7265625" style="28" customWidth="1"/>
    <col min="2050" max="2050" width="6.7265625" style="28" customWidth="1"/>
    <col min="2051" max="2051" width="65.7265625" style="28" customWidth="1"/>
    <col min="2052" max="2052" width="4.7265625" style="28" customWidth="1"/>
    <col min="2053" max="2054" width="16.7265625" style="28" customWidth="1"/>
    <col min="2055" max="2304" width="9.1796875" style="28"/>
    <col min="2305" max="2305" width="9.7265625" style="28" customWidth="1"/>
    <col min="2306" max="2306" width="6.7265625" style="28" customWidth="1"/>
    <col min="2307" max="2307" width="65.7265625" style="28" customWidth="1"/>
    <col min="2308" max="2308" width="4.7265625" style="28" customWidth="1"/>
    <col min="2309" max="2310" width="16.7265625" style="28" customWidth="1"/>
    <col min="2311" max="2560" width="9.1796875" style="28"/>
    <col min="2561" max="2561" width="9.7265625" style="28" customWidth="1"/>
    <col min="2562" max="2562" width="6.7265625" style="28" customWidth="1"/>
    <col min="2563" max="2563" width="65.7265625" style="28" customWidth="1"/>
    <col min="2564" max="2564" width="4.7265625" style="28" customWidth="1"/>
    <col min="2565" max="2566" width="16.7265625" style="28" customWidth="1"/>
    <col min="2567" max="2816" width="9.1796875" style="28"/>
    <col min="2817" max="2817" width="9.7265625" style="28" customWidth="1"/>
    <col min="2818" max="2818" width="6.7265625" style="28" customWidth="1"/>
    <col min="2819" max="2819" width="65.7265625" style="28" customWidth="1"/>
    <col min="2820" max="2820" width="4.7265625" style="28" customWidth="1"/>
    <col min="2821" max="2822" width="16.7265625" style="28" customWidth="1"/>
    <col min="2823" max="3072" width="9.1796875" style="28"/>
    <col min="3073" max="3073" width="9.7265625" style="28" customWidth="1"/>
    <col min="3074" max="3074" width="6.7265625" style="28" customWidth="1"/>
    <col min="3075" max="3075" width="65.7265625" style="28" customWidth="1"/>
    <col min="3076" max="3076" width="4.7265625" style="28" customWidth="1"/>
    <col min="3077" max="3078" width="16.7265625" style="28" customWidth="1"/>
    <col min="3079" max="3328" width="9.1796875" style="28"/>
    <col min="3329" max="3329" width="9.7265625" style="28" customWidth="1"/>
    <col min="3330" max="3330" width="6.7265625" style="28" customWidth="1"/>
    <col min="3331" max="3331" width="65.7265625" style="28" customWidth="1"/>
    <col min="3332" max="3332" width="4.7265625" style="28" customWidth="1"/>
    <col min="3333" max="3334" width="16.7265625" style="28" customWidth="1"/>
    <col min="3335" max="3584" width="9.1796875" style="28"/>
    <col min="3585" max="3585" width="9.7265625" style="28" customWidth="1"/>
    <col min="3586" max="3586" width="6.7265625" style="28" customWidth="1"/>
    <col min="3587" max="3587" width="65.7265625" style="28" customWidth="1"/>
    <col min="3588" max="3588" width="4.7265625" style="28" customWidth="1"/>
    <col min="3589" max="3590" width="16.7265625" style="28" customWidth="1"/>
    <col min="3591" max="3840" width="9.1796875" style="28"/>
    <col min="3841" max="3841" width="9.7265625" style="28" customWidth="1"/>
    <col min="3842" max="3842" width="6.7265625" style="28" customWidth="1"/>
    <col min="3843" max="3843" width="65.7265625" style="28" customWidth="1"/>
    <col min="3844" max="3844" width="4.7265625" style="28" customWidth="1"/>
    <col min="3845" max="3846" width="16.7265625" style="28" customWidth="1"/>
    <col min="3847" max="4096" width="9.1796875" style="28"/>
    <col min="4097" max="4097" width="9.7265625" style="28" customWidth="1"/>
    <col min="4098" max="4098" width="6.7265625" style="28" customWidth="1"/>
    <col min="4099" max="4099" width="65.7265625" style="28" customWidth="1"/>
    <col min="4100" max="4100" width="4.7265625" style="28" customWidth="1"/>
    <col min="4101" max="4102" width="16.7265625" style="28" customWidth="1"/>
    <col min="4103" max="4352" width="9.1796875" style="28"/>
    <col min="4353" max="4353" width="9.7265625" style="28" customWidth="1"/>
    <col min="4354" max="4354" width="6.7265625" style="28" customWidth="1"/>
    <col min="4355" max="4355" width="65.7265625" style="28" customWidth="1"/>
    <col min="4356" max="4356" width="4.7265625" style="28" customWidth="1"/>
    <col min="4357" max="4358" width="16.7265625" style="28" customWidth="1"/>
    <col min="4359" max="4608" width="9.1796875" style="28"/>
    <col min="4609" max="4609" width="9.7265625" style="28" customWidth="1"/>
    <col min="4610" max="4610" width="6.7265625" style="28" customWidth="1"/>
    <col min="4611" max="4611" width="65.7265625" style="28" customWidth="1"/>
    <col min="4612" max="4612" width="4.7265625" style="28" customWidth="1"/>
    <col min="4613" max="4614" width="16.7265625" style="28" customWidth="1"/>
    <col min="4615" max="4864" width="9.1796875" style="28"/>
    <col min="4865" max="4865" width="9.7265625" style="28" customWidth="1"/>
    <col min="4866" max="4866" width="6.7265625" style="28" customWidth="1"/>
    <col min="4867" max="4867" width="65.7265625" style="28" customWidth="1"/>
    <col min="4868" max="4868" width="4.7265625" style="28" customWidth="1"/>
    <col min="4869" max="4870" width="16.7265625" style="28" customWidth="1"/>
    <col min="4871" max="5120" width="9.1796875" style="28"/>
    <col min="5121" max="5121" width="9.7265625" style="28" customWidth="1"/>
    <col min="5122" max="5122" width="6.7265625" style="28" customWidth="1"/>
    <col min="5123" max="5123" width="65.7265625" style="28" customWidth="1"/>
    <col min="5124" max="5124" width="4.7265625" style="28" customWidth="1"/>
    <col min="5125" max="5126" width="16.7265625" style="28" customWidth="1"/>
    <col min="5127" max="5376" width="9.1796875" style="28"/>
    <col min="5377" max="5377" width="9.7265625" style="28" customWidth="1"/>
    <col min="5378" max="5378" width="6.7265625" style="28" customWidth="1"/>
    <col min="5379" max="5379" width="65.7265625" style="28" customWidth="1"/>
    <col min="5380" max="5380" width="4.7265625" style="28" customWidth="1"/>
    <col min="5381" max="5382" width="16.7265625" style="28" customWidth="1"/>
    <col min="5383" max="5632" width="9.1796875" style="28"/>
    <col min="5633" max="5633" width="9.7265625" style="28" customWidth="1"/>
    <col min="5634" max="5634" width="6.7265625" style="28" customWidth="1"/>
    <col min="5635" max="5635" width="65.7265625" style="28" customWidth="1"/>
    <col min="5636" max="5636" width="4.7265625" style="28" customWidth="1"/>
    <col min="5637" max="5638" width="16.7265625" style="28" customWidth="1"/>
    <col min="5639" max="5888" width="9.1796875" style="28"/>
    <col min="5889" max="5889" width="9.7265625" style="28" customWidth="1"/>
    <col min="5890" max="5890" width="6.7265625" style="28" customWidth="1"/>
    <col min="5891" max="5891" width="65.7265625" style="28" customWidth="1"/>
    <col min="5892" max="5892" width="4.7265625" style="28" customWidth="1"/>
    <col min="5893" max="5894" width="16.7265625" style="28" customWidth="1"/>
    <col min="5895" max="6144" width="9.1796875" style="28"/>
    <col min="6145" max="6145" width="9.7265625" style="28" customWidth="1"/>
    <col min="6146" max="6146" width="6.7265625" style="28" customWidth="1"/>
    <col min="6147" max="6147" width="65.7265625" style="28" customWidth="1"/>
    <col min="6148" max="6148" width="4.7265625" style="28" customWidth="1"/>
    <col min="6149" max="6150" width="16.7265625" style="28" customWidth="1"/>
    <col min="6151" max="6400" width="9.1796875" style="28"/>
    <col min="6401" max="6401" width="9.7265625" style="28" customWidth="1"/>
    <col min="6402" max="6402" width="6.7265625" style="28" customWidth="1"/>
    <col min="6403" max="6403" width="65.7265625" style="28" customWidth="1"/>
    <col min="6404" max="6404" width="4.7265625" style="28" customWidth="1"/>
    <col min="6405" max="6406" width="16.7265625" style="28" customWidth="1"/>
    <col min="6407" max="6656" width="9.1796875" style="28"/>
    <col min="6657" max="6657" width="9.7265625" style="28" customWidth="1"/>
    <col min="6658" max="6658" width="6.7265625" style="28" customWidth="1"/>
    <col min="6659" max="6659" width="65.7265625" style="28" customWidth="1"/>
    <col min="6660" max="6660" width="4.7265625" style="28" customWidth="1"/>
    <col min="6661" max="6662" width="16.7265625" style="28" customWidth="1"/>
    <col min="6663" max="6912" width="9.1796875" style="28"/>
    <col min="6913" max="6913" width="9.7265625" style="28" customWidth="1"/>
    <col min="6914" max="6914" width="6.7265625" style="28" customWidth="1"/>
    <col min="6915" max="6915" width="65.7265625" style="28" customWidth="1"/>
    <col min="6916" max="6916" width="4.7265625" style="28" customWidth="1"/>
    <col min="6917" max="6918" width="16.7265625" style="28" customWidth="1"/>
    <col min="6919" max="7168" width="9.1796875" style="28"/>
    <col min="7169" max="7169" width="9.7265625" style="28" customWidth="1"/>
    <col min="7170" max="7170" width="6.7265625" style="28" customWidth="1"/>
    <col min="7171" max="7171" width="65.7265625" style="28" customWidth="1"/>
    <col min="7172" max="7172" width="4.7265625" style="28" customWidth="1"/>
    <col min="7173" max="7174" width="16.7265625" style="28" customWidth="1"/>
    <col min="7175" max="7424" width="9.1796875" style="28"/>
    <col min="7425" max="7425" width="9.7265625" style="28" customWidth="1"/>
    <col min="7426" max="7426" width="6.7265625" style="28" customWidth="1"/>
    <col min="7427" max="7427" width="65.7265625" style="28" customWidth="1"/>
    <col min="7428" max="7428" width="4.7265625" style="28" customWidth="1"/>
    <col min="7429" max="7430" width="16.7265625" style="28" customWidth="1"/>
    <col min="7431" max="7680" width="9.1796875" style="28"/>
    <col min="7681" max="7681" width="9.7265625" style="28" customWidth="1"/>
    <col min="7682" max="7682" width="6.7265625" style="28" customWidth="1"/>
    <col min="7683" max="7683" width="65.7265625" style="28" customWidth="1"/>
    <col min="7684" max="7684" width="4.7265625" style="28" customWidth="1"/>
    <col min="7685" max="7686" width="16.7265625" style="28" customWidth="1"/>
    <col min="7687" max="7936" width="9.1796875" style="28"/>
    <col min="7937" max="7937" width="9.7265625" style="28" customWidth="1"/>
    <col min="7938" max="7938" width="6.7265625" style="28" customWidth="1"/>
    <col min="7939" max="7939" width="65.7265625" style="28" customWidth="1"/>
    <col min="7940" max="7940" width="4.7265625" style="28" customWidth="1"/>
    <col min="7941" max="7942" width="16.7265625" style="28" customWidth="1"/>
    <col min="7943" max="8192" width="9.1796875" style="28"/>
    <col min="8193" max="8193" width="9.7265625" style="28" customWidth="1"/>
    <col min="8194" max="8194" width="6.7265625" style="28" customWidth="1"/>
    <col min="8195" max="8195" width="65.7265625" style="28" customWidth="1"/>
    <col min="8196" max="8196" width="4.7265625" style="28" customWidth="1"/>
    <col min="8197" max="8198" width="16.7265625" style="28" customWidth="1"/>
    <col min="8199" max="8448" width="9.1796875" style="28"/>
    <col min="8449" max="8449" width="9.7265625" style="28" customWidth="1"/>
    <col min="8450" max="8450" width="6.7265625" style="28" customWidth="1"/>
    <col min="8451" max="8451" width="65.7265625" style="28" customWidth="1"/>
    <col min="8452" max="8452" width="4.7265625" style="28" customWidth="1"/>
    <col min="8453" max="8454" width="16.7265625" style="28" customWidth="1"/>
    <col min="8455" max="8704" width="9.1796875" style="28"/>
    <col min="8705" max="8705" width="9.7265625" style="28" customWidth="1"/>
    <col min="8706" max="8706" width="6.7265625" style="28" customWidth="1"/>
    <col min="8707" max="8707" width="65.7265625" style="28" customWidth="1"/>
    <col min="8708" max="8708" width="4.7265625" style="28" customWidth="1"/>
    <col min="8709" max="8710" width="16.7265625" style="28" customWidth="1"/>
    <col min="8711" max="8960" width="9.1796875" style="28"/>
    <col min="8961" max="8961" width="9.7265625" style="28" customWidth="1"/>
    <col min="8962" max="8962" width="6.7265625" style="28" customWidth="1"/>
    <col min="8963" max="8963" width="65.7265625" style="28" customWidth="1"/>
    <col min="8964" max="8964" width="4.7265625" style="28" customWidth="1"/>
    <col min="8965" max="8966" width="16.7265625" style="28" customWidth="1"/>
    <col min="8967" max="9216" width="9.1796875" style="28"/>
    <col min="9217" max="9217" width="9.7265625" style="28" customWidth="1"/>
    <col min="9218" max="9218" width="6.7265625" style="28" customWidth="1"/>
    <col min="9219" max="9219" width="65.7265625" style="28" customWidth="1"/>
    <col min="9220" max="9220" width="4.7265625" style="28" customWidth="1"/>
    <col min="9221" max="9222" width="16.7265625" style="28" customWidth="1"/>
    <col min="9223" max="9472" width="9.1796875" style="28"/>
    <col min="9473" max="9473" width="9.7265625" style="28" customWidth="1"/>
    <col min="9474" max="9474" width="6.7265625" style="28" customWidth="1"/>
    <col min="9475" max="9475" width="65.7265625" style="28" customWidth="1"/>
    <col min="9476" max="9476" width="4.7265625" style="28" customWidth="1"/>
    <col min="9477" max="9478" width="16.7265625" style="28" customWidth="1"/>
    <col min="9479" max="9728" width="9.1796875" style="28"/>
    <col min="9729" max="9729" width="9.7265625" style="28" customWidth="1"/>
    <col min="9730" max="9730" width="6.7265625" style="28" customWidth="1"/>
    <col min="9731" max="9731" width="65.7265625" style="28" customWidth="1"/>
    <col min="9732" max="9732" width="4.7265625" style="28" customWidth="1"/>
    <col min="9733" max="9734" width="16.7265625" style="28" customWidth="1"/>
    <col min="9735" max="9984" width="9.1796875" style="28"/>
    <col min="9985" max="9985" width="9.7265625" style="28" customWidth="1"/>
    <col min="9986" max="9986" width="6.7265625" style="28" customWidth="1"/>
    <col min="9987" max="9987" width="65.7265625" style="28" customWidth="1"/>
    <col min="9988" max="9988" width="4.7265625" style="28" customWidth="1"/>
    <col min="9989" max="9990" width="16.7265625" style="28" customWidth="1"/>
    <col min="9991" max="10240" width="9.1796875" style="28"/>
    <col min="10241" max="10241" width="9.7265625" style="28" customWidth="1"/>
    <col min="10242" max="10242" width="6.7265625" style="28" customWidth="1"/>
    <col min="10243" max="10243" width="65.7265625" style="28" customWidth="1"/>
    <col min="10244" max="10244" width="4.7265625" style="28" customWidth="1"/>
    <col min="10245" max="10246" width="16.7265625" style="28" customWidth="1"/>
    <col min="10247" max="10496" width="9.1796875" style="28"/>
    <col min="10497" max="10497" width="9.7265625" style="28" customWidth="1"/>
    <col min="10498" max="10498" width="6.7265625" style="28" customWidth="1"/>
    <col min="10499" max="10499" width="65.7265625" style="28" customWidth="1"/>
    <col min="10500" max="10500" width="4.7265625" style="28" customWidth="1"/>
    <col min="10501" max="10502" width="16.7265625" style="28" customWidth="1"/>
    <col min="10503" max="10752" width="9.1796875" style="28"/>
    <col min="10753" max="10753" width="9.7265625" style="28" customWidth="1"/>
    <col min="10754" max="10754" width="6.7265625" style="28" customWidth="1"/>
    <col min="10755" max="10755" width="65.7265625" style="28" customWidth="1"/>
    <col min="10756" max="10756" width="4.7265625" style="28" customWidth="1"/>
    <col min="10757" max="10758" width="16.7265625" style="28" customWidth="1"/>
    <col min="10759" max="11008" width="9.1796875" style="28"/>
    <col min="11009" max="11009" width="9.7265625" style="28" customWidth="1"/>
    <col min="11010" max="11010" width="6.7265625" style="28" customWidth="1"/>
    <col min="11011" max="11011" width="65.7265625" style="28" customWidth="1"/>
    <col min="11012" max="11012" width="4.7265625" style="28" customWidth="1"/>
    <col min="11013" max="11014" width="16.7265625" style="28" customWidth="1"/>
    <col min="11015" max="11264" width="9.1796875" style="28"/>
    <col min="11265" max="11265" width="9.7265625" style="28" customWidth="1"/>
    <col min="11266" max="11266" width="6.7265625" style="28" customWidth="1"/>
    <col min="11267" max="11267" width="65.7265625" style="28" customWidth="1"/>
    <col min="11268" max="11268" width="4.7265625" style="28" customWidth="1"/>
    <col min="11269" max="11270" width="16.7265625" style="28" customWidth="1"/>
    <col min="11271" max="11520" width="9.1796875" style="28"/>
    <col min="11521" max="11521" width="9.7265625" style="28" customWidth="1"/>
    <col min="11522" max="11522" width="6.7265625" style="28" customWidth="1"/>
    <col min="11523" max="11523" width="65.7265625" style="28" customWidth="1"/>
    <col min="11524" max="11524" width="4.7265625" style="28" customWidth="1"/>
    <col min="11525" max="11526" width="16.7265625" style="28" customWidth="1"/>
    <col min="11527" max="11776" width="9.1796875" style="28"/>
    <col min="11777" max="11777" width="9.7265625" style="28" customWidth="1"/>
    <col min="11778" max="11778" width="6.7265625" style="28" customWidth="1"/>
    <col min="11779" max="11779" width="65.7265625" style="28" customWidth="1"/>
    <col min="11780" max="11780" width="4.7265625" style="28" customWidth="1"/>
    <col min="11781" max="11782" width="16.7265625" style="28" customWidth="1"/>
    <col min="11783" max="12032" width="9.1796875" style="28"/>
    <col min="12033" max="12033" width="9.7265625" style="28" customWidth="1"/>
    <col min="12034" max="12034" width="6.7265625" style="28" customWidth="1"/>
    <col min="12035" max="12035" width="65.7265625" style="28" customWidth="1"/>
    <col min="12036" max="12036" width="4.7265625" style="28" customWidth="1"/>
    <col min="12037" max="12038" width="16.7265625" style="28" customWidth="1"/>
    <col min="12039" max="12288" width="9.1796875" style="28"/>
    <col min="12289" max="12289" width="9.7265625" style="28" customWidth="1"/>
    <col min="12290" max="12290" width="6.7265625" style="28" customWidth="1"/>
    <col min="12291" max="12291" width="65.7265625" style="28" customWidth="1"/>
    <col min="12292" max="12292" width="4.7265625" style="28" customWidth="1"/>
    <col min="12293" max="12294" width="16.7265625" style="28" customWidth="1"/>
    <col min="12295" max="12544" width="9.1796875" style="28"/>
    <col min="12545" max="12545" width="9.7265625" style="28" customWidth="1"/>
    <col min="12546" max="12546" width="6.7265625" style="28" customWidth="1"/>
    <col min="12547" max="12547" width="65.7265625" style="28" customWidth="1"/>
    <col min="12548" max="12548" width="4.7265625" style="28" customWidth="1"/>
    <col min="12549" max="12550" width="16.7265625" style="28" customWidth="1"/>
    <col min="12551" max="12800" width="9.1796875" style="28"/>
    <col min="12801" max="12801" width="9.7265625" style="28" customWidth="1"/>
    <col min="12802" max="12802" width="6.7265625" style="28" customWidth="1"/>
    <col min="12803" max="12803" width="65.7265625" style="28" customWidth="1"/>
    <col min="12804" max="12804" width="4.7265625" style="28" customWidth="1"/>
    <col min="12805" max="12806" width="16.7265625" style="28" customWidth="1"/>
    <col min="12807" max="13056" width="9.1796875" style="28"/>
    <col min="13057" max="13057" width="9.7265625" style="28" customWidth="1"/>
    <col min="13058" max="13058" width="6.7265625" style="28" customWidth="1"/>
    <col min="13059" max="13059" width="65.7265625" style="28" customWidth="1"/>
    <col min="13060" max="13060" width="4.7265625" style="28" customWidth="1"/>
    <col min="13061" max="13062" width="16.7265625" style="28" customWidth="1"/>
    <col min="13063" max="13312" width="9.1796875" style="28"/>
    <col min="13313" max="13313" width="9.7265625" style="28" customWidth="1"/>
    <col min="13314" max="13314" width="6.7265625" style="28" customWidth="1"/>
    <col min="13315" max="13315" width="65.7265625" style="28" customWidth="1"/>
    <col min="13316" max="13316" width="4.7265625" style="28" customWidth="1"/>
    <col min="13317" max="13318" width="16.7265625" style="28" customWidth="1"/>
    <col min="13319" max="13568" width="9.1796875" style="28"/>
    <col min="13569" max="13569" width="9.7265625" style="28" customWidth="1"/>
    <col min="13570" max="13570" width="6.7265625" style="28" customWidth="1"/>
    <col min="13571" max="13571" width="65.7265625" style="28" customWidth="1"/>
    <col min="13572" max="13572" width="4.7265625" style="28" customWidth="1"/>
    <col min="13573" max="13574" width="16.7265625" style="28" customWidth="1"/>
    <col min="13575" max="13824" width="9.1796875" style="28"/>
    <col min="13825" max="13825" width="9.7265625" style="28" customWidth="1"/>
    <col min="13826" max="13826" width="6.7265625" style="28" customWidth="1"/>
    <col min="13827" max="13827" width="65.7265625" style="28" customWidth="1"/>
    <col min="13828" max="13828" width="4.7265625" style="28" customWidth="1"/>
    <col min="13829" max="13830" width="16.7265625" style="28" customWidth="1"/>
    <col min="13831" max="14080" width="9.1796875" style="28"/>
    <col min="14081" max="14081" width="9.7265625" style="28" customWidth="1"/>
    <col min="14082" max="14082" width="6.7265625" style="28" customWidth="1"/>
    <col min="14083" max="14083" width="65.7265625" style="28" customWidth="1"/>
    <col min="14084" max="14084" width="4.7265625" style="28" customWidth="1"/>
    <col min="14085" max="14086" width="16.7265625" style="28" customWidth="1"/>
    <col min="14087" max="14336" width="9.1796875" style="28"/>
    <col min="14337" max="14337" width="9.7265625" style="28" customWidth="1"/>
    <col min="14338" max="14338" width="6.7265625" style="28" customWidth="1"/>
    <col min="14339" max="14339" width="65.7265625" style="28" customWidth="1"/>
    <col min="14340" max="14340" width="4.7265625" style="28" customWidth="1"/>
    <col min="14341" max="14342" width="16.7265625" style="28" customWidth="1"/>
    <col min="14343" max="14592" width="9.1796875" style="28"/>
    <col min="14593" max="14593" width="9.7265625" style="28" customWidth="1"/>
    <col min="14594" max="14594" width="6.7265625" style="28" customWidth="1"/>
    <col min="14595" max="14595" width="65.7265625" style="28" customWidth="1"/>
    <col min="14596" max="14596" width="4.7265625" style="28" customWidth="1"/>
    <col min="14597" max="14598" width="16.7265625" style="28" customWidth="1"/>
    <col min="14599" max="14848" width="9.1796875" style="28"/>
    <col min="14849" max="14849" width="9.7265625" style="28" customWidth="1"/>
    <col min="14850" max="14850" width="6.7265625" style="28" customWidth="1"/>
    <col min="14851" max="14851" width="65.7265625" style="28" customWidth="1"/>
    <col min="14852" max="14852" width="4.7265625" style="28" customWidth="1"/>
    <col min="14853" max="14854" width="16.7265625" style="28" customWidth="1"/>
    <col min="14855" max="15104" width="9.1796875" style="28"/>
    <col min="15105" max="15105" width="9.7265625" style="28" customWidth="1"/>
    <col min="15106" max="15106" width="6.7265625" style="28" customWidth="1"/>
    <col min="15107" max="15107" width="65.7265625" style="28" customWidth="1"/>
    <col min="15108" max="15108" width="4.7265625" style="28" customWidth="1"/>
    <col min="15109" max="15110" width="16.7265625" style="28" customWidth="1"/>
    <col min="15111" max="15360" width="9.1796875" style="28"/>
    <col min="15361" max="15361" width="9.7265625" style="28" customWidth="1"/>
    <col min="15362" max="15362" width="6.7265625" style="28" customWidth="1"/>
    <col min="15363" max="15363" width="65.7265625" style="28" customWidth="1"/>
    <col min="15364" max="15364" width="4.7265625" style="28" customWidth="1"/>
    <col min="15365" max="15366" width="16.7265625" style="28" customWidth="1"/>
    <col min="15367" max="15616" width="9.1796875" style="28"/>
    <col min="15617" max="15617" width="9.7265625" style="28" customWidth="1"/>
    <col min="15618" max="15618" width="6.7265625" style="28" customWidth="1"/>
    <col min="15619" max="15619" width="65.7265625" style="28" customWidth="1"/>
    <col min="15620" max="15620" width="4.7265625" style="28" customWidth="1"/>
    <col min="15621" max="15622" width="16.7265625" style="28" customWidth="1"/>
    <col min="15623" max="15872" width="9.1796875" style="28"/>
    <col min="15873" max="15873" width="9.7265625" style="28" customWidth="1"/>
    <col min="15874" max="15874" width="6.7265625" style="28" customWidth="1"/>
    <col min="15875" max="15875" width="65.7265625" style="28" customWidth="1"/>
    <col min="15876" max="15876" width="4.7265625" style="28" customWidth="1"/>
    <col min="15877" max="15878" width="16.7265625" style="28" customWidth="1"/>
    <col min="15879" max="16128" width="9.1796875" style="28"/>
    <col min="16129" max="16129" width="9.7265625" style="28" customWidth="1"/>
    <col min="16130" max="16130" width="6.7265625" style="28" customWidth="1"/>
    <col min="16131" max="16131" width="65.7265625" style="28" customWidth="1"/>
    <col min="16132" max="16132" width="4.7265625" style="28" customWidth="1"/>
    <col min="16133" max="16134" width="16.7265625" style="28" customWidth="1"/>
    <col min="16135" max="16384" width="9.1796875" style="28"/>
  </cols>
  <sheetData>
    <row r="2" spans="1:6" s="1" customFormat="1" ht="14" x14ac:dyDescent="0.35">
      <c r="A2" s="20"/>
      <c r="B2" s="21"/>
      <c r="C2" s="22" t="s">
        <v>443</v>
      </c>
      <c r="D2" s="23"/>
      <c r="E2" s="24" t="s">
        <v>0</v>
      </c>
      <c r="F2" s="25">
        <f>SUM(F6:F517)</f>
        <v>0</v>
      </c>
    </row>
    <row r="3" spans="1:6" s="1" customFormat="1" ht="14" x14ac:dyDescent="0.35">
      <c r="A3" s="2"/>
      <c r="B3" s="3"/>
      <c r="C3" s="15"/>
      <c r="D3" s="4"/>
      <c r="E3" s="5"/>
      <c r="F3" s="6"/>
    </row>
    <row r="4" spans="1:6" s="1" customFormat="1" ht="14" x14ac:dyDescent="0.35">
      <c r="A4" s="7" t="s">
        <v>1</v>
      </c>
      <c r="B4" s="8" t="s">
        <v>2</v>
      </c>
      <c r="C4" s="17" t="s">
        <v>3</v>
      </c>
      <c r="D4" s="9" t="s">
        <v>4</v>
      </c>
      <c r="E4" s="10" t="s">
        <v>5</v>
      </c>
      <c r="F4" s="11" t="s">
        <v>0</v>
      </c>
    </row>
    <row r="5" spans="1:6" s="1" customFormat="1" ht="14" x14ac:dyDescent="0.35">
      <c r="A5" s="2"/>
      <c r="B5" s="3"/>
      <c r="C5" s="16"/>
      <c r="D5" s="4"/>
      <c r="E5" s="5"/>
      <c r="F5" s="6"/>
    </row>
    <row r="6" spans="1:6" ht="21.75" customHeight="1" x14ac:dyDescent="0.35">
      <c r="B6" s="14" t="s">
        <v>59</v>
      </c>
      <c r="C6" s="29" t="s">
        <v>435</v>
      </c>
      <c r="D6" s="30">
        <v>4</v>
      </c>
      <c r="E6" s="31"/>
      <c r="F6" s="32">
        <f>IF(D6&gt;0,D6*E6," ")</f>
        <v>0</v>
      </c>
    </row>
    <row r="7" spans="1:6" x14ac:dyDescent="0.35">
      <c r="B7" s="13"/>
      <c r="C7" s="29" t="s">
        <v>6</v>
      </c>
    </row>
    <row r="8" spans="1:6" x14ac:dyDescent="0.35">
      <c r="B8" s="13"/>
      <c r="C8" s="16" t="s">
        <v>7</v>
      </c>
    </row>
    <row r="9" spans="1:6" x14ac:dyDescent="0.35">
      <c r="B9" s="13"/>
      <c r="C9" s="33" t="s">
        <v>14</v>
      </c>
    </row>
    <row r="10" spans="1:6" x14ac:dyDescent="0.35">
      <c r="B10" s="13"/>
      <c r="C10" s="16" t="s">
        <v>15</v>
      </c>
    </row>
    <row r="11" spans="1:6" ht="28" x14ac:dyDescent="0.35">
      <c r="B11" s="13"/>
      <c r="C11" s="16" t="s">
        <v>16</v>
      </c>
    </row>
    <row r="12" spans="1:6" x14ac:dyDescent="0.35">
      <c r="B12" s="13"/>
      <c r="C12" s="16" t="s">
        <v>451</v>
      </c>
    </row>
    <row r="13" spans="1:6" ht="28" x14ac:dyDescent="0.35">
      <c r="B13" s="13"/>
      <c r="C13" s="16" t="s">
        <v>17</v>
      </c>
    </row>
    <row r="14" spans="1:6" ht="28" x14ac:dyDescent="0.35">
      <c r="B14" s="13"/>
      <c r="C14" s="16" t="s">
        <v>8</v>
      </c>
    </row>
    <row r="15" spans="1:6" ht="70" x14ac:dyDescent="0.35">
      <c r="B15" s="13"/>
      <c r="C15" s="16" t="s">
        <v>18</v>
      </c>
    </row>
    <row r="16" spans="1:6" ht="42" x14ac:dyDescent="0.35">
      <c r="B16" s="13"/>
      <c r="C16" s="16" t="s">
        <v>9</v>
      </c>
    </row>
    <row r="17" spans="2:3" ht="42" x14ac:dyDescent="0.35">
      <c r="B17" s="13"/>
      <c r="C17" s="16" t="s">
        <v>11</v>
      </c>
    </row>
    <row r="18" spans="2:3" x14ac:dyDescent="0.35">
      <c r="B18" s="13"/>
      <c r="C18" s="16" t="s">
        <v>10</v>
      </c>
    </row>
    <row r="19" spans="2:3" ht="42" x14ac:dyDescent="0.35">
      <c r="B19" s="13"/>
      <c r="C19" s="16" t="s">
        <v>12</v>
      </c>
    </row>
    <row r="20" spans="2:3" ht="62.25" customHeight="1" x14ac:dyDescent="0.35">
      <c r="B20" s="13"/>
      <c r="C20" s="16" t="s">
        <v>13</v>
      </c>
    </row>
    <row r="21" spans="2:3" ht="28" x14ac:dyDescent="0.35">
      <c r="B21" s="13"/>
      <c r="C21" s="16" t="s">
        <v>19</v>
      </c>
    </row>
    <row r="22" spans="2:3" ht="84" x14ac:dyDescent="0.35">
      <c r="B22" s="13"/>
      <c r="C22" s="16" t="s">
        <v>21</v>
      </c>
    </row>
    <row r="23" spans="2:3" ht="75.75" customHeight="1" x14ac:dyDescent="0.35">
      <c r="B23" s="13"/>
      <c r="C23" s="16" t="s">
        <v>20</v>
      </c>
    </row>
    <row r="24" spans="2:3" ht="47.25" customHeight="1" x14ac:dyDescent="0.35">
      <c r="B24" s="13"/>
      <c r="C24" s="16" t="s">
        <v>22</v>
      </c>
    </row>
    <row r="25" spans="2:3" ht="28" x14ac:dyDescent="0.35">
      <c r="B25" s="13"/>
      <c r="C25" s="16" t="s">
        <v>23</v>
      </c>
    </row>
    <row r="26" spans="2:3" ht="56" x14ac:dyDescent="0.35">
      <c r="B26" s="13"/>
      <c r="C26" s="16" t="s">
        <v>24</v>
      </c>
    </row>
    <row r="27" spans="2:3" ht="42" x14ac:dyDescent="0.35">
      <c r="B27" s="13"/>
      <c r="C27" s="16" t="s">
        <v>25</v>
      </c>
    </row>
    <row r="28" spans="2:3" ht="42" x14ac:dyDescent="0.35">
      <c r="B28" s="13"/>
      <c r="C28" s="16" t="s">
        <v>26</v>
      </c>
    </row>
    <row r="29" spans="2:3" ht="56" x14ac:dyDescent="0.35">
      <c r="B29" s="13"/>
      <c r="C29" s="16" t="s">
        <v>27</v>
      </c>
    </row>
    <row r="30" spans="2:3" ht="42" x14ac:dyDescent="0.35">
      <c r="B30" s="13"/>
      <c r="C30" s="16" t="s">
        <v>28</v>
      </c>
    </row>
    <row r="31" spans="2:3" ht="28" x14ac:dyDescent="0.35">
      <c r="B31" s="13"/>
      <c r="C31" s="16" t="s">
        <v>29</v>
      </c>
    </row>
    <row r="32" spans="2:3" x14ac:dyDescent="0.35">
      <c r="B32" s="13"/>
      <c r="C32" s="29" t="s">
        <v>30</v>
      </c>
    </row>
    <row r="33" spans="2:3" x14ac:dyDescent="0.35">
      <c r="B33" s="13"/>
      <c r="C33" s="16" t="s">
        <v>31</v>
      </c>
    </row>
    <row r="34" spans="2:3" x14ac:dyDescent="0.35">
      <c r="B34" s="13"/>
      <c r="C34" s="16" t="s">
        <v>32</v>
      </c>
    </row>
    <row r="35" spans="2:3" x14ac:dyDescent="0.35">
      <c r="B35" s="13"/>
      <c r="C35" s="16" t="s">
        <v>33</v>
      </c>
    </row>
    <row r="36" spans="2:3" x14ac:dyDescent="0.35">
      <c r="B36" s="13"/>
      <c r="C36" s="16" t="s">
        <v>35</v>
      </c>
    </row>
    <row r="37" spans="2:3" x14ac:dyDescent="0.35">
      <c r="B37" s="13"/>
      <c r="C37" s="16" t="s">
        <v>34</v>
      </c>
    </row>
    <row r="38" spans="2:3" ht="42" x14ac:dyDescent="0.35">
      <c r="B38" s="13"/>
      <c r="C38" s="29" t="s">
        <v>36</v>
      </c>
    </row>
    <row r="39" spans="2:3" ht="56" x14ac:dyDescent="0.35">
      <c r="B39" s="13"/>
      <c r="C39" s="16" t="s">
        <v>37</v>
      </c>
    </row>
    <row r="40" spans="2:3" ht="56" x14ac:dyDescent="0.35">
      <c r="B40" s="13"/>
      <c r="C40" s="16" t="s">
        <v>38</v>
      </c>
    </row>
    <row r="41" spans="2:3" ht="28" x14ac:dyDescent="0.35">
      <c r="B41" s="13"/>
      <c r="C41" s="16" t="s">
        <v>39</v>
      </c>
    </row>
    <row r="42" spans="2:3" ht="56" x14ac:dyDescent="0.35">
      <c r="B42" s="13"/>
      <c r="C42" s="16" t="s">
        <v>40</v>
      </c>
    </row>
    <row r="43" spans="2:3" ht="42" x14ac:dyDescent="0.35">
      <c r="B43" s="13"/>
      <c r="C43" s="16" t="s">
        <v>41</v>
      </c>
    </row>
    <row r="44" spans="2:3" ht="42" x14ac:dyDescent="0.35">
      <c r="B44" s="13"/>
      <c r="C44" s="16" t="s">
        <v>42</v>
      </c>
    </row>
    <row r="45" spans="2:3" x14ac:dyDescent="0.35">
      <c r="B45" s="13"/>
      <c r="C45" s="29" t="s">
        <v>53</v>
      </c>
    </row>
    <row r="46" spans="2:3" ht="42" x14ac:dyDescent="0.35">
      <c r="B46" s="13"/>
      <c r="C46" s="16" t="s">
        <v>54</v>
      </c>
    </row>
    <row r="47" spans="2:3" ht="28" x14ac:dyDescent="0.35">
      <c r="B47" s="13"/>
      <c r="C47" s="16" t="s">
        <v>55</v>
      </c>
    </row>
    <row r="48" spans="2:3" ht="28" x14ac:dyDescent="0.35">
      <c r="B48" s="13"/>
      <c r="C48" s="16" t="s">
        <v>56</v>
      </c>
    </row>
    <row r="49" spans="2:6" x14ac:dyDescent="0.35">
      <c r="B49" s="13"/>
      <c r="C49" s="16" t="s">
        <v>57</v>
      </c>
    </row>
    <row r="50" spans="2:6" x14ac:dyDescent="0.35">
      <c r="B50" s="13"/>
      <c r="C50" s="16" t="s">
        <v>58</v>
      </c>
    </row>
    <row r="51" spans="2:6" x14ac:dyDescent="0.35">
      <c r="B51" s="13"/>
      <c r="C51" s="29" t="s">
        <v>49</v>
      </c>
    </row>
    <row r="52" spans="2:6" x14ac:dyDescent="0.35">
      <c r="B52" s="13"/>
      <c r="C52" s="16" t="s">
        <v>50</v>
      </c>
    </row>
    <row r="53" spans="2:6" x14ac:dyDescent="0.35">
      <c r="B53" s="13"/>
      <c r="C53" s="16" t="s">
        <v>51</v>
      </c>
    </row>
    <row r="54" spans="2:6" x14ac:dyDescent="0.35">
      <c r="B54" s="13"/>
      <c r="C54" s="16" t="s">
        <v>52</v>
      </c>
    </row>
    <row r="55" spans="2:6" ht="28" x14ac:dyDescent="0.35">
      <c r="B55" s="13"/>
      <c r="C55" s="29" t="s">
        <v>98</v>
      </c>
    </row>
    <row r="56" spans="2:6" x14ac:dyDescent="0.35">
      <c r="B56" s="13"/>
      <c r="C56" s="29"/>
    </row>
    <row r="57" spans="2:6" ht="16.5" customHeight="1" x14ac:dyDescent="0.35">
      <c r="B57" s="14" t="s">
        <v>77</v>
      </c>
      <c r="C57" s="29" t="s">
        <v>100</v>
      </c>
      <c r="D57" s="30">
        <v>3</v>
      </c>
      <c r="E57" s="31"/>
      <c r="F57" s="32">
        <f>IF(D57&gt;0,D57*E57," ")</f>
        <v>0</v>
      </c>
    </row>
    <row r="58" spans="2:6" x14ac:dyDescent="0.35">
      <c r="B58" s="13"/>
      <c r="C58" s="29" t="s">
        <v>6</v>
      </c>
    </row>
    <row r="59" spans="2:6" x14ac:dyDescent="0.35">
      <c r="B59" s="13"/>
      <c r="C59" s="16" t="s">
        <v>78</v>
      </c>
    </row>
    <row r="60" spans="2:6" x14ac:dyDescent="0.35">
      <c r="B60" s="13"/>
      <c r="C60" s="33" t="s">
        <v>79</v>
      </c>
    </row>
    <row r="61" spans="2:6" ht="17.25" customHeight="1" x14ac:dyDescent="0.35">
      <c r="B61" s="13"/>
      <c r="C61" s="16" t="s">
        <v>15</v>
      </c>
    </row>
    <row r="62" spans="2:6" ht="28" x14ac:dyDescent="0.35">
      <c r="B62" s="13"/>
      <c r="C62" s="16" t="s">
        <v>80</v>
      </c>
    </row>
    <row r="63" spans="2:6" ht="42" x14ac:dyDescent="0.35">
      <c r="B63" s="13"/>
      <c r="C63" s="16" t="s">
        <v>81</v>
      </c>
    </row>
    <row r="64" spans="2:6" ht="28" x14ac:dyDescent="0.35">
      <c r="B64" s="13"/>
      <c r="C64" s="16" t="s">
        <v>82</v>
      </c>
    </row>
    <row r="65" spans="2:3" ht="56" x14ac:dyDescent="0.35">
      <c r="B65" s="13"/>
      <c r="C65" s="16" t="s">
        <v>83</v>
      </c>
    </row>
    <row r="66" spans="2:3" ht="28" x14ac:dyDescent="0.35">
      <c r="B66" s="13"/>
      <c r="C66" s="16" t="s">
        <v>84</v>
      </c>
    </row>
    <row r="67" spans="2:3" ht="56" x14ac:dyDescent="0.35">
      <c r="B67" s="13"/>
      <c r="C67" s="16" t="s">
        <v>85</v>
      </c>
    </row>
    <row r="68" spans="2:3" ht="28" x14ac:dyDescent="0.35">
      <c r="B68" s="13"/>
      <c r="C68" s="16" t="s">
        <v>86</v>
      </c>
    </row>
    <row r="69" spans="2:3" ht="42" x14ac:dyDescent="0.35">
      <c r="B69" s="13"/>
      <c r="C69" s="16" t="s">
        <v>87</v>
      </c>
    </row>
    <row r="70" spans="2:3" ht="47.25" customHeight="1" x14ac:dyDescent="0.35">
      <c r="B70" s="13"/>
      <c r="C70" s="16" t="s">
        <v>88</v>
      </c>
    </row>
    <row r="71" spans="2:3" ht="45" customHeight="1" x14ac:dyDescent="0.35">
      <c r="B71" s="13"/>
      <c r="C71" s="16" t="s">
        <v>89</v>
      </c>
    </row>
    <row r="72" spans="2:3" ht="28" x14ac:dyDescent="0.35">
      <c r="B72" s="13"/>
      <c r="C72" s="16" t="s">
        <v>90</v>
      </c>
    </row>
    <row r="73" spans="2:3" ht="28" x14ac:dyDescent="0.35">
      <c r="B73" s="13"/>
      <c r="C73" s="16" t="s">
        <v>91</v>
      </c>
    </row>
    <row r="74" spans="2:3" x14ac:dyDescent="0.35">
      <c r="B74" s="13"/>
      <c r="C74" s="29" t="s">
        <v>30</v>
      </c>
    </row>
    <row r="75" spans="2:3" ht="28" x14ac:dyDescent="0.35">
      <c r="B75" s="13"/>
      <c r="C75" s="16" t="s">
        <v>388</v>
      </c>
    </row>
    <row r="76" spans="2:3" ht="42" x14ac:dyDescent="0.35">
      <c r="B76" s="13"/>
      <c r="C76" s="29" t="s">
        <v>36</v>
      </c>
    </row>
    <row r="77" spans="2:3" x14ac:dyDescent="0.35">
      <c r="B77" s="13"/>
      <c r="C77" s="16" t="s">
        <v>92</v>
      </c>
    </row>
    <row r="78" spans="2:3" ht="42" x14ac:dyDescent="0.35">
      <c r="B78" s="13"/>
      <c r="C78" s="16" t="s">
        <v>93</v>
      </c>
    </row>
    <row r="79" spans="2:3" ht="56" x14ac:dyDescent="0.35">
      <c r="B79" s="13"/>
      <c r="C79" s="16" t="s">
        <v>38</v>
      </c>
    </row>
    <row r="80" spans="2:3" ht="28" x14ac:dyDescent="0.35">
      <c r="B80" s="13"/>
      <c r="C80" s="16" t="s">
        <v>94</v>
      </c>
    </row>
    <row r="81" spans="2:6" ht="28" x14ac:dyDescent="0.35">
      <c r="B81" s="13"/>
      <c r="C81" s="16" t="s">
        <v>95</v>
      </c>
    </row>
    <row r="82" spans="2:6" ht="28" x14ac:dyDescent="0.35">
      <c r="B82" s="13"/>
      <c r="C82" s="16" t="s">
        <v>96</v>
      </c>
    </row>
    <row r="83" spans="2:6" x14ac:dyDescent="0.35">
      <c r="B83" s="13"/>
      <c r="C83" s="16" t="s">
        <v>97</v>
      </c>
    </row>
    <row r="84" spans="2:6" x14ac:dyDescent="0.35">
      <c r="B84" s="13"/>
      <c r="C84" s="29" t="s">
        <v>53</v>
      </c>
    </row>
    <row r="85" spans="2:6" ht="42" x14ac:dyDescent="0.35">
      <c r="B85" s="13"/>
      <c r="C85" s="16" t="s">
        <v>99</v>
      </c>
    </row>
    <row r="86" spans="2:6" ht="28" x14ac:dyDescent="0.35">
      <c r="B86" s="13"/>
      <c r="C86" s="16" t="s">
        <v>101</v>
      </c>
    </row>
    <row r="87" spans="2:6" ht="28" x14ac:dyDescent="0.35">
      <c r="B87" s="13"/>
      <c r="C87" s="16" t="s">
        <v>102</v>
      </c>
    </row>
    <row r="88" spans="2:6" x14ac:dyDescent="0.35">
      <c r="B88" s="13"/>
      <c r="C88" s="16" t="s">
        <v>103</v>
      </c>
    </row>
    <row r="89" spans="2:6" ht="28" x14ac:dyDescent="0.35">
      <c r="B89" s="13"/>
      <c r="C89" s="16" t="s">
        <v>104</v>
      </c>
    </row>
    <row r="90" spans="2:6" x14ac:dyDescent="0.35">
      <c r="B90" s="13"/>
      <c r="C90" s="16" t="s">
        <v>58</v>
      </c>
    </row>
    <row r="91" spans="2:6" ht="28" x14ac:dyDescent="0.35">
      <c r="B91" s="13"/>
      <c r="C91" s="29" t="s">
        <v>105</v>
      </c>
    </row>
    <row r="92" spans="2:6" x14ac:dyDescent="0.35">
      <c r="B92" s="13"/>
    </row>
    <row r="93" spans="2:6" ht="33.75" customHeight="1" x14ac:dyDescent="0.35">
      <c r="B93" s="14" t="s">
        <v>106</v>
      </c>
      <c r="C93" s="29" t="s">
        <v>437</v>
      </c>
      <c r="D93" s="30">
        <v>2</v>
      </c>
      <c r="E93" s="31"/>
      <c r="F93" s="32">
        <f>IF(D93&gt;0,D93*E93," ")</f>
        <v>0</v>
      </c>
    </row>
    <row r="94" spans="2:6" x14ac:dyDescent="0.35">
      <c r="B94" s="13"/>
      <c r="C94" s="29" t="s">
        <v>6</v>
      </c>
    </row>
    <row r="95" spans="2:6" x14ac:dyDescent="0.35">
      <c r="B95" s="13"/>
      <c r="C95" s="16" t="s">
        <v>107</v>
      </c>
    </row>
    <row r="96" spans="2:6" x14ac:dyDescent="0.35">
      <c r="B96" s="13"/>
      <c r="C96" s="16" t="s">
        <v>108</v>
      </c>
    </row>
    <row r="97" spans="2:3" x14ac:dyDescent="0.35">
      <c r="B97" s="13"/>
      <c r="C97" s="16" t="s">
        <v>109</v>
      </c>
    </row>
    <row r="98" spans="2:3" ht="42" x14ac:dyDescent="0.35">
      <c r="B98" s="13"/>
      <c r="C98" s="16" t="s">
        <v>110</v>
      </c>
    </row>
    <row r="99" spans="2:3" ht="28" x14ac:dyDescent="0.35">
      <c r="B99" s="13"/>
      <c r="C99" s="16" t="s">
        <v>111</v>
      </c>
    </row>
    <row r="100" spans="2:3" ht="28" x14ac:dyDescent="0.35">
      <c r="B100" s="13"/>
      <c r="C100" s="16" t="s">
        <v>112</v>
      </c>
    </row>
    <row r="101" spans="2:3" x14ac:dyDescent="0.35">
      <c r="B101" s="13"/>
      <c r="C101" s="16" t="s">
        <v>113</v>
      </c>
    </row>
    <row r="102" spans="2:3" ht="28" x14ac:dyDescent="0.35">
      <c r="B102" s="13"/>
      <c r="C102" s="16" t="s">
        <v>114</v>
      </c>
    </row>
    <row r="103" spans="2:3" x14ac:dyDescent="0.35">
      <c r="B103" s="13"/>
      <c r="C103" s="16" t="s">
        <v>115</v>
      </c>
    </row>
    <row r="104" spans="2:3" x14ac:dyDescent="0.35">
      <c r="B104" s="13"/>
      <c r="C104" s="16" t="s">
        <v>116</v>
      </c>
    </row>
    <row r="105" spans="2:3" ht="28" x14ac:dyDescent="0.35">
      <c r="B105" s="13"/>
      <c r="C105" s="16" t="s">
        <v>117</v>
      </c>
    </row>
    <row r="106" spans="2:3" x14ac:dyDescent="0.35">
      <c r="B106" s="13"/>
      <c r="C106" s="16" t="s">
        <v>118</v>
      </c>
    </row>
    <row r="107" spans="2:3" x14ac:dyDescent="0.35">
      <c r="B107" s="13"/>
      <c r="C107" s="16" t="s">
        <v>119</v>
      </c>
    </row>
    <row r="108" spans="2:3" x14ac:dyDescent="0.35">
      <c r="B108" s="13"/>
      <c r="C108" s="29" t="s">
        <v>30</v>
      </c>
    </row>
    <row r="109" spans="2:3" x14ac:dyDescent="0.35">
      <c r="B109" s="13"/>
      <c r="C109" s="16" t="s">
        <v>120</v>
      </c>
    </row>
    <row r="110" spans="2:3" ht="42" x14ac:dyDescent="0.35">
      <c r="B110" s="13"/>
      <c r="C110" s="29" t="s">
        <v>36</v>
      </c>
    </row>
    <row r="111" spans="2:3" x14ac:dyDescent="0.35">
      <c r="B111" s="13"/>
      <c r="C111" s="16" t="s">
        <v>121</v>
      </c>
    </row>
    <row r="112" spans="2:3" x14ac:dyDescent="0.35">
      <c r="B112" s="13"/>
      <c r="C112" s="16" t="s">
        <v>122</v>
      </c>
    </row>
    <row r="113" spans="2:6" ht="45.75" customHeight="1" x14ac:dyDescent="0.35">
      <c r="B113" s="13"/>
      <c r="C113" s="16" t="s">
        <v>123</v>
      </c>
    </row>
    <row r="114" spans="2:6" ht="56" x14ac:dyDescent="0.35">
      <c r="B114" s="13"/>
      <c r="C114" s="16" t="s">
        <v>38</v>
      </c>
    </row>
    <row r="115" spans="2:6" ht="56" x14ac:dyDescent="0.35">
      <c r="B115" s="13"/>
      <c r="C115" s="16" t="s">
        <v>124</v>
      </c>
    </row>
    <row r="116" spans="2:6" ht="28" x14ac:dyDescent="0.35">
      <c r="B116" s="13"/>
      <c r="C116" s="16" t="s">
        <v>125</v>
      </c>
    </row>
    <row r="117" spans="2:6" x14ac:dyDescent="0.35">
      <c r="B117" s="13"/>
      <c r="C117" s="29" t="s">
        <v>53</v>
      </c>
    </row>
    <row r="118" spans="2:6" ht="42" x14ac:dyDescent="0.35">
      <c r="B118" s="13"/>
      <c r="C118" s="16" t="s">
        <v>126</v>
      </c>
    </row>
    <row r="119" spans="2:6" ht="28" x14ac:dyDescent="0.35">
      <c r="B119" s="13"/>
      <c r="C119" s="16" t="s">
        <v>127</v>
      </c>
    </row>
    <row r="120" spans="2:6" ht="28" x14ac:dyDescent="0.35">
      <c r="B120" s="13"/>
      <c r="C120" s="16" t="s">
        <v>128</v>
      </c>
    </row>
    <row r="121" spans="2:6" x14ac:dyDescent="0.35">
      <c r="B121" s="13"/>
      <c r="C121" s="16" t="s">
        <v>129</v>
      </c>
    </row>
    <row r="122" spans="2:6" x14ac:dyDescent="0.35">
      <c r="B122" s="13"/>
      <c r="C122" s="16" t="s">
        <v>58</v>
      </c>
    </row>
    <row r="123" spans="2:6" ht="28" x14ac:dyDescent="0.35">
      <c r="B123" s="13"/>
      <c r="C123" s="29" t="s">
        <v>436</v>
      </c>
    </row>
    <row r="124" spans="2:6" x14ac:dyDescent="0.35">
      <c r="B124" s="13"/>
      <c r="C124" s="29"/>
    </row>
    <row r="125" spans="2:6" x14ac:dyDescent="0.35">
      <c r="B125" s="14" t="s">
        <v>61</v>
      </c>
      <c r="C125" s="29" t="s">
        <v>60</v>
      </c>
      <c r="D125" s="30">
        <v>6</v>
      </c>
      <c r="E125" s="31"/>
      <c r="F125" s="32">
        <f>IF(D125&gt;0,D125*E125," ")</f>
        <v>0</v>
      </c>
    </row>
    <row r="126" spans="2:6" ht="56" x14ac:dyDescent="0.35">
      <c r="B126" s="13"/>
      <c r="C126" s="16" t="s">
        <v>43</v>
      </c>
    </row>
    <row r="127" spans="2:6" ht="42" x14ac:dyDescent="0.35">
      <c r="B127" s="13"/>
      <c r="C127" s="16" t="s">
        <v>44</v>
      </c>
    </row>
    <row r="128" spans="2:6" ht="28" x14ac:dyDescent="0.35">
      <c r="B128" s="13"/>
      <c r="C128" s="16" t="s">
        <v>63</v>
      </c>
    </row>
    <row r="129" spans="2:6" ht="42" x14ac:dyDescent="0.35">
      <c r="B129" s="13"/>
      <c r="C129" s="16" t="s">
        <v>45</v>
      </c>
    </row>
    <row r="130" spans="2:6" ht="56" x14ac:dyDescent="0.35">
      <c r="B130" s="13"/>
      <c r="C130" s="16" t="s">
        <v>62</v>
      </c>
    </row>
    <row r="131" spans="2:6" x14ac:dyDescent="0.35">
      <c r="B131" s="13"/>
      <c r="C131" s="16" t="s">
        <v>46</v>
      </c>
    </row>
    <row r="132" spans="2:6" ht="42" x14ac:dyDescent="0.35">
      <c r="B132" s="13"/>
      <c r="C132" s="16" t="s">
        <v>67</v>
      </c>
    </row>
    <row r="133" spans="2:6" ht="28" x14ac:dyDescent="0.35">
      <c r="B133" s="13"/>
      <c r="C133" s="16" t="s">
        <v>65</v>
      </c>
    </row>
    <row r="134" spans="2:6" x14ac:dyDescent="0.35">
      <c r="B134" s="13"/>
      <c r="C134" s="16" t="s">
        <v>66</v>
      </c>
    </row>
    <row r="135" spans="2:6" x14ac:dyDescent="0.35">
      <c r="B135" s="13"/>
      <c r="C135" s="16" t="s">
        <v>47</v>
      </c>
    </row>
    <row r="136" spans="2:6" ht="28" x14ac:dyDescent="0.35">
      <c r="B136" s="13"/>
      <c r="C136" s="16" t="s">
        <v>68</v>
      </c>
    </row>
    <row r="137" spans="2:6" ht="28" x14ac:dyDescent="0.35">
      <c r="B137" s="13"/>
      <c r="C137" s="16" t="s">
        <v>64</v>
      </c>
      <c r="F137" s="28" t="str">
        <f>IF(D137&gt;0,D137*E137," ")</f>
        <v xml:space="preserve"> </v>
      </c>
    </row>
    <row r="138" spans="2:6" x14ac:dyDescent="0.35">
      <c r="B138" s="13"/>
      <c r="C138" s="16" t="s">
        <v>48</v>
      </c>
    </row>
    <row r="139" spans="2:6" x14ac:dyDescent="0.35">
      <c r="B139" s="13"/>
      <c r="C139" s="16" t="s">
        <v>71</v>
      </c>
    </row>
    <row r="140" spans="2:6" ht="28" x14ac:dyDescent="0.35">
      <c r="B140" s="13"/>
      <c r="C140" s="16" t="s">
        <v>69</v>
      </c>
    </row>
    <row r="141" spans="2:6" ht="31.5" customHeight="1" x14ac:dyDescent="0.35">
      <c r="B141" s="13"/>
      <c r="C141" s="16" t="s">
        <v>70</v>
      </c>
    </row>
    <row r="142" spans="2:6" ht="89.25" customHeight="1" x14ac:dyDescent="0.35">
      <c r="B142" s="13"/>
      <c r="C142" s="16" t="s">
        <v>444</v>
      </c>
    </row>
    <row r="143" spans="2:6" x14ac:dyDescent="0.35">
      <c r="B143" s="13"/>
      <c r="C143" s="29" t="s">
        <v>49</v>
      </c>
    </row>
    <row r="144" spans="2:6" ht="18.75" customHeight="1" x14ac:dyDescent="0.35">
      <c r="B144" s="13"/>
      <c r="C144" s="16" t="s">
        <v>72</v>
      </c>
    </row>
    <row r="145" spans="2:6" x14ac:dyDescent="0.35">
      <c r="B145" s="13"/>
      <c r="C145" s="16" t="s">
        <v>73</v>
      </c>
    </row>
    <row r="146" spans="2:6" x14ac:dyDescent="0.35">
      <c r="B146" s="13"/>
      <c r="C146" s="16" t="s">
        <v>74</v>
      </c>
    </row>
    <row r="147" spans="2:6" x14ac:dyDescent="0.35">
      <c r="B147" s="13"/>
      <c r="C147" s="16" t="s">
        <v>75</v>
      </c>
    </row>
    <row r="148" spans="2:6" ht="28" x14ac:dyDescent="0.35">
      <c r="B148" s="13"/>
      <c r="C148" s="29" t="s">
        <v>76</v>
      </c>
    </row>
    <row r="149" spans="2:6" x14ac:dyDescent="0.35">
      <c r="B149" s="13"/>
      <c r="C149" s="29"/>
    </row>
    <row r="150" spans="2:6" x14ac:dyDescent="0.35">
      <c r="B150" s="13"/>
      <c r="C150" s="29"/>
    </row>
    <row r="151" spans="2:6" ht="18.75" customHeight="1" x14ac:dyDescent="0.35">
      <c r="B151" s="14" t="s">
        <v>130</v>
      </c>
      <c r="C151" s="29" t="s">
        <v>438</v>
      </c>
      <c r="D151" s="30">
        <v>2</v>
      </c>
      <c r="E151" s="31"/>
      <c r="F151" s="32">
        <f>IF(D151&gt;0,D151*E151," ")</f>
        <v>0</v>
      </c>
    </row>
    <row r="152" spans="2:6" ht="84" x14ac:dyDescent="0.35">
      <c r="B152" s="13"/>
      <c r="C152" s="16" t="s">
        <v>131</v>
      </c>
    </row>
    <row r="153" spans="2:6" x14ac:dyDescent="0.35">
      <c r="B153" s="13"/>
      <c r="C153" s="16" t="s">
        <v>132</v>
      </c>
    </row>
    <row r="154" spans="2:6" x14ac:dyDescent="0.35">
      <c r="B154" s="13"/>
      <c r="C154" s="16" t="s">
        <v>134</v>
      </c>
    </row>
    <row r="155" spans="2:6" x14ac:dyDescent="0.35">
      <c r="B155" s="13"/>
      <c r="C155" s="16" t="s">
        <v>133</v>
      </c>
    </row>
    <row r="156" spans="2:6" x14ac:dyDescent="0.35">
      <c r="B156" s="13"/>
      <c r="C156" s="29" t="s">
        <v>135</v>
      </c>
    </row>
    <row r="157" spans="2:6" ht="56" x14ac:dyDescent="0.35">
      <c r="B157" s="13"/>
      <c r="C157" s="16" t="s">
        <v>136</v>
      </c>
    </row>
    <row r="158" spans="2:6" ht="42" x14ac:dyDescent="0.35">
      <c r="B158" s="13"/>
      <c r="C158" s="16" t="s">
        <v>137</v>
      </c>
    </row>
    <row r="159" spans="2:6" ht="28" x14ac:dyDescent="0.35">
      <c r="B159" s="13"/>
      <c r="C159" s="16" t="s">
        <v>138</v>
      </c>
    </row>
    <row r="160" spans="2:6" ht="28" x14ac:dyDescent="0.35">
      <c r="B160" s="13"/>
      <c r="C160" s="16" t="s">
        <v>139</v>
      </c>
    </row>
    <row r="161" spans="2:3" x14ac:dyDescent="0.35">
      <c r="B161" s="13"/>
      <c r="C161" s="16" t="s">
        <v>140</v>
      </c>
    </row>
    <row r="162" spans="2:3" x14ac:dyDescent="0.35">
      <c r="B162" s="13"/>
      <c r="C162" s="16" t="s">
        <v>141</v>
      </c>
    </row>
    <row r="163" spans="2:3" x14ac:dyDescent="0.35">
      <c r="B163" s="13"/>
      <c r="C163" s="16" t="s">
        <v>142</v>
      </c>
    </row>
    <row r="164" spans="2:3" ht="57.75" customHeight="1" x14ac:dyDescent="0.35">
      <c r="B164" s="13"/>
      <c r="C164" s="16" t="s">
        <v>143</v>
      </c>
    </row>
    <row r="165" spans="2:3" ht="48" customHeight="1" x14ac:dyDescent="0.35">
      <c r="B165" s="13"/>
      <c r="C165" s="16" t="s">
        <v>144</v>
      </c>
    </row>
    <row r="166" spans="2:3" ht="42" x14ac:dyDescent="0.35">
      <c r="B166" s="13"/>
      <c r="C166" s="16" t="s">
        <v>145</v>
      </c>
    </row>
    <row r="167" spans="2:3" ht="28" x14ac:dyDescent="0.35">
      <c r="B167" s="13"/>
      <c r="C167" s="16" t="s">
        <v>146</v>
      </c>
    </row>
    <row r="168" spans="2:3" x14ac:dyDescent="0.35">
      <c r="B168" s="13"/>
      <c r="C168" s="16" t="s">
        <v>147</v>
      </c>
    </row>
    <row r="169" spans="2:3" x14ac:dyDescent="0.35">
      <c r="B169" s="13"/>
      <c r="C169" s="29" t="s">
        <v>148</v>
      </c>
    </row>
    <row r="170" spans="2:3" ht="42" x14ac:dyDescent="0.35">
      <c r="B170" s="13"/>
      <c r="C170" s="16" t="s">
        <v>149</v>
      </c>
    </row>
    <row r="171" spans="2:3" ht="28" x14ac:dyDescent="0.35">
      <c r="B171" s="13"/>
      <c r="C171" s="16" t="s">
        <v>150</v>
      </c>
    </row>
    <row r="172" spans="2:3" ht="28" x14ac:dyDescent="0.35">
      <c r="B172" s="13"/>
      <c r="C172" s="16" t="s">
        <v>151</v>
      </c>
    </row>
    <row r="173" spans="2:3" ht="42" x14ac:dyDescent="0.35">
      <c r="B173" s="13"/>
      <c r="C173" s="16" t="s">
        <v>152</v>
      </c>
    </row>
    <row r="174" spans="2:3" x14ac:dyDescent="0.35">
      <c r="B174" s="13"/>
      <c r="C174" s="29" t="s">
        <v>154</v>
      </c>
    </row>
    <row r="175" spans="2:3" x14ac:dyDescent="0.35">
      <c r="B175" s="13"/>
      <c r="C175" s="16" t="s">
        <v>155</v>
      </c>
    </row>
    <row r="176" spans="2:3" x14ac:dyDescent="0.35">
      <c r="B176" s="13"/>
      <c r="C176" s="16" t="s">
        <v>156</v>
      </c>
    </row>
    <row r="177" spans="2:3" x14ac:dyDescent="0.35">
      <c r="B177" s="13"/>
      <c r="C177" s="16" t="s">
        <v>157</v>
      </c>
    </row>
    <row r="178" spans="2:3" x14ac:dyDescent="0.35">
      <c r="B178" s="13"/>
      <c r="C178" s="16" t="s">
        <v>158</v>
      </c>
    </row>
    <row r="179" spans="2:3" x14ac:dyDescent="0.35">
      <c r="B179" s="13"/>
      <c r="C179" s="16" t="s">
        <v>159</v>
      </c>
    </row>
    <row r="180" spans="2:3" x14ac:dyDescent="0.35">
      <c r="B180" s="13"/>
      <c r="C180" s="16" t="s">
        <v>160</v>
      </c>
    </row>
    <row r="181" spans="2:3" ht="28" x14ac:dyDescent="0.35">
      <c r="B181" s="13"/>
      <c r="C181" s="16" t="s">
        <v>161</v>
      </c>
    </row>
    <row r="182" spans="2:3" x14ac:dyDescent="0.35">
      <c r="B182" s="13"/>
      <c r="C182" s="29" t="s">
        <v>153</v>
      </c>
    </row>
    <row r="183" spans="2:3" ht="28" x14ac:dyDescent="0.35">
      <c r="B183" s="13"/>
      <c r="C183" s="16" t="s">
        <v>162</v>
      </c>
    </row>
    <row r="184" spans="2:3" x14ac:dyDescent="0.35">
      <c r="B184" s="13"/>
      <c r="C184" s="16" t="s">
        <v>163</v>
      </c>
    </row>
    <row r="185" spans="2:3" x14ac:dyDescent="0.35">
      <c r="B185" s="13"/>
      <c r="C185" s="16" t="s">
        <v>282</v>
      </c>
    </row>
    <row r="186" spans="2:3" x14ac:dyDescent="0.35">
      <c r="B186" s="13"/>
      <c r="C186" s="16" t="s">
        <v>164</v>
      </c>
    </row>
    <row r="187" spans="2:3" x14ac:dyDescent="0.35">
      <c r="B187" s="13"/>
      <c r="C187" s="16" t="s">
        <v>165</v>
      </c>
    </row>
    <row r="188" spans="2:3" x14ac:dyDescent="0.35">
      <c r="B188" s="13"/>
      <c r="C188" s="16" t="s">
        <v>166</v>
      </c>
    </row>
    <row r="189" spans="2:3" x14ac:dyDescent="0.35">
      <c r="B189" s="13"/>
      <c r="C189" s="16" t="s">
        <v>167</v>
      </c>
    </row>
    <row r="190" spans="2:3" x14ac:dyDescent="0.35">
      <c r="B190" s="13"/>
      <c r="C190" s="29" t="s">
        <v>168</v>
      </c>
    </row>
    <row r="191" spans="2:3" x14ac:dyDescent="0.35">
      <c r="B191" s="13"/>
      <c r="C191" s="16"/>
    </row>
    <row r="192" spans="2:3" x14ac:dyDescent="0.35">
      <c r="B192" s="13"/>
      <c r="C192" s="16"/>
    </row>
    <row r="193" spans="2:6" ht="32.25" customHeight="1" x14ac:dyDescent="0.35">
      <c r="B193" s="14" t="s">
        <v>235</v>
      </c>
      <c r="C193" s="29" t="s">
        <v>439</v>
      </c>
      <c r="D193" s="30">
        <v>1</v>
      </c>
      <c r="E193" s="31"/>
      <c r="F193" s="32">
        <f>IF(D193&gt;0,D193*E193," ")</f>
        <v>0</v>
      </c>
    </row>
    <row r="194" spans="2:6" ht="140" x14ac:dyDescent="0.35">
      <c r="B194" s="13"/>
      <c r="C194" s="16" t="s">
        <v>169</v>
      </c>
    </row>
    <row r="195" spans="2:6" x14ac:dyDescent="0.35">
      <c r="B195" s="13"/>
      <c r="C195" s="29" t="s">
        <v>176</v>
      </c>
    </row>
    <row r="196" spans="2:6" ht="28" x14ac:dyDescent="0.35">
      <c r="B196" s="13"/>
      <c r="C196" s="16" t="s">
        <v>177</v>
      </c>
    </row>
    <row r="197" spans="2:6" ht="84" x14ac:dyDescent="0.35">
      <c r="B197" s="13"/>
      <c r="C197" s="16" t="s">
        <v>178</v>
      </c>
    </row>
    <row r="198" spans="2:6" ht="28" x14ac:dyDescent="0.35">
      <c r="B198" s="13"/>
      <c r="C198" s="16" t="s">
        <v>179</v>
      </c>
    </row>
    <row r="199" spans="2:6" x14ac:dyDescent="0.35">
      <c r="B199" s="13"/>
      <c r="C199" s="16" t="s">
        <v>180</v>
      </c>
    </row>
    <row r="200" spans="2:6" ht="75.75" customHeight="1" x14ac:dyDescent="0.35">
      <c r="B200" s="13"/>
      <c r="C200" s="16" t="s">
        <v>181</v>
      </c>
    </row>
    <row r="201" spans="2:6" ht="42" x14ac:dyDescent="0.35">
      <c r="B201" s="13"/>
      <c r="C201" s="16" t="s">
        <v>182</v>
      </c>
    </row>
    <row r="202" spans="2:6" ht="145.5" customHeight="1" x14ac:dyDescent="0.35">
      <c r="B202" s="13"/>
      <c r="C202" s="16" t="s">
        <v>183</v>
      </c>
    </row>
    <row r="203" spans="2:6" ht="42" x14ac:dyDescent="0.35">
      <c r="B203" s="13"/>
      <c r="C203" s="16" t="s">
        <v>184</v>
      </c>
    </row>
    <row r="204" spans="2:6" ht="42" x14ac:dyDescent="0.35">
      <c r="B204" s="13"/>
      <c r="C204" s="16" t="s">
        <v>185</v>
      </c>
    </row>
    <row r="205" spans="2:6" ht="56" x14ac:dyDescent="0.35">
      <c r="B205" s="13"/>
      <c r="C205" s="16" t="s">
        <v>186</v>
      </c>
    </row>
    <row r="206" spans="2:6" ht="75" customHeight="1" x14ac:dyDescent="0.35">
      <c r="B206" s="13"/>
      <c r="C206" s="16" t="s">
        <v>187</v>
      </c>
    </row>
    <row r="207" spans="2:6" ht="42" x14ac:dyDescent="0.35">
      <c r="B207" s="13"/>
      <c r="C207" s="16" t="s">
        <v>188</v>
      </c>
    </row>
    <row r="208" spans="2:6" ht="42" x14ac:dyDescent="0.35">
      <c r="C208" s="16" t="s">
        <v>189</v>
      </c>
    </row>
    <row r="209" spans="3:3" x14ac:dyDescent="0.35">
      <c r="C209" s="16" t="s">
        <v>170</v>
      </c>
    </row>
    <row r="210" spans="3:3" x14ac:dyDescent="0.35">
      <c r="C210" s="16" t="s">
        <v>171</v>
      </c>
    </row>
    <row r="211" spans="3:3" x14ac:dyDescent="0.35">
      <c r="C211" s="16" t="s">
        <v>172</v>
      </c>
    </row>
    <row r="212" spans="3:3" ht="28" x14ac:dyDescent="0.35">
      <c r="C212" s="16" t="s">
        <v>173</v>
      </c>
    </row>
    <row r="213" spans="3:3" ht="28" x14ac:dyDescent="0.35">
      <c r="C213" s="16" t="s">
        <v>174</v>
      </c>
    </row>
    <row r="214" spans="3:3" ht="28" x14ac:dyDescent="0.35">
      <c r="C214" s="16" t="s">
        <v>190</v>
      </c>
    </row>
    <row r="215" spans="3:3" x14ac:dyDescent="0.35">
      <c r="C215" s="16" t="s">
        <v>191</v>
      </c>
    </row>
    <row r="216" spans="3:3" x14ac:dyDescent="0.35">
      <c r="C216" s="16" t="s">
        <v>192</v>
      </c>
    </row>
    <row r="217" spans="3:3" x14ac:dyDescent="0.35">
      <c r="C217" s="16" t="s">
        <v>175</v>
      </c>
    </row>
    <row r="218" spans="3:3" ht="28" x14ac:dyDescent="0.35">
      <c r="C218" s="16" t="s">
        <v>193</v>
      </c>
    </row>
    <row r="219" spans="3:3" x14ac:dyDescent="0.35">
      <c r="C219" s="29" t="s">
        <v>194</v>
      </c>
    </row>
    <row r="220" spans="3:3" ht="28" x14ac:dyDescent="0.35">
      <c r="C220" s="16" t="s">
        <v>195</v>
      </c>
    </row>
    <row r="221" spans="3:3" ht="28" x14ac:dyDescent="0.35">
      <c r="C221" s="16" t="s">
        <v>196</v>
      </c>
    </row>
    <row r="222" spans="3:3" ht="28" x14ac:dyDescent="0.35">
      <c r="C222" s="16" t="s">
        <v>197</v>
      </c>
    </row>
    <row r="223" spans="3:3" x14ac:dyDescent="0.35">
      <c r="C223" s="29" t="s">
        <v>154</v>
      </c>
    </row>
    <row r="224" spans="3:3" ht="28" x14ac:dyDescent="0.35">
      <c r="C224" s="16" t="s">
        <v>198</v>
      </c>
    </row>
    <row r="225" spans="2:6" x14ac:dyDescent="0.35">
      <c r="C225" s="29" t="s">
        <v>153</v>
      </c>
    </row>
    <row r="226" spans="2:6" ht="28" x14ac:dyDescent="0.35">
      <c r="C226" s="16" t="s">
        <v>199</v>
      </c>
    </row>
    <row r="227" spans="2:6" x14ac:dyDescent="0.35">
      <c r="C227" s="16" t="s">
        <v>202</v>
      </c>
    </row>
    <row r="228" spans="2:6" x14ac:dyDescent="0.35">
      <c r="C228" s="16" t="s">
        <v>203</v>
      </c>
    </row>
    <row r="229" spans="2:6" x14ac:dyDescent="0.35">
      <c r="C229" s="16" t="s">
        <v>282</v>
      </c>
    </row>
    <row r="230" spans="2:6" x14ac:dyDescent="0.35">
      <c r="C230" s="16" t="s">
        <v>200</v>
      </c>
    </row>
    <row r="231" spans="2:6" x14ac:dyDescent="0.35">
      <c r="C231" s="16" t="s">
        <v>201</v>
      </c>
    </row>
    <row r="232" spans="2:6" x14ac:dyDescent="0.35">
      <c r="C232" s="16" t="s">
        <v>204</v>
      </c>
    </row>
    <row r="233" spans="2:6" x14ac:dyDescent="0.35">
      <c r="C233" s="16" t="s">
        <v>205</v>
      </c>
    </row>
    <row r="234" spans="2:6" x14ac:dyDescent="0.35">
      <c r="C234" s="16" t="s">
        <v>206</v>
      </c>
    </row>
    <row r="235" spans="2:6" ht="28" x14ac:dyDescent="0.35">
      <c r="C235" s="29" t="s">
        <v>236</v>
      </c>
    </row>
    <row r="236" spans="2:6" x14ac:dyDescent="0.35">
      <c r="C236" s="29"/>
    </row>
    <row r="238" spans="2:6" ht="31.5" customHeight="1" x14ac:dyDescent="0.35">
      <c r="B238" s="14" t="s">
        <v>207</v>
      </c>
      <c r="C238" s="29" t="s">
        <v>440</v>
      </c>
      <c r="D238" s="30">
        <v>2</v>
      </c>
      <c r="E238" s="31"/>
      <c r="F238" s="32">
        <f>IF(D238&gt;0,D238*E238," ")</f>
        <v>0</v>
      </c>
    </row>
    <row r="239" spans="2:6" ht="84" x14ac:dyDescent="0.35">
      <c r="C239" s="16" t="s">
        <v>239</v>
      </c>
    </row>
    <row r="240" spans="2:6" x14ac:dyDescent="0.35">
      <c r="C240" s="16" t="s">
        <v>240</v>
      </c>
    </row>
    <row r="241" spans="3:3" x14ac:dyDescent="0.35">
      <c r="C241" s="16" t="s">
        <v>241</v>
      </c>
    </row>
    <row r="242" spans="3:3" x14ac:dyDescent="0.35">
      <c r="C242" s="29" t="s">
        <v>176</v>
      </c>
    </row>
    <row r="243" spans="3:3" ht="28" x14ac:dyDescent="0.35">
      <c r="C243" s="16" t="s">
        <v>242</v>
      </c>
    </row>
    <row r="244" spans="3:3" ht="92.25" customHeight="1" x14ac:dyDescent="0.35">
      <c r="C244" s="16" t="s">
        <v>243</v>
      </c>
    </row>
    <row r="245" spans="3:3" ht="56" x14ac:dyDescent="0.35">
      <c r="C245" s="16" t="s">
        <v>244</v>
      </c>
    </row>
    <row r="246" spans="3:3" x14ac:dyDescent="0.35">
      <c r="C246" s="16" t="s">
        <v>245</v>
      </c>
    </row>
    <row r="247" spans="3:3" ht="44.25" customHeight="1" x14ac:dyDescent="0.35">
      <c r="C247" s="16" t="s">
        <v>246</v>
      </c>
    </row>
    <row r="248" spans="3:3" ht="28" x14ac:dyDescent="0.35">
      <c r="C248" s="16" t="s">
        <v>247</v>
      </c>
    </row>
    <row r="249" spans="3:3" x14ac:dyDescent="0.35">
      <c r="C249" s="16" t="s">
        <v>248</v>
      </c>
    </row>
    <row r="250" spans="3:3" ht="28" x14ac:dyDescent="0.35">
      <c r="C250" s="16" t="s">
        <v>249</v>
      </c>
    </row>
    <row r="251" spans="3:3" ht="28" x14ac:dyDescent="0.35">
      <c r="C251" s="16" t="s">
        <v>250</v>
      </c>
    </row>
    <row r="252" spans="3:3" ht="73.5" customHeight="1" x14ac:dyDescent="0.35">
      <c r="C252" s="16" t="s">
        <v>251</v>
      </c>
    </row>
    <row r="253" spans="3:3" ht="42" x14ac:dyDescent="0.35">
      <c r="C253" s="16" t="s">
        <v>252</v>
      </c>
    </row>
    <row r="254" spans="3:3" ht="126" x14ac:dyDescent="0.35">
      <c r="C254" s="16" t="s">
        <v>253</v>
      </c>
    </row>
    <row r="255" spans="3:3" ht="56" x14ac:dyDescent="0.35">
      <c r="C255" s="16" t="s">
        <v>254</v>
      </c>
    </row>
    <row r="256" spans="3:3" ht="28" x14ac:dyDescent="0.35">
      <c r="C256" s="16" t="s">
        <v>255</v>
      </c>
    </row>
    <row r="257" spans="3:3" ht="70" x14ac:dyDescent="0.35">
      <c r="C257" s="16" t="s">
        <v>256</v>
      </c>
    </row>
    <row r="258" spans="3:3" ht="42" x14ac:dyDescent="0.35">
      <c r="C258" s="16" t="s">
        <v>257</v>
      </c>
    </row>
    <row r="259" spans="3:3" ht="28" x14ac:dyDescent="0.35">
      <c r="C259" s="16" t="s">
        <v>258</v>
      </c>
    </row>
    <row r="260" spans="3:3" ht="42" x14ac:dyDescent="0.35">
      <c r="C260" s="16" t="s">
        <v>259</v>
      </c>
    </row>
    <row r="261" spans="3:3" ht="28" x14ac:dyDescent="0.35">
      <c r="C261" s="16" t="s">
        <v>237</v>
      </c>
    </row>
    <row r="262" spans="3:3" x14ac:dyDescent="0.35">
      <c r="C262" s="16" t="s">
        <v>171</v>
      </c>
    </row>
    <row r="263" spans="3:3" x14ac:dyDescent="0.35">
      <c r="C263" s="16" t="s">
        <v>238</v>
      </c>
    </row>
    <row r="264" spans="3:3" ht="28" x14ac:dyDescent="0.35">
      <c r="C264" s="16" t="s">
        <v>260</v>
      </c>
    </row>
    <row r="265" spans="3:3" ht="28" x14ac:dyDescent="0.35">
      <c r="C265" s="16" t="s">
        <v>190</v>
      </c>
    </row>
    <row r="266" spans="3:3" x14ac:dyDescent="0.35">
      <c r="C266" s="16" t="s">
        <v>191</v>
      </c>
    </row>
    <row r="267" spans="3:3" x14ac:dyDescent="0.35">
      <c r="C267" s="16" t="s">
        <v>261</v>
      </c>
    </row>
    <row r="268" spans="3:3" x14ac:dyDescent="0.35">
      <c r="C268" s="16" t="s">
        <v>192</v>
      </c>
    </row>
    <row r="269" spans="3:3" x14ac:dyDescent="0.35">
      <c r="C269" s="16" t="s">
        <v>262</v>
      </c>
    </row>
    <row r="270" spans="3:3" x14ac:dyDescent="0.35">
      <c r="C270" s="29" t="s">
        <v>194</v>
      </c>
    </row>
    <row r="271" spans="3:3" ht="28" x14ac:dyDescent="0.35">
      <c r="C271" s="16" t="s">
        <v>195</v>
      </c>
    </row>
    <row r="272" spans="3:3" ht="28" x14ac:dyDescent="0.35">
      <c r="C272" s="16" t="s">
        <v>263</v>
      </c>
    </row>
    <row r="273" spans="3:3" x14ac:dyDescent="0.35">
      <c r="C273" s="16" t="s">
        <v>264</v>
      </c>
    </row>
    <row r="274" spans="3:3" x14ac:dyDescent="0.35">
      <c r="C274" s="29" t="s">
        <v>154</v>
      </c>
    </row>
    <row r="275" spans="3:3" ht="28" x14ac:dyDescent="0.35">
      <c r="C275" s="16" t="s">
        <v>265</v>
      </c>
    </row>
    <row r="276" spans="3:3" ht="28" x14ac:dyDescent="0.35">
      <c r="C276" s="16" t="s">
        <v>266</v>
      </c>
    </row>
    <row r="277" spans="3:3" x14ac:dyDescent="0.35">
      <c r="C277" s="29" t="s">
        <v>229</v>
      </c>
    </row>
    <row r="278" spans="3:3" x14ac:dyDescent="0.35">
      <c r="C278" s="16" t="s">
        <v>267</v>
      </c>
    </row>
    <row r="279" spans="3:3" x14ac:dyDescent="0.35">
      <c r="C279" s="16" t="s">
        <v>268</v>
      </c>
    </row>
    <row r="280" spans="3:3" x14ac:dyDescent="0.35">
      <c r="C280" s="16" t="s">
        <v>269</v>
      </c>
    </row>
    <row r="281" spans="3:3" x14ac:dyDescent="0.35">
      <c r="C281" s="16" t="s">
        <v>270</v>
      </c>
    </row>
    <row r="282" spans="3:3" x14ac:dyDescent="0.35">
      <c r="C282" s="16" t="s">
        <v>271</v>
      </c>
    </row>
    <row r="283" spans="3:3" x14ac:dyDescent="0.35">
      <c r="C283" s="16" t="s">
        <v>272</v>
      </c>
    </row>
    <row r="284" spans="3:3" x14ac:dyDescent="0.35">
      <c r="C284" s="16" t="s">
        <v>273</v>
      </c>
    </row>
    <row r="285" spans="3:3" x14ac:dyDescent="0.35">
      <c r="C285" s="29" t="s">
        <v>153</v>
      </c>
    </row>
    <row r="286" spans="3:3" ht="28" x14ac:dyDescent="0.35">
      <c r="C286" s="16" t="s">
        <v>274</v>
      </c>
    </row>
    <row r="287" spans="3:3" x14ac:dyDescent="0.35">
      <c r="C287" s="16" t="s">
        <v>275</v>
      </c>
    </row>
    <row r="288" spans="3:3" x14ac:dyDescent="0.35">
      <c r="C288" s="16" t="s">
        <v>276</v>
      </c>
    </row>
    <row r="289" spans="2:6" x14ac:dyDescent="0.35">
      <c r="C289" s="16" t="s">
        <v>282</v>
      </c>
    </row>
    <row r="290" spans="2:6" x14ac:dyDescent="0.35">
      <c r="C290" s="16" t="s">
        <v>277</v>
      </c>
    </row>
    <row r="291" spans="2:6" x14ac:dyDescent="0.35">
      <c r="C291" s="16" t="s">
        <v>278</v>
      </c>
    </row>
    <row r="292" spans="2:6" x14ac:dyDescent="0.35">
      <c r="C292" s="16" t="s">
        <v>279</v>
      </c>
    </row>
    <row r="293" spans="2:6" x14ac:dyDescent="0.35">
      <c r="C293" s="16" t="s">
        <v>280</v>
      </c>
    </row>
    <row r="294" spans="2:6" x14ac:dyDescent="0.35">
      <c r="C294" s="16" t="s">
        <v>281</v>
      </c>
    </row>
    <row r="295" spans="2:6" ht="28" x14ac:dyDescent="0.35">
      <c r="C295" s="29" t="s">
        <v>283</v>
      </c>
    </row>
    <row r="298" spans="2:6" ht="18.75" customHeight="1" x14ac:dyDescent="0.35">
      <c r="B298" s="14" t="s">
        <v>208</v>
      </c>
      <c r="C298" s="29" t="s">
        <v>441</v>
      </c>
      <c r="D298" s="30">
        <v>1</v>
      </c>
      <c r="E298" s="31"/>
      <c r="F298" s="32">
        <f>IF(D298&gt;0,D298*E298," ")</f>
        <v>0</v>
      </c>
    </row>
    <row r="299" spans="2:6" ht="42" x14ac:dyDescent="0.35">
      <c r="C299" s="16" t="s">
        <v>209</v>
      </c>
    </row>
    <row r="300" spans="2:6" ht="28" x14ac:dyDescent="0.35">
      <c r="C300" s="16" t="s">
        <v>210</v>
      </c>
    </row>
    <row r="301" spans="2:6" ht="28" x14ac:dyDescent="0.35">
      <c r="C301" s="16" t="s">
        <v>211</v>
      </c>
    </row>
    <row r="302" spans="2:6" ht="56" x14ac:dyDescent="0.35">
      <c r="C302" s="16" t="s">
        <v>212</v>
      </c>
    </row>
    <row r="303" spans="2:6" ht="28" x14ac:dyDescent="0.35">
      <c r="C303" s="16" t="s">
        <v>213</v>
      </c>
    </row>
    <row r="304" spans="2:6" ht="60" customHeight="1" x14ac:dyDescent="0.35">
      <c r="C304" s="16" t="s">
        <v>214</v>
      </c>
    </row>
    <row r="305" spans="3:3" ht="56" x14ac:dyDescent="0.35">
      <c r="C305" s="16" t="s">
        <v>215</v>
      </c>
    </row>
    <row r="306" spans="3:3" ht="56" x14ac:dyDescent="0.35">
      <c r="C306" s="16" t="s">
        <v>216</v>
      </c>
    </row>
    <row r="307" spans="3:3" ht="28" x14ac:dyDescent="0.35">
      <c r="C307" s="16" t="s">
        <v>217</v>
      </c>
    </row>
    <row r="308" spans="3:3" x14ac:dyDescent="0.35">
      <c r="C308" s="29" t="s">
        <v>194</v>
      </c>
    </row>
    <row r="309" spans="3:3" ht="42" x14ac:dyDescent="0.35">
      <c r="C309" s="16" t="s">
        <v>218</v>
      </c>
    </row>
    <row r="310" spans="3:3" ht="42" x14ac:dyDescent="0.35">
      <c r="C310" s="16" t="s">
        <v>219</v>
      </c>
    </row>
    <row r="311" spans="3:3" ht="28" x14ac:dyDescent="0.35">
      <c r="C311" s="16" t="s">
        <v>220</v>
      </c>
    </row>
    <row r="312" spans="3:3" x14ac:dyDescent="0.35">
      <c r="C312" s="16" t="s">
        <v>221</v>
      </c>
    </row>
    <row r="313" spans="3:3" x14ac:dyDescent="0.35">
      <c r="C313" s="29" t="s">
        <v>153</v>
      </c>
    </row>
    <row r="314" spans="3:3" ht="28" x14ac:dyDescent="0.35">
      <c r="C314" s="16" t="s">
        <v>223</v>
      </c>
    </row>
    <row r="315" spans="3:3" x14ac:dyDescent="0.35">
      <c r="C315" s="16" t="s">
        <v>224</v>
      </c>
    </row>
    <row r="316" spans="3:3" x14ac:dyDescent="0.35">
      <c r="C316" s="16" t="s">
        <v>225</v>
      </c>
    </row>
    <row r="317" spans="3:3" x14ac:dyDescent="0.35">
      <c r="C317" s="16" t="s">
        <v>226</v>
      </c>
    </row>
    <row r="318" spans="3:3" x14ac:dyDescent="0.35">
      <c r="C318" s="16" t="s">
        <v>222</v>
      </c>
    </row>
    <row r="319" spans="3:3" x14ac:dyDescent="0.35">
      <c r="C319" s="16" t="s">
        <v>227</v>
      </c>
    </row>
    <row r="320" spans="3:3" x14ac:dyDescent="0.35">
      <c r="C320" s="16" t="s">
        <v>228</v>
      </c>
    </row>
    <row r="321" spans="2:6" ht="15.5" x14ac:dyDescent="0.35">
      <c r="C321" s="34" t="s">
        <v>229</v>
      </c>
    </row>
    <row r="322" spans="2:6" x14ac:dyDescent="0.35">
      <c r="C322" s="16" t="s">
        <v>230</v>
      </c>
    </row>
    <row r="323" spans="2:6" x14ac:dyDescent="0.35">
      <c r="C323" s="16" t="s">
        <v>231</v>
      </c>
    </row>
    <row r="324" spans="2:6" ht="17.25" customHeight="1" x14ac:dyDescent="0.35">
      <c r="C324" s="16" t="s">
        <v>233</v>
      </c>
    </row>
    <row r="325" spans="2:6" x14ac:dyDescent="0.35">
      <c r="C325" s="16" t="s">
        <v>232</v>
      </c>
    </row>
    <row r="326" spans="2:6" ht="28" x14ac:dyDescent="0.35">
      <c r="C326" s="29" t="s">
        <v>234</v>
      </c>
    </row>
    <row r="327" spans="2:6" x14ac:dyDescent="0.35">
      <c r="C327" s="29"/>
    </row>
    <row r="329" spans="2:6" ht="21" customHeight="1" x14ac:dyDescent="0.35">
      <c r="B329" s="14" t="s">
        <v>449</v>
      </c>
      <c r="C329" s="29" t="s">
        <v>445</v>
      </c>
      <c r="D329" s="30">
        <v>1</v>
      </c>
      <c r="E329" s="31"/>
      <c r="F329" s="32">
        <f>IF(D329&gt;0,D329*E329," ")</f>
        <v>0</v>
      </c>
    </row>
    <row r="330" spans="2:6" ht="42" x14ac:dyDescent="0.35">
      <c r="C330" s="16" t="s">
        <v>389</v>
      </c>
    </row>
    <row r="331" spans="2:6" x14ac:dyDescent="0.35">
      <c r="C331" s="16" t="s">
        <v>390</v>
      </c>
    </row>
    <row r="332" spans="2:6" ht="28" x14ac:dyDescent="0.35">
      <c r="C332" s="16" t="s">
        <v>391</v>
      </c>
    </row>
    <row r="333" spans="2:6" ht="28" x14ac:dyDescent="0.35">
      <c r="C333" s="16" t="s">
        <v>392</v>
      </c>
    </row>
    <row r="334" spans="2:6" ht="18" customHeight="1" x14ac:dyDescent="0.35">
      <c r="C334" s="16" t="s">
        <v>393</v>
      </c>
    </row>
    <row r="335" spans="2:6" x14ac:dyDescent="0.35">
      <c r="C335" s="16" t="s">
        <v>394</v>
      </c>
    </row>
    <row r="336" spans="2:6" ht="56" x14ac:dyDescent="0.35">
      <c r="C336" s="16" t="s">
        <v>395</v>
      </c>
    </row>
    <row r="337" spans="3:3" ht="56" x14ac:dyDescent="0.35">
      <c r="C337" s="16" t="s">
        <v>396</v>
      </c>
    </row>
    <row r="338" spans="3:3" x14ac:dyDescent="0.35">
      <c r="C338" s="16" t="s">
        <v>397</v>
      </c>
    </row>
    <row r="339" spans="3:3" ht="28" x14ac:dyDescent="0.35">
      <c r="C339" s="16" t="s">
        <v>398</v>
      </c>
    </row>
    <row r="340" spans="3:3" ht="28" x14ac:dyDescent="0.35">
      <c r="C340" s="16" t="s">
        <v>399</v>
      </c>
    </row>
    <row r="341" spans="3:3" ht="28" x14ac:dyDescent="0.35">
      <c r="C341" s="16" t="s">
        <v>400</v>
      </c>
    </row>
    <row r="342" spans="3:3" ht="28" x14ac:dyDescent="0.35">
      <c r="C342" s="16" t="s">
        <v>401</v>
      </c>
    </row>
    <row r="343" spans="3:3" ht="28" x14ac:dyDescent="0.35">
      <c r="C343" s="16" t="s">
        <v>402</v>
      </c>
    </row>
    <row r="344" spans="3:3" x14ac:dyDescent="0.35">
      <c r="C344" s="16" t="s">
        <v>403</v>
      </c>
    </row>
    <row r="345" spans="3:3" x14ac:dyDescent="0.35">
      <c r="C345" s="16" t="s">
        <v>404</v>
      </c>
    </row>
    <row r="346" spans="3:3" ht="42" x14ac:dyDescent="0.35">
      <c r="C346" s="16" t="s">
        <v>405</v>
      </c>
    </row>
    <row r="347" spans="3:3" ht="28" x14ac:dyDescent="0.35">
      <c r="C347" s="16" t="s">
        <v>406</v>
      </c>
    </row>
    <row r="348" spans="3:3" ht="42" x14ac:dyDescent="0.35">
      <c r="C348" s="16" t="s">
        <v>407</v>
      </c>
    </row>
    <row r="349" spans="3:3" ht="47.25" customHeight="1" x14ac:dyDescent="0.35">
      <c r="C349" s="16" t="s">
        <v>408</v>
      </c>
    </row>
    <row r="350" spans="3:3" x14ac:dyDescent="0.35">
      <c r="C350" s="29" t="s">
        <v>409</v>
      </c>
    </row>
    <row r="351" spans="3:3" x14ac:dyDescent="0.35">
      <c r="C351" s="16" t="s">
        <v>417</v>
      </c>
    </row>
    <row r="352" spans="3:3" x14ac:dyDescent="0.35">
      <c r="C352" s="29" t="s">
        <v>410</v>
      </c>
    </row>
    <row r="353" spans="3:3" ht="28" x14ac:dyDescent="0.35">
      <c r="C353" s="16" t="s">
        <v>418</v>
      </c>
    </row>
    <row r="354" spans="3:3" x14ac:dyDescent="0.35">
      <c r="C354" s="16" t="s">
        <v>419</v>
      </c>
    </row>
    <row r="355" spans="3:3" x14ac:dyDescent="0.35">
      <c r="C355" s="29" t="s">
        <v>411</v>
      </c>
    </row>
    <row r="356" spans="3:3" x14ac:dyDescent="0.35">
      <c r="C356" s="16" t="s">
        <v>420</v>
      </c>
    </row>
    <row r="357" spans="3:3" x14ac:dyDescent="0.35">
      <c r="C357" s="29" t="s">
        <v>412</v>
      </c>
    </row>
    <row r="358" spans="3:3" ht="28" x14ac:dyDescent="0.35">
      <c r="C358" s="16" t="s">
        <v>421</v>
      </c>
    </row>
    <row r="359" spans="3:3" x14ac:dyDescent="0.35">
      <c r="C359" s="29" t="s">
        <v>413</v>
      </c>
    </row>
    <row r="360" spans="3:3" x14ac:dyDescent="0.35">
      <c r="C360" s="16" t="s">
        <v>414</v>
      </c>
    </row>
    <row r="361" spans="3:3" x14ac:dyDescent="0.35">
      <c r="C361" s="29" t="s">
        <v>415</v>
      </c>
    </row>
    <row r="362" spans="3:3" x14ac:dyDescent="0.35">
      <c r="C362" s="16" t="s">
        <v>416</v>
      </c>
    </row>
    <row r="363" spans="3:3" x14ac:dyDescent="0.35">
      <c r="C363" s="29" t="s">
        <v>422</v>
      </c>
    </row>
    <row r="364" spans="3:3" ht="28" x14ac:dyDescent="0.35">
      <c r="C364" s="16" t="s">
        <v>423</v>
      </c>
    </row>
    <row r="365" spans="3:3" ht="28" x14ac:dyDescent="0.35">
      <c r="C365" s="16" t="s">
        <v>424</v>
      </c>
    </row>
    <row r="366" spans="3:3" ht="28" x14ac:dyDescent="0.35">
      <c r="C366" s="16" t="s">
        <v>425</v>
      </c>
    </row>
    <row r="367" spans="3:3" ht="28" x14ac:dyDescent="0.35">
      <c r="C367" s="16" t="s">
        <v>426</v>
      </c>
    </row>
    <row r="368" spans="3:3" x14ac:dyDescent="0.35">
      <c r="C368" s="16" t="s">
        <v>427</v>
      </c>
    </row>
    <row r="369" spans="2:6" x14ac:dyDescent="0.35">
      <c r="C369" s="16" t="s">
        <v>428</v>
      </c>
    </row>
    <row r="370" spans="2:6" ht="28" x14ac:dyDescent="0.35">
      <c r="C370" s="16" t="s">
        <v>429</v>
      </c>
    </row>
    <row r="371" spans="2:6" ht="17.25" customHeight="1" x14ac:dyDescent="0.35">
      <c r="C371" s="16" t="s">
        <v>430</v>
      </c>
    </row>
    <row r="372" spans="2:6" ht="28" x14ac:dyDescent="0.35">
      <c r="C372" s="16" t="s">
        <v>431</v>
      </c>
    </row>
    <row r="373" spans="2:6" ht="28" x14ac:dyDescent="0.35">
      <c r="C373" s="16" t="s">
        <v>432</v>
      </c>
    </row>
    <row r="374" spans="2:6" ht="28" x14ac:dyDescent="0.35">
      <c r="C374" s="16" t="s">
        <v>433</v>
      </c>
    </row>
    <row r="375" spans="2:6" ht="28" x14ac:dyDescent="0.35">
      <c r="C375" s="16" t="s">
        <v>434</v>
      </c>
    </row>
    <row r="377" spans="2:6" ht="21" customHeight="1" x14ac:dyDescent="0.35">
      <c r="B377" s="14" t="s">
        <v>329</v>
      </c>
      <c r="C377" s="29" t="s">
        <v>442</v>
      </c>
      <c r="D377" s="30">
        <v>1</v>
      </c>
      <c r="E377" s="31"/>
      <c r="F377" s="32">
        <f>IF(D377&gt;0,D377*E377," ")</f>
        <v>0</v>
      </c>
    </row>
    <row r="378" spans="2:6" x14ac:dyDescent="0.35">
      <c r="C378" s="16" t="s">
        <v>328</v>
      </c>
    </row>
    <row r="379" spans="2:6" x14ac:dyDescent="0.35">
      <c r="C379" s="16" t="s">
        <v>284</v>
      </c>
    </row>
    <row r="380" spans="2:6" x14ac:dyDescent="0.35">
      <c r="C380" s="16" t="s">
        <v>288</v>
      </c>
    </row>
    <row r="381" spans="2:6" x14ac:dyDescent="0.35">
      <c r="C381" s="16" t="s">
        <v>289</v>
      </c>
    </row>
    <row r="382" spans="2:6" x14ac:dyDescent="0.35">
      <c r="C382" s="16" t="s">
        <v>290</v>
      </c>
    </row>
    <row r="383" spans="2:6" x14ac:dyDescent="0.35">
      <c r="C383" s="16" t="s">
        <v>291</v>
      </c>
    </row>
    <row r="384" spans="2:6" x14ac:dyDescent="0.35">
      <c r="C384" s="16" t="s">
        <v>292</v>
      </c>
    </row>
    <row r="385" spans="3:3" x14ac:dyDescent="0.35">
      <c r="C385" s="16" t="s">
        <v>293</v>
      </c>
    </row>
    <row r="386" spans="3:3" ht="28" x14ac:dyDescent="0.35">
      <c r="C386" s="16" t="s">
        <v>294</v>
      </c>
    </row>
    <row r="387" spans="3:3" x14ac:dyDescent="0.35">
      <c r="C387" s="16" t="s">
        <v>295</v>
      </c>
    </row>
    <row r="388" spans="3:3" x14ac:dyDescent="0.35">
      <c r="C388" s="16" t="s">
        <v>296</v>
      </c>
    </row>
    <row r="389" spans="3:3" x14ac:dyDescent="0.35">
      <c r="C389" s="16" t="s">
        <v>297</v>
      </c>
    </row>
    <row r="390" spans="3:3" x14ac:dyDescent="0.35">
      <c r="C390" s="16" t="s">
        <v>298</v>
      </c>
    </row>
    <row r="391" spans="3:3" x14ac:dyDescent="0.35">
      <c r="C391" s="16" t="s">
        <v>299</v>
      </c>
    </row>
    <row r="392" spans="3:3" x14ac:dyDescent="0.35">
      <c r="C392" s="16" t="s">
        <v>300</v>
      </c>
    </row>
    <row r="393" spans="3:3" x14ac:dyDescent="0.35">
      <c r="C393" s="16" t="s">
        <v>301</v>
      </c>
    </row>
    <row r="394" spans="3:3" x14ac:dyDescent="0.35">
      <c r="C394" s="16" t="s">
        <v>285</v>
      </c>
    </row>
    <row r="395" spans="3:3" ht="28" x14ac:dyDescent="0.35">
      <c r="C395" s="16" t="s">
        <v>286</v>
      </c>
    </row>
    <row r="396" spans="3:3" x14ac:dyDescent="0.35">
      <c r="C396" s="16" t="s">
        <v>302</v>
      </c>
    </row>
    <row r="397" spans="3:3" x14ac:dyDescent="0.35">
      <c r="C397" s="16" t="s">
        <v>287</v>
      </c>
    </row>
    <row r="398" spans="3:3" x14ac:dyDescent="0.35">
      <c r="C398" s="16" t="s">
        <v>303</v>
      </c>
    </row>
    <row r="399" spans="3:3" x14ac:dyDescent="0.35">
      <c r="C399" s="16" t="s">
        <v>304</v>
      </c>
    </row>
    <row r="400" spans="3:3" x14ac:dyDescent="0.35">
      <c r="C400" s="29" t="s">
        <v>307</v>
      </c>
    </row>
    <row r="401" spans="3:3" x14ac:dyDescent="0.35">
      <c r="C401" s="16" t="s">
        <v>305</v>
      </c>
    </row>
    <row r="402" spans="3:3" x14ac:dyDescent="0.35">
      <c r="C402" s="16" t="s">
        <v>306</v>
      </c>
    </row>
    <row r="403" spans="3:3" x14ac:dyDescent="0.35">
      <c r="C403" s="16" t="s">
        <v>308</v>
      </c>
    </row>
    <row r="404" spans="3:3" x14ac:dyDescent="0.35">
      <c r="C404" s="16" t="s">
        <v>309</v>
      </c>
    </row>
    <row r="405" spans="3:3" x14ac:dyDescent="0.35">
      <c r="C405" s="16" t="s">
        <v>310</v>
      </c>
    </row>
    <row r="406" spans="3:3" ht="28" x14ac:dyDescent="0.35">
      <c r="C406" s="16" t="s">
        <v>311</v>
      </c>
    </row>
    <row r="407" spans="3:3" x14ac:dyDescent="0.35">
      <c r="C407" s="16" t="s">
        <v>312</v>
      </c>
    </row>
    <row r="408" spans="3:3" x14ac:dyDescent="0.35">
      <c r="C408" s="16" t="s">
        <v>313</v>
      </c>
    </row>
    <row r="409" spans="3:3" ht="15.5" x14ac:dyDescent="0.35">
      <c r="C409" s="34" t="s">
        <v>229</v>
      </c>
    </row>
    <row r="410" spans="3:3" x14ac:dyDescent="0.35">
      <c r="C410" s="16" t="s">
        <v>314</v>
      </c>
    </row>
    <row r="411" spans="3:3" x14ac:dyDescent="0.35">
      <c r="C411" s="16" t="s">
        <v>315</v>
      </c>
    </row>
    <row r="412" spans="3:3" x14ac:dyDescent="0.35">
      <c r="C412" s="16" t="s">
        <v>316</v>
      </c>
    </row>
    <row r="413" spans="3:3" x14ac:dyDescent="0.35">
      <c r="C413" s="16" t="s">
        <v>317</v>
      </c>
    </row>
    <row r="414" spans="3:3" x14ac:dyDescent="0.35">
      <c r="C414" s="16" t="s">
        <v>318</v>
      </c>
    </row>
    <row r="415" spans="3:3" ht="15.5" x14ac:dyDescent="0.35">
      <c r="C415" s="34" t="s">
        <v>319</v>
      </c>
    </row>
    <row r="416" spans="3:3" ht="42" x14ac:dyDescent="0.35">
      <c r="C416" s="16" t="s">
        <v>320</v>
      </c>
    </row>
    <row r="417" spans="2:6" ht="49.5" customHeight="1" x14ac:dyDescent="0.35">
      <c r="C417" s="16" t="s">
        <v>321</v>
      </c>
    </row>
    <row r="418" spans="2:6" ht="42" x14ac:dyDescent="0.35">
      <c r="C418" s="16" t="s">
        <v>322</v>
      </c>
    </row>
    <row r="419" spans="2:6" ht="42" x14ac:dyDescent="0.35">
      <c r="C419" s="16" t="s">
        <v>323</v>
      </c>
    </row>
    <row r="420" spans="2:6" ht="42" x14ac:dyDescent="0.35">
      <c r="C420" s="16" t="s">
        <v>324</v>
      </c>
    </row>
    <row r="421" spans="2:6" ht="42" x14ac:dyDescent="0.35">
      <c r="C421" s="16" t="s">
        <v>325</v>
      </c>
    </row>
    <row r="422" spans="2:6" ht="28" x14ac:dyDescent="0.35">
      <c r="C422" s="16" t="s">
        <v>326</v>
      </c>
    </row>
    <row r="423" spans="2:6" x14ac:dyDescent="0.35">
      <c r="C423" s="29" t="s">
        <v>327</v>
      </c>
    </row>
    <row r="424" spans="2:6" x14ac:dyDescent="0.35">
      <c r="C424" s="16"/>
    </row>
    <row r="425" spans="2:6" x14ac:dyDescent="0.35">
      <c r="C425" s="16"/>
    </row>
    <row r="426" spans="2:6" ht="18" customHeight="1" x14ac:dyDescent="0.35">
      <c r="B426" s="14" t="s">
        <v>450</v>
      </c>
      <c r="C426" s="29" t="s">
        <v>386</v>
      </c>
      <c r="D426" s="30">
        <v>1</v>
      </c>
      <c r="E426" s="31"/>
      <c r="F426" s="32">
        <f>IF(D426&gt;0,D426*E426," ")</f>
        <v>0</v>
      </c>
    </row>
    <row r="427" spans="2:6" ht="118.5" customHeight="1" x14ac:dyDescent="0.35">
      <c r="C427" s="16" t="s">
        <v>340</v>
      </c>
    </row>
    <row r="428" spans="2:6" ht="42" x14ac:dyDescent="0.35">
      <c r="C428" s="16" t="s">
        <v>339</v>
      </c>
    </row>
    <row r="429" spans="2:6" ht="62.25" customHeight="1" x14ac:dyDescent="0.35">
      <c r="C429" s="16" t="s">
        <v>338</v>
      </c>
    </row>
    <row r="430" spans="2:6" ht="56" x14ac:dyDescent="0.35">
      <c r="C430" s="16" t="s">
        <v>337</v>
      </c>
    </row>
    <row r="431" spans="2:6" ht="42" x14ac:dyDescent="0.35">
      <c r="C431" s="16" t="s">
        <v>336</v>
      </c>
    </row>
    <row r="432" spans="2:6" ht="28" x14ac:dyDescent="0.35">
      <c r="C432" s="16" t="s">
        <v>330</v>
      </c>
    </row>
    <row r="433" spans="3:3" ht="28" x14ac:dyDescent="0.35">
      <c r="C433" s="16" t="s">
        <v>335</v>
      </c>
    </row>
    <row r="434" spans="3:3" x14ac:dyDescent="0.35">
      <c r="C434" s="16" t="s">
        <v>334</v>
      </c>
    </row>
    <row r="435" spans="3:3" ht="28" x14ac:dyDescent="0.35">
      <c r="C435" s="16" t="s">
        <v>333</v>
      </c>
    </row>
    <row r="436" spans="3:3" ht="42" x14ac:dyDescent="0.35">
      <c r="C436" s="16" t="s">
        <v>332</v>
      </c>
    </row>
    <row r="437" spans="3:3" ht="28" x14ac:dyDescent="0.35">
      <c r="C437" s="16" t="s">
        <v>331</v>
      </c>
    </row>
    <row r="438" spans="3:3" ht="28" x14ac:dyDescent="0.35">
      <c r="C438" s="16" t="s">
        <v>341</v>
      </c>
    </row>
    <row r="439" spans="3:3" ht="42" x14ac:dyDescent="0.35">
      <c r="C439" s="16" t="s">
        <v>342</v>
      </c>
    </row>
    <row r="440" spans="3:3" ht="42" x14ac:dyDescent="0.35">
      <c r="C440" s="16" t="s">
        <v>343</v>
      </c>
    </row>
    <row r="441" spans="3:3" ht="56" x14ac:dyDescent="0.35">
      <c r="C441" s="16" t="s">
        <v>344</v>
      </c>
    </row>
    <row r="442" spans="3:3" ht="42" x14ac:dyDescent="0.35">
      <c r="C442" s="16" t="s">
        <v>345</v>
      </c>
    </row>
    <row r="443" spans="3:3" ht="28" x14ac:dyDescent="0.35">
      <c r="C443" s="16" t="s">
        <v>346</v>
      </c>
    </row>
    <row r="444" spans="3:3" ht="42" x14ac:dyDescent="0.35">
      <c r="C444" s="16" t="s">
        <v>347</v>
      </c>
    </row>
    <row r="445" spans="3:3" x14ac:dyDescent="0.35">
      <c r="C445" s="16" t="s">
        <v>348</v>
      </c>
    </row>
    <row r="446" spans="3:3" x14ac:dyDescent="0.35">
      <c r="C446" s="16" t="s">
        <v>349</v>
      </c>
    </row>
    <row r="447" spans="3:3" ht="42" x14ac:dyDescent="0.35">
      <c r="C447" s="16" t="s">
        <v>350</v>
      </c>
    </row>
    <row r="448" spans="3:3" x14ac:dyDescent="0.35">
      <c r="C448" s="16" t="s">
        <v>351</v>
      </c>
    </row>
    <row r="449" spans="3:3" ht="28" x14ac:dyDescent="0.35">
      <c r="C449" s="16" t="s">
        <v>352</v>
      </c>
    </row>
    <row r="450" spans="3:3" ht="28" x14ac:dyDescent="0.35">
      <c r="C450" s="16" t="s">
        <v>353</v>
      </c>
    </row>
    <row r="451" spans="3:3" ht="46.5" customHeight="1" x14ac:dyDescent="0.35">
      <c r="C451" s="16" t="s">
        <v>354</v>
      </c>
    </row>
    <row r="452" spans="3:3" ht="28" x14ac:dyDescent="0.35">
      <c r="C452" s="16" t="s">
        <v>355</v>
      </c>
    </row>
    <row r="453" spans="3:3" ht="70" x14ac:dyDescent="0.35">
      <c r="C453" s="16" t="s">
        <v>356</v>
      </c>
    </row>
    <row r="454" spans="3:3" ht="28" x14ac:dyDescent="0.35">
      <c r="C454" s="29" t="s">
        <v>357</v>
      </c>
    </row>
    <row r="455" spans="3:3" x14ac:dyDescent="0.35">
      <c r="C455" s="29" t="s">
        <v>362</v>
      </c>
    </row>
    <row r="456" spans="3:3" ht="28" x14ac:dyDescent="0.35">
      <c r="C456" s="16" t="s">
        <v>358</v>
      </c>
    </row>
    <row r="457" spans="3:3" x14ac:dyDescent="0.35">
      <c r="C457" s="16" t="s">
        <v>359</v>
      </c>
    </row>
    <row r="458" spans="3:3" x14ac:dyDescent="0.35">
      <c r="C458" s="16" t="s">
        <v>360</v>
      </c>
    </row>
    <row r="459" spans="3:3" x14ac:dyDescent="0.35">
      <c r="C459" s="16" t="s">
        <v>361</v>
      </c>
    </row>
    <row r="460" spans="3:3" x14ac:dyDescent="0.35">
      <c r="C460" s="29" t="s">
        <v>363</v>
      </c>
    </row>
    <row r="461" spans="3:3" ht="28" x14ac:dyDescent="0.35">
      <c r="C461" s="16" t="s">
        <v>364</v>
      </c>
    </row>
    <row r="462" spans="3:3" ht="28" x14ac:dyDescent="0.35">
      <c r="C462" s="16" t="s">
        <v>365</v>
      </c>
    </row>
    <row r="463" spans="3:3" ht="28" x14ac:dyDescent="0.35">
      <c r="C463" s="16" t="s">
        <v>366</v>
      </c>
    </row>
    <row r="464" spans="3:3" ht="56" x14ac:dyDescent="0.35">
      <c r="C464" s="16" t="s">
        <v>367</v>
      </c>
    </row>
    <row r="465" spans="3:3" x14ac:dyDescent="0.35">
      <c r="C465" s="29" t="s">
        <v>370</v>
      </c>
    </row>
    <row r="466" spans="3:3" x14ac:dyDescent="0.35">
      <c r="C466" s="16" t="s">
        <v>371</v>
      </c>
    </row>
    <row r="467" spans="3:3" x14ac:dyDescent="0.35">
      <c r="C467" s="16" t="s">
        <v>368</v>
      </c>
    </row>
    <row r="468" spans="3:3" x14ac:dyDescent="0.35">
      <c r="C468" s="16" t="s">
        <v>369</v>
      </c>
    </row>
    <row r="469" spans="3:3" x14ac:dyDescent="0.35">
      <c r="C469" s="16" t="s">
        <v>372</v>
      </c>
    </row>
    <row r="470" spans="3:3" x14ac:dyDescent="0.35">
      <c r="C470" s="16" t="s">
        <v>373</v>
      </c>
    </row>
    <row r="471" spans="3:3" x14ac:dyDescent="0.35">
      <c r="C471" s="16" t="s">
        <v>374</v>
      </c>
    </row>
    <row r="472" spans="3:3" x14ac:dyDescent="0.35">
      <c r="C472" s="16" t="s">
        <v>375</v>
      </c>
    </row>
    <row r="473" spans="3:3" x14ac:dyDescent="0.35">
      <c r="C473" s="16" t="s">
        <v>376</v>
      </c>
    </row>
    <row r="474" spans="3:3" x14ac:dyDescent="0.35">
      <c r="C474" s="16" t="s">
        <v>377</v>
      </c>
    </row>
    <row r="475" spans="3:3" x14ac:dyDescent="0.35">
      <c r="C475" s="16" t="s">
        <v>378</v>
      </c>
    </row>
    <row r="476" spans="3:3" x14ac:dyDescent="0.35">
      <c r="C476" s="16" t="s">
        <v>379</v>
      </c>
    </row>
    <row r="477" spans="3:3" x14ac:dyDescent="0.35">
      <c r="C477" s="16" t="s">
        <v>380</v>
      </c>
    </row>
    <row r="478" spans="3:3" x14ac:dyDescent="0.35">
      <c r="C478" s="16" t="s">
        <v>381</v>
      </c>
    </row>
    <row r="479" spans="3:3" x14ac:dyDescent="0.35">
      <c r="C479" s="16" t="s">
        <v>382</v>
      </c>
    </row>
    <row r="480" spans="3:3" x14ac:dyDescent="0.35">
      <c r="C480" s="16" t="s">
        <v>383</v>
      </c>
    </row>
    <row r="481" spans="2:6" x14ac:dyDescent="0.35">
      <c r="C481" s="16" t="s">
        <v>384</v>
      </c>
    </row>
    <row r="482" spans="2:6" x14ac:dyDescent="0.35">
      <c r="C482" s="16" t="s">
        <v>385</v>
      </c>
    </row>
    <row r="483" spans="2:6" ht="28" x14ac:dyDescent="0.35">
      <c r="C483" s="29" t="s">
        <v>387</v>
      </c>
    </row>
    <row r="484" spans="2:6" x14ac:dyDescent="0.35">
      <c r="C484" s="16"/>
    </row>
    <row r="485" spans="2:6" x14ac:dyDescent="0.35">
      <c r="C485" s="16"/>
    </row>
    <row r="486" spans="2:6" x14ac:dyDescent="0.35">
      <c r="B486" s="14" t="s">
        <v>446</v>
      </c>
      <c r="C486" s="29" t="s">
        <v>447</v>
      </c>
      <c r="D486" s="30">
        <v>1</v>
      </c>
      <c r="E486" s="31"/>
      <c r="F486" s="32">
        <f>IF(D486&gt;0,D486*E486," ")</f>
        <v>0</v>
      </c>
    </row>
    <row r="487" spans="2:6" ht="56" x14ac:dyDescent="0.35">
      <c r="C487" s="16" t="s">
        <v>448</v>
      </c>
    </row>
    <row r="488" spans="2:6" x14ac:dyDescent="0.35">
      <c r="C488" s="16"/>
    </row>
    <row r="489" spans="2:6" x14ac:dyDescent="0.35">
      <c r="C489" s="16"/>
    </row>
    <row r="490" spans="2:6" x14ac:dyDescent="0.35">
      <c r="C490" s="16"/>
    </row>
    <row r="491" spans="2:6" x14ac:dyDescent="0.35">
      <c r="C491" s="16"/>
    </row>
    <row r="492" spans="2:6" x14ac:dyDescent="0.35">
      <c r="C492" s="16"/>
    </row>
    <row r="493" spans="2:6" x14ac:dyDescent="0.35">
      <c r="C493" s="16"/>
    </row>
    <row r="494" spans="2:6" x14ac:dyDescent="0.35">
      <c r="C494" s="16"/>
    </row>
    <row r="495" spans="2:6" x14ac:dyDescent="0.35">
      <c r="C495" s="16"/>
    </row>
    <row r="496" spans="2:6" x14ac:dyDescent="0.35">
      <c r="C496" s="16"/>
    </row>
    <row r="497" spans="3:3" x14ac:dyDescent="0.35">
      <c r="C497" s="16"/>
    </row>
    <row r="498" spans="3:3" x14ac:dyDescent="0.35">
      <c r="C498" s="16"/>
    </row>
    <row r="499" spans="3:3" x14ac:dyDescent="0.35">
      <c r="C499" s="16"/>
    </row>
    <row r="500" spans="3:3" x14ac:dyDescent="0.35">
      <c r="C500" s="16"/>
    </row>
    <row r="501" spans="3:3" x14ac:dyDescent="0.35">
      <c r="C501" s="16"/>
    </row>
    <row r="502" spans="3:3" x14ac:dyDescent="0.35">
      <c r="C502" s="16"/>
    </row>
    <row r="503" spans="3:3" x14ac:dyDescent="0.35">
      <c r="C503" s="16"/>
    </row>
    <row r="504" spans="3:3" x14ac:dyDescent="0.35">
      <c r="C504" s="16"/>
    </row>
    <row r="505" spans="3:3" x14ac:dyDescent="0.35">
      <c r="C505" s="16"/>
    </row>
    <row r="506" spans="3:3" x14ac:dyDescent="0.35">
      <c r="C506" s="16"/>
    </row>
    <row r="507" spans="3:3" x14ac:dyDescent="0.35">
      <c r="C507" s="16"/>
    </row>
    <row r="508" spans="3:3" x14ac:dyDescent="0.35">
      <c r="C508" s="16"/>
    </row>
    <row r="509" spans="3:3" x14ac:dyDescent="0.35">
      <c r="C509" s="16"/>
    </row>
    <row r="510" spans="3:3" x14ac:dyDescent="0.35">
      <c r="C510" s="16"/>
    </row>
  </sheetData>
  <sheetProtection algorithmName="SHA-512" hashValue="+JrsCUoRrn7lHRRWxeLKotR8bZSdxRzi6ihRTGVkxmRQC57kRLq/9sgn6Cf6sv6ves7XeAoJNqzK1GKVLwOLTQ==" saltValue="y/sxH2BjdLE94mQOnTjvow==" spinCount="100000" sheet="1" objects="1" scenarios="1"/>
  <protectedRanges>
    <protectedRange sqref="E1:E1048576" name="Obseg1"/>
  </protectedRanges>
  <pageMargins left="0.7" right="0.7" top="0.75" bottom="0.75" header="0.3" footer="0.3"/>
  <pageSetup paperSize="9" scale="72" fitToHeight="0" orientation="portrait" verticalDpi="0" r:id="rId1"/>
  <headerFooter>
    <oddHeader>&amp;LPOPIS OPREME ZA NASTANITEV 
IN OSKRBO ŽIVALI - MEC
IZDELAL: BIRO ARCUS D.O.O.&amp;R22-212 - MEDICINSKA FAKULTETA
KAMPUS VRAZOV TRG</oddHead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vt:lpstr>
      <vt:lpstr>OPREMA ZA ŽIVALI</vt:lpstr>
      <vt:lpstr>'OPREMA ZA ŽIVALI'!Področje_tiskanja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Biro Arcus</dc:creator>
  <cp:lastModifiedBy>Dominika Lusin</cp:lastModifiedBy>
  <cp:lastPrinted>2024-12-04T13:51:06Z</cp:lastPrinted>
  <dcterms:created xsi:type="dcterms:W3CDTF">2024-06-03T07:17:17Z</dcterms:created>
  <dcterms:modified xsi:type="dcterms:W3CDTF">2025-07-17T12:51:59Z</dcterms:modified>
</cp:coreProperties>
</file>