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7\Home\SKUPNA MAPA NABAVA NOVA MAPA\JAVNA NAROČILA\BLAGO\RACUNALNISKA OPREMA\2025\Razpisna_dokumentacija\"/>
    </mc:Choice>
  </mc:AlternateContent>
  <xr:revisionPtr revIDLastSave="0" documentId="13_ncr:1_{9DC9E84F-D6AA-4CCB-9BFF-8AE20ADC13BA}" xr6:coauthVersionLast="47" xr6:coauthVersionMax="47" xr10:uidLastSave="{00000000-0000-0000-0000-000000000000}"/>
  <bookViews>
    <workbookView xWindow="-28920" yWindow="-120" windowWidth="29040" windowHeight="15840" tabRatio="500" activeTab="1" xr2:uid="{00000000-000D-0000-FFFF-FFFF00000000}"/>
  </bookViews>
  <sheets>
    <sheet name="Navodila za izpolnitev" sheetId="2" r:id="rId1"/>
    <sheet name="Predračun" sheetId="1" r:id="rId2"/>
  </sheets>
  <definedNames>
    <definedName name="Excel_BuiltIn__FilterDatabase" localSheetId="1">Predračun!$D$2:$D$10</definedName>
    <definedName name="_xlnm.Print_Area" localSheetId="1">Predračun!$A$2:$J$13</definedName>
  </definedNames>
  <calcPr calcId="191029"/>
</workbook>
</file>

<file path=xl/calcChain.xml><?xml version="1.0" encoding="utf-8"?>
<calcChain xmlns="http://schemas.openxmlformats.org/spreadsheetml/2006/main">
  <c r="I8" i="1" l="1"/>
  <c r="I7" i="1"/>
  <c r="G8" i="1"/>
  <c r="H8" i="1" s="1"/>
  <c r="J8" i="1" s="1"/>
  <c r="G7" i="1"/>
  <c r="H7" i="1" s="1"/>
  <c r="J7" i="1" s="1"/>
  <c r="I4" i="1"/>
  <c r="G4" i="1"/>
  <c r="H4" i="1" s="1"/>
  <c r="J4" i="1" s="1"/>
  <c r="I5" i="1"/>
  <c r="I6" i="1"/>
  <c r="I9" i="1"/>
  <c r="I10" i="1"/>
  <c r="G5" i="1"/>
  <c r="H5" i="1" s="1"/>
  <c r="J5" i="1" s="1"/>
  <c r="G6" i="1"/>
  <c r="H6" i="1" s="1"/>
  <c r="J6" i="1" s="1"/>
  <c r="G9" i="1"/>
  <c r="H9" i="1" s="1"/>
  <c r="J9" i="1" s="1"/>
  <c r="G10" i="1"/>
  <c r="H10" i="1" s="1"/>
  <c r="J10" i="1" s="1"/>
  <c r="I3" i="1"/>
  <c r="G3" i="1"/>
  <c r="H3" i="1" s="1"/>
  <c r="J3" i="1" s="1"/>
  <c r="I11" i="1" l="1"/>
  <c r="J11" i="1"/>
</calcChain>
</file>

<file path=xl/sharedStrings.xml><?xml version="1.0" encoding="utf-8"?>
<sst xmlns="http://schemas.openxmlformats.org/spreadsheetml/2006/main" count="46" uniqueCount="36">
  <si>
    <t xml:space="preserve">Zap. št. </t>
  </si>
  <si>
    <t>Cena na enoto brez DDV</t>
  </si>
  <si>
    <t>Vrednost brez DDV</t>
  </si>
  <si>
    <t>Vrednost z DDV</t>
  </si>
  <si>
    <t>1.</t>
  </si>
  <si>
    <t>2.</t>
  </si>
  <si>
    <t>3.</t>
  </si>
  <si>
    <t>Ponudnik izpolni stolpec Cena na enoto brez DDV</t>
  </si>
  <si>
    <t>4.</t>
  </si>
  <si>
    <t>Cena na enoto z DDV</t>
  </si>
  <si>
    <t>Stopnja davka na dodano vrednost</t>
  </si>
  <si>
    <t>Vrednost davka na enoto</t>
  </si>
  <si>
    <t>Poimenovanje opreme</t>
  </si>
  <si>
    <t>Oznaka osnovne enote</t>
  </si>
  <si>
    <t>kos</t>
  </si>
  <si>
    <t>Prenosni računalnik</t>
  </si>
  <si>
    <t>Monitor</t>
  </si>
  <si>
    <t>Multifunkcijska naprava ČB</t>
  </si>
  <si>
    <t>%</t>
  </si>
  <si>
    <t>Odstotek popusta od maloprodajne cene po ceniku ponudnika v primeru nakupa opreme, ki ni navedene v predračunu:</t>
  </si>
  <si>
    <t>Okvirna količina ZD Domžale</t>
  </si>
  <si>
    <t>OPOMBE</t>
  </si>
  <si>
    <t>Okvirna količina opreme je predvidena količina za celotno pogodbeno obdobje.</t>
  </si>
  <si>
    <t>Ponudnik odda ponudbo za celotno računalniško opremo.</t>
  </si>
  <si>
    <t>Ponudnik naj predračun izpolni v celoti.</t>
  </si>
  <si>
    <t>Navodila za izpolnitev Predračuna za sukcesivno dobavo računalniške opreme</t>
  </si>
  <si>
    <t>Predračun za sukcesivno dobavo računalniške opreme</t>
  </si>
  <si>
    <t>Ponudnik izpolni predračun v zavihku Predračun</t>
  </si>
  <si>
    <t>Osebni računalnik - tower ohišje</t>
  </si>
  <si>
    <t>Osebni računalnik - mini ohišje</t>
  </si>
  <si>
    <t>Multifunkcijska naprava barvna</t>
  </si>
  <si>
    <t>Tablični računalnik</t>
  </si>
  <si>
    <t>Tablični računalnik - trpežen</t>
  </si>
  <si>
    <t>Točka 9. predračuna bo upoštevana le v primeru, ko bo naročnik iskal ponudbo za opremo, ki ni zajeta v predračunu.</t>
  </si>
  <si>
    <t>Predmetno javno naročilo: Sukcesivna dobava računalniške opreme JNSDRO_17/2025</t>
  </si>
  <si>
    <t>Ponudnik izpolni točko 9: odstotek popusta v primeru drugih naročil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</si>
</sst>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164" fontId="1" fillId="0" borderId="3" xfId="0" applyNumberFormat="1" applyFont="1" applyBorder="1"/>
    <xf numFmtId="164" fontId="2" fillId="0" borderId="5" xfId="0" applyNumberFormat="1" applyFont="1" applyBorder="1"/>
    <xf numFmtId="164" fontId="2" fillId="0" borderId="4" xfId="0" applyNumberFormat="1" applyFont="1" applyBorder="1"/>
    <xf numFmtId="0" fontId="4" fillId="0" borderId="0" xfId="0" applyFont="1"/>
    <xf numFmtId="0" fontId="4" fillId="0" borderId="0" xfId="0" applyFont="1" applyAlignment="1">
      <alignment horizontal="left" vertical="center"/>
    </xf>
    <xf numFmtId="10" fontId="1" fillId="3" borderId="3" xfId="0" applyNumberFormat="1" applyFont="1" applyFill="1" applyBorder="1"/>
    <xf numFmtId="164" fontId="1" fillId="2" borderId="3" xfId="0" applyNumberFormat="1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left" wrapText="1"/>
      <protection locked="0"/>
    </xf>
  </cellXfs>
  <cellStyles count="1">
    <cellStyle name="Navadno" xfId="0" builtinId="0"/>
  </cellStyles>
  <dxfs count="1">
    <dxf>
      <font>
        <b val="0"/>
        <color rgb="FF800080"/>
      </font>
      <fill>
        <patternFill>
          <bgColor rgb="FFFF99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0</xdr:row>
      <xdr:rowOff>0</xdr:rowOff>
    </xdr:from>
    <xdr:to>
      <xdr:col>12</xdr:col>
      <xdr:colOff>125095</xdr:colOff>
      <xdr:row>4</xdr:row>
      <xdr:rowOff>144653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C7007EB-2167-2687-9929-D5DD8D63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0"/>
          <a:ext cx="2611120" cy="820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3F752-FC39-4313-BF7B-DE7F0E8CF157}">
  <dimension ref="B3:K15"/>
  <sheetViews>
    <sheetView workbookViewId="0">
      <selection activeCell="L38" sqref="L38"/>
    </sheetView>
  </sheetViews>
  <sheetFormatPr defaultRowHeight="12.75" x14ac:dyDescent="0.2"/>
  <cols>
    <col min="1" max="1" width="4" customWidth="1"/>
    <col min="7" max="7" width="22.42578125" customWidth="1"/>
    <col min="9" max="9" width="7.28515625" customWidth="1"/>
    <col min="10" max="10" width="26.140625" hidden="1" customWidth="1"/>
    <col min="11" max="11" width="37.5703125" hidden="1" customWidth="1"/>
  </cols>
  <sheetData>
    <row r="3" spans="2:11" ht="15" x14ac:dyDescent="0.25">
      <c r="B3" s="28" t="s">
        <v>26</v>
      </c>
      <c r="C3" s="28"/>
      <c r="D3" s="28"/>
      <c r="E3" s="28"/>
      <c r="F3" s="28"/>
      <c r="G3" s="28"/>
    </row>
    <row r="9" spans="2:11" ht="15" customHeight="1" x14ac:dyDescent="0.2">
      <c r="B9" s="26" t="s">
        <v>34</v>
      </c>
      <c r="C9" s="26"/>
      <c r="D9" s="26"/>
      <c r="E9" s="26"/>
      <c r="F9" s="26"/>
      <c r="G9" s="26"/>
      <c r="H9" s="26"/>
      <c r="I9" s="26"/>
      <c r="J9" s="20"/>
      <c r="K9" s="20"/>
    </row>
    <row r="10" spans="2:11" ht="14.25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2:11" ht="15" customHeight="1" x14ac:dyDescent="0.2">
      <c r="B11" s="27" t="s">
        <v>25</v>
      </c>
      <c r="C11" s="27"/>
      <c r="D11" s="27"/>
      <c r="E11" s="27"/>
      <c r="F11" s="27"/>
      <c r="G11" s="27"/>
      <c r="H11" s="27"/>
      <c r="I11" s="20"/>
      <c r="J11" s="20"/>
      <c r="K11" s="20"/>
    </row>
    <row r="12" spans="2:11" ht="14.25" x14ac:dyDescent="0.2"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2:11" ht="15" customHeight="1" x14ac:dyDescent="0.2">
      <c r="B13" s="20" t="s">
        <v>4</v>
      </c>
      <c r="C13" s="20" t="s">
        <v>27</v>
      </c>
      <c r="I13" s="20"/>
      <c r="J13" s="20"/>
      <c r="K13" s="20"/>
    </row>
    <row r="14" spans="2:11" ht="15" customHeight="1" x14ac:dyDescent="0.2">
      <c r="B14" s="20" t="s">
        <v>5</v>
      </c>
      <c r="C14" s="27" t="s">
        <v>7</v>
      </c>
      <c r="D14" s="27"/>
      <c r="E14" s="27"/>
      <c r="F14" s="27"/>
      <c r="G14" s="27"/>
      <c r="H14" s="20"/>
      <c r="I14" s="20"/>
      <c r="J14" s="20"/>
      <c r="K14" s="20"/>
    </row>
    <row r="15" spans="2:11" ht="14.25" x14ac:dyDescent="0.2">
      <c r="B15" s="20" t="s">
        <v>6</v>
      </c>
      <c r="C15" s="21" t="s">
        <v>35</v>
      </c>
      <c r="D15" s="21"/>
      <c r="E15" s="21"/>
      <c r="F15" s="21"/>
      <c r="G15" s="21"/>
      <c r="H15" s="21"/>
    </row>
  </sheetData>
  <mergeCells count="4">
    <mergeCell ref="B9:I9"/>
    <mergeCell ref="C14:G14"/>
    <mergeCell ref="B11:H11"/>
    <mergeCell ref="B3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21"/>
  <sheetViews>
    <sheetView tabSelected="1" zoomScale="95" zoomScaleNormal="95" workbookViewId="0">
      <selection activeCell="I26" sqref="I26"/>
    </sheetView>
  </sheetViews>
  <sheetFormatPr defaultColWidth="9.140625" defaultRowHeight="12.75" x14ac:dyDescent="0.2"/>
  <cols>
    <col min="1" max="1" width="4.7109375" style="1" customWidth="1"/>
    <col min="2" max="2" width="23.85546875" style="8" customWidth="1"/>
    <col min="3" max="3" width="21.85546875" style="3" customWidth="1"/>
    <col min="4" max="4" width="14.85546875" style="3" customWidth="1"/>
    <col min="5" max="5" width="13" style="1" customWidth="1"/>
    <col min="6" max="6" width="14.85546875" style="1" customWidth="1"/>
    <col min="7" max="8" width="11.5703125" style="1" customWidth="1"/>
    <col min="9" max="9" width="13.85546875" style="1" customWidth="1"/>
    <col min="10" max="10" width="14" style="1" customWidth="1"/>
    <col min="11" max="1021" width="9.140625" style="1"/>
    <col min="1022" max="16384" width="9.140625" style="7"/>
  </cols>
  <sheetData>
    <row r="1" spans="1:10" s="1" customFormat="1" ht="13.5" thickBot="1" x14ac:dyDescent="0.25">
      <c r="B1" s="2"/>
      <c r="C1" s="3"/>
      <c r="D1" s="4"/>
    </row>
    <row r="2" spans="1:10" s="6" customFormat="1" ht="39" thickBot="1" x14ac:dyDescent="0.25">
      <c r="A2" s="9" t="s">
        <v>0</v>
      </c>
      <c r="B2" s="9" t="s">
        <v>12</v>
      </c>
      <c r="C2" s="9" t="s">
        <v>13</v>
      </c>
      <c r="D2" s="9" t="s">
        <v>20</v>
      </c>
      <c r="E2" s="5" t="s">
        <v>1</v>
      </c>
      <c r="F2" s="9" t="s">
        <v>10</v>
      </c>
      <c r="G2" s="9" t="s">
        <v>11</v>
      </c>
      <c r="H2" s="9" t="s">
        <v>9</v>
      </c>
      <c r="I2" s="9" t="s">
        <v>2</v>
      </c>
      <c r="J2" s="9" t="s">
        <v>3</v>
      </c>
    </row>
    <row r="3" spans="1:10" x14ac:dyDescent="0.2">
      <c r="A3" s="10">
        <v>1</v>
      </c>
      <c r="B3" s="11" t="s">
        <v>28</v>
      </c>
      <c r="C3" s="12" t="s">
        <v>14</v>
      </c>
      <c r="D3" s="12">
        <v>20</v>
      </c>
      <c r="E3" s="23">
        <v>0</v>
      </c>
      <c r="F3" s="22">
        <v>0.22</v>
      </c>
      <c r="G3" s="17">
        <f>E3*0.22</f>
        <v>0</v>
      </c>
      <c r="H3" s="17">
        <f>E3+G3</f>
        <v>0</v>
      </c>
      <c r="I3" s="17">
        <f>E3*D3</f>
        <v>0</v>
      </c>
      <c r="J3" s="17">
        <f>H3*D3</f>
        <v>0</v>
      </c>
    </row>
    <row r="4" spans="1:10" x14ac:dyDescent="0.2">
      <c r="A4" s="10">
        <v>2</v>
      </c>
      <c r="B4" s="11" t="s">
        <v>29</v>
      </c>
      <c r="C4" s="12" t="s">
        <v>14</v>
      </c>
      <c r="D4" s="12">
        <v>220</v>
      </c>
      <c r="E4" s="23">
        <v>0</v>
      </c>
      <c r="F4" s="22">
        <v>0.22</v>
      </c>
      <c r="G4" s="17">
        <f>E4*0.22</f>
        <v>0</v>
      </c>
      <c r="H4" s="17">
        <f>E4+G4</f>
        <v>0</v>
      </c>
      <c r="I4" s="17">
        <f>E4*D4</f>
        <v>0</v>
      </c>
      <c r="J4" s="17">
        <f>H4*D4</f>
        <v>0</v>
      </c>
    </row>
    <row r="5" spans="1:10" x14ac:dyDescent="0.2">
      <c r="A5" s="10">
        <v>3</v>
      </c>
      <c r="B5" s="13" t="s">
        <v>15</v>
      </c>
      <c r="C5" s="12" t="s">
        <v>14</v>
      </c>
      <c r="D5" s="14">
        <v>30</v>
      </c>
      <c r="E5" s="23">
        <v>0</v>
      </c>
      <c r="F5" s="22">
        <v>0.22</v>
      </c>
      <c r="G5" s="17">
        <f t="shared" ref="G5:G10" si="0">E5*0.22</f>
        <v>0</v>
      </c>
      <c r="H5" s="17">
        <f t="shared" ref="H5:H10" si="1">E5+G5</f>
        <v>0</v>
      </c>
      <c r="I5" s="17">
        <f t="shared" ref="I5:I10" si="2">E5*D5</f>
        <v>0</v>
      </c>
      <c r="J5" s="17">
        <f t="shared" ref="J5:J10" si="3">H5*D5</f>
        <v>0</v>
      </c>
    </row>
    <row r="6" spans="1:10" x14ac:dyDescent="0.2">
      <c r="A6" s="10">
        <v>4</v>
      </c>
      <c r="B6" s="13" t="s">
        <v>16</v>
      </c>
      <c r="C6" s="12" t="s">
        <v>14</v>
      </c>
      <c r="D6" s="14">
        <v>240</v>
      </c>
      <c r="E6" s="23">
        <v>0</v>
      </c>
      <c r="F6" s="22">
        <v>0.22</v>
      </c>
      <c r="G6" s="17">
        <f t="shared" si="0"/>
        <v>0</v>
      </c>
      <c r="H6" s="17">
        <f t="shared" si="1"/>
        <v>0</v>
      </c>
      <c r="I6" s="17">
        <f t="shared" si="2"/>
        <v>0</v>
      </c>
      <c r="J6" s="17">
        <f t="shared" si="3"/>
        <v>0</v>
      </c>
    </row>
    <row r="7" spans="1:10" x14ac:dyDescent="0.2">
      <c r="A7" s="10">
        <v>5</v>
      </c>
      <c r="B7" s="13" t="s">
        <v>31</v>
      </c>
      <c r="C7" s="12" t="s">
        <v>14</v>
      </c>
      <c r="D7" s="14">
        <v>15</v>
      </c>
      <c r="E7" s="23">
        <v>0</v>
      </c>
      <c r="F7" s="22">
        <v>0.22</v>
      </c>
      <c r="G7" s="17">
        <f t="shared" si="0"/>
        <v>0</v>
      </c>
      <c r="H7" s="17">
        <f t="shared" si="1"/>
        <v>0</v>
      </c>
      <c r="I7" s="17">
        <f t="shared" si="2"/>
        <v>0</v>
      </c>
      <c r="J7" s="17">
        <f t="shared" si="3"/>
        <v>0</v>
      </c>
    </row>
    <row r="8" spans="1:10" x14ac:dyDescent="0.2">
      <c r="A8" s="10">
        <v>6</v>
      </c>
      <c r="B8" s="13" t="s">
        <v>32</v>
      </c>
      <c r="C8" s="12" t="s">
        <v>14</v>
      </c>
      <c r="D8" s="14">
        <v>5</v>
      </c>
      <c r="E8" s="23">
        <v>0</v>
      </c>
      <c r="F8" s="22">
        <v>0.22</v>
      </c>
      <c r="G8" s="17">
        <f t="shared" si="0"/>
        <v>0</v>
      </c>
      <c r="H8" s="17">
        <f t="shared" si="1"/>
        <v>0</v>
      </c>
      <c r="I8" s="17">
        <f t="shared" si="2"/>
        <v>0</v>
      </c>
      <c r="J8" s="17">
        <f t="shared" si="3"/>
        <v>0</v>
      </c>
    </row>
    <row r="9" spans="1:10" x14ac:dyDescent="0.2">
      <c r="A9" s="10">
        <v>7</v>
      </c>
      <c r="B9" s="13" t="s">
        <v>30</v>
      </c>
      <c r="C9" s="12" t="s">
        <v>14</v>
      </c>
      <c r="D9" s="14">
        <v>40</v>
      </c>
      <c r="E9" s="23">
        <v>0</v>
      </c>
      <c r="F9" s="22">
        <v>0.22</v>
      </c>
      <c r="G9" s="17">
        <f t="shared" si="0"/>
        <v>0</v>
      </c>
      <c r="H9" s="17">
        <f t="shared" si="1"/>
        <v>0</v>
      </c>
      <c r="I9" s="17">
        <f t="shared" si="2"/>
        <v>0</v>
      </c>
      <c r="J9" s="17">
        <f t="shared" si="3"/>
        <v>0</v>
      </c>
    </row>
    <row r="10" spans="1:10" ht="13.5" thickBot="1" x14ac:dyDescent="0.25">
      <c r="A10" s="10">
        <v>8</v>
      </c>
      <c r="B10" s="15" t="s">
        <v>17</v>
      </c>
      <c r="C10" s="12" t="s">
        <v>14</v>
      </c>
      <c r="D10" s="14">
        <v>100</v>
      </c>
      <c r="E10" s="23">
        <v>0</v>
      </c>
      <c r="F10" s="22">
        <v>0.22</v>
      </c>
      <c r="G10" s="17">
        <f t="shared" si="0"/>
        <v>0</v>
      </c>
      <c r="H10" s="17">
        <f t="shared" si="1"/>
        <v>0</v>
      </c>
      <c r="I10" s="17">
        <f t="shared" si="2"/>
        <v>0</v>
      </c>
      <c r="J10" s="17">
        <f t="shared" si="3"/>
        <v>0</v>
      </c>
    </row>
    <row r="11" spans="1:10" ht="13.5" thickBot="1" x14ac:dyDescent="0.25">
      <c r="F11" s="16"/>
      <c r="G11" s="16"/>
      <c r="H11" s="16"/>
      <c r="I11" s="19">
        <f>SUM(I3:I10)</f>
        <v>0</v>
      </c>
      <c r="J11" s="18">
        <f>SUM(J3:J10)</f>
        <v>0</v>
      </c>
    </row>
    <row r="13" spans="1:10" x14ac:dyDescent="0.2">
      <c r="A13" s="2">
        <v>9</v>
      </c>
      <c r="B13" s="1" t="s">
        <v>19</v>
      </c>
      <c r="C13" s="1"/>
      <c r="D13" s="1"/>
      <c r="G13" s="24"/>
      <c r="H13" s="1" t="s">
        <v>18</v>
      </c>
    </row>
    <row r="17" spans="1:6" x14ac:dyDescent="0.2">
      <c r="B17" s="25" t="s">
        <v>21</v>
      </c>
    </row>
    <row r="18" spans="1:6" x14ac:dyDescent="0.2">
      <c r="A18" s="1" t="s">
        <v>4</v>
      </c>
      <c r="B18" s="29" t="s">
        <v>22</v>
      </c>
      <c r="C18" s="29"/>
      <c r="D18" s="29"/>
    </row>
    <row r="19" spans="1:6" x14ac:dyDescent="0.2">
      <c r="A19" s="1" t="s">
        <v>5</v>
      </c>
      <c r="B19" s="29" t="s">
        <v>23</v>
      </c>
      <c r="C19" s="29"/>
    </row>
    <row r="20" spans="1:6" x14ac:dyDescent="0.2">
      <c r="A20" s="1" t="s">
        <v>6</v>
      </c>
      <c r="B20" s="1" t="s">
        <v>24</v>
      </c>
      <c r="C20" s="1"/>
      <c r="D20" s="7"/>
    </row>
    <row r="21" spans="1:6" x14ac:dyDescent="0.2">
      <c r="A21" s="1" t="s">
        <v>8</v>
      </c>
      <c r="B21" s="29" t="s">
        <v>33</v>
      </c>
      <c r="C21" s="29"/>
      <c r="D21" s="29"/>
      <c r="E21" s="29"/>
      <c r="F21" s="29"/>
    </row>
  </sheetData>
  <sortState xmlns:xlrd2="http://schemas.microsoft.com/office/spreadsheetml/2017/richdata2" ref="A3:J11">
    <sortCondition ref="B3:B11"/>
  </sortState>
  <mergeCells count="3">
    <mergeCell ref="B18:D18"/>
    <mergeCell ref="B19:C19"/>
    <mergeCell ref="B21:F21"/>
  </mergeCells>
  <conditionalFormatting sqref="B2:C2">
    <cfRule type="expression" dxfId="0" priority="21">
      <formula>AND(COUNTIF(#REF!,B2)+COUNTIF(#REF!,B2)&gt;1,NOT(ISBLANK(B2)))</formula>
    </cfRule>
  </conditionalFormatting>
  <pageMargins left="0.25" right="0.25" top="0.75" bottom="0.75" header="0.511811023622047" footer="0.511811023622047"/>
  <pageSetup paperSize="9"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676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Navodila za izpolnitev</vt:lpstr>
      <vt:lpstr>Predračun</vt:lpstr>
      <vt:lpstr>Predračun!Excel_BuiltIn__FilterDatabase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Zoran Čuk</dc:creator>
  <dc:description/>
  <cp:lastModifiedBy>Zoran Čuk</cp:lastModifiedBy>
  <cp:revision>57</cp:revision>
  <cp:lastPrinted>2022-05-13T09:35:20Z</cp:lastPrinted>
  <dcterms:created xsi:type="dcterms:W3CDTF">2018-10-16T11:48:59Z</dcterms:created>
  <dcterms:modified xsi:type="dcterms:W3CDTF">2025-08-13T11:57:42Z</dcterms:modified>
  <dc:language>sl-SI</dc:language>
</cp:coreProperties>
</file>