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LENART\RAZPISNA DOKUMENTACIJA\"/>
    </mc:Choice>
  </mc:AlternateContent>
  <xr:revisionPtr revIDLastSave="0" documentId="13_ncr:1_{CDE04FCB-907A-49FE-8511-7AE42A2DB82F}" xr6:coauthVersionLast="47" xr6:coauthVersionMax="47" xr10:uidLastSave="{00000000-0000-0000-0000-000000000000}"/>
  <bookViews>
    <workbookView xWindow="-120" yWindow="-120" windowWidth="29040" windowHeight="15720" tabRatio="819" firstSheet="9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" sheetId="29" r:id="rId4"/>
    <sheet name="2_BIO SADJE IN ZELENJAVA" sheetId="31" r:id="rId5"/>
    <sheet name="3_KONZ.SADJE IN ZELENJAVA" sheetId="32" r:id="rId6"/>
    <sheet name="4_KRUH" sheetId="33" r:id="rId7"/>
    <sheet name="5_ŽITA" sheetId="35" r:id="rId8"/>
    <sheet name="6_BIO ŽITA" sheetId="36" r:id="rId9"/>
    <sheet name="7_BIO KRUH" sheetId="78" r:id="rId10"/>
    <sheet name="8_SLAČIČARSKO PECIVO" sheetId="37" r:id="rId11"/>
    <sheet name="9_JAJCA" sheetId="38" r:id="rId12"/>
    <sheet name="10_MLEKO" sheetId="39" r:id="rId13"/>
    <sheet name="11_BIO MLEKO" sheetId="40" r:id="rId14"/>
    <sheet name="12_MESO" sheetId="41" r:id="rId15"/>
    <sheet name="13_BIO MESO" sheetId="42" r:id="rId16"/>
    <sheet name="14_MESNI IZDELKI" sheetId="43" r:id="rId17"/>
    <sheet name="15_PERUTNINA" sheetId="44" r:id="rId18"/>
    <sheet name="16_RIBE" sheetId="46" r:id="rId19"/>
    <sheet name="17_BIO SOK" sheetId="45" r:id="rId20"/>
    <sheet name="18_OSTALO PREH.BLAGO" sheetId="47" r:id="rId21"/>
    <sheet name="19_ZAMRZ.SADJE" sheetId="48" r:id="rId22"/>
  </sheets>
  <definedNames>
    <definedName name="_Hlk15366980" localSheetId="1">'Navodila za izpolnjevanje'!#REF!</definedName>
    <definedName name="_xlnm.Print_Area" localSheetId="3">'1_SADJE IN ZELENJAVA'!$A$1:$S$135</definedName>
    <definedName name="_xlnm.Print_Area" localSheetId="12">'10_MLEKO'!$A$1:$S$75</definedName>
    <definedName name="_xlnm.Print_Area" localSheetId="13">'11_BIO MLEKO'!$A$1:$S$40</definedName>
    <definedName name="_xlnm.Print_Area" localSheetId="14">'12_MESO'!$A$1:$S$46</definedName>
    <definedName name="_xlnm.Print_Area" localSheetId="15">'13_BIO MESO'!$A$1:$S$30</definedName>
    <definedName name="_xlnm.Print_Area" localSheetId="16">'14_MESNI IZDELKI'!$A$1:$T$55</definedName>
    <definedName name="_xlnm.Print_Area" localSheetId="17">'15_PERUTNINA'!$A$1:$S$43</definedName>
    <definedName name="_xlnm.Print_Area" localSheetId="18">'16_RIBE'!$A$1:$S$40</definedName>
    <definedName name="_xlnm.Print_Area" localSheetId="19">'17_BIO SOK'!$A$1:$S$29</definedName>
    <definedName name="_xlnm.Print_Area" localSheetId="20">'18_OSTALO PREH.BLAGO'!$A$1:$S$171</definedName>
    <definedName name="_xlnm.Print_Area" localSheetId="21">'19_ZAMRZ.SADJE'!$A$1:$S$42</definedName>
    <definedName name="_xlnm.Print_Area" localSheetId="4">'2_BIO SADJE IN ZELENJAVA'!$A$1:$S$41</definedName>
    <definedName name="_xlnm.Print_Area" localSheetId="5">'3_KONZ.SADJE IN ZELENJAVA'!$A$1:$S$50</definedName>
    <definedName name="_xlnm.Print_Area" localSheetId="6">'4_KRUH'!$A$1:$S$84</definedName>
    <definedName name="_xlnm.Print_Area" localSheetId="7">'5_ŽITA'!$A$1:$S$81</definedName>
    <definedName name="_xlnm.Print_Area" localSheetId="8">'6_BIO ŽITA'!$A$1:$S$32</definedName>
    <definedName name="_xlnm.Print_Area" localSheetId="9">'7_BIO KRUH'!$A$1:$S$33</definedName>
    <definedName name="_xlnm.Print_Area" localSheetId="10">'8_SLAČIČARSKO PECIVO'!$A$1:$S$43</definedName>
    <definedName name="_xlnm.Print_Area" localSheetId="11">'9_JAJCA'!$A$1:$S$26</definedName>
    <definedName name="_xlnm.Print_Area" localSheetId="1">'Navodila za izpolnjevanje'!$A$1:$C$30</definedName>
    <definedName name="_xlnm.Print_Area" localSheetId="2">'Ponudbeni pred_rekapitulacija'!$A$1:$I$38</definedName>
    <definedName name="_xlnm.Print_Titles" localSheetId="3">'1_SADJE IN ZELENJAVA'!$15:$15</definedName>
    <definedName name="_xlnm.Print_Titles" localSheetId="12">'10_MLEKO'!$15:$15</definedName>
    <definedName name="_xlnm.Print_Titles" localSheetId="13">'11_BIO MLEKO'!$15:$15</definedName>
    <definedName name="_xlnm.Print_Titles" localSheetId="14">'12_MESO'!$15:$15</definedName>
    <definedName name="_xlnm.Print_Titles" localSheetId="15">'13_BIO MESO'!$15:$15</definedName>
    <definedName name="_xlnm.Print_Titles" localSheetId="16">'14_MESNI IZDELKI'!$15:$15</definedName>
    <definedName name="_xlnm.Print_Titles" localSheetId="17">'15_PERUTNINA'!$15:$15</definedName>
    <definedName name="_xlnm.Print_Titles" localSheetId="18">'16_RIBE'!$15:$15</definedName>
    <definedName name="_xlnm.Print_Titles" localSheetId="19">'17_BIO SOK'!$15:$15</definedName>
    <definedName name="_xlnm.Print_Titles" localSheetId="20">'18_OSTALO PREH.BLAGO'!$15:$15</definedName>
    <definedName name="_xlnm.Print_Titles" localSheetId="21">'19_ZAMRZ.SADJE'!$15:$15</definedName>
    <definedName name="_xlnm.Print_Titles" localSheetId="4">'2_BIO SADJE IN ZELENJAVA'!$15:$15</definedName>
    <definedName name="_xlnm.Print_Titles" localSheetId="5">'3_KONZ.SADJE IN ZELENJAVA'!$15:$15</definedName>
    <definedName name="_xlnm.Print_Titles" localSheetId="6">'4_KRUH'!$15:$15</definedName>
    <definedName name="_xlnm.Print_Titles" localSheetId="7">'5_ŽITA'!$15:$15</definedName>
    <definedName name="_xlnm.Print_Titles" localSheetId="8">'6_BIO ŽITA'!$15:$15</definedName>
    <definedName name="_xlnm.Print_Titles" localSheetId="9">'7_BIO KRUH'!$15:$15</definedName>
    <definedName name="_xlnm.Print_Titles" localSheetId="10">'8_SLAČIČARSKO PECIVO'!$15:$15</definedName>
    <definedName name="_xlnm.Print_Titles" localSheetId="11">'9_JAJCA'!$15:$15</definedName>
  </definedNames>
  <calcPr calcId="191029"/>
</workbook>
</file>

<file path=xl/calcChain.xml><?xml version="1.0" encoding="utf-8"?>
<calcChain xmlns="http://schemas.openxmlformats.org/spreadsheetml/2006/main">
  <c r="H32" i="28" l="1"/>
  <c r="H29" i="28"/>
  <c r="H27" i="28"/>
  <c r="H26" i="28"/>
  <c r="H24" i="28"/>
  <c r="H23" i="28"/>
  <c r="H22" i="28"/>
  <c r="H21" i="28"/>
  <c r="H20" i="28"/>
  <c r="H19" i="28"/>
  <c r="H18" i="28"/>
  <c r="H17" i="28"/>
  <c r="H16" i="28"/>
  <c r="H15" i="28"/>
  <c r="H14" i="28"/>
  <c r="F32" i="28"/>
  <c r="F29" i="28"/>
  <c r="F27" i="28"/>
  <c r="F26" i="28"/>
  <c r="F24" i="28"/>
  <c r="F23" i="28"/>
  <c r="F22" i="28"/>
  <c r="F21" i="28"/>
  <c r="F20" i="28"/>
  <c r="F19" i="28"/>
  <c r="F18" i="28"/>
  <c r="F17" i="28"/>
  <c r="F16" i="28"/>
  <c r="F15" i="28"/>
  <c r="F14" i="28"/>
  <c r="D32" i="28"/>
  <c r="D29" i="28"/>
  <c r="D27" i="28"/>
  <c r="D26" i="28"/>
  <c r="D24" i="28"/>
  <c r="D23" i="28"/>
  <c r="D22" i="28"/>
  <c r="D21" i="28"/>
  <c r="D20" i="28"/>
  <c r="D19" i="28"/>
  <c r="D18" i="28"/>
  <c r="D17" i="28"/>
  <c r="D16" i="28"/>
  <c r="D15" i="28"/>
  <c r="D14" i="28"/>
  <c r="O124" i="29"/>
  <c r="P124" i="29" s="1"/>
  <c r="R124" i="29" s="1"/>
  <c r="Q124" i="29"/>
  <c r="O161" i="47"/>
  <c r="P161" i="47" s="1"/>
  <c r="R161" i="47" s="1"/>
  <c r="Q161" i="47"/>
  <c r="O158" i="47"/>
  <c r="P158" i="47" s="1"/>
  <c r="R158" i="47" s="1"/>
  <c r="Q158" i="47"/>
  <c r="O159" i="47"/>
  <c r="P159" i="47" s="1"/>
  <c r="R159" i="47" s="1"/>
  <c r="Q159" i="47"/>
  <c r="O160" i="47"/>
  <c r="P160" i="47" s="1"/>
  <c r="R160" i="47" s="1"/>
  <c r="Q160" i="47"/>
  <c r="O157" i="47"/>
  <c r="P157" i="47" s="1"/>
  <c r="R157" i="47" s="1"/>
  <c r="Q157" i="47"/>
  <c r="O156" i="47"/>
  <c r="P156" i="47" s="1"/>
  <c r="R156" i="47" s="1"/>
  <c r="Q156" i="47"/>
  <c r="O155" i="47"/>
  <c r="P155" i="47" s="1"/>
  <c r="R155" i="47" s="1"/>
  <c r="Q155" i="47"/>
  <c r="O28" i="40"/>
  <c r="P28" i="40"/>
  <c r="R28" i="40" s="1"/>
  <c r="Q28" i="40"/>
  <c r="O29" i="40"/>
  <c r="P29" i="40" s="1"/>
  <c r="R29" i="40" s="1"/>
  <c r="Q29" i="40"/>
  <c r="O71" i="35"/>
  <c r="P71" i="35" s="1"/>
  <c r="R71" i="35" s="1"/>
  <c r="Q71" i="35"/>
  <c r="F32" i="31"/>
  <c r="O17" i="31" l="1"/>
  <c r="P17" i="31" s="1"/>
  <c r="R17" i="31" s="1"/>
  <c r="Q17" i="31"/>
  <c r="O18" i="31"/>
  <c r="P18" i="31" s="1"/>
  <c r="R18" i="31" s="1"/>
  <c r="Q18" i="31"/>
  <c r="S34" i="44" l="1"/>
  <c r="S46" i="43"/>
  <c r="S38" i="41"/>
  <c r="S18" i="38"/>
  <c r="O17" i="47"/>
  <c r="P17" i="47" s="1"/>
  <c r="R17" i="47" s="1"/>
  <c r="O18" i="47"/>
  <c r="P18" i="47" s="1"/>
  <c r="R18" i="47" s="1"/>
  <c r="O19" i="47"/>
  <c r="P19" i="47" s="1"/>
  <c r="R19" i="47" s="1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O25" i="47"/>
  <c r="P25" i="47" s="1"/>
  <c r="R25" i="47" s="1"/>
  <c r="O26" i="47"/>
  <c r="P26" i="47" s="1"/>
  <c r="R26" i="47" s="1"/>
  <c r="O27" i="47"/>
  <c r="P27" i="47" s="1"/>
  <c r="R27" i="47" s="1"/>
  <c r="O28" i="47"/>
  <c r="P28" i="47" s="1"/>
  <c r="R28" i="47" s="1"/>
  <c r="O29" i="47"/>
  <c r="P29" i="47" s="1"/>
  <c r="R29" i="47" s="1"/>
  <c r="O30" i="47"/>
  <c r="P30" i="47" s="1"/>
  <c r="R30" i="47" s="1"/>
  <c r="O31" i="47"/>
  <c r="P31" i="47" s="1"/>
  <c r="R31" i="47" s="1"/>
  <c r="O32" i="47"/>
  <c r="P32" i="47" s="1"/>
  <c r="R32" i="47" s="1"/>
  <c r="O33" i="47"/>
  <c r="P33" i="47" s="1"/>
  <c r="R33" i="47" s="1"/>
  <c r="O34" i="47"/>
  <c r="P34" i="47" s="1"/>
  <c r="R34" i="47" s="1"/>
  <c r="O35" i="47"/>
  <c r="P35" i="47" s="1"/>
  <c r="R35" i="47" s="1"/>
  <c r="O36" i="47"/>
  <c r="P36" i="47" s="1"/>
  <c r="R36" i="47" s="1"/>
  <c r="O37" i="47"/>
  <c r="P37" i="47" s="1"/>
  <c r="R37" i="47" s="1"/>
  <c r="O38" i="47"/>
  <c r="P38" i="47" s="1"/>
  <c r="R38" i="47" s="1"/>
  <c r="O39" i="47"/>
  <c r="P39" i="47" s="1"/>
  <c r="R39" i="47" s="1"/>
  <c r="O40" i="47"/>
  <c r="P40" i="47" s="1"/>
  <c r="R40" i="47" s="1"/>
  <c r="O41" i="47"/>
  <c r="P41" i="47" s="1"/>
  <c r="R41" i="47" s="1"/>
  <c r="O42" i="47"/>
  <c r="P42" i="47" s="1"/>
  <c r="R42" i="47" s="1"/>
  <c r="O43" i="47"/>
  <c r="P43" i="47" s="1"/>
  <c r="R43" i="47" s="1"/>
  <c r="O44" i="47"/>
  <c r="P44" i="47" s="1"/>
  <c r="R44" i="47" s="1"/>
  <c r="O45" i="47"/>
  <c r="P45" i="47" s="1"/>
  <c r="R45" i="47" s="1"/>
  <c r="O46" i="47"/>
  <c r="P46" i="47" s="1"/>
  <c r="R46" i="47" s="1"/>
  <c r="O47" i="47"/>
  <c r="P47" i="47" s="1"/>
  <c r="R47" i="47" s="1"/>
  <c r="O48" i="47"/>
  <c r="P48" i="47" s="1"/>
  <c r="R48" i="47" s="1"/>
  <c r="O49" i="47"/>
  <c r="P49" i="47" s="1"/>
  <c r="R49" i="47" s="1"/>
  <c r="O50" i="47"/>
  <c r="P50" i="47" s="1"/>
  <c r="R50" i="47" s="1"/>
  <c r="O51" i="47"/>
  <c r="P51" i="47" s="1"/>
  <c r="R51" i="47" s="1"/>
  <c r="O52" i="47"/>
  <c r="P52" i="47" s="1"/>
  <c r="R52" i="47" s="1"/>
  <c r="O53" i="47"/>
  <c r="P53" i="47" s="1"/>
  <c r="R53" i="47" s="1"/>
  <c r="O54" i="47"/>
  <c r="P54" i="47" s="1"/>
  <c r="R54" i="47" s="1"/>
  <c r="O55" i="47"/>
  <c r="P55" i="47" s="1"/>
  <c r="R55" i="47" s="1"/>
  <c r="O56" i="47"/>
  <c r="P56" i="47" s="1"/>
  <c r="R56" i="47" s="1"/>
  <c r="O57" i="47"/>
  <c r="P57" i="47" s="1"/>
  <c r="R57" i="47" s="1"/>
  <c r="O58" i="47"/>
  <c r="P58" i="47" s="1"/>
  <c r="R58" i="47" s="1"/>
  <c r="O59" i="47"/>
  <c r="P59" i="47" s="1"/>
  <c r="R59" i="47" s="1"/>
  <c r="O60" i="47"/>
  <c r="P60" i="47" s="1"/>
  <c r="R60" i="47" s="1"/>
  <c r="Q17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Q30" i="47"/>
  <c r="Q31" i="47"/>
  <c r="Q32" i="47"/>
  <c r="Q33" i="47"/>
  <c r="Q34" i="47"/>
  <c r="Q35" i="47"/>
  <c r="Q36" i="47"/>
  <c r="Q37" i="47"/>
  <c r="Q38" i="47"/>
  <c r="Q39" i="47"/>
  <c r="Q40" i="47"/>
  <c r="Q41" i="47"/>
  <c r="Q42" i="47"/>
  <c r="Q43" i="47"/>
  <c r="Q44" i="47"/>
  <c r="Q45" i="47"/>
  <c r="Q46" i="47"/>
  <c r="Q47" i="47"/>
  <c r="Q48" i="47"/>
  <c r="Q49" i="47"/>
  <c r="Q50" i="47"/>
  <c r="Q51" i="47"/>
  <c r="Q52" i="47"/>
  <c r="Q53" i="47"/>
  <c r="Q54" i="47"/>
  <c r="Q55" i="47"/>
  <c r="Q56" i="47"/>
  <c r="Q57" i="47"/>
  <c r="Q58" i="47"/>
  <c r="Q59" i="47"/>
  <c r="Q60" i="47"/>
  <c r="O61" i="47"/>
  <c r="P61" i="47" s="1"/>
  <c r="R61" i="47" s="1"/>
  <c r="O62" i="47"/>
  <c r="P62" i="47" s="1"/>
  <c r="R62" i="47" s="1"/>
  <c r="O63" i="47"/>
  <c r="P63" i="47" s="1"/>
  <c r="R63" i="47" s="1"/>
  <c r="O64" i="47"/>
  <c r="P64" i="47" s="1"/>
  <c r="R64" i="47" s="1"/>
  <c r="O65" i="47"/>
  <c r="P65" i="47" s="1"/>
  <c r="R65" i="47" s="1"/>
  <c r="O66" i="47"/>
  <c r="P66" i="47" s="1"/>
  <c r="R66" i="47" s="1"/>
  <c r="O67" i="47"/>
  <c r="P67" i="47" s="1"/>
  <c r="R67" i="47" s="1"/>
  <c r="O68" i="47"/>
  <c r="P68" i="47" s="1"/>
  <c r="R68" i="47" s="1"/>
  <c r="O69" i="47"/>
  <c r="P69" i="47" s="1"/>
  <c r="R69" i="47" s="1"/>
  <c r="O70" i="47"/>
  <c r="P70" i="47" s="1"/>
  <c r="R70" i="47" s="1"/>
  <c r="O71" i="47"/>
  <c r="P71" i="47" s="1"/>
  <c r="R71" i="47" s="1"/>
  <c r="O72" i="47"/>
  <c r="P72" i="47" s="1"/>
  <c r="R72" i="47" s="1"/>
  <c r="O73" i="47"/>
  <c r="P73" i="47" s="1"/>
  <c r="R73" i="47" s="1"/>
  <c r="O74" i="47"/>
  <c r="P74" i="47" s="1"/>
  <c r="R74" i="47" s="1"/>
  <c r="O75" i="47"/>
  <c r="P75" i="47" s="1"/>
  <c r="R75" i="47" s="1"/>
  <c r="O76" i="47"/>
  <c r="P76" i="47" s="1"/>
  <c r="R76" i="47" s="1"/>
  <c r="O77" i="47"/>
  <c r="P77" i="47" s="1"/>
  <c r="R77" i="47" s="1"/>
  <c r="O78" i="47"/>
  <c r="P78" i="47" s="1"/>
  <c r="R78" i="47" s="1"/>
  <c r="O79" i="47"/>
  <c r="P79" i="47" s="1"/>
  <c r="R79" i="47" s="1"/>
  <c r="O80" i="47"/>
  <c r="P80" i="47" s="1"/>
  <c r="R80" i="47" s="1"/>
  <c r="O81" i="47"/>
  <c r="P81" i="47" s="1"/>
  <c r="R81" i="47" s="1"/>
  <c r="O82" i="47"/>
  <c r="P82" i="47" s="1"/>
  <c r="R82" i="47" s="1"/>
  <c r="O83" i="47"/>
  <c r="P83" i="47" s="1"/>
  <c r="R83" i="47" s="1"/>
  <c r="O84" i="47"/>
  <c r="P84" i="47" s="1"/>
  <c r="R84" i="47" s="1"/>
  <c r="O85" i="47"/>
  <c r="P85" i="47" s="1"/>
  <c r="R85" i="47" s="1"/>
  <c r="O86" i="47"/>
  <c r="P86" i="47" s="1"/>
  <c r="R86" i="47" s="1"/>
  <c r="O87" i="47"/>
  <c r="P87" i="47" s="1"/>
  <c r="R87" i="47" s="1"/>
  <c r="O88" i="47"/>
  <c r="P88" i="47" s="1"/>
  <c r="R88" i="47" s="1"/>
  <c r="O89" i="47"/>
  <c r="P89" i="47" s="1"/>
  <c r="R89" i="47" s="1"/>
  <c r="O90" i="47"/>
  <c r="P90" i="47" s="1"/>
  <c r="R90" i="47" s="1"/>
  <c r="O91" i="47"/>
  <c r="P91" i="47" s="1"/>
  <c r="R91" i="47" s="1"/>
  <c r="O92" i="47"/>
  <c r="P92" i="47" s="1"/>
  <c r="R92" i="47" s="1"/>
  <c r="O93" i="47"/>
  <c r="P93" i="47" s="1"/>
  <c r="R93" i="47" s="1"/>
  <c r="O94" i="47"/>
  <c r="P94" i="47" s="1"/>
  <c r="R94" i="47" s="1"/>
  <c r="O95" i="47"/>
  <c r="P95" i="47" s="1"/>
  <c r="R95" i="47" s="1"/>
  <c r="O96" i="47"/>
  <c r="P96" i="47" s="1"/>
  <c r="R96" i="47" s="1"/>
  <c r="O97" i="47"/>
  <c r="P97" i="47" s="1"/>
  <c r="R97" i="47" s="1"/>
  <c r="O98" i="47"/>
  <c r="P98" i="47" s="1"/>
  <c r="R98" i="47" s="1"/>
  <c r="O99" i="47"/>
  <c r="P99" i="47" s="1"/>
  <c r="R99" i="47" s="1"/>
  <c r="O100" i="47"/>
  <c r="P100" i="47" s="1"/>
  <c r="R100" i="47" s="1"/>
  <c r="O101" i="47"/>
  <c r="P101" i="47" s="1"/>
  <c r="R101" i="47" s="1"/>
  <c r="O102" i="47"/>
  <c r="P102" i="47" s="1"/>
  <c r="R102" i="47" s="1"/>
  <c r="O103" i="47"/>
  <c r="P103" i="47" s="1"/>
  <c r="R103" i="47" s="1"/>
  <c r="O104" i="47"/>
  <c r="P104" i="47" s="1"/>
  <c r="R104" i="47" s="1"/>
  <c r="O105" i="47"/>
  <c r="P105" i="47" s="1"/>
  <c r="R105" i="47" s="1"/>
  <c r="O106" i="47"/>
  <c r="P106" i="47" s="1"/>
  <c r="R106" i="47" s="1"/>
  <c r="Q61" i="47"/>
  <c r="Q62" i="47"/>
  <c r="Q63" i="47"/>
  <c r="Q64" i="47"/>
  <c r="Q65" i="47"/>
  <c r="Q66" i="47"/>
  <c r="Q67" i="47"/>
  <c r="Q68" i="47"/>
  <c r="Q69" i="47"/>
  <c r="Q70" i="47"/>
  <c r="Q71" i="47"/>
  <c r="Q72" i="47"/>
  <c r="Q73" i="47"/>
  <c r="Q74" i="47"/>
  <c r="Q75" i="47"/>
  <c r="Q76" i="47"/>
  <c r="Q77" i="47"/>
  <c r="Q78" i="47"/>
  <c r="Q79" i="47"/>
  <c r="Q80" i="47"/>
  <c r="Q81" i="47"/>
  <c r="Q82" i="47"/>
  <c r="Q83" i="47"/>
  <c r="Q84" i="47"/>
  <c r="Q85" i="47"/>
  <c r="Q86" i="47"/>
  <c r="Q87" i="47"/>
  <c r="Q88" i="47"/>
  <c r="Q89" i="47"/>
  <c r="Q90" i="47"/>
  <c r="Q91" i="47"/>
  <c r="Q92" i="47"/>
  <c r="Q93" i="47"/>
  <c r="Q94" i="47"/>
  <c r="Q95" i="47"/>
  <c r="Q96" i="47"/>
  <c r="Q97" i="47"/>
  <c r="Q98" i="47"/>
  <c r="Q99" i="47"/>
  <c r="Q100" i="47"/>
  <c r="Q101" i="47"/>
  <c r="Q102" i="47"/>
  <c r="Q103" i="47"/>
  <c r="Q104" i="47"/>
  <c r="Q105" i="47"/>
  <c r="Q106" i="47"/>
  <c r="O107" i="47"/>
  <c r="P107" i="47" s="1"/>
  <c r="R107" i="47" s="1"/>
  <c r="O108" i="47"/>
  <c r="P108" i="47" s="1"/>
  <c r="R108" i="47" s="1"/>
  <c r="O109" i="47"/>
  <c r="P109" i="47" s="1"/>
  <c r="R109" i="47" s="1"/>
  <c r="O110" i="47"/>
  <c r="P110" i="47" s="1"/>
  <c r="R110" i="47" s="1"/>
  <c r="O111" i="47"/>
  <c r="P111" i="47" s="1"/>
  <c r="R111" i="47" s="1"/>
  <c r="O112" i="47"/>
  <c r="P112" i="47" s="1"/>
  <c r="R112" i="47" s="1"/>
  <c r="O113" i="47"/>
  <c r="P113" i="47" s="1"/>
  <c r="R113" i="47" s="1"/>
  <c r="O114" i="47"/>
  <c r="P114" i="47" s="1"/>
  <c r="R114" i="47" s="1"/>
  <c r="O115" i="47"/>
  <c r="P115" i="47" s="1"/>
  <c r="R115" i="47" s="1"/>
  <c r="O116" i="47"/>
  <c r="P116" i="47" s="1"/>
  <c r="R116" i="47" s="1"/>
  <c r="O117" i="47"/>
  <c r="P117" i="47" s="1"/>
  <c r="R117" i="47" s="1"/>
  <c r="O118" i="47"/>
  <c r="P118" i="47" s="1"/>
  <c r="R118" i="47" s="1"/>
  <c r="O119" i="47"/>
  <c r="P119" i="47" s="1"/>
  <c r="R119" i="47" s="1"/>
  <c r="O120" i="47"/>
  <c r="P120" i="47" s="1"/>
  <c r="R120" i="47" s="1"/>
  <c r="O121" i="47"/>
  <c r="P121" i="47" s="1"/>
  <c r="R121" i="47" s="1"/>
  <c r="O122" i="47"/>
  <c r="P122" i="47" s="1"/>
  <c r="R122" i="47" s="1"/>
  <c r="O123" i="47"/>
  <c r="P123" i="47" s="1"/>
  <c r="R123" i="47" s="1"/>
  <c r="O124" i="47"/>
  <c r="P124" i="47" s="1"/>
  <c r="R124" i="47" s="1"/>
  <c r="O125" i="47"/>
  <c r="P125" i="47" s="1"/>
  <c r="R125" i="47" s="1"/>
  <c r="O126" i="47"/>
  <c r="P126" i="47" s="1"/>
  <c r="R126" i="47" s="1"/>
  <c r="O127" i="47"/>
  <c r="P127" i="47" s="1"/>
  <c r="R127" i="47" s="1"/>
  <c r="O128" i="47"/>
  <c r="P128" i="47" s="1"/>
  <c r="R128" i="47" s="1"/>
  <c r="O129" i="47"/>
  <c r="P129" i="47" s="1"/>
  <c r="R129" i="47" s="1"/>
  <c r="O130" i="47"/>
  <c r="P130" i="47" s="1"/>
  <c r="R130" i="47" s="1"/>
  <c r="O131" i="47"/>
  <c r="P131" i="47" s="1"/>
  <c r="R131" i="47" s="1"/>
  <c r="O132" i="47"/>
  <c r="P132" i="47" s="1"/>
  <c r="R132" i="47" s="1"/>
  <c r="O133" i="47"/>
  <c r="P133" i="47" s="1"/>
  <c r="R133" i="47" s="1"/>
  <c r="O134" i="47"/>
  <c r="P134" i="47" s="1"/>
  <c r="R134" i="47" s="1"/>
  <c r="O135" i="47"/>
  <c r="P135" i="47" s="1"/>
  <c r="R135" i="47" s="1"/>
  <c r="O136" i="47"/>
  <c r="P136" i="47" s="1"/>
  <c r="R136" i="47" s="1"/>
  <c r="O137" i="47"/>
  <c r="P137" i="47" s="1"/>
  <c r="R137" i="47" s="1"/>
  <c r="O138" i="47"/>
  <c r="P138" i="47" s="1"/>
  <c r="R138" i="47" s="1"/>
  <c r="O139" i="47"/>
  <c r="P139" i="47" s="1"/>
  <c r="R139" i="47" s="1"/>
  <c r="O140" i="47"/>
  <c r="P140" i="47" s="1"/>
  <c r="R140" i="47" s="1"/>
  <c r="O141" i="47"/>
  <c r="P141" i="47" s="1"/>
  <c r="R141" i="47" s="1"/>
  <c r="O142" i="47"/>
  <c r="P142" i="47" s="1"/>
  <c r="R142" i="47" s="1"/>
  <c r="O143" i="47"/>
  <c r="P143" i="47" s="1"/>
  <c r="R143" i="47" s="1"/>
  <c r="O144" i="47"/>
  <c r="P144" i="47" s="1"/>
  <c r="R144" i="47" s="1"/>
  <c r="O145" i="47"/>
  <c r="P145" i="47" s="1"/>
  <c r="R145" i="47" s="1"/>
  <c r="O146" i="47"/>
  <c r="P146" i="47" s="1"/>
  <c r="R146" i="47" s="1"/>
  <c r="O147" i="47"/>
  <c r="P147" i="47" s="1"/>
  <c r="R147" i="47" s="1"/>
  <c r="O148" i="47"/>
  <c r="P148" i="47" s="1"/>
  <c r="R148" i="47" s="1"/>
  <c r="O149" i="47"/>
  <c r="P149" i="47" s="1"/>
  <c r="R149" i="47" s="1"/>
  <c r="O150" i="47"/>
  <c r="P150" i="47" s="1"/>
  <c r="R150" i="47" s="1"/>
  <c r="O151" i="47"/>
  <c r="P151" i="47" s="1"/>
  <c r="R151" i="47" s="1"/>
  <c r="O152" i="47"/>
  <c r="P152" i="47" s="1"/>
  <c r="R152" i="47" s="1"/>
  <c r="Q107" i="47"/>
  <c r="Q108" i="47"/>
  <c r="Q109" i="47"/>
  <c r="Q110" i="47"/>
  <c r="Q111" i="47"/>
  <c r="Q112" i="47"/>
  <c r="Q113" i="47"/>
  <c r="Q114" i="47"/>
  <c r="Q115" i="47"/>
  <c r="Q116" i="47"/>
  <c r="Q117" i="47"/>
  <c r="Q118" i="47"/>
  <c r="Q119" i="47"/>
  <c r="Q120" i="47"/>
  <c r="Q121" i="47"/>
  <c r="Q122" i="47"/>
  <c r="Q123" i="47"/>
  <c r="Q124" i="47"/>
  <c r="Q125" i="47"/>
  <c r="Q126" i="47"/>
  <c r="Q127" i="47"/>
  <c r="Q128" i="47"/>
  <c r="Q129" i="47"/>
  <c r="Q130" i="47"/>
  <c r="Q131" i="47"/>
  <c r="Q132" i="47"/>
  <c r="Q133" i="47"/>
  <c r="Q134" i="47"/>
  <c r="Q135" i="47"/>
  <c r="Q136" i="47"/>
  <c r="Q137" i="47"/>
  <c r="Q138" i="47"/>
  <c r="Q139" i="47"/>
  <c r="Q140" i="47"/>
  <c r="Q141" i="47"/>
  <c r="Q142" i="47"/>
  <c r="Q143" i="47"/>
  <c r="Q144" i="47"/>
  <c r="Q145" i="47"/>
  <c r="Q146" i="47"/>
  <c r="Q147" i="47"/>
  <c r="Q148" i="47"/>
  <c r="Q149" i="47"/>
  <c r="Q150" i="47"/>
  <c r="Q151" i="47"/>
  <c r="Q152" i="47"/>
  <c r="O17" i="43"/>
  <c r="P17" i="43" s="1"/>
  <c r="R17" i="43" s="1"/>
  <c r="Q17" i="43"/>
  <c r="O18" i="43"/>
  <c r="P18" i="43" s="1"/>
  <c r="R18" i="43" s="1"/>
  <c r="Q18" i="43"/>
  <c r="O19" i="43"/>
  <c r="P19" i="43" s="1"/>
  <c r="R19" i="43" s="1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4" i="43"/>
  <c r="P24" i="43" s="1"/>
  <c r="R24" i="43" s="1"/>
  <c r="O25" i="43"/>
  <c r="P25" i="43" s="1"/>
  <c r="R25" i="43" s="1"/>
  <c r="O26" i="43"/>
  <c r="P26" i="43" s="1"/>
  <c r="R26" i="43" s="1"/>
  <c r="O27" i="43"/>
  <c r="P27" i="43" s="1"/>
  <c r="R27" i="43" s="1"/>
  <c r="O28" i="43"/>
  <c r="P28" i="43" s="1"/>
  <c r="R28" i="43" s="1"/>
  <c r="O29" i="43"/>
  <c r="P29" i="43" s="1"/>
  <c r="R29" i="43" s="1"/>
  <c r="O30" i="43"/>
  <c r="P30" i="43" s="1"/>
  <c r="R30" i="43" s="1"/>
  <c r="O31" i="43"/>
  <c r="P31" i="43" s="1"/>
  <c r="R31" i="43" s="1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O17" i="44"/>
  <c r="P17" i="44" s="1"/>
  <c r="R17" i="44" s="1"/>
  <c r="O18" i="44"/>
  <c r="P18" i="44" s="1"/>
  <c r="R18" i="44" s="1"/>
  <c r="O19" i="44"/>
  <c r="P19" i="44" s="1"/>
  <c r="R19" i="44" s="1"/>
  <c r="O20" i="44"/>
  <c r="P20" i="44" s="1"/>
  <c r="R20" i="44" s="1"/>
  <c r="O21" i="44"/>
  <c r="P21" i="44" s="1"/>
  <c r="R21" i="44" s="1"/>
  <c r="O22" i="44"/>
  <c r="P22" i="44" s="1"/>
  <c r="R22" i="44" s="1"/>
  <c r="O23" i="44"/>
  <c r="P23" i="44" s="1"/>
  <c r="R23" i="44" s="1"/>
  <c r="O24" i="44"/>
  <c r="P24" i="44" s="1"/>
  <c r="R24" i="44" s="1"/>
  <c r="O25" i="44"/>
  <c r="P25" i="44" s="1"/>
  <c r="R25" i="44" s="1"/>
  <c r="O26" i="44"/>
  <c r="P26" i="44" s="1"/>
  <c r="R26" i="44" s="1"/>
  <c r="O27" i="44"/>
  <c r="P27" i="44" s="1"/>
  <c r="R27" i="44" s="1"/>
  <c r="O28" i="44"/>
  <c r="P28" i="44" s="1"/>
  <c r="R28" i="44" s="1"/>
  <c r="Q17" i="44"/>
  <c r="Q18" i="44"/>
  <c r="Q19" i="44"/>
  <c r="Q20" i="44"/>
  <c r="Q21" i="44"/>
  <c r="Q22" i="44"/>
  <c r="Q23" i="44"/>
  <c r="Q24" i="44"/>
  <c r="Q25" i="44"/>
  <c r="Q26" i="44"/>
  <c r="Q27" i="44"/>
  <c r="Q28" i="44"/>
  <c r="O29" i="44"/>
  <c r="P29" i="44" s="1"/>
  <c r="R29" i="44" s="1"/>
  <c r="O30" i="44"/>
  <c r="P30" i="44" s="1"/>
  <c r="R30" i="44" s="1"/>
  <c r="O31" i="44"/>
  <c r="P31" i="44" s="1"/>
  <c r="R31" i="44" s="1"/>
  <c r="Q29" i="44"/>
  <c r="Q30" i="44"/>
  <c r="Q31" i="44"/>
  <c r="O32" i="44"/>
  <c r="P32" i="44" s="1"/>
  <c r="R32" i="44" s="1"/>
  <c r="O33" i="44"/>
  <c r="P33" i="44" s="1"/>
  <c r="R33" i="44" s="1"/>
  <c r="Q32" i="44"/>
  <c r="Q33" i="44"/>
  <c r="O17" i="41"/>
  <c r="P17" i="41" s="1"/>
  <c r="R17" i="41" s="1"/>
  <c r="O18" i="41"/>
  <c r="P18" i="41" s="1"/>
  <c r="R18" i="41" s="1"/>
  <c r="O19" i="41"/>
  <c r="P19" i="41" s="1"/>
  <c r="R19" i="41" s="1"/>
  <c r="O20" i="41"/>
  <c r="P20" i="41" s="1"/>
  <c r="R20" i="41" s="1"/>
  <c r="O21" i="41"/>
  <c r="P21" i="41" s="1"/>
  <c r="R21" i="41" s="1"/>
  <c r="O22" i="41"/>
  <c r="P22" i="41" s="1"/>
  <c r="R22" i="41" s="1"/>
  <c r="O23" i="41"/>
  <c r="O24" i="41"/>
  <c r="P24" i="41" s="1"/>
  <c r="R24" i="41" s="1"/>
  <c r="O25" i="41"/>
  <c r="O26" i="41"/>
  <c r="P26" i="41" s="1"/>
  <c r="R26" i="41" s="1"/>
  <c r="O27" i="41"/>
  <c r="P27" i="41" s="1"/>
  <c r="R27" i="41" s="1"/>
  <c r="O28" i="41"/>
  <c r="P23" i="41"/>
  <c r="R23" i="41" s="1"/>
  <c r="P25" i="41"/>
  <c r="R25" i="41" s="1"/>
  <c r="P28" i="41"/>
  <c r="R28" i="41" s="1"/>
  <c r="Q17" i="41"/>
  <c r="Q18" i="41"/>
  <c r="Q19" i="41"/>
  <c r="Q20" i="41"/>
  <c r="Q21" i="41"/>
  <c r="Q22" i="41"/>
  <c r="Q23" i="41"/>
  <c r="Q24" i="41"/>
  <c r="Q25" i="41"/>
  <c r="Q26" i="41"/>
  <c r="Q27" i="41"/>
  <c r="Q28" i="41"/>
  <c r="O29" i="41"/>
  <c r="O30" i="41"/>
  <c r="P30" i="41" s="1"/>
  <c r="R30" i="41" s="1"/>
  <c r="O31" i="41"/>
  <c r="P31" i="41" s="1"/>
  <c r="R31" i="41" s="1"/>
  <c r="O32" i="41"/>
  <c r="P32" i="41" s="1"/>
  <c r="R32" i="41" s="1"/>
  <c r="O33" i="41"/>
  <c r="P33" i="41" s="1"/>
  <c r="R33" i="41" s="1"/>
  <c r="O34" i="41"/>
  <c r="P34" i="41" s="1"/>
  <c r="R34" i="41" s="1"/>
  <c r="O35" i="41"/>
  <c r="P35" i="41" s="1"/>
  <c r="R35" i="41" s="1"/>
  <c r="O36" i="41"/>
  <c r="P36" i="41" s="1"/>
  <c r="R36" i="41" s="1"/>
  <c r="O37" i="41"/>
  <c r="P37" i="41" s="1"/>
  <c r="R37" i="41" s="1"/>
  <c r="P29" i="41"/>
  <c r="R29" i="41" s="1"/>
  <c r="Q29" i="41"/>
  <c r="Q30" i="41"/>
  <c r="Q31" i="41"/>
  <c r="Q32" i="41"/>
  <c r="Q33" i="41"/>
  <c r="Q34" i="41"/>
  <c r="Q35" i="41"/>
  <c r="Q36" i="41"/>
  <c r="Q37" i="41"/>
  <c r="O65" i="39"/>
  <c r="P65" i="39" s="1"/>
  <c r="R65" i="39" s="1"/>
  <c r="Q65" i="39"/>
  <c r="O59" i="39"/>
  <c r="P59" i="39" s="1"/>
  <c r="R59" i="39" s="1"/>
  <c r="O60" i="39"/>
  <c r="P60" i="39" s="1"/>
  <c r="R60" i="39" s="1"/>
  <c r="O61" i="39"/>
  <c r="P61" i="39" s="1"/>
  <c r="R61" i="39" s="1"/>
  <c r="Q59" i="39"/>
  <c r="Q60" i="39"/>
  <c r="Q61" i="39"/>
  <c r="O17" i="35"/>
  <c r="P17" i="35" s="1"/>
  <c r="R17" i="35" s="1"/>
  <c r="O18" i="35"/>
  <c r="P18" i="35" s="1"/>
  <c r="R18" i="35" s="1"/>
  <c r="O19" i="35"/>
  <c r="P19" i="35" s="1"/>
  <c r="R19" i="35" s="1"/>
  <c r="O20" i="35"/>
  <c r="P20" i="35" s="1"/>
  <c r="R20" i="35" s="1"/>
  <c r="O21" i="35"/>
  <c r="O22" i="35"/>
  <c r="P22" i="35" s="1"/>
  <c r="R22" i="35" s="1"/>
  <c r="O23" i="35"/>
  <c r="O24" i="35"/>
  <c r="P24" i="35" s="1"/>
  <c r="R24" i="35" s="1"/>
  <c r="O25" i="35"/>
  <c r="O26" i="35"/>
  <c r="P26" i="35" s="1"/>
  <c r="R26" i="35" s="1"/>
  <c r="O27" i="35"/>
  <c r="O28" i="35"/>
  <c r="P28" i="35" s="1"/>
  <c r="R28" i="35" s="1"/>
  <c r="O29" i="35"/>
  <c r="P29" i="35" s="1"/>
  <c r="R29" i="35" s="1"/>
  <c r="O30" i="35"/>
  <c r="P30" i="35" s="1"/>
  <c r="R30" i="35" s="1"/>
  <c r="P21" i="35"/>
  <c r="R21" i="35" s="1"/>
  <c r="P23" i="35"/>
  <c r="R23" i="35" s="1"/>
  <c r="P25" i="35"/>
  <c r="R25" i="35" s="1"/>
  <c r="P27" i="35"/>
  <c r="R27" i="35" s="1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O31" i="35"/>
  <c r="P31" i="35" s="1"/>
  <c r="R31" i="35" s="1"/>
  <c r="O32" i="35"/>
  <c r="P32" i="35" s="1"/>
  <c r="R32" i="35" s="1"/>
  <c r="O33" i="35"/>
  <c r="P33" i="35" s="1"/>
  <c r="R33" i="35" s="1"/>
  <c r="O34" i="35"/>
  <c r="P34" i="35" s="1"/>
  <c r="R34" i="35" s="1"/>
  <c r="O35" i="35"/>
  <c r="P35" i="35" s="1"/>
  <c r="R35" i="35" s="1"/>
  <c r="O36" i="35"/>
  <c r="P36" i="35" s="1"/>
  <c r="R36" i="35" s="1"/>
  <c r="O37" i="35"/>
  <c r="P37" i="35" s="1"/>
  <c r="R37" i="35" s="1"/>
  <c r="O38" i="35"/>
  <c r="P38" i="35" s="1"/>
  <c r="R38" i="35" s="1"/>
  <c r="O39" i="35"/>
  <c r="P39" i="35" s="1"/>
  <c r="R39" i="35" s="1"/>
  <c r="O40" i="35"/>
  <c r="P40" i="35" s="1"/>
  <c r="R40" i="35" s="1"/>
  <c r="O41" i="35"/>
  <c r="P41" i="35" s="1"/>
  <c r="R41" i="35" s="1"/>
  <c r="O42" i="35"/>
  <c r="P42" i="35" s="1"/>
  <c r="R42" i="35" s="1"/>
  <c r="O43" i="35"/>
  <c r="P43" i="35" s="1"/>
  <c r="R43" i="35" s="1"/>
  <c r="O44" i="35"/>
  <c r="P44" i="35" s="1"/>
  <c r="R44" i="35" s="1"/>
  <c r="Q31" i="35"/>
  <c r="Q32" i="35"/>
  <c r="Q33" i="35"/>
  <c r="Q34" i="35"/>
  <c r="Q35" i="35"/>
  <c r="Q36" i="35"/>
  <c r="Q37" i="35"/>
  <c r="Q38" i="35"/>
  <c r="Q39" i="35"/>
  <c r="Q40" i="35"/>
  <c r="Q41" i="35"/>
  <c r="Q42" i="35"/>
  <c r="Q43" i="35"/>
  <c r="Q44" i="35"/>
  <c r="O45" i="35"/>
  <c r="P45" i="35" s="1"/>
  <c r="R45" i="35" s="1"/>
  <c r="O46" i="35"/>
  <c r="P46" i="35" s="1"/>
  <c r="R46" i="35" s="1"/>
  <c r="O47" i="35"/>
  <c r="P47" i="35" s="1"/>
  <c r="R47" i="35" s="1"/>
  <c r="O48" i="35"/>
  <c r="P48" i="35" s="1"/>
  <c r="R48" i="35" s="1"/>
  <c r="O49" i="35"/>
  <c r="P49" i="35" s="1"/>
  <c r="R49" i="35" s="1"/>
  <c r="O50" i="35"/>
  <c r="P50" i="35" s="1"/>
  <c r="R50" i="35" s="1"/>
  <c r="O51" i="35"/>
  <c r="P51" i="35" s="1"/>
  <c r="R51" i="35" s="1"/>
  <c r="O52" i="35"/>
  <c r="P52" i="35" s="1"/>
  <c r="R52" i="35" s="1"/>
  <c r="O53" i="35"/>
  <c r="P53" i="35" s="1"/>
  <c r="R53" i="35" s="1"/>
  <c r="O54" i="35"/>
  <c r="P54" i="35" s="1"/>
  <c r="R54" i="35" s="1"/>
  <c r="O55" i="35"/>
  <c r="P55" i="35" s="1"/>
  <c r="R55" i="35" s="1"/>
  <c r="O56" i="35"/>
  <c r="P56" i="35" s="1"/>
  <c r="R56" i="35" s="1"/>
  <c r="O57" i="35"/>
  <c r="P57" i="35" s="1"/>
  <c r="R57" i="35" s="1"/>
  <c r="O58" i="35"/>
  <c r="P58" i="35" s="1"/>
  <c r="R58" i="35" s="1"/>
  <c r="Q45" i="35"/>
  <c r="Q46" i="35"/>
  <c r="Q47" i="35"/>
  <c r="Q48" i="35"/>
  <c r="Q49" i="35"/>
  <c r="Q50" i="35"/>
  <c r="Q51" i="35"/>
  <c r="Q52" i="35"/>
  <c r="Q53" i="35"/>
  <c r="Q54" i="35"/>
  <c r="Q55" i="35"/>
  <c r="Q56" i="35"/>
  <c r="Q57" i="35"/>
  <c r="Q58" i="35"/>
  <c r="O59" i="35"/>
  <c r="P59" i="35" s="1"/>
  <c r="R59" i="35" s="1"/>
  <c r="O60" i="35"/>
  <c r="P60" i="35" s="1"/>
  <c r="R60" i="35" s="1"/>
  <c r="O61" i="35"/>
  <c r="P61" i="35" s="1"/>
  <c r="R61" i="35" s="1"/>
  <c r="O62" i="35"/>
  <c r="P62" i="35" s="1"/>
  <c r="R62" i="35" s="1"/>
  <c r="O63" i="35"/>
  <c r="P63" i="35" s="1"/>
  <c r="R63" i="35" s="1"/>
  <c r="O64" i="35"/>
  <c r="P64" i="35" s="1"/>
  <c r="R64" i="35" s="1"/>
  <c r="O65" i="35"/>
  <c r="P65" i="35" s="1"/>
  <c r="R65" i="35" s="1"/>
  <c r="Q59" i="35"/>
  <c r="Q60" i="35"/>
  <c r="Q61" i="35"/>
  <c r="Q62" i="35"/>
  <c r="Q63" i="35"/>
  <c r="Q64" i="35"/>
  <c r="Q65" i="35"/>
  <c r="O28" i="32"/>
  <c r="P28" i="32" s="1"/>
  <c r="R28" i="32" s="1"/>
  <c r="O29" i="32"/>
  <c r="P29" i="32" s="1"/>
  <c r="R29" i="32" s="1"/>
  <c r="O30" i="32"/>
  <c r="P30" i="32" s="1"/>
  <c r="R30" i="32" s="1"/>
  <c r="O31" i="32"/>
  <c r="P31" i="32" s="1"/>
  <c r="R31" i="32" s="1"/>
  <c r="O32" i="32"/>
  <c r="P32" i="32" s="1"/>
  <c r="R32" i="32" s="1"/>
  <c r="O33" i="32"/>
  <c r="P33" i="32" s="1"/>
  <c r="R33" i="32" s="1"/>
  <c r="O34" i="32"/>
  <c r="P34" i="32" s="1"/>
  <c r="R34" i="32" s="1"/>
  <c r="O35" i="32"/>
  <c r="P35" i="32" s="1"/>
  <c r="R35" i="32" s="1"/>
  <c r="O36" i="32"/>
  <c r="P36" i="32" s="1"/>
  <c r="R36" i="32" s="1"/>
  <c r="Q28" i="32"/>
  <c r="Q29" i="32"/>
  <c r="Q30" i="32"/>
  <c r="Q31" i="32"/>
  <c r="Q32" i="32"/>
  <c r="Q33" i="32"/>
  <c r="Q34" i="32"/>
  <c r="Q35" i="32"/>
  <c r="Q36" i="32"/>
  <c r="O17" i="32"/>
  <c r="P17" i="32" s="1"/>
  <c r="R17" i="32" s="1"/>
  <c r="O18" i="32"/>
  <c r="P18" i="32" s="1"/>
  <c r="R18" i="32" s="1"/>
  <c r="O19" i="32"/>
  <c r="O20" i="32"/>
  <c r="P20" i="32" s="1"/>
  <c r="R20" i="32" s="1"/>
  <c r="O21" i="32"/>
  <c r="P19" i="32"/>
  <c r="R19" i="32" s="1"/>
  <c r="P21" i="32"/>
  <c r="R21" i="32" s="1"/>
  <c r="Q17" i="32"/>
  <c r="Q18" i="32"/>
  <c r="Q19" i="32"/>
  <c r="Q20" i="32"/>
  <c r="Q21" i="32"/>
  <c r="O22" i="32"/>
  <c r="P22" i="32" s="1"/>
  <c r="R22" i="32" s="1"/>
  <c r="O23" i="32"/>
  <c r="P23" i="32" s="1"/>
  <c r="R23" i="32" s="1"/>
  <c r="O24" i="32"/>
  <c r="P24" i="32" s="1"/>
  <c r="R24" i="32" s="1"/>
  <c r="O25" i="32"/>
  <c r="P25" i="32" s="1"/>
  <c r="R25" i="32" s="1"/>
  <c r="O26" i="32"/>
  <c r="P26" i="32"/>
  <c r="R26" i="32" s="1"/>
  <c r="Q22" i="32"/>
  <c r="Q23" i="32"/>
  <c r="Q24" i="32"/>
  <c r="Q25" i="32"/>
  <c r="Q26" i="32"/>
  <c r="O27" i="32"/>
  <c r="P27" i="32" s="1"/>
  <c r="R27" i="32" s="1"/>
  <c r="O37" i="32"/>
  <c r="P37" i="32" s="1"/>
  <c r="R37" i="32" s="1"/>
  <c r="O38" i="32"/>
  <c r="P38" i="32" s="1"/>
  <c r="R38" i="32" s="1"/>
  <c r="O39" i="32"/>
  <c r="O40" i="32"/>
  <c r="P40" i="32" s="1"/>
  <c r="R40" i="32" s="1"/>
  <c r="P39" i="32"/>
  <c r="R39" i="32" s="1"/>
  <c r="Q27" i="32"/>
  <c r="Q37" i="32"/>
  <c r="Q38" i="32"/>
  <c r="Q39" i="32"/>
  <c r="Q40" i="32"/>
  <c r="O17" i="29"/>
  <c r="P17" i="29" s="1"/>
  <c r="R17" i="29" s="1"/>
  <c r="O18" i="29"/>
  <c r="O19" i="29"/>
  <c r="P19" i="29" s="1"/>
  <c r="R19" i="29" s="1"/>
  <c r="O20" i="29"/>
  <c r="P20" i="29" s="1"/>
  <c r="R20" i="29" s="1"/>
  <c r="O21" i="29"/>
  <c r="P21" i="29" s="1"/>
  <c r="R21" i="29" s="1"/>
  <c r="O22" i="29"/>
  <c r="O23" i="29"/>
  <c r="P23" i="29" s="1"/>
  <c r="R23" i="29" s="1"/>
  <c r="O24" i="29"/>
  <c r="P24" i="29" s="1"/>
  <c r="R24" i="29" s="1"/>
  <c r="O25" i="29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0" i="29"/>
  <c r="P40" i="29" s="1"/>
  <c r="R40" i="29" s="1"/>
  <c r="O41" i="29"/>
  <c r="P41" i="29" s="1"/>
  <c r="R41" i="29" s="1"/>
  <c r="O42" i="29"/>
  <c r="P42" i="29" s="1"/>
  <c r="R42" i="29" s="1"/>
  <c r="O43" i="29"/>
  <c r="P43" i="29" s="1"/>
  <c r="R43" i="29" s="1"/>
  <c r="O44" i="29"/>
  <c r="P44" i="29" s="1"/>
  <c r="R44" i="29" s="1"/>
  <c r="O45" i="29"/>
  <c r="P45" i="29" s="1"/>
  <c r="R45" i="29" s="1"/>
  <c r="P18" i="29"/>
  <c r="R18" i="29" s="1"/>
  <c r="P22" i="29"/>
  <c r="R22" i="29" s="1"/>
  <c r="P25" i="29"/>
  <c r="R25" i="29" s="1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O46" i="29"/>
  <c r="O47" i="29"/>
  <c r="O48" i="29"/>
  <c r="P48" i="29" s="1"/>
  <c r="R48" i="29" s="1"/>
  <c r="O49" i="29"/>
  <c r="P49" i="29" s="1"/>
  <c r="R49" i="29" s="1"/>
  <c r="O50" i="29"/>
  <c r="O51" i="29"/>
  <c r="P51" i="29" s="1"/>
  <c r="R51" i="29" s="1"/>
  <c r="O52" i="29"/>
  <c r="P52" i="29" s="1"/>
  <c r="R52" i="29" s="1"/>
  <c r="O53" i="29"/>
  <c r="P53" i="29" s="1"/>
  <c r="R53" i="29" s="1"/>
  <c r="O54" i="29"/>
  <c r="P54" i="29" s="1"/>
  <c r="R54" i="29" s="1"/>
  <c r="O55" i="29"/>
  <c r="P55" i="29" s="1"/>
  <c r="R55" i="29" s="1"/>
  <c r="O56" i="29"/>
  <c r="P56" i="29" s="1"/>
  <c r="R56" i="29" s="1"/>
  <c r="O57" i="29"/>
  <c r="P57" i="29" s="1"/>
  <c r="R57" i="29" s="1"/>
  <c r="O58" i="29"/>
  <c r="P58" i="29" s="1"/>
  <c r="R58" i="29" s="1"/>
  <c r="O59" i="29"/>
  <c r="P59" i="29" s="1"/>
  <c r="R59" i="29" s="1"/>
  <c r="O60" i="29"/>
  <c r="P60" i="29" s="1"/>
  <c r="R60" i="29" s="1"/>
  <c r="O61" i="29"/>
  <c r="P61" i="29" s="1"/>
  <c r="R61" i="29" s="1"/>
  <c r="O62" i="29"/>
  <c r="P62" i="29" s="1"/>
  <c r="R62" i="29" s="1"/>
  <c r="O63" i="29"/>
  <c r="P63" i="29" s="1"/>
  <c r="R63" i="29" s="1"/>
  <c r="O64" i="29"/>
  <c r="P64" i="29" s="1"/>
  <c r="R64" i="29" s="1"/>
  <c r="O65" i="29"/>
  <c r="P65" i="29" s="1"/>
  <c r="R65" i="29" s="1"/>
  <c r="O66" i="29"/>
  <c r="P66" i="29" s="1"/>
  <c r="R66" i="29" s="1"/>
  <c r="O67" i="29"/>
  <c r="P67" i="29" s="1"/>
  <c r="R67" i="29" s="1"/>
  <c r="O68" i="29"/>
  <c r="P68" i="29" s="1"/>
  <c r="R68" i="29" s="1"/>
  <c r="O69" i="29"/>
  <c r="P69" i="29" s="1"/>
  <c r="R69" i="29" s="1"/>
  <c r="O70" i="29"/>
  <c r="O71" i="29"/>
  <c r="P71" i="29" s="1"/>
  <c r="R71" i="29" s="1"/>
  <c r="O72" i="29"/>
  <c r="P72" i="29" s="1"/>
  <c r="R72" i="29" s="1"/>
  <c r="O73" i="29"/>
  <c r="P73" i="29" s="1"/>
  <c r="R73" i="29" s="1"/>
  <c r="O74" i="29"/>
  <c r="P74" i="29" s="1"/>
  <c r="R74" i="29" s="1"/>
  <c r="O75" i="29"/>
  <c r="P75" i="29" s="1"/>
  <c r="R75" i="29" s="1"/>
  <c r="P46" i="29"/>
  <c r="R46" i="29" s="1"/>
  <c r="P47" i="29"/>
  <c r="R47" i="29" s="1"/>
  <c r="P50" i="29"/>
  <c r="R50" i="29" s="1"/>
  <c r="P70" i="29"/>
  <c r="R70" i="29" s="1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65" i="29"/>
  <c r="Q66" i="29"/>
  <c r="Q67" i="29"/>
  <c r="Q68" i="29"/>
  <c r="Q69" i="29"/>
  <c r="Q70" i="29"/>
  <c r="Q71" i="29"/>
  <c r="Q72" i="29"/>
  <c r="Q73" i="29"/>
  <c r="Q74" i="29"/>
  <c r="Q75" i="29"/>
  <c r="O76" i="29"/>
  <c r="P76" i="29" s="1"/>
  <c r="R76" i="29" s="1"/>
  <c r="O77" i="29"/>
  <c r="P77" i="29" s="1"/>
  <c r="R77" i="29" s="1"/>
  <c r="O78" i="29"/>
  <c r="P78" i="29" s="1"/>
  <c r="R78" i="29" s="1"/>
  <c r="O79" i="29"/>
  <c r="P79" i="29" s="1"/>
  <c r="R79" i="29" s="1"/>
  <c r="O80" i="29"/>
  <c r="P80" i="29" s="1"/>
  <c r="R80" i="29" s="1"/>
  <c r="O81" i="29"/>
  <c r="P81" i="29" s="1"/>
  <c r="R81" i="29" s="1"/>
  <c r="O82" i="29"/>
  <c r="P82" i="29" s="1"/>
  <c r="R82" i="29" s="1"/>
  <c r="O83" i="29"/>
  <c r="P83" i="29" s="1"/>
  <c r="R83" i="29" s="1"/>
  <c r="O84" i="29"/>
  <c r="P84" i="29" s="1"/>
  <c r="R84" i="29" s="1"/>
  <c r="O85" i="29"/>
  <c r="P85" i="29" s="1"/>
  <c r="R85" i="29" s="1"/>
  <c r="O86" i="29"/>
  <c r="P86" i="29" s="1"/>
  <c r="R86" i="29" s="1"/>
  <c r="O87" i="29"/>
  <c r="P87" i="29" s="1"/>
  <c r="R87" i="29" s="1"/>
  <c r="O88" i="29"/>
  <c r="P88" i="29" s="1"/>
  <c r="R88" i="29" s="1"/>
  <c r="O89" i="29"/>
  <c r="P89" i="29" s="1"/>
  <c r="R89" i="29" s="1"/>
  <c r="O90" i="29"/>
  <c r="P90" i="29" s="1"/>
  <c r="R90" i="29" s="1"/>
  <c r="O91" i="29"/>
  <c r="P91" i="29" s="1"/>
  <c r="R91" i="29" s="1"/>
  <c r="O92" i="29"/>
  <c r="P92" i="29" s="1"/>
  <c r="R92" i="29" s="1"/>
  <c r="O93" i="29"/>
  <c r="P93" i="29" s="1"/>
  <c r="R93" i="29" s="1"/>
  <c r="O94" i="29"/>
  <c r="P94" i="29" s="1"/>
  <c r="R94" i="29" s="1"/>
  <c r="O95" i="29"/>
  <c r="P95" i="29" s="1"/>
  <c r="R95" i="29" s="1"/>
  <c r="O96" i="29"/>
  <c r="P96" i="29" s="1"/>
  <c r="R96" i="29" s="1"/>
  <c r="O97" i="29"/>
  <c r="P97" i="29" s="1"/>
  <c r="R97" i="29" s="1"/>
  <c r="O98" i="29"/>
  <c r="P98" i="29" s="1"/>
  <c r="R98" i="29" s="1"/>
  <c r="O99" i="29"/>
  <c r="P99" i="29" s="1"/>
  <c r="R99" i="29" s="1"/>
  <c r="O100" i="29"/>
  <c r="P100" i="29" s="1"/>
  <c r="R100" i="29" s="1"/>
  <c r="O101" i="29"/>
  <c r="P101" i="29" s="1"/>
  <c r="R101" i="29" s="1"/>
  <c r="O102" i="29"/>
  <c r="P102" i="29" s="1"/>
  <c r="R102" i="29" s="1"/>
  <c r="O103" i="29"/>
  <c r="P103" i="29" s="1"/>
  <c r="R103" i="29" s="1"/>
  <c r="O104" i="29"/>
  <c r="P104" i="29" s="1"/>
  <c r="R104" i="29" s="1"/>
  <c r="O105" i="29"/>
  <c r="P105" i="29" s="1"/>
  <c r="R105" i="29" s="1"/>
  <c r="Q76" i="29"/>
  <c r="Q77" i="29"/>
  <c r="Q78" i="29"/>
  <c r="Q79" i="29"/>
  <c r="Q80" i="29"/>
  <c r="Q81" i="29"/>
  <c r="Q82" i="29"/>
  <c r="Q83" i="29"/>
  <c r="Q84" i="29"/>
  <c r="Q85" i="29"/>
  <c r="Q86" i="29"/>
  <c r="Q87" i="29"/>
  <c r="Q88" i="29"/>
  <c r="Q89" i="29"/>
  <c r="Q90" i="29"/>
  <c r="Q91" i="29"/>
  <c r="Q92" i="29"/>
  <c r="Q93" i="29"/>
  <c r="Q94" i="29"/>
  <c r="Q95" i="29"/>
  <c r="Q96" i="29"/>
  <c r="Q97" i="29"/>
  <c r="Q98" i="29"/>
  <c r="Q99" i="29"/>
  <c r="Q100" i="29"/>
  <c r="Q101" i="29"/>
  <c r="Q102" i="29"/>
  <c r="Q103" i="29"/>
  <c r="Q104" i="29"/>
  <c r="Q105" i="29"/>
  <c r="B13" i="78"/>
  <c r="B12" i="78"/>
  <c r="F25" i="78"/>
  <c r="S33" i="48" l="1"/>
  <c r="S162" i="47"/>
  <c r="S32" i="46"/>
  <c r="S34" i="37"/>
  <c r="S75" i="33"/>
  <c r="O45" i="43"/>
  <c r="P45" i="43" s="1"/>
  <c r="R45" i="43" s="1"/>
  <c r="Q45" i="43"/>
  <c r="O110" i="29"/>
  <c r="P110" i="29" s="1"/>
  <c r="R110" i="29" s="1"/>
  <c r="Q110" i="29"/>
  <c r="I20" i="28" l="1"/>
  <c r="Q24" i="78"/>
  <c r="O24" i="78"/>
  <c r="P24" i="78" s="1"/>
  <c r="R24" i="78" s="1"/>
  <c r="Q23" i="78"/>
  <c r="O23" i="78"/>
  <c r="P23" i="78" s="1"/>
  <c r="R23" i="78" s="1"/>
  <c r="Q22" i="78"/>
  <c r="O22" i="78"/>
  <c r="P22" i="78" s="1"/>
  <c r="R22" i="78" s="1"/>
  <c r="Q21" i="78"/>
  <c r="O21" i="78"/>
  <c r="P21" i="78" s="1"/>
  <c r="R21" i="78" s="1"/>
  <c r="Q20" i="78"/>
  <c r="O20" i="78"/>
  <c r="P20" i="78" s="1"/>
  <c r="R20" i="78" s="1"/>
  <c r="Q19" i="78"/>
  <c r="O19" i="78"/>
  <c r="P19" i="78" s="1"/>
  <c r="R19" i="78" s="1"/>
  <c r="Q18" i="78"/>
  <c r="O18" i="78"/>
  <c r="P18" i="78" s="1"/>
  <c r="R18" i="78" s="1"/>
  <c r="Q17" i="78"/>
  <c r="O17" i="78"/>
  <c r="P17" i="78" s="1"/>
  <c r="R17" i="78" s="1"/>
  <c r="Q16" i="78"/>
  <c r="O16" i="78"/>
  <c r="P16" i="78" s="1"/>
  <c r="R16" i="78" s="1"/>
  <c r="C9" i="78"/>
  <c r="C8" i="78"/>
  <c r="C7" i="78"/>
  <c r="C6" i="78"/>
  <c r="C3" i="78"/>
  <c r="C2" i="78"/>
  <c r="O17" i="48"/>
  <c r="P17" i="48" s="1"/>
  <c r="R17" i="48" s="1"/>
  <c r="O18" i="48"/>
  <c r="P18" i="48" s="1"/>
  <c r="R18" i="48" s="1"/>
  <c r="O19" i="48"/>
  <c r="P19" i="48" s="1"/>
  <c r="R19" i="48" s="1"/>
  <c r="O20" i="48"/>
  <c r="P20" i="48" s="1"/>
  <c r="R20" i="48" s="1"/>
  <c r="O21" i="48"/>
  <c r="O22" i="48"/>
  <c r="P22" i="48" s="1"/>
  <c r="R22" i="48" s="1"/>
  <c r="O23" i="48"/>
  <c r="P23" i="48" s="1"/>
  <c r="R23" i="48" s="1"/>
  <c r="O24" i="48"/>
  <c r="P24" i="48" s="1"/>
  <c r="R24" i="48" s="1"/>
  <c r="O25" i="48"/>
  <c r="P25" i="48" s="1"/>
  <c r="R25" i="48" s="1"/>
  <c r="O26" i="48"/>
  <c r="P26" i="48" s="1"/>
  <c r="R26" i="48" s="1"/>
  <c r="O27" i="48"/>
  <c r="P27" i="48" s="1"/>
  <c r="R27" i="48" s="1"/>
  <c r="O28" i="48"/>
  <c r="P28" i="48" s="1"/>
  <c r="R28" i="48" s="1"/>
  <c r="P21" i="48"/>
  <c r="R21" i="48" s="1"/>
  <c r="Q17" i="48"/>
  <c r="Q18" i="48"/>
  <c r="Q19" i="48"/>
  <c r="Q20" i="48"/>
  <c r="Q21" i="48"/>
  <c r="Q22" i="48"/>
  <c r="Q23" i="48"/>
  <c r="Q24" i="48"/>
  <c r="Q25" i="48"/>
  <c r="Q26" i="48"/>
  <c r="Q27" i="48"/>
  <c r="Q28" i="48"/>
  <c r="O153" i="47"/>
  <c r="P153" i="47" s="1"/>
  <c r="R153" i="47" s="1"/>
  <c r="O154" i="47"/>
  <c r="P154" i="47" s="1"/>
  <c r="R154" i="47" s="1"/>
  <c r="Q153" i="47"/>
  <c r="Q154" i="47"/>
  <c r="O17" i="45"/>
  <c r="P17" i="45" s="1"/>
  <c r="R17" i="45" s="1"/>
  <c r="O18" i="45"/>
  <c r="O19" i="45"/>
  <c r="P19" i="45" s="1"/>
  <c r="R19" i="45" s="1"/>
  <c r="P18" i="45"/>
  <c r="R18" i="45" s="1"/>
  <c r="Q17" i="45"/>
  <c r="Q18" i="45"/>
  <c r="Q19" i="45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O25" i="46"/>
  <c r="P25" i="46" s="1"/>
  <c r="R25" i="46" s="1"/>
  <c r="O26" i="46"/>
  <c r="P26" i="46" s="1"/>
  <c r="R26" i="46" s="1"/>
  <c r="O27" i="46"/>
  <c r="P27" i="46" s="1"/>
  <c r="R27" i="46" s="1"/>
  <c r="O28" i="46"/>
  <c r="P28" i="46" s="1"/>
  <c r="R28" i="46" s="1"/>
  <c r="O29" i="46"/>
  <c r="P29" i="46" s="1"/>
  <c r="R29" i="46" s="1"/>
  <c r="O30" i="46"/>
  <c r="P30" i="46" s="1"/>
  <c r="R30" i="46" s="1"/>
  <c r="O31" i="46"/>
  <c r="P31" i="46" s="1"/>
  <c r="R31" i="46" s="1"/>
  <c r="Q21" i="46"/>
  <c r="Q22" i="46"/>
  <c r="Q23" i="46"/>
  <c r="Q24" i="46"/>
  <c r="Q25" i="46"/>
  <c r="Q26" i="46"/>
  <c r="Q27" i="46"/>
  <c r="Q28" i="46"/>
  <c r="Q29" i="46"/>
  <c r="Q30" i="46"/>
  <c r="Q31" i="46"/>
  <c r="O34" i="43"/>
  <c r="P34" i="43" s="1"/>
  <c r="R34" i="43" s="1"/>
  <c r="O35" i="43"/>
  <c r="P35" i="43" s="1"/>
  <c r="R35" i="43" s="1"/>
  <c r="O36" i="43"/>
  <c r="P36" i="43" s="1"/>
  <c r="R36" i="43" s="1"/>
  <c r="O37" i="43"/>
  <c r="P37" i="43" s="1"/>
  <c r="R37" i="43" s="1"/>
  <c r="O38" i="43"/>
  <c r="P38" i="43" s="1"/>
  <c r="R38" i="43" s="1"/>
  <c r="Q34" i="43"/>
  <c r="Q35" i="43"/>
  <c r="Q36" i="43"/>
  <c r="Q37" i="43"/>
  <c r="Q38" i="43"/>
  <c r="O32" i="43"/>
  <c r="P32" i="43" s="1"/>
  <c r="R32" i="43" s="1"/>
  <c r="O33" i="43"/>
  <c r="P33" i="43" s="1"/>
  <c r="R33" i="43" s="1"/>
  <c r="O39" i="43"/>
  <c r="P39" i="43" s="1"/>
  <c r="R39" i="43" s="1"/>
  <c r="Q32" i="43"/>
  <c r="Q33" i="43"/>
  <c r="Q39" i="43"/>
  <c r="O40" i="43"/>
  <c r="P40" i="43" s="1"/>
  <c r="R40" i="43" s="1"/>
  <c r="O41" i="43"/>
  <c r="P41" i="43" s="1"/>
  <c r="R41" i="43" s="1"/>
  <c r="O42" i="43"/>
  <c r="P42" i="43" s="1"/>
  <c r="R42" i="43" s="1"/>
  <c r="Q40" i="43"/>
  <c r="Q41" i="43"/>
  <c r="Q42" i="43"/>
  <c r="O43" i="43"/>
  <c r="P43" i="43" s="1"/>
  <c r="R43" i="43" s="1"/>
  <c r="O44" i="43"/>
  <c r="P44" i="43" s="1"/>
  <c r="R44" i="43" s="1"/>
  <c r="Q43" i="43"/>
  <c r="Q44" i="43"/>
  <c r="Q25" i="78" l="1"/>
  <c r="C20" i="28" s="1"/>
  <c r="R25" i="78"/>
  <c r="G20" i="28" s="1"/>
  <c r="O17" i="38"/>
  <c r="P17" i="38" s="1"/>
  <c r="R17" i="38" s="1"/>
  <c r="Q17" i="38"/>
  <c r="O17" i="36"/>
  <c r="P17" i="36" s="1"/>
  <c r="R17" i="36" s="1"/>
  <c r="O18" i="36"/>
  <c r="P18" i="36" s="1"/>
  <c r="R18" i="36" s="1"/>
  <c r="O19" i="36"/>
  <c r="P19" i="36" s="1"/>
  <c r="R19" i="36" s="1"/>
  <c r="O20" i="36"/>
  <c r="P20" i="36" s="1"/>
  <c r="R20" i="36" s="1"/>
  <c r="O21" i="36"/>
  <c r="P21" i="36" s="1"/>
  <c r="R21" i="36" s="1"/>
  <c r="O22" i="36"/>
  <c r="P22" i="36" s="1"/>
  <c r="R22" i="36" s="1"/>
  <c r="O23" i="36"/>
  <c r="P23" i="36" s="1"/>
  <c r="R23" i="36" s="1"/>
  <c r="Q17" i="36"/>
  <c r="Q18" i="36"/>
  <c r="Q19" i="36"/>
  <c r="Q20" i="36"/>
  <c r="Q21" i="36"/>
  <c r="Q22" i="36"/>
  <c r="Q23" i="36"/>
  <c r="O19" i="31"/>
  <c r="O20" i="31"/>
  <c r="P20" i="31" s="1"/>
  <c r="R20" i="31" s="1"/>
  <c r="O21" i="31"/>
  <c r="P21" i="31" s="1"/>
  <c r="R21" i="31" s="1"/>
  <c r="O22" i="31"/>
  <c r="P22" i="31" s="1"/>
  <c r="R22" i="31" s="1"/>
  <c r="O23" i="31"/>
  <c r="P23" i="31" s="1"/>
  <c r="R23" i="31" s="1"/>
  <c r="O24" i="31"/>
  <c r="P24" i="31" s="1"/>
  <c r="R24" i="31" s="1"/>
  <c r="O25" i="31"/>
  <c r="P25" i="31" s="1"/>
  <c r="R25" i="31" s="1"/>
  <c r="O26" i="31"/>
  <c r="P26" i="31" s="1"/>
  <c r="R26" i="31" s="1"/>
  <c r="O27" i="31"/>
  <c r="P27" i="31" s="1"/>
  <c r="R27" i="31" s="1"/>
  <c r="P19" i="31"/>
  <c r="R19" i="31" s="1"/>
  <c r="Q19" i="31"/>
  <c r="Q20" i="31"/>
  <c r="Q21" i="31"/>
  <c r="Q22" i="31"/>
  <c r="Q23" i="31"/>
  <c r="Q24" i="31"/>
  <c r="Q25" i="31"/>
  <c r="Q26" i="31"/>
  <c r="Q27" i="31"/>
  <c r="O107" i="29"/>
  <c r="P107" i="29" s="1"/>
  <c r="R107" i="29" s="1"/>
  <c r="O108" i="29"/>
  <c r="P108" i="29" s="1"/>
  <c r="R108" i="29" s="1"/>
  <c r="O109" i="29"/>
  <c r="P109" i="29" s="1"/>
  <c r="R109" i="29" s="1"/>
  <c r="O111" i="29"/>
  <c r="P111" i="29" s="1"/>
  <c r="R111" i="29" s="1"/>
  <c r="O112" i="29"/>
  <c r="P112" i="29" s="1"/>
  <c r="R112" i="29" s="1"/>
  <c r="O113" i="29"/>
  <c r="P113" i="29" s="1"/>
  <c r="R113" i="29" s="1"/>
  <c r="O114" i="29"/>
  <c r="P114" i="29" s="1"/>
  <c r="R114" i="29" s="1"/>
  <c r="O115" i="29"/>
  <c r="P115" i="29" s="1"/>
  <c r="R115" i="29" s="1"/>
  <c r="O116" i="29"/>
  <c r="P116" i="29" s="1"/>
  <c r="R116" i="29" s="1"/>
  <c r="O117" i="29"/>
  <c r="P117" i="29" s="1"/>
  <c r="R117" i="29" s="1"/>
  <c r="O118" i="29"/>
  <c r="P118" i="29" s="1"/>
  <c r="R118" i="29" s="1"/>
  <c r="O119" i="29"/>
  <c r="P119" i="29" s="1"/>
  <c r="R119" i="29" s="1"/>
  <c r="O120" i="29"/>
  <c r="P120" i="29" s="1"/>
  <c r="R120" i="29" s="1"/>
  <c r="O121" i="29"/>
  <c r="P121" i="29" s="1"/>
  <c r="R121" i="29" s="1"/>
  <c r="O122" i="29"/>
  <c r="P122" i="29" s="1"/>
  <c r="R122" i="29" s="1"/>
  <c r="O123" i="29"/>
  <c r="P123" i="29" s="1"/>
  <c r="R123" i="29" s="1"/>
  <c r="Q107" i="29"/>
  <c r="Q108" i="29"/>
  <c r="Q109" i="29"/>
  <c r="Q111" i="29"/>
  <c r="Q112" i="29"/>
  <c r="Q113" i="29"/>
  <c r="Q114" i="29"/>
  <c r="Q115" i="29"/>
  <c r="Q116" i="29"/>
  <c r="Q117" i="29"/>
  <c r="Q118" i="29"/>
  <c r="Q119" i="29"/>
  <c r="Q120" i="29"/>
  <c r="Q121" i="29"/>
  <c r="Q122" i="29"/>
  <c r="Q123" i="29"/>
  <c r="O19" i="39" l="1"/>
  <c r="P19" i="39" s="1"/>
  <c r="R19" i="39" s="1"/>
  <c r="O20" i="39"/>
  <c r="P20" i="39" s="1"/>
  <c r="R20" i="39" s="1"/>
  <c r="O21" i="39"/>
  <c r="P21" i="39" s="1"/>
  <c r="R21" i="39" s="1"/>
  <c r="O22" i="39"/>
  <c r="P22" i="39" s="1"/>
  <c r="R22" i="39" s="1"/>
  <c r="O23" i="39"/>
  <c r="P23" i="39" s="1"/>
  <c r="R23" i="39" s="1"/>
  <c r="O24" i="39"/>
  <c r="P24" i="39" s="1"/>
  <c r="R24" i="39" s="1"/>
  <c r="O25" i="39"/>
  <c r="P25" i="39" s="1"/>
  <c r="R25" i="39" s="1"/>
  <c r="O26" i="39"/>
  <c r="P26" i="39" s="1"/>
  <c r="R26" i="39" s="1"/>
  <c r="O27" i="39"/>
  <c r="P27" i="39" s="1"/>
  <c r="R27" i="39" s="1"/>
  <c r="O28" i="39"/>
  <c r="P28" i="39" s="1"/>
  <c r="R28" i="39" s="1"/>
  <c r="O29" i="39"/>
  <c r="P29" i="39" s="1"/>
  <c r="R29" i="39" s="1"/>
  <c r="O30" i="39"/>
  <c r="P30" i="39" s="1"/>
  <c r="R30" i="39" s="1"/>
  <c r="O31" i="39"/>
  <c r="P31" i="39" s="1"/>
  <c r="R31" i="39" s="1"/>
  <c r="O32" i="39"/>
  <c r="P32" i="39" s="1"/>
  <c r="R32" i="39" s="1"/>
  <c r="O33" i="39"/>
  <c r="P33" i="39" s="1"/>
  <c r="R33" i="39" s="1"/>
  <c r="O34" i="39"/>
  <c r="P34" i="39" s="1"/>
  <c r="R34" i="39" s="1"/>
  <c r="O35" i="39"/>
  <c r="P35" i="39" s="1"/>
  <c r="R35" i="39" s="1"/>
  <c r="O36" i="39"/>
  <c r="P36" i="39" s="1"/>
  <c r="R36" i="39" s="1"/>
  <c r="O37" i="39"/>
  <c r="P37" i="39" s="1"/>
  <c r="R37" i="39" s="1"/>
  <c r="O38" i="39"/>
  <c r="P38" i="39" s="1"/>
  <c r="R38" i="39" s="1"/>
  <c r="O39" i="39"/>
  <c r="P39" i="39" s="1"/>
  <c r="R39" i="39" s="1"/>
  <c r="O40" i="39"/>
  <c r="P40" i="39" s="1"/>
  <c r="R40" i="39" s="1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O41" i="39"/>
  <c r="P41" i="39" s="1"/>
  <c r="R41" i="39" s="1"/>
  <c r="O42" i="39"/>
  <c r="P42" i="39" s="1"/>
  <c r="R42" i="39" s="1"/>
  <c r="O43" i="39"/>
  <c r="P43" i="39" s="1"/>
  <c r="R43" i="39" s="1"/>
  <c r="O44" i="39"/>
  <c r="P44" i="39" s="1"/>
  <c r="R44" i="39" s="1"/>
  <c r="O45" i="39"/>
  <c r="P45" i="39" s="1"/>
  <c r="R45" i="39" s="1"/>
  <c r="O46" i="39"/>
  <c r="P46" i="39" s="1"/>
  <c r="R46" i="39" s="1"/>
  <c r="O47" i="39"/>
  <c r="P47" i="39" s="1"/>
  <c r="R47" i="39" s="1"/>
  <c r="O48" i="39"/>
  <c r="P48" i="39" s="1"/>
  <c r="R48" i="39" s="1"/>
  <c r="O49" i="39"/>
  <c r="P49" i="39" s="1"/>
  <c r="R49" i="39" s="1"/>
  <c r="O50" i="39"/>
  <c r="P50" i="39" s="1"/>
  <c r="R50" i="39" s="1"/>
  <c r="O51" i="39"/>
  <c r="P51" i="39" s="1"/>
  <c r="R51" i="39" s="1"/>
  <c r="O52" i="39"/>
  <c r="P52" i="39" s="1"/>
  <c r="R52" i="39" s="1"/>
  <c r="O53" i="39"/>
  <c r="P53" i="39" s="1"/>
  <c r="R53" i="39" s="1"/>
  <c r="O54" i="39"/>
  <c r="P54" i="39" s="1"/>
  <c r="R54" i="39" s="1"/>
  <c r="O55" i="39"/>
  <c r="P55" i="39" s="1"/>
  <c r="R55" i="39" s="1"/>
  <c r="O56" i="39"/>
  <c r="P56" i="39" s="1"/>
  <c r="R56" i="39" s="1"/>
  <c r="O57" i="39"/>
  <c r="P57" i="39" s="1"/>
  <c r="R57" i="39" s="1"/>
  <c r="O58" i="39"/>
  <c r="P58" i="39" s="1"/>
  <c r="R58" i="39" s="1"/>
  <c r="O62" i="39"/>
  <c r="P62" i="39" s="1"/>
  <c r="R62" i="39" s="1"/>
  <c r="O63" i="39"/>
  <c r="P63" i="39" s="1"/>
  <c r="R63" i="39" s="1"/>
  <c r="O64" i="39"/>
  <c r="P64" i="39" s="1"/>
  <c r="R64" i="39" s="1"/>
  <c r="Q41" i="39"/>
  <c r="Q42" i="39"/>
  <c r="Q43" i="39"/>
  <c r="Q44" i="39"/>
  <c r="Q45" i="39"/>
  <c r="Q46" i="39"/>
  <c r="Q47" i="39"/>
  <c r="Q48" i="39"/>
  <c r="Q49" i="39"/>
  <c r="Q50" i="39"/>
  <c r="Q51" i="39"/>
  <c r="Q52" i="39"/>
  <c r="Q53" i="39"/>
  <c r="Q54" i="39"/>
  <c r="Q55" i="39"/>
  <c r="Q56" i="39"/>
  <c r="Q57" i="39"/>
  <c r="Q58" i="39"/>
  <c r="Q62" i="39"/>
  <c r="Q63" i="39"/>
  <c r="Q64" i="39"/>
  <c r="O18" i="39"/>
  <c r="P18" i="39" s="1"/>
  <c r="R18" i="39" s="1"/>
  <c r="Q18" i="39"/>
  <c r="O66" i="35"/>
  <c r="P66" i="35" s="1"/>
  <c r="R66" i="35" s="1"/>
  <c r="O67" i="35"/>
  <c r="P67" i="35" s="1"/>
  <c r="R67" i="35" s="1"/>
  <c r="O68" i="35"/>
  <c r="P68" i="35" s="1"/>
  <c r="R68" i="35" s="1"/>
  <c r="O69" i="35"/>
  <c r="P69" i="35" s="1"/>
  <c r="R69" i="35" s="1"/>
  <c r="O70" i="35"/>
  <c r="P70" i="35" s="1"/>
  <c r="R70" i="35" s="1"/>
  <c r="Q66" i="35"/>
  <c r="Q67" i="35"/>
  <c r="Q68" i="35"/>
  <c r="Q69" i="35"/>
  <c r="Q70" i="35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O22" i="33"/>
  <c r="P22" i="33" s="1"/>
  <c r="R22" i="33" s="1"/>
  <c r="O23" i="33"/>
  <c r="P23" i="33" s="1"/>
  <c r="R23" i="33" s="1"/>
  <c r="O24" i="33"/>
  <c r="P24" i="33" s="1"/>
  <c r="R24" i="33" s="1"/>
  <c r="O25" i="33"/>
  <c r="P25" i="33" s="1"/>
  <c r="R25" i="33" s="1"/>
  <c r="O26" i="33"/>
  <c r="P26" i="33" s="1"/>
  <c r="R26" i="33" s="1"/>
  <c r="O27" i="33"/>
  <c r="P27" i="33" s="1"/>
  <c r="R27" i="33" s="1"/>
  <c r="O28" i="33"/>
  <c r="P28" i="33" s="1"/>
  <c r="R28" i="33" s="1"/>
  <c r="O29" i="33"/>
  <c r="P29" i="33" s="1"/>
  <c r="R29" i="33" s="1"/>
  <c r="O30" i="33"/>
  <c r="P30" i="33" s="1"/>
  <c r="R30" i="33" s="1"/>
  <c r="O31" i="33"/>
  <c r="P31" i="33" s="1"/>
  <c r="R31" i="33" s="1"/>
  <c r="O32" i="33"/>
  <c r="P32" i="33" s="1"/>
  <c r="R32" i="33" s="1"/>
  <c r="O33" i="33"/>
  <c r="P33" i="33" s="1"/>
  <c r="R33" i="33" s="1"/>
  <c r="O34" i="33"/>
  <c r="P34" i="33" s="1"/>
  <c r="R34" i="33" s="1"/>
  <c r="O35" i="33"/>
  <c r="P35" i="33" s="1"/>
  <c r="R35" i="33" s="1"/>
  <c r="O36" i="33"/>
  <c r="P36" i="33" s="1"/>
  <c r="R36" i="33" s="1"/>
  <c r="O37" i="33"/>
  <c r="P37" i="33" s="1"/>
  <c r="R37" i="33" s="1"/>
  <c r="O38" i="33"/>
  <c r="P38" i="33" s="1"/>
  <c r="R38" i="33" s="1"/>
  <c r="O39" i="33"/>
  <c r="P39" i="33" s="1"/>
  <c r="R39" i="33" s="1"/>
  <c r="O40" i="33"/>
  <c r="P40" i="33" s="1"/>
  <c r="R40" i="33" s="1"/>
  <c r="O41" i="33"/>
  <c r="P41" i="33" s="1"/>
  <c r="R41" i="33" s="1"/>
  <c r="O42" i="33"/>
  <c r="P42" i="33" s="1"/>
  <c r="R42" i="33" s="1"/>
  <c r="O43" i="33"/>
  <c r="P43" i="33" s="1"/>
  <c r="R43" i="33" s="1"/>
  <c r="O44" i="33"/>
  <c r="P44" i="33" s="1"/>
  <c r="R44" i="33" s="1"/>
  <c r="O45" i="33"/>
  <c r="P45" i="33" s="1"/>
  <c r="R45" i="33" s="1"/>
  <c r="O46" i="33"/>
  <c r="P46" i="33" s="1"/>
  <c r="R46" i="33" s="1"/>
  <c r="O47" i="33"/>
  <c r="P47" i="33" s="1"/>
  <c r="R47" i="33" s="1"/>
  <c r="O48" i="33"/>
  <c r="P48" i="33" s="1"/>
  <c r="R48" i="33" s="1"/>
  <c r="O49" i="33"/>
  <c r="P49" i="33" s="1"/>
  <c r="R49" i="33" s="1"/>
  <c r="O50" i="33"/>
  <c r="P50" i="33" s="1"/>
  <c r="R50" i="33" s="1"/>
  <c r="O51" i="33"/>
  <c r="P51" i="33" s="1"/>
  <c r="R51" i="33" s="1"/>
  <c r="O52" i="33"/>
  <c r="P52" i="33" s="1"/>
  <c r="R52" i="33" s="1"/>
  <c r="O53" i="33"/>
  <c r="P53" i="33" s="1"/>
  <c r="R53" i="33" s="1"/>
  <c r="O54" i="33"/>
  <c r="P54" i="33" s="1"/>
  <c r="R54" i="33" s="1"/>
  <c r="O55" i="33"/>
  <c r="P55" i="33" s="1"/>
  <c r="R55" i="33" s="1"/>
  <c r="O56" i="33"/>
  <c r="P56" i="33" s="1"/>
  <c r="R56" i="33" s="1"/>
  <c r="O57" i="33"/>
  <c r="P57" i="33" s="1"/>
  <c r="R57" i="33" s="1"/>
  <c r="O58" i="33"/>
  <c r="P58" i="33" s="1"/>
  <c r="R58" i="33" s="1"/>
  <c r="O59" i="33"/>
  <c r="P59" i="33" s="1"/>
  <c r="R59" i="33" s="1"/>
  <c r="O60" i="33"/>
  <c r="P60" i="33" s="1"/>
  <c r="R60" i="33" s="1"/>
  <c r="O61" i="33"/>
  <c r="P61" i="33" s="1"/>
  <c r="R61" i="33" s="1"/>
  <c r="O62" i="33"/>
  <c r="P62" i="33" s="1"/>
  <c r="R62" i="33" s="1"/>
  <c r="O63" i="33"/>
  <c r="P63" i="33" s="1"/>
  <c r="R63" i="33" s="1"/>
  <c r="O64" i="33"/>
  <c r="P64" i="33" s="1"/>
  <c r="R64" i="33" s="1"/>
  <c r="O65" i="33"/>
  <c r="P65" i="33" s="1"/>
  <c r="R65" i="33" s="1"/>
  <c r="O66" i="33"/>
  <c r="P66" i="33" s="1"/>
  <c r="R66" i="33" s="1"/>
  <c r="O67" i="33"/>
  <c r="P67" i="33" s="1"/>
  <c r="R67" i="33" s="1"/>
  <c r="O68" i="33"/>
  <c r="P68" i="33" s="1"/>
  <c r="R68" i="33" s="1"/>
  <c r="O69" i="33"/>
  <c r="P69" i="33" s="1"/>
  <c r="R69" i="33" s="1"/>
  <c r="O70" i="33"/>
  <c r="P70" i="33" s="1"/>
  <c r="R70" i="33" s="1"/>
  <c r="O71" i="33"/>
  <c r="P71" i="33" s="1"/>
  <c r="R71" i="33" s="1"/>
  <c r="O72" i="33"/>
  <c r="P72" i="33" s="1"/>
  <c r="R72" i="33" s="1"/>
  <c r="O73" i="33"/>
  <c r="P73" i="33" s="1"/>
  <c r="R73" i="33" s="1"/>
  <c r="O74" i="33"/>
  <c r="P74" i="33" s="1"/>
  <c r="R74" i="33" s="1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5" i="33"/>
  <c r="Q56" i="33"/>
  <c r="Q57" i="33"/>
  <c r="Q58" i="33"/>
  <c r="Q59" i="33"/>
  <c r="Q60" i="33"/>
  <c r="Q61" i="33"/>
  <c r="Q62" i="33"/>
  <c r="Q63" i="33"/>
  <c r="Q64" i="33"/>
  <c r="Q65" i="33"/>
  <c r="Q66" i="33"/>
  <c r="Q67" i="33"/>
  <c r="Q68" i="33"/>
  <c r="Q69" i="33"/>
  <c r="Q70" i="33"/>
  <c r="Q71" i="33"/>
  <c r="Q72" i="33"/>
  <c r="Q73" i="33"/>
  <c r="Q74" i="33"/>
  <c r="O17" i="33"/>
  <c r="P17" i="33" s="1"/>
  <c r="R17" i="33" s="1"/>
  <c r="Q17" i="33"/>
  <c r="O16" i="29"/>
  <c r="P16" i="29" s="1"/>
  <c r="R16" i="29" s="1"/>
  <c r="R125" i="29" s="1"/>
  <c r="O106" i="29"/>
  <c r="P106" i="29" s="1"/>
  <c r="R106" i="29" s="1"/>
  <c r="Q16" i="29"/>
  <c r="Q106" i="29"/>
  <c r="O17" i="42"/>
  <c r="P17" i="42" s="1"/>
  <c r="R17" i="42" s="1"/>
  <c r="O18" i="42"/>
  <c r="P18" i="42" s="1"/>
  <c r="R18" i="42" s="1"/>
  <c r="O19" i="42"/>
  <c r="P19" i="42" s="1"/>
  <c r="R19" i="42" s="1"/>
  <c r="O20" i="42"/>
  <c r="P20" i="42" s="1"/>
  <c r="R20" i="42" s="1"/>
  <c r="O21" i="42"/>
  <c r="P21" i="42" s="1"/>
  <c r="R21" i="42" s="1"/>
  <c r="Q17" i="42"/>
  <c r="Q18" i="42"/>
  <c r="Q19" i="42"/>
  <c r="Q20" i="42"/>
  <c r="Q21" i="42"/>
  <c r="S72" i="35"/>
  <c r="O31" i="48" l="1"/>
  <c r="P31" i="48" s="1"/>
  <c r="R31" i="48" s="1"/>
  <c r="Q31" i="48"/>
  <c r="O32" i="48"/>
  <c r="P32" i="48" s="1"/>
  <c r="R32" i="48" s="1"/>
  <c r="Q32" i="48"/>
  <c r="O18" i="46"/>
  <c r="P18" i="46" s="1"/>
  <c r="R18" i="46" s="1"/>
  <c r="O19" i="46"/>
  <c r="P19" i="46" s="1"/>
  <c r="R19" i="46" s="1"/>
  <c r="O20" i="46"/>
  <c r="P20" i="46" s="1"/>
  <c r="R20" i="46" s="1"/>
  <c r="Q18" i="46"/>
  <c r="Q19" i="46"/>
  <c r="Q20" i="46"/>
  <c r="O17" i="46"/>
  <c r="P17" i="46" s="1"/>
  <c r="R17" i="46" s="1"/>
  <c r="Q17" i="46"/>
  <c r="O16" i="42"/>
  <c r="P16" i="42" s="1"/>
  <c r="R16" i="42" s="1"/>
  <c r="Q16" i="42"/>
  <c r="O17" i="40"/>
  <c r="P17" i="40" s="1"/>
  <c r="R17" i="40" s="1"/>
  <c r="O18" i="40"/>
  <c r="P18" i="40" s="1"/>
  <c r="R18" i="40" s="1"/>
  <c r="O19" i="40"/>
  <c r="P19" i="40" s="1"/>
  <c r="R19" i="40" s="1"/>
  <c r="O20" i="40"/>
  <c r="P20" i="40" s="1"/>
  <c r="R20" i="40" s="1"/>
  <c r="O21" i="40"/>
  <c r="P21" i="40" s="1"/>
  <c r="R21" i="40" s="1"/>
  <c r="O22" i="40"/>
  <c r="P22" i="40" s="1"/>
  <c r="R22" i="40" s="1"/>
  <c r="O23" i="40"/>
  <c r="P23" i="40" s="1"/>
  <c r="R23" i="40" s="1"/>
  <c r="O24" i="40"/>
  <c r="P24" i="40" s="1"/>
  <c r="R24" i="40" s="1"/>
  <c r="O25" i="40"/>
  <c r="P25" i="40" s="1"/>
  <c r="R25" i="40" s="1"/>
  <c r="O26" i="40"/>
  <c r="P26" i="40" s="1"/>
  <c r="R26" i="40" s="1"/>
  <c r="O27" i="40"/>
  <c r="P27" i="40" s="1"/>
  <c r="R27" i="40" s="1"/>
  <c r="Q17" i="40"/>
  <c r="Q18" i="40"/>
  <c r="Q19" i="40"/>
  <c r="Q20" i="40"/>
  <c r="Q21" i="40"/>
  <c r="Q22" i="40"/>
  <c r="Q23" i="40"/>
  <c r="Q24" i="40"/>
  <c r="Q25" i="40"/>
  <c r="Q26" i="40"/>
  <c r="Q27" i="40"/>
  <c r="O16" i="31"/>
  <c r="P16" i="31" s="1"/>
  <c r="R16" i="31" s="1"/>
  <c r="O28" i="31"/>
  <c r="P28" i="31" s="1"/>
  <c r="R28" i="31" s="1"/>
  <c r="O29" i="31"/>
  <c r="P29" i="31" s="1"/>
  <c r="R29" i="31" s="1"/>
  <c r="O30" i="31"/>
  <c r="P30" i="31" s="1"/>
  <c r="R30" i="31" s="1"/>
  <c r="O31" i="31"/>
  <c r="P31" i="31" s="1"/>
  <c r="R31" i="31" s="1"/>
  <c r="Q16" i="31"/>
  <c r="Q28" i="31"/>
  <c r="Q29" i="31"/>
  <c r="Q30" i="31"/>
  <c r="Q31" i="31"/>
  <c r="F125" i="29" l="1"/>
  <c r="I32" i="28" l="1"/>
  <c r="I31" i="28"/>
  <c r="I29" i="28"/>
  <c r="B13" i="48" l="1"/>
  <c r="B12" i="48"/>
  <c r="B13" i="47" l="1"/>
  <c r="B12" i="47"/>
  <c r="B13" i="46"/>
  <c r="B12" i="46"/>
  <c r="O17" i="39"/>
  <c r="P17" i="39" s="1"/>
  <c r="R17" i="39" s="1"/>
  <c r="Q17" i="39"/>
  <c r="O17" i="37"/>
  <c r="P17" i="37" s="1"/>
  <c r="R17" i="37" s="1"/>
  <c r="O18" i="37"/>
  <c r="P18" i="37" s="1"/>
  <c r="R18" i="37" s="1"/>
  <c r="O19" i="37"/>
  <c r="P19" i="37" s="1"/>
  <c r="R19" i="37" s="1"/>
  <c r="O20" i="37"/>
  <c r="P20" i="37" s="1"/>
  <c r="R20" i="37" s="1"/>
  <c r="O21" i="37"/>
  <c r="P21" i="37" s="1"/>
  <c r="R21" i="37" s="1"/>
  <c r="O22" i="37"/>
  <c r="P22" i="37" s="1"/>
  <c r="R22" i="37" s="1"/>
  <c r="O23" i="37"/>
  <c r="P23" i="37" s="1"/>
  <c r="R23" i="37" s="1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O33" i="37"/>
  <c r="P33" i="37" s="1"/>
  <c r="R33" i="37" s="1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0" i="48"/>
  <c r="O30" i="48"/>
  <c r="P30" i="48" s="1"/>
  <c r="R30" i="48" s="1"/>
  <c r="Q29" i="48"/>
  <c r="O29" i="48"/>
  <c r="P29" i="48" s="1"/>
  <c r="R29" i="48" s="1"/>
  <c r="Q16" i="48"/>
  <c r="O16" i="48"/>
  <c r="P16" i="48" s="1"/>
  <c r="R16" i="48" s="1"/>
  <c r="C9" i="48"/>
  <c r="C8" i="48"/>
  <c r="C7" i="48"/>
  <c r="C6" i="48"/>
  <c r="C3" i="48"/>
  <c r="C2" i="48"/>
  <c r="Q16" i="47"/>
  <c r="O16" i="47"/>
  <c r="P16" i="47" s="1"/>
  <c r="R16" i="47" s="1"/>
  <c r="R162" i="47" s="1"/>
  <c r="G31" i="28" s="1"/>
  <c r="H31" i="28" s="1"/>
  <c r="C9" i="47"/>
  <c r="C8" i="47"/>
  <c r="C7" i="47"/>
  <c r="C6" i="47"/>
  <c r="C3" i="47"/>
  <c r="C2" i="47"/>
  <c r="Q16" i="46"/>
  <c r="O16" i="46"/>
  <c r="P16" i="46" s="1"/>
  <c r="R16" i="46" s="1"/>
  <c r="C9" i="46"/>
  <c r="C8" i="46"/>
  <c r="C7" i="46"/>
  <c r="C6" i="46"/>
  <c r="C3" i="46"/>
  <c r="C2" i="46"/>
  <c r="R33" i="48" l="1"/>
  <c r="G32" i="28" s="1"/>
  <c r="Q162" i="47"/>
  <c r="C31" i="28" s="1"/>
  <c r="D31" i="28" s="1"/>
  <c r="Q33" i="48"/>
  <c r="Q32" i="46"/>
  <c r="C29" i="28" s="1"/>
  <c r="R32" i="46"/>
  <c r="G29" i="28" s="1"/>
  <c r="O16" i="32"/>
  <c r="P16" i="32" s="1"/>
  <c r="R16" i="32" s="1"/>
  <c r="Q16" i="32"/>
  <c r="S41" i="32"/>
  <c r="C32" i="28" l="1"/>
  <c r="E32" i="28" s="1"/>
  <c r="Q41" i="32"/>
  <c r="C16" i="28" s="1"/>
  <c r="R41" i="32"/>
  <c r="G16" i="28" s="1"/>
  <c r="O16" i="35" l="1"/>
  <c r="P16" i="35" s="1"/>
  <c r="R16" i="35" s="1"/>
  <c r="Q16" i="35"/>
  <c r="B13" i="45" l="1"/>
  <c r="B12" i="45"/>
  <c r="I30" i="28"/>
  <c r="Q16" i="45"/>
  <c r="Q20" i="45" s="1"/>
  <c r="O16" i="45"/>
  <c r="P16" i="45" s="1"/>
  <c r="R16" i="45" s="1"/>
  <c r="C9" i="45"/>
  <c r="C8" i="45"/>
  <c r="C7" i="45"/>
  <c r="C6" i="45"/>
  <c r="C3" i="45"/>
  <c r="C2" i="45"/>
  <c r="B13" i="44"/>
  <c r="B12" i="44"/>
  <c r="B13" i="43"/>
  <c r="B12" i="43"/>
  <c r="I28" i="28"/>
  <c r="Q16" i="44"/>
  <c r="O16" i="44"/>
  <c r="P16" i="44" s="1"/>
  <c r="R16" i="44" s="1"/>
  <c r="C9" i="44"/>
  <c r="C8" i="44"/>
  <c r="C7" i="44"/>
  <c r="C6" i="44"/>
  <c r="C3" i="44"/>
  <c r="C2" i="44"/>
  <c r="I27" i="28"/>
  <c r="Q16" i="43"/>
  <c r="O16" i="43"/>
  <c r="P16" i="43" s="1"/>
  <c r="R16" i="43" s="1"/>
  <c r="D9" i="43"/>
  <c r="D8" i="43"/>
  <c r="D7" i="43"/>
  <c r="D6" i="43"/>
  <c r="D3" i="43"/>
  <c r="D2" i="43"/>
  <c r="B13" i="42"/>
  <c r="B12" i="42"/>
  <c r="B13" i="41"/>
  <c r="B12" i="41"/>
  <c r="I26" i="28"/>
  <c r="C9" i="42"/>
  <c r="C8" i="42"/>
  <c r="C7" i="42"/>
  <c r="C6" i="42"/>
  <c r="C3" i="42"/>
  <c r="C2" i="42"/>
  <c r="I25" i="28"/>
  <c r="Q16" i="41"/>
  <c r="O16" i="41"/>
  <c r="P16" i="41" s="1"/>
  <c r="R16" i="41" s="1"/>
  <c r="C9" i="41"/>
  <c r="C8" i="41"/>
  <c r="C7" i="41"/>
  <c r="C6" i="41"/>
  <c r="C3" i="41"/>
  <c r="C2" i="41"/>
  <c r="B13" i="40"/>
  <c r="B12" i="40"/>
  <c r="I24" i="28"/>
  <c r="Q16" i="40"/>
  <c r="O16" i="40"/>
  <c r="P16" i="40" s="1"/>
  <c r="R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Q16" i="39"/>
  <c r="O16" i="39"/>
  <c r="P16" i="39" s="1"/>
  <c r="R16" i="39" s="1"/>
  <c r="C9" i="39"/>
  <c r="C8" i="39"/>
  <c r="C7" i="39"/>
  <c r="C6" i="39"/>
  <c r="C3" i="39"/>
  <c r="C2" i="39"/>
  <c r="I22" i="28"/>
  <c r="Q16" i="38"/>
  <c r="O16" i="38"/>
  <c r="P16" i="38" s="1"/>
  <c r="R16" i="38" s="1"/>
  <c r="C9" i="38"/>
  <c r="C8" i="38"/>
  <c r="C7" i="38"/>
  <c r="C6" i="38"/>
  <c r="C3" i="38"/>
  <c r="C2" i="38"/>
  <c r="I21" i="28"/>
  <c r="Q16" i="37"/>
  <c r="Q34" i="37" s="1"/>
  <c r="O16" i="37"/>
  <c r="P16" i="37" s="1"/>
  <c r="R16" i="37" s="1"/>
  <c r="R34" i="37" s="1"/>
  <c r="C9" i="37"/>
  <c r="C8" i="37"/>
  <c r="C7" i="37"/>
  <c r="C6" i="37"/>
  <c r="C3" i="37"/>
  <c r="C2" i="37"/>
  <c r="B13" i="36"/>
  <c r="B12" i="36"/>
  <c r="I19" i="28"/>
  <c r="Q16" i="36"/>
  <c r="O16" i="36"/>
  <c r="P16" i="36" s="1"/>
  <c r="R16" i="36" s="1"/>
  <c r="C9" i="36"/>
  <c r="C8" i="36"/>
  <c r="C7" i="36"/>
  <c r="C6" i="36"/>
  <c r="C3" i="36"/>
  <c r="C2" i="36"/>
  <c r="B13" i="35"/>
  <c r="B12" i="35"/>
  <c r="I18" i="28"/>
  <c r="C9" i="35"/>
  <c r="C8" i="35"/>
  <c r="C7" i="35"/>
  <c r="C6" i="35"/>
  <c r="C3" i="35"/>
  <c r="C2" i="35"/>
  <c r="B13" i="33"/>
  <c r="B12" i="33"/>
  <c r="I17" i="28"/>
  <c r="Q16" i="33"/>
  <c r="O16" i="33"/>
  <c r="P16" i="33" s="1"/>
  <c r="R16" i="33" s="1"/>
  <c r="C9" i="33"/>
  <c r="C8" i="33"/>
  <c r="C7" i="33"/>
  <c r="C6" i="33"/>
  <c r="C3" i="33"/>
  <c r="C2" i="33"/>
  <c r="B13" i="32"/>
  <c r="B12" i="32"/>
  <c r="Q34" i="44" l="1"/>
  <c r="C28" i="28" s="1"/>
  <c r="D28" i="28" s="1"/>
  <c r="R75" i="33"/>
  <c r="G17" i="28" s="1"/>
  <c r="C21" i="28"/>
  <c r="C30" i="28"/>
  <c r="D30" i="28" s="1"/>
  <c r="R20" i="45"/>
  <c r="Q46" i="43"/>
  <c r="C27" i="28" s="1"/>
  <c r="R34" i="44"/>
  <c r="G28" i="28" s="1"/>
  <c r="R46" i="43"/>
  <c r="G27" i="28" s="1"/>
  <c r="Q22" i="42"/>
  <c r="C26" i="28" s="1"/>
  <c r="R22" i="42"/>
  <c r="G26" i="28" s="1"/>
  <c r="Q38" i="41"/>
  <c r="C25" i="28" s="1"/>
  <c r="D25" i="28" s="1"/>
  <c r="R38" i="41"/>
  <c r="G25" i="28" s="1"/>
  <c r="H25" i="28" s="1"/>
  <c r="Q30" i="40"/>
  <c r="C24" i="28" s="1"/>
  <c r="R30" i="40"/>
  <c r="G24" i="28" s="1"/>
  <c r="Q66" i="39"/>
  <c r="C23" i="28" s="1"/>
  <c r="R66" i="39"/>
  <c r="G23" i="28" s="1"/>
  <c r="Q18" i="38"/>
  <c r="C22" i="28" s="1"/>
  <c r="R18" i="38"/>
  <c r="G22" i="28" s="1"/>
  <c r="G21" i="28"/>
  <c r="Q24" i="36"/>
  <c r="R24" i="36"/>
  <c r="Q72" i="35"/>
  <c r="C18" i="28" s="1"/>
  <c r="R72" i="35"/>
  <c r="G18" i="28" s="1"/>
  <c r="Q75" i="33"/>
  <c r="C17" i="28" s="1"/>
  <c r="D33" i="28" l="1"/>
  <c r="H28" i="28"/>
  <c r="G19" i="28"/>
  <c r="C19" i="28"/>
  <c r="G30" i="28"/>
  <c r="H30" i="28" s="1"/>
  <c r="E29" i="28"/>
  <c r="E31" i="28"/>
  <c r="F31" i="28" s="1"/>
  <c r="E25" i="28"/>
  <c r="F25" i="28" s="1"/>
  <c r="G33" i="28" l="1"/>
  <c r="H33" i="28"/>
  <c r="E20" i="28"/>
  <c r="I16" i="28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9" i="28"/>
  <c r="C8" i="28"/>
  <c r="C7" i="28"/>
  <c r="C6" i="28"/>
  <c r="Q32" i="31" l="1"/>
  <c r="C15" i="28" s="1"/>
  <c r="R32" i="31"/>
  <c r="G15" i="28" s="1"/>
  <c r="E15" i="28" l="1"/>
  <c r="B12" i="29"/>
  <c r="B13" i="29"/>
  <c r="C9" i="29" l="1"/>
  <c r="C8" i="29"/>
  <c r="C7" i="29"/>
  <c r="C6" i="29"/>
  <c r="C3" i="29"/>
  <c r="C2" i="29"/>
  <c r="I14" i="28" l="1"/>
  <c r="I33" i="28" s="1"/>
  <c r="Q125" i="29" l="1"/>
  <c r="C14" i="28" s="1"/>
  <c r="C33" i="28" s="1"/>
  <c r="G14" i="28"/>
  <c r="E14" i="28" l="1"/>
  <c r="E17" i="28"/>
  <c r="E21" i="28"/>
  <c r="E30" i="28"/>
  <c r="F30" i="28" s="1"/>
  <c r="E22" i="28"/>
  <c r="E26" i="28"/>
  <c r="E23" i="28"/>
  <c r="E18" i="28" l="1"/>
  <c r="E28" i="28"/>
  <c r="E24" i="28"/>
  <c r="E19" i="28"/>
  <c r="E27" i="28"/>
  <c r="E16" i="28"/>
  <c r="E33" i="28" l="1"/>
  <c r="F28" i="28"/>
  <c r="F33" i="28" s="1"/>
</calcChain>
</file>

<file path=xl/sharedStrings.xml><?xml version="1.0" encoding="utf-8"?>
<sst xmlns="http://schemas.openxmlformats.org/spreadsheetml/2006/main" count="4565" uniqueCount="907">
  <si>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</si>
  <si>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</si>
  <si>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</si>
  <si>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</si>
  <si>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</si>
  <si>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</si>
  <si>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</si>
  <si>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</si>
  <si>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</si>
  <si>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</si>
  <si>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</si>
  <si>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</si>
  <si>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</si>
  <si>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</si>
  <si>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</si>
  <si>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</si>
  <si>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</si>
  <si>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</si>
  <si>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</si>
  <si>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</si>
  <si>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</si>
  <si>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</si>
  <si>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</si>
  <si>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</si>
  <si>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</si>
  <si>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</si>
  <si>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</si>
  <si>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</si>
  <si>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</si>
  <si>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</si>
  <si>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</si>
  <si>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</si>
  <si>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</si>
  <si>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</si>
  <si>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</si>
  <si>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</si>
  <si>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</si>
  <si>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</si>
  <si>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</si>
  <si>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</si>
  <si>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</si>
  <si>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</si>
  <si>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</si>
  <si>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</si>
  <si>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</si>
  <si>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</si>
  <si>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</si>
  <si>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</si>
  <si>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</si>
  <si>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</si>
  <si>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</si>
  <si>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</si>
  <si>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</si>
  <si>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</si>
  <si>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</si>
  <si>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</si>
  <si>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</si>
  <si>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</si>
  <si>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</si>
  <si>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</si>
  <si>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</si>
  <si>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</si>
  <si>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</si>
  <si>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</si>
  <si>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</si>
  <si>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</si>
  <si>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</si>
  <si>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</si>
  <si>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</si>
  <si>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</si>
  <si>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</si>
  <si>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</si>
  <si>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</si>
  <si>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</si>
  <si>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</si>
  <si>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</si>
  <si>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</si>
  <si>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</si>
  <si>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</si>
  <si>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</si>
  <si>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</si>
  <si>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</si>
  <si>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</si>
  <si>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</si>
  <si>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</si>
  <si>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</si>
  <si>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</si>
  <si>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</si>
  <si>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</si>
  <si>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</si>
  <si>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</si>
  <si>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</si>
  <si>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</si>
  <si>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</si>
  <si>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</si>
  <si>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</si>
  <si>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</si>
  <si>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</si>
  <si>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</si>
  <si>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</si>
  <si>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</si>
  <si>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</si>
  <si>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</si>
  <si>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</si>
  <si>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</si>
  <si>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</si>
  <si>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</si>
  <si>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</si>
  <si>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</si>
  <si>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</si>
  <si>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</si>
  <si>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</si>
  <si>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</si>
  <si>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</si>
  <si>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</si>
  <si>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</si>
  <si>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</si>
  <si>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</si>
  <si>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</si>
  <si>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</si>
  <si>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</si>
  <si>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</si>
  <si>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</si>
  <si>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</si>
  <si>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</si>
  <si>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</si>
  <si>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</si>
  <si>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</si>
  <si>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</si>
  <si>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</si>
  <si>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</si>
  <si>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</si>
  <si>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</si>
  <si>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</si>
  <si>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</si>
  <si>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</si>
  <si>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</si>
  <si>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</si>
  <si>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</si>
  <si>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</si>
  <si>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</si>
  <si>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</si>
  <si>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</si>
  <si>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</si>
  <si>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</si>
  <si>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</si>
  <si>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</si>
  <si>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</si>
  <si>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</si>
  <si>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</si>
  <si>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</si>
  <si>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</si>
  <si>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</si>
  <si>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</si>
  <si>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</si>
  <si>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</si>
  <si>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</si>
  <si>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</si>
  <si>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</si>
  <si>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</si>
  <si>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</si>
  <si>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</si>
  <si>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</si>
  <si>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</si>
  <si>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</si>
  <si>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</si>
  <si>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</si>
  <si>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</si>
  <si>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</si>
  <si>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</si>
  <si>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</si>
  <si>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</si>
  <si>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</si>
  <si>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</si>
  <si>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</si>
  <si>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</si>
  <si>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</si>
  <si>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</si>
  <si>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</si>
  <si>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</si>
  <si>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</si>
  <si>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</si>
  <si>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</si>
  <si>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</si>
  <si>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</si>
  <si>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</si>
  <si>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</si>
  <si>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</si>
  <si>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</si>
  <si>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</si>
  <si>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</si>
  <si>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</si>
  <si>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</si>
  <si>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</si>
  <si>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</si>
  <si>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</si>
  <si>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</si>
  <si>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</si>
  <si>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</si>
  <si>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</si>
  <si>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</si>
  <si>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</si>
  <si>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</si>
  <si>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</si>
  <si>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</si>
  <si>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</si>
  <si>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</si>
  <si>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</si>
  <si>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</si>
  <si>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</si>
  <si>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</si>
  <si>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</si>
  <si>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</si>
  <si>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</si>
  <si>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</si>
  <si>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</si>
  <si>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</si>
  <si>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</si>
  <si>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</si>
  <si>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</si>
  <si>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</si>
  <si>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</si>
  <si>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bio</t>
  </si>
  <si>
    <t>DROBNJAK</t>
  </si>
  <si>
    <t>ČIČERIKA</t>
  </si>
  <si>
    <t>GORČICA</t>
  </si>
  <si>
    <t>PARADIŽNIKOV KONCENTRAT</t>
  </si>
  <si>
    <t>PARADIŽNIKOVI PELATI</t>
  </si>
  <si>
    <t>OCVIRKI SUHI</t>
  </si>
  <si>
    <t>103.</t>
  </si>
  <si>
    <t>predracun2a_OS_LENART</t>
  </si>
  <si>
    <t>OSNOVNA ŠOLA LENART</t>
  </si>
  <si>
    <t>Ptujska c. 25, 2230  LENART</t>
  </si>
  <si>
    <t>SVEŽE IN SUHO SADJE IN ZELENJAVA</t>
  </si>
  <si>
    <t>BIO SVEŽE, SUHO SADJE IN ZELENJAVA</t>
  </si>
  <si>
    <t>KONZERVIRANO SADJE IN ZELENJAVA</t>
  </si>
  <si>
    <t>KRUH IN PEKOVSKI IZDELKI</t>
  </si>
  <si>
    <t>ŽITA IN MLEVSKI IZDELKI IN TESTENINE</t>
  </si>
  <si>
    <t>BIO ŽITA IN MLEVSKI IZDELKI</t>
  </si>
  <si>
    <t>BIO KRUH IN PEKOVSKI IZDELKI</t>
  </si>
  <si>
    <t>SLAŠČIČARSKO PECIVO</t>
  </si>
  <si>
    <t xml:space="preserve">JAJCA </t>
  </si>
  <si>
    <t>BIO  MLEKO IN MLEČNI IZDELKI</t>
  </si>
  <si>
    <t>SVEŽE MESO</t>
  </si>
  <si>
    <t>BIO SVEŽE MESO</t>
  </si>
  <si>
    <t>MESNI IZDELKI</t>
  </si>
  <si>
    <t>PERUTNINSKO MESO IN IZDELKI IZ PERUTNINSKEGA MESA</t>
  </si>
  <si>
    <t>RIBE IN DRUGI MORSKI SADEŽI</t>
  </si>
  <si>
    <t>BIO SOKOVI</t>
  </si>
  <si>
    <t>OSTALO PREHRAMBENO IN DRUGO BLAGO</t>
  </si>
  <si>
    <t>ZAMRZNJENO SADJE IN ZELENJAVA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</si>
  <si>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</si>
  <si>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</si>
  <si>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</si>
  <si>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</si>
  <si>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</si>
  <si>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</si>
  <si>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</si>
  <si>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</si>
  <si>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</si>
  <si>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</si>
  <si>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</si>
  <si>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</si>
  <si>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</si>
  <si>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</si>
  <si>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</si>
  <si>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</si>
  <si>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</si>
  <si>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</si>
  <si>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ANANAS</t>
  </si>
  <si>
    <t>AVOKADO</t>
  </si>
  <si>
    <t>BANANE</t>
  </si>
  <si>
    <t>BAZILIKA</t>
  </si>
  <si>
    <t>BLITVA</t>
  </si>
  <si>
    <t>BOROVNICE</t>
  </si>
  <si>
    <t>BRESKVE</t>
  </si>
  <si>
    <t>BROKOLI</t>
  </si>
  <si>
    <t>BRUSNICE SUHE</t>
  </si>
  <si>
    <t>BRSTIČNI OHROVT</t>
  </si>
  <si>
    <t>BUČKE – JEDILNE</t>
  </si>
  <si>
    <t>BUČNO SEME</t>
  </si>
  <si>
    <t>CVETAČA</t>
  </si>
  <si>
    <t>ČEBULA</t>
  </si>
  <si>
    <t>ČEBULA MLADA</t>
  </si>
  <si>
    <t>ČEBULA RDEČA</t>
  </si>
  <si>
    <t>ČEBULA SREBRNJAK</t>
  </si>
  <si>
    <t>ČESEN</t>
  </si>
  <si>
    <t>ČEŠNJE</t>
  </si>
  <si>
    <t>FIGE SUHE</t>
  </si>
  <si>
    <t>FIŽOL LUŠČEN pisani</t>
  </si>
  <si>
    <t>FIŽOL LUŠČEN beli</t>
  </si>
  <si>
    <t>FIŽOL STROČJI</t>
  </si>
  <si>
    <t>GRENIVKE</t>
  </si>
  <si>
    <t>GROZDJE-BELO</t>
  </si>
  <si>
    <t>GROZDJE-ČRNO</t>
  </si>
  <si>
    <t>HREN</t>
  </si>
  <si>
    <t>HRUŠKE</t>
  </si>
  <si>
    <t>HRUŠKE - VILJAMOVKA</t>
  </si>
  <si>
    <t>JABOLČNI KRHLJI</t>
  </si>
  <si>
    <t>JABOLČNI KRHLJI OLUPLJENI</t>
  </si>
  <si>
    <t>JABOLKA</t>
  </si>
  <si>
    <t>JABOLKA NOVA</t>
  </si>
  <si>
    <t>JAGODE</t>
  </si>
  <si>
    <t>JAJČEVCI</t>
  </si>
  <si>
    <t>KAKI</t>
  </si>
  <si>
    <t>KAKI VANILIJA</t>
  </si>
  <si>
    <t>KIVI</t>
  </si>
  <si>
    <t>KLEMENTINE</t>
  </si>
  <si>
    <t>KOLERABA NADZEMNA</t>
  </si>
  <si>
    <t>KOLERABA PODZEMNA</t>
  </si>
  <si>
    <t>KORENJE</t>
  </si>
  <si>
    <t>KORENJE RUMENO</t>
  </si>
  <si>
    <t>KOROMAČ</t>
  </si>
  <si>
    <t>KROMPIR</t>
  </si>
  <si>
    <t>KROMPIR MLADI</t>
  </si>
  <si>
    <t>KUMARE</t>
  </si>
  <si>
    <t>LEČA RJAVA</t>
  </si>
  <si>
    <t>LEČA ZELENA</t>
  </si>
  <si>
    <t>LEŠNIKI</t>
  </si>
  <si>
    <t>LIMETA</t>
  </si>
  <si>
    <t>LIMONE</t>
  </si>
  <si>
    <t>LUBENICE</t>
  </si>
  <si>
    <t>MALINE</t>
  </si>
  <si>
    <t>MANDARINE</t>
  </si>
  <si>
    <t>MANDORE</t>
  </si>
  <si>
    <t>MANDELJNI CELI</t>
  </si>
  <si>
    <t>MANDELJNI MLETI</t>
  </si>
  <si>
    <t>MARELICE sveže</t>
  </si>
  <si>
    <t>MARELICE SUHE</t>
  </si>
  <si>
    <t>MELONA</t>
  </si>
  <si>
    <t>MEŠANO SADJE SUHO</t>
  </si>
  <si>
    <t>MOTOVILEC</t>
  </si>
  <si>
    <t>NAŠI</t>
  </si>
  <si>
    <t>NEKTARINE</t>
  </si>
  <si>
    <t>OHROVT</t>
  </si>
  <si>
    <t>OREHI – JEDRCA</t>
  </si>
  <si>
    <t>OREHI – MLETI</t>
  </si>
  <si>
    <t>PAPRIKA RDEČA</t>
  </si>
  <si>
    <t>PAPRIKA RUMENA</t>
  </si>
  <si>
    <t>PAPRIKA ZELENA</t>
  </si>
  <si>
    <t>PARADIŽNIK</t>
  </si>
  <si>
    <t>PARADIŽNIK ČEŠNJEV</t>
  </si>
  <si>
    <t>PARADIŽNIK GRAPOLO</t>
  </si>
  <si>
    <t>PETERŠILJ SVEŽI</t>
  </si>
  <si>
    <t>PETERŠILJ KOREN</t>
  </si>
  <si>
    <t>POMARANČE</t>
  </si>
  <si>
    <t>POR</t>
  </si>
  <si>
    <t>RADIČ ZELENI</t>
  </si>
  <si>
    <t>RADIČ RDEČI</t>
  </si>
  <si>
    <t>REDKEV RDEČA</t>
  </si>
  <si>
    <t>REPA KISLA</t>
  </si>
  <si>
    <t>REPA KISLA 1 KG</t>
  </si>
  <si>
    <t>RINGLO slive</t>
  </si>
  <si>
    <t xml:space="preserve">ROZINE </t>
  </si>
  <si>
    <t>RUKOLA</t>
  </si>
  <si>
    <t>SLIVE sveže</t>
  </si>
  <si>
    <t>SLIVE SUHE</t>
  </si>
  <si>
    <t>SOJA</t>
  </si>
  <si>
    <t>SOLATA ENDIVIJA</t>
  </si>
  <si>
    <t>ŠAMPIONI SVEŽI</t>
  </si>
  <si>
    <t>ŠPARGLJI BELI</t>
  </si>
  <si>
    <t>ŠPARGLJI ZELENI</t>
  </si>
  <si>
    <t>ŠPINAČA</t>
  </si>
  <si>
    <t xml:space="preserve">ŠPINAČA MLADA </t>
  </si>
  <si>
    <t>ZELENA GOMOLJ</t>
  </si>
  <si>
    <t>ZELENA LIST</t>
  </si>
  <si>
    <t>ZELJE KISLO</t>
  </si>
  <si>
    <t>ZELJE KISLO 1 KG</t>
  </si>
  <si>
    <t>ZELJE KITAJSKO</t>
  </si>
  <si>
    <t>ZELJE SVEŽE RDEČE</t>
  </si>
  <si>
    <t>ZELJE SVEŽE BELO MLADO</t>
  </si>
  <si>
    <t>ZELJE SVEŽE BELO</t>
  </si>
  <si>
    <t xml:space="preserve">ČEBULICA V KISU </t>
  </si>
  <si>
    <t xml:space="preserve">FEFERONI SLADKI </t>
  </si>
  <si>
    <t xml:space="preserve">KAPRE </t>
  </si>
  <si>
    <t xml:space="preserve">KUMARICE V KISU </t>
  </si>
  <si>
    <t>KOMPOT ANANAS</t>
  </si>
  <si>
    <t>KOMPOT MARELICA</t>
  </si>
  <si>
    <t xml:space="preserve">KOMPOT VIŠNJA </t>
  </si>
  <si>
    <t xml:space="preserve">KOMPOT MEŠANI </t>
  </si>
  <si>
    <t xml:space="preserve">KORUZA SLADKA </t>
  </si>
  <si>
    <t xml:space="preserve">KORUZA STORŽKI </t>
  </si>
  <si>
    <t>OLIVE ČRNE</t>
  </si>
  <si>
    <t>OLIVE ZELENE</t>
  </si>
  <si>
    <t xml:space="preserve">PAPRIKA FILETI V KISU </t>
  </si>
  <si>
    <t>RDEČA PESA V KISU</t>
  </si>
  <si>
    <t xml:space="preserve">RDEČI FIŽOL </t>
  </si>
  <si>
    <t>RDEČA PESA</t>
  </si>
  <si>
    <t>RJAVI FŽOL V KONZERVI</t>
  </si>
  <si>
    <t xml:space="preserve">RJAVI FIŽOL V KONZERVI </t>
  </si>
  <si>
    <t xml:space="preserve">ŠAMPINJONI V KISU CELI </t>
  </si>
  <si>
    <t xml:space="preserve">ŠAMPINJONI V SLANICI </t>
  </si>
  <si>
    <t>KRUH AJDOV Z OREHI</t>
  </si>
  <si>
    <t>KRUH BELI</t>
  </si>
  <si>
    <t>KRUH GRAHAM</t>
  </si>
  <si>
    <t>KRUH KORUZNI</t>
  </si>
  <si>
    <t>KRUH MLEČNI</t>
  </si>
  <si>
    <t>KRUH MLEČNI Z ROZINAMI</t>
  </si>
  <si>
    <t>KRUH OVSENI</t>
  </si>
  <si>
    <t>KRUH PIRIN</t>
  </si>
  <si>
    <t>KRUH POLBELI</t>
  </si>
  <si>
    <t>KRUH RŽENI KOLAČ</t>
  </si>
  <si>
    <t>KRUH TURIST</t>
  </si>
  <si>
    <t>KRUH ZRNATI</t>
  </si>
  <si>
    <t>KRUH Z MANJ SOLI IN ADITIVOV</t>
  </si>
  <si>
    <t xml:space="preserve">BIGA </t>
  </si>
  <si>
    <t>BOMETKA</t>
  </si>
  <si>
    <t xml:space="preserve">BOMBETKA GRAHAM </t>
  </si>
  <si>
    <t xml:space="preserve">BOMETKA GRAHAM </t>
  </si>
  <si>
    <t>BOMBETKA S SEZAMOM</t>
  </si>
  <si>
    <t xml:space="preserve">BOMBETKA POLNOZRNATA </t>
  </si>
  <si>
    <t>FRANCOSKI ROGLJIČEK</t>
  </si>
  <si>
    <t>FRANCOSKI ROGLJIČEK Z MARMELADO</t>
  </si>
  <si>
    <t xml:space="preserve">FRANCOSKI ROGLJIČEK POLNOZRNATI </t>
  </si>
  <si>
    <t>FRANCOSKI ROGLJIČEK POLNOZRNATI Z MARMELADO</t>
  </si>
  <si>
    <t xml:space="preserve">KRUH FRANCOZ </t>
  </si>
  <si>
    <t xml:space="preserve">KRUH FRANCOZ POLNOZRNATI </t>
  </si>
  <si>
    <t>KAJZERICA</t>
  </si>
  <si>
    <t xml:space="preserve">PREPEČENEC </t>
  </si>
  <si>
    <t>PREPEČENEC POLNOZRNAT</t>
  </si>
  <si>
    <t xml:space="preserve">ROGLJIČEK  ČAJNI </t>
  </si>
  <si>
    <t>ROGLJIČEK OREH</t>
  </si>
  <si>
    <t>ROGLJIČEK-MARMELADNI</t>
  </si>
  <si>
    <t>SENDVIČ PIZZA SIR, ŠUNKA</t>
  </si>
  <si>
    <t xml:space="preserve">ŠTRUČKA AJDOVA </t>
  </si>
  <si>
    <t>ŠTRUČKA KORNŠPITZ</t>
  </si>
  <si>
    <t xml:space="preserve">ŠTRUČKA MLEČNA </t>
  </si>
  <si>
    <t>ŠTRUČKA PIRINA</t>
  </si>
  <si>
    <t xml:space="preserve">ŠTRUČKA PLETENA  MLEČNA </t>
  </si>
  <si>
    <t>ŠTRUČKA PLETENA MLEČNA</t>
  </si>
  <si>
    <t xml:space="preserve">ŠTRUČKA PLETENA Z MAKOM </t>
  </si>
  <si>
    <t xml:space="preserve">ŠTRUČKA S SIROM </t>
  </si>
  <si>
    <t>ŠTRUČKA SEZAM</t>
  </si>
  <si>
    <t>ŠTRUČKA SEZNAM</t>
  </si>
  <si>
    <t xml:space="preserve">ŠTRUČKA Z OREHI </t>
  </si>
  <si>
    <t xml:space="preserve">ŠTRUČKA Z ZELIŠČI </t>
  </si>
  <si>
    <t xml:space="preserve">ŠTRUČKA ZRNATA </t>
  </si>
  <si>
    <t>ŠTRUČKA-SIR</t>
  </si>
  <si>
    <t xml:space="preserve">ŠTRUČKA-SIR-ŠUNKA </t>
  </si>
  <si>
    <t xml:space="preserve">TOAST BELI </t>
  </si>
  <si>
    <t xml:space="preserve">TOAST GRAHAM </t>
  </si>
  <si>
    <t>ŽEMLJA BELA  MALA</t>
  </si>
  <si>
    <t xml:space="preserve">ŽEMLJA BELA VELIKA </t>
  </si>
  <si>
    <t xml:space="preserve">ŽEMLJA Z OTROBI </t>
  </si>
  <si>
    <t>ŽEMLJA Z OTROBI</t>
  </si>
  <si>
    <t xml:space="preserve">ŽEMLJA ZRNATA </t>
  </si>
  <si>
    <t xml:space="preserve">ŽEMLJA ČRNA </t>
  </si>
  <si>
    <t xml:space="preserve">KRUH AJDOV </t>
  </si>
  <si>
    <t>AJDOVA KAŠA</t>
  </si>
  <si>
    <t>BELE DROBTINE</t>
  </si>
  <si>
    <t>DOMAČA RIBANA KAŠA JAJČNA</t>
  </si>
  <si>
    <t>JEČMENOVA KAŠA</t>
  </si>
  <si>
    <t>KORUZNI ZDROB</t>
  </si>
  <si>
    <t>KVINOJA</t>
  </si>
  <si>
    <t>KORUZNI KOSMIČI</t>
  </si>
  <si>
    <t>MLINCI Z JAJCI</t>
  </si>
  <si>
    <t>MOKA AJDOVA</t>
  </si>
  <si>
    <t>MOKA GLADKA</t>
  </si>
  <si>
    <t>MOKA KORUZNA</t>
  </si>
  <si>
    <t>MOKA KRUŠNA</t>
  </si>
  <si>
    <t>MOKA OSTRA</t>
  </si>
  <si>
    <t>MOKA PIRINA</t>
  </si>
  <si>
    <t>MOKA POLNOZRNATA</t>
  </si>
  <si>
    <t>MOKA RŽENA</t>
  </si>
  <si>
    <t>MOKA NAMENSKA ZA VLEČENO IN KVAŠENO TESTO</t>
  </si>
  <si>
    <t>NJOKI</t>
  </si>
  <si>
    <t>OVSENI KOSMIČI</t>
  </si>
  <si>
    <t>POLŽKI VALJANI JAJČNI</t>
  </si>
  <si>
    <t>PROSENA KAŠA</t>
  </si>
  <si>
    <t>REZANCI ŠIROKI VALJANI JAJČNI</t>
  </si>
  <si>
    <t>REZANCI ŠIROKI VALJANI KORENČEK</t>
  </si>
  <si>
    <t>REZANCI OZKI VALJANI JAJČNI</t>
  </si>
  <si>
    <t>REZANCI ŠIROKI VALJANI ŠPINAČNI</t>
  </si>
  <si>
    <t>PŠENIČNI ZDROB</t>
  </si>
  <si>
    <t>ŠPAGETI GRAHAM</t>
  </si>
  <si>
    <t xml:space="preserve">JUŠNI REZANCI JAJČNI </t>
  </si>
  <si>
    <t>JUŠNI REZANCI ŠIROKI</t>
  </si>
  <si>
    <t>POLŽKI DURUM</t>
  </si>
  <si>
    <t>POLŽKI  DURUM</t>
  </si>
  <si>
    <t>POLŽKI DROBNI DURUM</t>
  </si>
  <si>
    <t xml:space="preserve">ŠPAGETI JAJČNI </t>
  </si>
  <si>
    <t>ŠPAGETI JAJČNI</t>
  </si>
  <si>
    <t xml:space="preserve">TESTENINE KRPICE JAJČNE </t>
  </si>
  <si>
    <t xml:space="preserve">TESTENINE METULJČKI MALI </t>
  </si>
  <si>
    <t xml:space="preserve">TESTENINE METULJČKI VELIKI </t>
  </si>
  <si>
    <t>TESTENINE PERESNIKI</t>
  </si>
  <si>
    <t xml:space="preserve">TESTENINE PERESNIKI </t>
  </si>
  <si>
    <t xml:space="preserve">TESTENINE RINČICE JAJ., KORENČ. </t>
  </si>
  <si>
    <t>TESTENINE RINČICE JAJ., KORENČ.</t>
  </si>
  <si>
    <t>TESTENINE RIŽEK</t>
  </si>
  <si>
    <t xml:space="preserve">TESTENINE RIŽEK </t>
  </si>
  <si>
    <t xml:space="preserve">TESTENINE VODNI VLIVANCI JAJČNI </t>
  </si>
  <si>
    <t xml:space="preserve">TESTENINE ŠKOLKICE </t>
  </si>
  <si>
    <t>TESTENINE PENTLJICE JAJ.</t>
  </si>
  <si>
    <t>TESTENINE ZVEZDICE</t>
  </si>
  <si>
    <t xml:space="preserve">PIRIN ZDROB </t>
  </si>
  <si>
    <t>TESTENINE ZA LASSAGNE MALE</t>
  </si>
  <si>
    <t xml:space="preserve">TESTENINE LASSAGNE VELIKE </t>
  </si>
  <si>
    <t xml:space="preserve">TESTENINE SVEDRI PISANI </t>
  </si>
  <si>
    <t>TESTENINE SVEDRI JAJČNI</t>
  </si>
  <si>
    <t>BIO AJDOVA KAŠA</t>
  </si>
  <si>
    <t>BIO AJDOVA MOKA</t>
  </si>
  <si>
    <t>BIO KVINOJA</t>
  </si>
  <si>
    <t>BIO JEČMENA KAŠA</t>
  </si>
  <si>
    <t>BIO OVSENI KOSMIČI</t>
  </si>
  <si>
    <t>BIO PIRINA MOKA</t>
  </si>
  <si>
    <t>BIO PIRIN ZDROB</t>
  </si>
  <si>
    <t>BIO PROSENA KAŠA</t>
  </si>
  <si>
    <t>BIO KRUH AJDOV</t>
  </si>
  <si>
    <t xml:space="preserve">BIO BELI KRUH </t>
  </si>
  <si>
    <t>BIO KRUH KORUZNI</t>
  </si>
  <si>
    <t>BIO KRUH OVSENI</t>
  </si>
  <si>
    <t>BIO KRUH PIRIN</t>
  </si>
  <si>
    <t>BIO KRUH RŽENI</t>
  </si>
  <si>
    <t>BIO ŠTRUČKA AJDOVA</t>
  </si>
  <si>
    <t>BIO ŠTRUČKA OVSENA</t>
  </si>
  <si>
    <t>BIO ŠTRUČKA PIRINA</t>
  </si>
  <si>
    <t>DROBNO SLAŠČIČARSKO PECIVO, MASLENI KEKSI</t>
  </si>
  <si>
    <t>KEKSI ČAJNI</t>
  </si>
  <si>
    <t>KEKSI DOMAČI</t>
  </si>
  <si>
    <t>KEKSI NAVADNI STROJNI</t>
  </si>
  <si>
    <t>KEKSI LINŠKI</t>
  </si>
  <si>
    <t>KEKSI S ČOKOLADO IN  LEŠNIKI</t>
  </si>
  <si>
    <t>MEDENJAKI</t>
  </si>
  <si>
    <t xml:space="preserve">MAKOVA POTIČKA </t>
  </si>
  <si>
    <t xml:space="preserve">KROF </t>
  </si>
  <si>
    <t xml:space="preserve">KVAŠENI ŽEPKI S SADNIM NADEVOM </t>
  </si>
  <si>
    <t xml:space="preserve">KVAŠENI ŽEPKI S SKUTNIM NADEVOM </t>
  </si>
  <si>
    <t xml:space="preserve">KVAŠENI ŽEPKI Z OREHOVIM NADEVOM </t>
  </si>
  <si>
    <t xml:space="preserve">OCVRTO SLAŠČIČARSKO PECIVO Z VANILIJEVO KREMO </t>
  </si>
  <si>
    <t>OCVRTO SLAŠČIČARSKO PECIVO Z VANILIJEVO KREMO</t>
  </si>
  <si>
    <t xml:space="preserve">OREHOVA POTIČKA </t>
  </si>
  <si>
    <t xml:space="preserve">REZINA KREMNA </t>
  </si>
  <si>
    <t xml:space="preserve">REZINA SADNA </t>
  </si>
  <si>
    <t>REZINA ZAGREBŠKA</t>
  </si>
  <si>
    <t>JAJCA SVEŽA TALNA REJA  – DEBELA XL</t>
  </si>
  <si>
    <t>JAJCA  SVEŽA TALNA REJA– SREDNJE DEBELA L</t>
  </si>
  <si>
    <t>KISLA SMETANA RINFUZA 20 % M.M.</t>
  </si>
  <si>
    <t xml:space="preserve">KREMNO MASLO </t>
  </si>
  <si>
    <t>MLEKO TRAJNO DO 3,5 M.M.</t>
  </si>
  <si>
    <t>MLEKO TRAJNO  1,6 % M.M.</t>
  </si>
  <si>
    <t>MOZARELA SIR V KOSU</t>
  </si>
  <si>
    <t>SIR EMENTALEC</t>
  </si>
  <si>
    <t>SIR EDAMEC</t>
  </si>
  <si>
    <t>SIR GAUDA</t>
  </si>
  <si>
    <t>SIRNI NAMAZ  RINFUZA</t>
  </si>
  <si>
    <t>SKUTA MANJ MASTNA DO 10 % M.M. RINFUZA</t>
  </si>
  <si>
    <t>SKUTA POLNOMASTNA RINFUZA</t>
  </si>
  <si>
    <t>SKUTA MANJ MASTNA DO 10% M.M. 1/1</t>
  </si>
  <si>
    <t>SMETANA ALPSKA ZA STEPANJE</t>
  </si>
  <si>
    <t>SMETANA ALPSKA ZA KUHANJE</t>
  </si>
  <si>
    <t>SMETANA KISLA</t>
  </si>
  <si>
    <t xml:space="preserve">JOGURT NARAVNI  1,3 DO 1,6 % M.M. </t>
  </si>
  <si>
    <t>JOGURT NARAVNI 3,2 DO 3,5 % MM</t>
  </si>
  <si>
    <t>JOGURT SADNI 1,3 DO 1,6 % M.M.</t>
  </si>
  <si>
    <t xml:space="preserve">JOGURT SADNI 3,2 DO 3,5 MM % </t>
  </si>
  <si>
    <t xml:space="preserve">NACADNI JOGURT 3,2 DO 3,5 MM </t>
  </si>
  <si>
    <t xml:space="preserve">KISLO MLEKO </t>
  </si>
  <si>
    <t xml:space="preserve">KORNETI VANILIJA </t>
  </si>
  <si>
    <t>LUČKE MLEČNE</t>
  </si>
  <si>
    <t>LUČKE SADNE</t>
  </si>
  <si>
    <t>MASCARPONE</t>
  </si>
  <si>
    <t>MASLO  SUROVO</t>
  </si>
  <si>
    <t xml:space="preserve">MASLO </t>
  </si>
  <si>
    <t>MLEKO ČOKOLADNO</t>
  </si>
  <si>
    <t>MLEKO TRAJNO 3,5 M.M.</t>
  </si>
  <si>
    <t xml:space="preserve">MLEKO PASTERIZIRANO 1,6 % M.M. </t>
  </si>
  <si>
    <t xml:space="preserve">MLEKO PASTERIZIRANO 3,5 % M.M. </t>
  </si>
  <si>
    <t>MOZARELA SIR KROGLICE</t>
  </si>
  <si>
    <t xml:space="preserve">PINJENEC NARAVNI </t>
  </si>
  <si>
    <t>SIR RIBAN</t>
  </si>
  <si>
    <t>SIRNI NAMAZ</t>
  </si>
  <si>
    <t>SIR-TOPLJENI</t>
  </si>
  <si>
    <t>SKUTNI DESERT S SADJEM</t>
  </si>
  <si>
    <t xml:space="preserve">SLADOLED MLEČNI VANILIJA </t>
  </si>
  <si>
    <t xml:space="preserve">SLADOLED MLEČNI ČOKOLADA </t>
  </si>
  <si>
    <t>SLADOLED SADNI</t>
  </si>
  <si>
    <t xml:space="preserve">SMETNA KISLA </t>
  </si>
  <si>
    <t>SMETANA SLADKA</t>
  </si>
  <si>
    <t>SIR PARMEZAN</t>
  </si>
  <si>
    <t xml:space="preserve">SIR V SLANICI </t>
  </si>
  <si>
    <t>SKUTA POLNOMASTNA</t>
  </si>
  <si>
    <t>BIO SKUTNI NAMAZ</t>
  </si>
  <si>
    <t xml:space="preserve">BIO BELI SIR V SLANICI </t>
  </si>
  <si>
    <t>BIO KISLO MLEKO</t>
  </si>
  <si>
    <t>BIO SADNI JOGURT</t>
  </si>
  <si>
    <t xml:space="preserve">BIO MASLO </t>
  </si>
  <si>
    <t>MLADA GOVEJA SRCA REZANA - izbrana kakovost</t>
  </si>
  <si>
    <t>MLADA GOVEDINA ZREZKI  STEGNO 100 G - izbrana kakovost</t>
  </si>
  <si>
    <t>MLADE GOVEJE KOSTI -izbrana kakovost</t>
  </si>
  <si>
    <t>MLADE GOVEJE KOSTI - MESNATE izbrana kakovost</t>
  </si>
  <si>
    <t>MLADO GOVEJE PLEČE – BREZ KOSTI I. KAT. izbrana kakovost</t>
  </si>
  <si>
    <t>MLADO GOVEJE STEGNO – BREZ KOSTI V KOSU I. KAT. izbrana kakovost</t>
  </si>
  <si>
    <t>MLADO GOVEJE STEGNO – MLETO izbrana kakovost</t>
  </si>
  <si>
    <t>MLETO MESO MEŠANO (50%GOVEDINA +50% SVINJINA)</t>
  </si>
  <si>
    <t>SVINJSKI KARE s kostjo</t>
  </si>
  <si>
    <t>SVINJSKO PLEČE B.K.</t>
  </si>
  <si>
    <t>SVINJSKO PLEČE MLETO</t>
  </si>
  <si>
    <t>SVINJSKI VRAT brez kosti</t>
  </si>
  <si>
    <t>SVINJSKI KARE – BREZ KOSTI, FILE</t>
  </si>
  <si>
    <t>SVINJSKI ŽELODCI</t>
  </si>
  <si>
    <t>SVINJSKO STEGNO – BREZ KOSTI, FILE</t>
  </si>
  <si>
    <t>SVINJSKO STEGNO – KOCKE</t>
  </si>
  <si>
    <t>SVINJSKO STEGNO ZREZKI 10 DAG</t>
  </si>
  <si>
    <t>TELEČJE PLEČE – BREZ KOSTI</t>
  </si>
  <si>
    <t>TELEČJE STEGNO – BREZ KOSTI</t>
  </si>
  <si>
    <t>TELEČJE STEGNO – KOCKE</t>
  </si>
  <si>
    <t>BIO MLADO GOVEJE PLEČE – BREZ KOSTI I. KAT.</t>
  </si>
  <si>
    <t>BIO MLADO GOVEJE STEGNO – BREZ KOSTI V KOSU I. KAT.</t>
  </si>
  <si>
    <t>BIO MLADO GOVEJE STEGNO – MLETO</t>
  </si>
  <si>
    <t>BIO TELEČJE PLEČE – BREZ KOSTI</t>
  </si>
  <si>
    <t>BIO TELEČJE STEGNO – BREZ KOSTI</t>
  </si>
  <si>
    <t>BIO TELEČJE STEGNO – KOCKE</t>
  </si>
  <si>
    <t>HRENOVKA klasična (svinjina, govedina)</t>
  </si>
  <si>
    <t>HRENOVKA telečja v naravnem ovoju</t>
  </si>
  <si>
    <t>KAŠNATE KLOBASE, glavna sestavina ajdova kaša</t>
  </si>
  <si>
    <t>SUHA SALAMA DROBNO MLETA</t>
  </si>
  <si>
    <t>KRANJSKA KLOBASA s certifikatom ZGO</t>
  </si>
  <si>
    <t>MORTADELA</t>
  </si>
  <si>
    <t>PARIŠKA KLOBASA Z ZELENJAVO</t>
  </si>
  <si>
    <t xml:space="preserve">PARIŠKA KLOBASA </t>
  </si>
  <si>
    <t>PAŠTETA JETRNA</t>
  </si>
  <si>
    <t>PEČENICE</t>
  </si>
  <si>
    <t>POSEBNA KLOBASA</t>
  </si>
  <si>
    <t>PREKAJENA REBRA</t>
  </si>
  <si>
    <t>PRLEŠKA ROLANCA</t>
  </si>
  <si>
    <t>PRŠUT KUHAN</t>
  </si>
  <si>
    <t>PRŠUT – PEČEN</t>
  </si>
  <si>
    <t>ŠUNKA – PREKAJENA</t>
  </si>
  <si>
    <t>ŠUNKA PIZZA</t>
  </si>
  <si>
    <t>ŠUNKARICA</t>
  </si>
  <si>
    <t>ŠUNKA–SVINJSKA–PREŠANA-TOAST</t>
  </si>
  <si>
    <t>ŠUNKA V OVITKU</t>
  </si>
  <si>
    <t>VRATOVINA – PREKAJENA</t>
  </si>
  <si>
    <t>ZASEKA V OVITKU</t>
  </si>
  <si>
    <t>PIŠČANČJA KRILA</t>
  </si>
  <si>
    <t>PIŠČANČJA PRSA s kostjo brez kože</t>
  </si>
  <si>
    <t>PIŠČANČJI FILE brez kože in kosti</t>
  </si>
  <si>
    <t>PIŠČANČJI FILE KOCKE iz prsnega fileja</t>
  </si>
  <si>
    <t>PIŠČANČJI FILE ZREZKI 12 DAG</t>
  </si>
  <si>
    <t>PIŠČANČJI HRBET cel s kožo in kostjo</t>
  </si>
  <si>
    <t>PIŠČANČJE KRAČE</t>
  </si>
  <si>
    <t>PIŠČANČJE HRENOVKE</t>
  </si>
  <si>
    <t>PIŠČANČJA BEDRA s kostjo, kožo</t>
  </si>
  <si>
    <t>PURANJE MESO FILE KOCKE iz prsnega fileja</t>
  </si>
  <si>
    <t>PURANJE MESO PRSA fileji brez kosti in kože</t>
  </si>
  <si>
    <t>PURANJE MESO FILE ZREZKI 12 DAG</t>
  </si>
  <si>
    <t xml:space="preserve">POSEBNA PIŠČANČJA KLOBASA </t>
  </si>
  <si>
    <t>PURANJA ŠUNKA</t>
  </si>
  <si>
    <t>PIŠČANČA PRSA V OVITKU</t>
  </si>
  <si>
    <t>ZLATI PIŠČANČJI ZREZKI zamrznjeni piščančji panirani zrezki</t>
  </si>
  <si>
    <t>IK ali VK</t>
  </si>
  <si>
    <t>PIŠČANČJA PAŠTETA PORCIJSKA</t>
  </si>
  <si>
    <t>PIŠČANČJA PAŠTETA</t>
  </si>
  <si>
    <t>BRANCIN, CELA RIBA, OČIŠČENA, SVEŽA 200-300G</t>
  </si>
  <si>
    <t>LIGNJI PATAGONSKI OČIŠČENI - REZANI</t>
  </si>
  <si>
    <t>LOSOS ATLANTSKI FILE</t>
  </si>
  <si>
    <t>MORSKI LIST FILE</t>
  </si>
  <si>
    <t>MORSKI SADEŽI (mešani)</t>
  </si>
  <si>
    <t>MORSKI PES FILE</t>
  </si>
  <si>
    <t>OSLIČ FILE-KOCKE</t>
  </si>
  <si>
    <t>OSLIČ FILE-PANIRANI</t>
  </si>
  <si>
    <t>OSLIČ ARGENTINSKI FILE ZAMRZNJEN V BLOKU</t>
  </si>
  <si>
    <t>POSTRV FILE - SVEŽI</t>
  </si>
  <si>
    <t>POSTRV FILE - ZAMRZNJEN</t>
  </si>
  <si>
    <t>SARDELICE</t>
  </si>
  <si>
    <t>TUNA FILE</t>
  </si>
  <si>
    <t>KAPSKI FILE BREZ KOŽE</t>
  </si>
  <si>
    <t>NOVOZELANDSKI REPAK BREZ KOŽE - file</t>
  </si>
  <si>
    <t>SEVERNOAFRIŠKI ČOPOVEC - file</t>
  </si>
  <si>
    <t>BIO SOK HRUŠKA</t>
  </si>
  <si>
    <t xml:space="preserve">BIO JABOLČNI SOK </t>
  </si>
  <si>
    <t xml:space="preserve">BIO SOK KORENČEK  </t>
  </si>
  <si>
    <t>BIO SOK RDEČA PESA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</si>
  <si>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</si>
  <si>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</si>
  <si>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</si>
  <si>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</si>
  <si>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</si>
  <si>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</si>
  <si>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</si>
  <si>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</si>
  <si>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</si>
  <si>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</si>
  <si>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</si>
  <si>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</si>
  <si>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</si>
  <si>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</si>
  <si>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</si>
  <si>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</si>
  <si>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</si>
  <si>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</si>
  <si>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</si>
  <si>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</si>
  <si>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RIŽ DOLGOZRNATI</t>
  </si>
  <si>
    <t>RIŽ OKROGLO ZRNATI</t>
  </si>
  <si>
    <t>RIŽ  RJAVI</t>
  </si>
  <si>
    <t>SLADKOR KRISTAL</t>
  </si>
  <si>
    <t>SOJINI KOŠČKI</t>
  </si>
  <si>
    <t>SOJINI KOSMIČI</t>
  </si>
  <si>
    <t>ŠTRUKLJI SKUTNI</t>
  </si>
  <si>
    <t xml:space="preserve">MARM. Z MANJ SLADKORJA JAGODA </t>
  </si>
  <si>
    <t xml:space="preserve">KUS KUS  </t>
  </si>
  <si>
    <t xml:space="preserve">VANILI SLADKOR  </t>
  </si>
  <si>
    <t xml:space="preserve">PREPEČENEC PIRIN </t>
  </si>
  <si>
    <t xml:space="preserve">PIRIN TOAST </t>
  </si>
  <si>
    <t xml:space="preserve">ŽELATINA LISTIČI </t>
  </si>
  <si>
    <t xml:space="preserve">ZLATE KROGLICE </t>
  </si>
  <si>
    <t xml:space="preserve">VODA IZVIRSKA, NEGAZIRANA </t>
  </si>
  <si>
    <t xml:space="preserve">VODA  IZVIRSKA, NEGAZIRANA </t>
  </si>
  <si>
    <t>VODA MINERALNA GAZIRANA</t>
  </si>
  <si>
    <t xml:space="preserve">VANILI SLADKOR </t>
  </si>
  <si>
    <t>TOFU NATUR BIO</t>
  </si>
  <si>
    <t xml:space="preserve">TIMIJAN </t>
  </si>
  <si>
    <t xml:space="preserve">ŠAMPIONI V KISU </t>
  </si>
  <si>
    <t>SOJIN DESERT SADNI</t>
  </si>
  <si>
    <t>SOJINA OMAKA  temna</t>
  </si>
  <si>
    <t xml:space="preserve">SLADKOR RJAVI </t>
  </si>
  <si>
    <t xml:space="preserve">SLADKOR V PRAHU </t>
  </si>
  <si>
    <t xml:space="preserve">SADNI SOKOVI GOSTI-RAZNI </t>
  </si>
  <si>
    <t>SEME BUČNO</t>
  </si>
  <si>
    <t xml:space="preserve">ROŽMARIN SUHI </t>
  </si>
  <si>
    <t>RIBE – SARDINE V RASTL. OLJU</t>
  </si>
  <si>
    <t>RIBE – TUNA V OLIVNEM OLJU</t>
  </si>
  <si>
    <t xml:space="preserve">REZINE ŽITNE IN SADNE </t>
  </si>
  <si>
    <t>RAFINIRANO RASTLINSKO OLJE RINFUZA</t>
  </si>
  <si>
    <t xml:space="preserve">PUDING VANILI </t>
  </si>
  <si>
    <t>PUDING ČOKOLADA</t>
  </si>
  <si>
    <t>POPER PISANI</t>
  </si>
  <si>
    <t>POPER ČRNI MLET</t>
  </si>
  <si>
    <t>POPER ČRNI CEL</t>
  </si>
  <si>
    <t xml:space="preserve">POMARANČNI SOK </t>
  </si>
  <si>
    <t xml:space="preserve">PETERŠILJ SUHI DROBLJENI </t>
  </si>
  <si>
    <t xml:space="preserve">PIMET </t>
  </si>
  <si>
    <t xml:space="preserve">PECILNI </t>
  </si>
  <si>
    <t xml:space="preserve">PAŠTETA BIO ZELIŠČNA </t>
  </si>
  <si>
    <t xml:space="preserve">PARADIŽNIKOV DVOJNI KONCENTRAT </t>
  </si>
  <si>
    <t xml:space="preserve">PAPRIKA SLADKA V PRAHU </t>
  </si>
  <si>
    <t xml:space="preserve">ORIGANO DROBLJ. </t>
  </si>
  <si>
    <t xml:space="preserve">OLJE ZA CVRTJE </t>
  </si>
  <si>
    <t>OLJE SEZAMOVO</t>
  </si>
  <si>
    <t xml:space="preserve">OLJE OLIVNO HLADNO STISKANO </t>
  </si>
  <si>
    <t xml:space="preserve">OLJE BUČNO 100 % </t>
  </si>
  <si>
    <t xml:space="preserve">OLJE BELO SONČNIČNO 100 % </t>
  </si>
  <si>
    <t xml:space="preserve">NEKTAR MARELICA </t>
  </si>
  <si>
    <t xml:space="preserve">NEKTAR JAGODA </t>
  </si>
  <si>
    <t>NEKTAR HRUŠKA</t>
  </si>
  <si>
    <t>NEKTAR ČRNI RIBEZ</t>
  </si>
  <si>
    <t xml:space="preserve">NEKTAR BRESKEV, JABOLKA </t>
  </si>
  <si>
    <t xml:space="preserve">NARAVNI SADNOZELENJAVNI SOK 100 % (JABOLKA, KORENČEK, POMARANČA) </t>
  </si>
  <si>
    <t xml:space="preserve">NARAVNI SOK 100 % ZELENJAVNI </t>
  </si>
  <si>
    <t xml:space="preserve">NARAVNI SOK 100 % POMARANČA </t>
  </si>
  <si>
    <t>NARAVNI SOK 100 % LIMONA</t>
  </si>
  <si>
    <t xml:space="preserve">NARAVNI SOK 100 % JABOLKO </t>
  </si>
  <si>
    <t>NARAVNI SOK 100 % GOZDNI SADEŽI</t>
  </si>
  <si>
    <t xml:space="preserve">NARAVNI SOK 100 % ANANAS </t>
  </si>
  <si>
    <t xml:space="preserve">NAPOLITANKE KAKAO </t>
  </si>
  <si>
    <t xml:space="preserve">MUŠKATNI OREŠČEK MLETI </t>
  </si>
  <si>
    <t>MUSLIJI SADNI</t>
  </si>
  <si>
    <t xml:space="preserve">MUSLIJI </t>
  </si>
  <si>
    <t xml:space="preserve">MRVICE ČOKOLADNE </t>
  </si>
  <si>
    <t xml:space="preserve">MRVICE BARVNE </t>
  </si>
  <si>
    <t xml:space="preserve">MED KREMNI </t>
  </si>
  <si>
    <t xml:space="preserve">MED CVETLIČNI </t>
  </si>
  <si>
    <t>MARMELADA SLIVA</t>
  </si>
  <si>
    <t xml:space="preserve">MARM. SLIVOVA </t>
  </si>
  <si>
    <t xml:space="preserve">MARM. MEŠ. PVC </t>
  </si>
  <si>
    <t xml:space="preserve">MARMELADA MARELICA  </t>
  </si>
  <si>
    <t xml:space="preserve">MARMELADA MARELICA </t>
  </si>
  <si>
    <t xml:space="preserve">MARGARINA ZA PEKO </t>
  </si>
  <si>
    <t>MARGARINSKI NAMAZ Z 48 % MAŠČOB</t>
  </si>
  <si>
    <t xml:space="preserve">MAJONEZA </t>
  </si>
  <si>
    <t>MAJARON</t>
  </si>
  <si>
    <t xml:space="preserve">LOVORJEV LIST </t>
  </si>
  <si>
    <t>KVAS SUHI</t>
  </si>
  <si>
    <t>KVAS SVEŽI</t>
  </si>
  <si>
    <t>KUMINA MLETA</t>
  </si>
  <si>
    <t>KURKUMA</t>
  </si>
  <si>
    <t>KUMINA CELA</t>
  </si>
  <si>
    <t>KREMNI NAMAZ, DVOBARVNI, SIROTKA V PRAHU (9,4% V KREMNEM IZDELKU Z DODATKI ), MANJ MASTEN KAKAV V PRAHU (5,5% V KAKAVOVEM KREMNEM IZDELKU),  KOT VIKI KREMA</t>
  </si>
  <si>
    <t xml:space="preserve">KORUZA STORŽI </t>
  </si>
  <si>
    <t xml:space="preserve">KONCENTRAT PARADIŽNIK  </t>
  </si>
  <si>
    <t xml:space="preserve">KOKOSOVA MOKA </t>
  </si>
  <si>
    <t>KOMPOT VIŠNJA</t>
  </si>
  <si>
    <t xml:space="preserve">KOMPOT MEŠANO SADJE </t>
  </si>
  <si>
    <t xml:space="preserve">KOMPOT ANANAS </t>
  </si>
  <si>
    <t>KOMPOT BRESKEV</t>
  </si>
  <si>
    <t>KIS VINSKI , 4%, pridelan po klasičnem naravnem postopku kisanja in je brez dodanih arom in antioksidantov</t>
  </si>
  <si>
    <t xml:space="preserve">KIS BALZAMIČNI </t>
  </si>
  <si>
    <t>KETČAP -NEPEKOČ</t>
  </si>
  <si>
    <t>KAVNI NADOMESTKI KOT PROJA</t>
  </si>
  <si>
    <t>Instant kakao v granulah, manj masten kakav min 25 %, maximalno 2,5 % kakavovega masla, enakovredno Kakav, Benquick</t>
  </si>
  <si>
    <t xml:space="preserve">KAKAV </t>
  </si>
  <si>
    <t xml:space="preserve">JEDILNI ŠKROB </t>
  </si>
  <si>
    <t xml:space="preserve">JABOLČNI SOK </t>
  </si>
  <si>
    <t xml:space="preserve">HREN V KOZARCU </t>
  </si>
  <si>
    <t xml:space="preserve">FIŽOL RJAVI vložen </t>
  </si>
  <si>
    <t xml:space="preserve">DŽEM BOROVNICA </t>
  </si>
  <si>
    <t xml:space="preserve">ČOKOLADA V PRAHU </t>
  </si>
  <si>
    <t>ČOKOLADA TEKOČA</t>
  </si>
  <si>
    <t>ČOKOLADA MLEČNA</t>
  </si>
  <si>
    <t xml:space="preserve">ČOKOLADA JEDILNA </t>
  </si>
  <si>
    <t>ČESEN GRANUL SUHI</t>
  </si>
  <si>
    <t xml:space="preserve">ČAJ ŠIPEK </t>
  </si>
  <si>
    <t>ČAJ SADNI - RAZNI OKUSI</t>
  </si>
  <si>
    <t xml:space="preserve">ČAJ PLANINSKI </t>
  </si>
  <si>
    <t>ČAJ OTROŠKI</t>
  </si>
  <si>
    <t xml:space="preserve">ČAJ META </t>
  </si>
  <si>
    <t xml:space="preserve">ČAJ LIPOV </t>
  </si>
  <si>
    <t>ČAJ KAMILICA</t>
  </si>
  <si>
    <t xml:space="preserve">ČAJ HIBISKUS </t>
  </si>
  <si>
    <t>ČAJ BEZGOV</t>
  </si>
  <si>
    <t xml:space="preserve">CIMET SKORJA </t>
  </si>
  <si>
    <t xml:space="preserve">CIMET MLETI </t>
  </si>
  <si>
    <t xml:space="preserve">BAZILIKA DROBLJENA </t>
  </si>
  <si>
    <t>AJVAR NEPEKOČ</t>
  </si>
  <si>
    <t xml:space="preserve">BOROVNINCE GOZDNE ZAMRZNJENE </t>
  </si>
  <si>
    <t>BROKOLI ZAMRZNJEN</t>
  </si>
  <si>
    <t>BRSTIČNI OHROVT ZAMR</t>
  </si>
  <si>
    <t>CVETAČNA ZAMRZNJENA</t>
  </si>
  <si>
    <t>GOZDNI SADEŽI ZAMRZNJENI</t>
  </si>
  <si>
    <t xml:space="preserve">GRAH ZAMRZNJEN </t>
  </si>
  <si>
    <t>JAGODE ZAMRZNJENE</t>
  </si>
  <si>
    <t>KORENJE BABY</t>
  </si>
  <si>
    <t xml:space="preserve">KORENJE KOCKE </t>
  </si>
  <si>
    <t xml:space="preserve">KORUZA ZAMRZNJENA </t>
  </si>
  <si>
    <t xml:space="preserve">MALINE ZAMRZNJENE </t>
  </si>
  <si>
    <t xml:space="preserve">MEŠANICA ZA FRANCOSKO SOLATO ZAMZRZNJENA </t>
  </si>
  <si>
    <t xml:space="preserve">MLADA ŠPINAČA ZAMRZNJENA </t>
  </si>
  <si>
    <t xml:space="preserve">MEŠANA ZELENJAVA ZAMRZNJENA                                                               (CVETAČA, BROKOLI, KORENJE, GRAH) </t>
  </si>
  <si>
    <t xml:space="preserve">STROČJI FIŽOL ZELEN ZAMRZNJEN </t>
  </si>
  <si>
    <t xml:space="preserve">STROČJI FIŽOL PLOŠČATI ZAMRZNJEN </t>
  </si>
  <si>
    <t xml:space="preserve">ŠAMPINJONI ZAMRZNJENI REZANI </t>
  </si>
  <si>
    <t>KUMARICE  V KISU</t>
  </si>
  <si>
    <t>JOGURT NAVADNI s probiotično kulturo</t>
  </si>
  <si>
    <t>JOGURT SADNI 180 G s probiotično kulturo</t>
  </si>
  <si>
    <t>BIO MLEKO min. 3,2 % M.M.</t>
  </si>
  <si>
    <t>BIO MLEKO Z OKUSOM min. 3,2 M.M.</t>
  </si>
  <si>
    <t xml:space="preserve">BIO MLEKO Z OKUSOM min. 3,2 M.M. </t>
  </si>
  <si>
    <t xml:space="preserve">BIO JOGURT S PROBIOTIČNO KULTURO </t>
  </si>
  <si>
    <t>SLANINA HAMBURŠKA</t>
  </si>
  <si>
    <t xml:space="preserve">SVINJSKA RIBA PREKAJENA </t>
  </si>
  <si>
    <t>ZGO</t>
  </si>
  <si>
    <t>KRAŠKA PANCETA s certifikatom ZGO</t>
  </si>
  <si>
    <t>PRŠUT SUHI, BREZ KOSTI kot Kraški pršut s certifikatom ZGO</t>
  </si>
  <si>
    <t>KMEČKA SALAMA SUHA</t>
  </si>
  <si>
    <t>100/1</t>
  </si>
  <si>
    <t>zav</t>
  </si>
  <si>
    <t>ZOBOTREBCI</t>
  </si>
  <si>
    <t xml:space="preserve">PECILNI 5 x 13 G </t>
  </si>
  <si>
    <t>KLINČKI celi</t>
  </si>
  <si>
    <t>RUM  DOMAČI 37,5% alkohola</t>
  </si>
  <si>
    <t>SADNI PRELIV za slaščice</t>
  </si>
  <si>
    <t>SOL KAMENA FINA MLETA</t>
  </si>
  <si>
    <t>SOL MORSKA FINA MLETA</t>
  </si>
  <si>
    <t xml:space="preserve">ŠPILE BRUŠENE </t>
  </si>
  <si>
    <t>SADNI NAPITEK s probiotično kulturo</t>
  </si>
  <si>
    <t>PINJENEC  s probiotično kulturo SADNI</t>
  </si>
  <si>
    <t xml:space="preserve">BIO KEFIR s naravnimi kefirnimi zrni min. 3,2 M.M. </t>
  </si>
  <si>
    <t>BIO KEFIR s naravnimi kefirnimi zrni  S SADJEM</t>
  </si>
  <si>
    <t>Prava kava, max. 75% kave vrste arabica in 25% kave vrste robusta, enakovredno Barcaffe*, mleta</t>
  </si>
  <si>
    <t>KIS JABOLČNI, pridelan po klasičnem naravnem postopku kisanja in je brez dodanih arom in antioksidantov</t>
  </si>
  <si>
    <t>BIO BUČKE</t>
  </si>
  <si>
    <t>BIO BANANE</t>
  </si>
  <si>
    <t>BIO BRESKVE</t>
  </si>
  <si>
    <t>BIO ENDIVIJA</t>
  </si>
  <si>
    <t>BIO HRUŠKE</t>
  </si>
  <si>
    <t>BIO JABOLKA</t>
  </si>
  <si>
    <t>BIO JAGODE</t>
  </si>
  <si>
    <t>BIO KORENJE</t>
  </si>
  <si>
    <t>BIO KROMPIR</t>
  </si>
  <si>
    <t>BIO KROMPIR MLADI</t>
  </si>
  <si>
    <t>BIO KUMARE</t>
  </si>
  <si>
    <t>BIO MARELICE</t>
  </si>
  <si>
    <t>BIO PARADIŽNIK</t>
  </si>
  <si>
    <t>BIO RADIČ RDEČ</t>
  </si>
  <si>
    <t>BIO RADIČ ZELENI</t>
  </si>
  <si>
    <t>BIO ROZINE</t>
  </si>
  <si>
    <t>SOLATA KRHKOLISTNA ROZETASTA - VSE SORTE/TIPI</t>
  </si>
  <si>
    <t>SOLATA KRHKOLISTNATA GLAVNATA - VSE SORTE/TIPI</t>
  </si>
  <si>
    <t>SOLATA MEHKOLISTNA  - VSE SORTE/TIPI</t>
  </si>
  <si>
    <t xml:space="preserve">SLANINA DELIKATESNA-KLASIČNA, prešana slanina </t>
  </si>
  <si>
    <t>PASTINAK</t>
  </si>
  <si>
    <t>TESTENINE SVEDRI POLNOZRNATI</t>
  </si>
  <si>
    <t>BIO KISLA SMETANA</t>
  </si>
  <si>
    <t>BIO SKUTA nepasirana</t>
  </si>
  <si>
    <t>CURRY</t>
  </si>
  <si>
    <t>KIS ALKOHOLNI</t>
  </si>
  <si>
    <t>RIŽEV DESERT (vanilija, čokolada)</t>
  </si>
  <si>
    <t xml:space="preserve">RIŽEV NAPITEK </t>
  </si>
  <si>
    <t>SOJIN JOGURT navadni</t>
  </si>
  <si>
    <t>142.</t>
  </si>
  <si>
    <t>143.</t>
  </si>
  <si>
    <t>144.</t>
  </si>
  <si>
    <t>145.</t>
  </si>
  <si>
    <t>146.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</si>
  <si>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</si>
  <si>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</si>
  <si>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</si>
  <si>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do 1</t>
  </si>
  <si>
    <t xml:space="preserve">NEKTAR BOROVNICA </t>
  </si>
  <si>
    <t>Skupaj vrednost brez DDV v EUR - 2 leti</t>
  </si>
  <si>
    <t>Znesek  DDV v EUR - 2 leti</t>
  </si>
  <si>
    <t>Skupaj vrednost z DDV v EUR - 2 leti</t>
  </si>
  <si>
    <t>artikel brišemo</t>
  </si>
  <si>
    <t>SVINJSKA REBRA BREZ KOŽE</t>
  </si>
  <si>
    <t xml:space="preserve">SVINJSKI LEDVENI DEL B.K. I. KT. - svinjska riba (laks)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</si>
</sst>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339966"/>
      <name val="Calibri"/>
      <family val="2"/>
      <charset val="238"/>
    </font>
    <font>
      <strike/>
      <sz val="9"/>
      <color rgb="FFFF0000"/>
      <name val="Arial"/>
      <family val="2"/>
      <charset val="238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0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5" applyProtection="0"/>
    <xf numFmtId="0" fontId="81" fillId="70" borderId="25" applyProtection="0"/>
    <xf numFmtId="0" fontId="82" fillId="83" borderId="26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0" borderId="25" applyProtection="0"/>
    <xf numFmtId="0" fontId="88" fillId="70" borderId="25" applyProtection="0"/>
    <xf numFmtId="0" fontId="89" fillId="70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4" fillId="86" borderId="32" applyProtection="0"/>
    <xf numFmtId="0" fontId="98" fillId="0" borderId="0" applyBorder="0" applyProtection="0"/>
    <xf numFmtId="0" fontId="89" fillId="70" borderId="30" applyProtection="0"/>
    <xf numFmtId="0" fontId="89" fillId="70" borderId="30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1" applyProtection="0"/>
    <xf numFmtId="0" fontId="82" fillId="83" borderId="26" applyProtection="0"/>
    <xf numFmtId="0" fontId="81" fillId="70" borderId="25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5" applyProtection="0"/>
    <xf numFmtId="0" fontId="44" fillId="0" borderId="33" applyProtection="0"/>
    <xf numFmtId="0" fontId="98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70" fillId="55" borderId="38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0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0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0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0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0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0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0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0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70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0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0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0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0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0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0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0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0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0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0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0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0" fillId="55" borderId="55" applyNumberFormat="0" applyAlignment="0" applyProtection="0"/>
    <xf numFmtId="0" fontId="18" fillId="53" borderId="49" applyNumberFormat="0" applyAlignment="0" applyProtection="0"/>
    <xf numFmtId="0" fontId="70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0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0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0" fillId="55" borderId="70" applyNumberFormat="0" applyAlignment="0" applyProtection="0"/>
    <xf numFmtId="0" fontId="70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0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0" fillId="55" borderId="82" applyNumberFormat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0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0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0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0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0" fillId="55" borderId="59" applyNumberFormat="0" applyAlignment="0" applyProtection="0"/>
    <xf numFmtId="0" fontId="70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0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0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0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0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0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0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0" fillId="55" borderId="55" applyNumberFormat="0" applyAlignment="0" applyProtection="0"/>
    <xf numFmtId="0" fontId="70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0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0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0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0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0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0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0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0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0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0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0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0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0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0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0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0" fillId="55" borderId="78" applyNumberFormat="0" applyAlignment="0" applyProtection="0"/>
    <xf numFmtId="0" fontId="70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0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0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0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0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0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0" fillId="55" borderId="82" applyNumberFormat="0" applyAlignment="0" applyProtection="0"/>
    <xf numFmtId="0" fontId="70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0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0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0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0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5" fillId="0" borderId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0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6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38" fillId="3" borderId="86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44" fontId="38" fillId="2" borderId="89" xfId="55" applyFont="1" applyFill="1" applyBorder="1" applyAlignment="1">
      <alignment horizontal="center" vertical="center" wrapText="1"/>
    </xf>
    <xf numFmtId="1" fontId="101" fillId="2" borderId="89" xfId="55" applyNumberFormat="1" applyFont="1" applyFill="1" applyBorder="1" applyAlignment="1">
      <alignment horizontal="left" vertical="center" wrapText="1"/>
    </xf>
    <xf numFmtId="44" fontId="100" fillId="2" borderId="89" xfId="55" applyFont="1" applyFill="1" applyBorder="1" applyAlignment="1">
      <alignment horizontal="left" vertical="center" wrapText="1"/>
    </xf>
    <xf numFmtId="44" fontId="102" fillId="3" borderId="89" xfId="55" applyFont="1" applyFill="1" applyBorder="1" applyAlignment="1">
      <alignment horizontal="center" vertical="center" wrapText="1"/>
    </xf>
    <xf numFmtId="166" fontId="100" fillId="2" borderId="89" xfId="0" applyNumberFormat="1" applyFont="1" applyFill="1" applyBorder="1" applyAlignment="1">
      <alignment horizontal="center" vertical="center" wrapText="1"/>
    </xf>
    <xf numFmtId="10" fontId="100" fillId="2" borderId="89" xfId="0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91" xfId="0" applyFont="1" applyFill="1" applyBorder="1" applyAlignment="1">
      <alignment horizontal="center" vertical="center" wrapText="1"/>
    </xf>
    <xf numFmtId="44" fontId="12" fillId="0" borderId="89" xfId="55" applyFont="1" applyFill="1" applyBorder="1" applyAlignment="1">
      <alignment horizontal="left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3" fillId="31" borderId="1" xfId="0" applyFont="1" applyFill="1" applyBorder="1" applyAlignment="1">
      <alignment horizontal="left" vertical="center"/>
    </xf>
    <xf numFmtId="0" fontId="103" fillId="34" borderId="1" xfId="0" applyFont="1" applyFill="1" applyBorder="1" applyAlignment="1">
      <alignment horizontal="left" vertical="center"/>
    </xf>
    <xf numFmtId="0" fontId="103" fillId="34" borderId="1" xfId="0" applyFont="1" applyFill="1" applyBorder="1" applyAlignment="1">
      <alignment vertical="center"/>
    </xf>
    <xf numFmtId="0" fontId="104" fillId="31" borderId="1" xfId="0" applyFont="1" applyFill="1" applyBorder="1" applyAlignment="1">
      <alignment horizontal="center" vertical="center" wrapText="1"/>
    </xf>
    <xf numFmtId="0" fontId="104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44" fontId="108" fillId="3" borderId="89" xfId="55" applyFont="1" applyFill="1" applyBorder="1" applyAlignment="1">
      <alignment horizontal="center" vertical="center" wrapText="1"/>
    </xf>
    <xf numFmtId="166" fontId="107" fillId="3" borderId="89" xfId="0" applyNumberFormat="1" applyFont="1" applyFill="1" applyBorder="1" applyAlignment="1">
      <alignment horizontal="center" vertical="center" wrapText="1"/>
    </xf>
    <xf numFmtId="166" fontId="107" fillId="2" borderId="89" xfId="0" applyNumberFormat="1" applyFont="1" applyFill="1" applyBorder="1" applyAlignment="1">
      <alignment horizontal="center" vertical="center" wrapText="1"/>
    </xf>
    <xf numFmtId="10" fontId="107" fillId="2" borderId="89" xfId="0" applyNumberFormat="1" applyFont="1" applyFill="1" applyBorder="1" applyAlignment="1">
      <alignment horizontal="center" vertical="center" wrapText="1"/>
    </xf>
    <xf numFmtId="44" fontId="107" fillId="3" borderId="89" xfId="55" applyFont="1" applyFill="1" applyBorder="1" applyAlignment="1">
      <alignment horizontal="left" vertical="center" wrapText="1"/>
    </xf>
    <xf numFmtId="0" fontId="13" fillId="3" borderId="89" xfId="0" applyFont="1" applyFill="1" applyBorder="1" applyAlignment="1">
      <alignment vertical="center" wrapText="1"/>
    </xf>
    <xf numFmtId="0" fontId="109" fillId="3" borderId="14" xfId="0" applyFont="1" applyFill="1" applyBorder="1" applyAlignment="1">
      <alignment horizontal="center" vertical="center" wrapText="1"/>
    </xf>
    <xf numFmtId="1" fontId="13" fillId="3" borderId="89" xfId="0" applyNumberFormat="1" applyFont="1" applyFill="1" applyBorder="1" applyAlignment="1">
      <alignment horizontal="center" vertical="center" wrapText="1"/>
    </xf>
    <xf numFmtId="0" fontId="13" fillId="0" borderId="89" xfId="50" applyFont="1" applyBorder="1" applyAlignment="1">
      <alignment vertical="center" wrapText="1" shrinkToFit="1"/>
    </xf>
    <xf numFmtId="1" fontId="109" fillId="3" borderId="89" xfId="55" applyNumberFormat="1" applyFont="1" applyFill="1" applyBorder="1" applyAlignment="1">
      <alignment horizontal="center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" fontId="38" fillId="3" borderId="89" xfId="55" applyNumberFormat="1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0" fontId="110" fillId="90" borderId="84" xfId="0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05" fillId="3" borderId="89" xfId="55" applyNumberFormat="1" applyFont="1" applyFill="1" applyBorder="1" applyAlignment="1">
      <alignment horizontal="center" vertical="center" wrapText="1"/>
    </xf>
    <xf numFmtId="0" fontId="13" fillId="3" borderId="89" xfId="55" applyNumberFormat="1" applyFont="1" applyFill="1" applyBorder="1" applyAlignment="1">
      <alignment horizontal="center" vertical="center" wrapText="1"/>
    </xf>
    <xf numFmtId="4" fontId="41" fillId="2" borderId="89" xfId="0" applyNumberFormat="1" applyFont="1" applyFill="1" applyBorder="1" applyAlignment="1">
      <alignment horizontal="center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44" fontId="11" fillId="0" borderId="89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2" fillId="2" borderId="89" xfId="55" applyNumberFormat="1" applyFont="1" applyFill="1" applyBorder="1" applyAlignment="1">
      <alignment horizontal="left" vertical="center" wrapText="1"/>
    </xf>
    <xf numFmtId="166" fontId="113" fillId="2" borderId="89" xfId="0" applyNumberFormat="1" applyFont="1" applyFill="1" applyBorder="1" applyAlignment="1">
      <alignment horizontal="center" vertical="center" wrapText="1"/>
    </xf>
    <xf numFmtId="10" fontId="113" fillId="2" borderId="89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7" xfId="0" applyFont="1" applyFill="1" applyBorder="1" applyAlignment="1">
      <alignment vertical="center" wrapText="1" shrinkToFit="1"/>
    </xf>
    <xf numFmtId="1" fontId="114" fillId="28" borderId="84" xfId="55" applyNumberFormat="1" applyFont="1" applyFill="1" applyBorder="1" applyAlignment="1">
      <alignment horizontal="center" vertical="center" wrapText="1"/>
    </xf>
    <xf numFmtId="173" fontId="115" fillId="28" borderId="84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left" vertical="center" wrapText="1"/>
    </xf>
    <xf numFmtId="166" fontId="113" fillId="3" borderId="87" xfId="0" applyNumberFormat="1" applyFont="1" applyFill="1" applyBorder="1" applyAlignment="1">
      <alignment horizontal="center" vertical="center" wrapText="1"/>
    </xf>
    <xf numFmtId="10" fontId="113" fillId="2" borderId="87" xfId="0" applyNumberFormat="1" applyFont="1" applyFill="1" applyBorder="1" applyAlignment="1">
      <alignment horizontal="center" vertical="center" wrapText="1"/>
    </xf>
    <xf numFmtId="166" fontId="113" fillId="2" borderId="87" xfId="0" applyNumberFormat="1" applyFont="1" applyFill="1" applyBorder="1" applyAlignment="1">
      <alignment horizontal="center" vertical="center" wrapText="1"/>
    </xf>
    <xf numFmtId="166" fontId="113" fillId="2" borderId="88" xfId="0" applyNumberFormat="1" applyFont="1" applyFill="1" applyBorder="1" applyAlignment="1">
      <alignment horizontal="center" vertical="center" wrapText="1"/>
    </xf>
    <xf numFmtId="0" fontId="117" fillId="90" borderId="84" xfId="0" applyFont="1" applyFill="1" applyBorder="1" applyAlignment="1">
      <alignment horizontal="center" vertical="center" wrapText="1"/>
    </xf>
    <xf numFmtId="0" fontId="117" fillId="28" borderId="84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3" fillId="0" borderId="87" xfId="0" applyFont="1" applyBorder="1"/>
    <xf numFmtId="0" fontId="13" fillId="0" borderId="87" xfId="0" applyFont="1" applyBorder="1" applyAlignment="1">
      <alignment vertical="center" wrapText="1" shrinkToFit="1"/>
    </xf>
    <xf numFmtId="0" fontId="13" fillId="0" borderId="87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7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6" xfId="0" applyFont="1" applyFill="1" applyBorder="1" applyAlignment="1">
      <alignment vertical="center" wrapText="1" shrinkToFi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0" fontId="13" fillId="0" borderId="96" xfId="0" applyFont="1" applyBorder="1" applyAlignment="1">
      <alignment vertical="center" wrapText="1" shrinkToFit="1"/>
    </xf>
    <xf numFmtId="0" fontId="38" fillId="3" borderId="96" xfId="0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10" fontId="12" fillId="3" borderId="96" xfId="0" applyNumberFormat="1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0" fontId="13" fillId="0" borderId="96" xfId="0" applyFont="1" applyBorder="1" applyAlignment="1">
      <alignment horizontal="center" vertical="center"/>
    </xf>
    <xf numFmtId="1" fontId="14" fillId="3" borderId="96" xfId="55" applyNumberFormat="1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6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102" xfId="0" applyFont="1" applyBorder="1" applyAlignment="1">
      <alignment wrapText="1"/>
    </xf>
    <xf numFmtId="0" fontId="63" fillId="31" borderId="14" xfId="0" applyFont="1" applyFill="1" applyBorder="1" applyAlignment="1">
      <alignment horizontal="left" vertical="center"/>
    </xf>
    <xf numFmtId="0" fontId="63" fillId="31" borderId="100" xfId="0" applyFont="1" applyFill="1" applyBorder="1" applyAlignment="1">
      <alignment horizontal="left" vertical="center"/>
    </xf>
    <xf numFmtId="0" fontId="63" fillId="34" borderId="14" xfId="0" applyFont="1" applyFill="1" applyBorder="1" applyAlignment="1">
      <alignment horizontal="left" vertical="center"/>
    </xf>
    <xf numFmtId="0" fontId="63" fillId="34" borderId="100" xfId="0" applyFont="1" applyFill="1" applyBorder="1" applyAlignment="1">
      <alignment horizontal="left" vertical="center"/>
    </xf>
    <xf numFmtId="0" fontId="63" fillId="34" borderId="100" xfId="0" applyFont="1" applyFill="1" applyBorder="1" applyAlignment="1">
      <alignment vertical="center"/>
    </xf>
    <xf numFmtId="0" fontId="118" fillId="0" borderId="87" xfId="0" applyFont="1" applyBorder="1" applyAlignment="1">
      <alignment vertical="center" wrapText="1" shrinkToFit="1"/>
    </xf>
    <xf numFmtId="0" fontId="119" fillId="3" borderId="87" xfId="0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left" vertical="center" wrapText="1"/>
    </xf>
    <xf numFmtId="44" fontId="121" fillId="2" borderId="87" xfId="55" applyFont="1" applyFill="1" applyBorder="1" applyAlignment="1">
      <alignment horizontal="left" vertical="center" wrapText="1"/>
    </xf>
    <xf numFmtId="44" fontId="122" fillId="3" borderId="87" xfId="55" applyFont="1" applyFill="1" applyBorder="1" applyAlignment="1">
      <alignment horizontal="center" vertical="center" wrapText="1"/>
    </xf>
    <xf numFmtId="166" fontId="121" fillId="2" borderId="87" xfId="0" applyNumberFormat="1" applyFont="1" applyFill="1" applyBorder="1" applyAlignment="1">
      <alignment horizontal="center" vertical="center" wrapText="1"/>
    </xf>
    <xf numFmtId="10" fontId="121" fillId="2" borderId="87" xfId="0" applyNumberFormat="1" applyFont="1" applyFill="1" applyBorder="1" applyAlignment="1">
      <alignment horizontal="center" vertical="center" wrapText="1"/>
    </xf>
    <xf numFmtId="166" fontId="121" fillId="2" borderId="100" xfId="0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44" fontId="121" fillId="0" borderId="87" xfId="55" applyFont="1" applyFill="1" applyBorder="1" applyAlignment="1">
      <alignment horizontal="left" vertical="center" wrapText="1"/>
    </xf>
    <xf numFmtId="44" fontId="122" fillId="0" borderId="87" xfId="55" applyFont="1" applyFill="1" applyBorder="1" applyAlignment="1">
      <alignment horizontal="center" vertical="center" wrapText="1"/>
    </xf>
    <xf numFmtId="166" fontId="121" fillId="0" borderId="87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6" fillId="0" borderId="87" xfId="0" applyFont="1" applyBorder="1" applyAlignment="1">
      <alignment horizontal="center" vertical="center"/>
    </xf>
    <xf numFmtId="1" fontId="38" fillId="2" borderId="87" xfId="55" applyNumberFormat="1" applyFont="1" applyFill="1" applyBorder="1" applyAlignment="1">
      <alignment horizont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7" fillId="0" borderId="89" xfId="55" applyFont="1" applyFill="1" applyBorder="1" applyAlignment="1">
      <alignment horizontal="left" vertical="center" wrapText="1"/>
    </xf>
    <xf numFmtId="166" fontId="107" fillId="0" borderId="89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100" xfId="0" applyFont="1" applyBorder="1" applyAlignment="1">
      <alignment horizontal="center" vertical="center" wrapText="1"/>
    </xf>
    <xf numFmtId="0" fontId="38" fillId="0" borderId="85" xfId="5" applyFont="1" applyBorder="1" applyAlignment="1">
      <alignment horizontal="center" vertical="center" wrapText="1"/>
    </xf>
    <xf numFmtId="166" fontId="121" fillId="3" borderId="87" xfId="0" applyNumberFormat="1" applyFont="1" applyFill="1" applyBorder="1" applyAlignment="1">
      <alignment horizontal="center" vertical="center" wrapText="1"/>
    </xf>
    <xf numFmtId="44" fontId="11" fillId="89" borderId="90" xfId="55" applyFont="1" applyFill="1" applyBorder="1" applyAlignment="1">
      <alignment horizontal="center" vertical="center" wrapText="1"/>
    </xf>
    <xf numFmtId="166" fontId="14" fillId="89" borderId="89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4" fillId="2" borderId="1" xfId="0" applyFont="1" applyFill="1" applyBorder="1" applyAlignment="1">
      <alignment vertical="center" wrapText="1" shrinkToFit="1"/>
    </xf>
    <xf numFmtId="1" fontId="125" fillId="2" borderId="1" xfId="55" applyNumberFormat="1" applyFont="1" applyFill="1" applyBorder="1" applyAlignment="1">
      <alignment horizontal="center" vertical="center" wrapText="1"/>
    </xf>
    <xf numFmtId="1" fontId="125" fillId="2" borderId="1" xfId="55" applyNumberFormat="1" applyFont="1" applyFill="1" applyBorder="1" applyAlignment="1">
      <alignment horizontal="left" vertical="center" wrapText="1"/>
    </xf>
    <xf numFmtId="166" fontId="126" fillId="3" borderId="1" xfId="0" applyNumberFormat="1" applyFont="1" applyFill="1" applyBorder="1" applyAlignment="1">
      <alignment horizontal="center" vertical="center" wrapText="1"/>
    </xf>
    <xf numFmtId="10" fontId="126" fillId="2" borderId="1" xfId="0" applyNumberFormat="1" applyFont="1" applyFill="1" applyBorder="1" applyAlignment="1">
      <alignment horizontal="center" vertical="center" wrapText="1"/>
    </xf>
    <xf numFmtId="166" fontId="126" fillId="2" borderId="1" xfId="0" applyNumberFormat="1" applyFont="1" applyFill="1" applyBorder="1" applyAlignment="1">
      <alignment horizontal="center" vertical="center" wrapText="1"/>
    </xf>
    <xf numFmtId="166" fontId="126" fillId="2" borderId="100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124" fillId="3" borderId="1" xfId="0" applyFont="1" applyFill="1" applyBorder="1" applyAlignment="1">
      <alignment vertical="center" wrapText="1" shrinkToFit="1"/>
    </xf>
    <xf numFmtId="0" fontId="124" fillId="3" borderId="1" xfId="0" applyFont="1" applyFill="1" applyBorder="1" applyAlignment="1">
      <alignment horizontal="center" vertical="center" wrapText="1"/>
    </xf>
    <xf numFmtId="0" fontId="127" fillId="3" borderId="1" xfId="0" applyFont="1" applyFill="1" applyBorder="1" applyAlignment="1">
      <alignment horizontal="center" vertical="center" wrapText="1"/>
    </xf>
    <xf numFmtId="1" fontId="125" fillId="0" borderId="1" xfId="55" applyNumberFormat="1" applyFont="1" applyFill="1" applyBorder="1" applyAlignment="1">
      <alignment horizontal="left" vertical="center" wrapText="1"/>
    </xf>
    <xf numFmtId="44" fontId="126" fillId="0" borderId="1" xfId="55" applyFont="1" applyFill="1" applyBorder="1" applyAlignment="1">
      <alignment horizontal="left" vertical="center" wrapText="1"/>
    </xf>
    <xf numFmtId="44" fontId="123" fillId="3" borderId="1" xfId="55" applyFont="1" applyFill="1" applyBorder="1" applyAlignment="1">
      <alignment horizontal="center" vertical="center" wrapText="1"/>
    </xf>
    <xf numFmtId="166" fontId="126" fillId="0" borderId="1" xfId="0" applyNumberFormat="1" applyFont="1" applyBorder="1" applyAlignment="1">
      <alignment horizontal="center" vertical="center" wrapText="1"/>
    </xf>
    <xf numFmtId="166" fontId="126" fillId="3" borderId="2" xfId="0" applyNumberFormat="1" applyFont="1" applyFill="1" applyBorder="1" applyAlignment="1">
      <alignment horizontal="center" vertical="center" wrapText="1"/>
    </xf>
    <xf numFmtId="166" fontId="125" fillId="3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24" fillId="3" borderId="2" xfId="0" applyFont="1" applyFill="1" applyBorder="1" applyAlignment="1">
      <alignment horizontal="center" vertical="center" wrapText="1"/>
    </xf>
    <xf numFmtId="0" fontId="127" fillId="3" borderId="14" xfId="0" applyFont="1" applyFill="1" applyBorder="1" applyAlignment="1">
      <alignment horizontal="center" vertical="center" wrapText="1"/>
    </xf>
    <xf numFmtId="1" fontId="126" fillId="2" borderId="1" xfId="55" applyNumberFormat="1" applyFont="1" applyFill="1" applyBorder="1" applyAlignment="1">
      <alignment horizontal="center" vertical="center" wrapText="1"/>
    </xf>
    <xf numFmtId="1" fontId="125" fillId="3" borderId="1" xfId="55" applyNumberFormat="1" applyFont="1" applyFill="1" applyBorder="1" applyAlignment="1">
      <alignment horizontal="left" vertical="center" wrapText="1"/>
    </xf>
    <xf numFmtId="44" fontId="126" fillId="3" borderId="1" xfId="55" applyFont="1" applyFill="1" applyBorder="1" applyAlignment="1">
      <alignment horizontal="left" vertical="center" wrapText="1"/>
    </xf>
    <xf numFmtId="0" fontId="125" fillId="3" borderId="100" xfId="0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vertical="center" wrapText="1"/>
    </xf>
    <xf numFmtId="0" fontId="33" fillId="3" borderId="86" xfId="0" applyFont="1" applyFill="1" applyBorder="1" applyAlignment="1">
      <alignment horizontal="center" vertical="center" wrapText="1"/>
    </xf>
    <xf numFmtId="0" fontId="41" fillId="3" borderId="91" xfId="0" applyFont="1" applyFill="1" applyBorder="1" applyAlignment="1">
      <alignment horizontal="center" vertical="center" wrapText="1"/>
    </xf>
    <xf numFmtId="49" fontId="41" fillId="3" borderId="89" xfId="0" applyNumberFormat="1" applyFont="1" applyFill="1" applyBorder="1" applyAlignment="1">
      <alignment horizontal="center" vertical="center" wrapText="1"/>
    </xf>
    <xf numFmtId="44" fontId="65" fillId="2" borderId="89" xfId="55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6" fillId="3" borderId="14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3" fillId="3" borderId="96" xfId="0" applyFont="1" applyFill="1" applyBorder="1" applyAlignment="1">
      <alignment vertical="center" wrapText="1" shrinkToFi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96" xfId="55" applyNumberFormat="1" applyFont="1" applyFill="1" applyBorder="1" applyAlignment="1">
      <alignment horizontal="center" vertical="center" wrapText="1"/>
    </xf>
    <xf numFmtId="1" fontId="36" fillId="3" borderId="96" xfId="55" applyNumberFormat="1" applyFont="1" applyFill="1" applyBorder="1" applyAlignment="1">
      <alignment horizontal="left" vertical="center" wrapText="1"/>
    </xf>
    <xf numFmtId="44" fontId="35" fillId="3" borderId="96" xfId="55" applyFont="1" applyFill="1" applyBorder="1" applyAlignment="1">
      <alignment horizontal="left" vertical="center" wrapText="1"/>
    </xf>
    <xf numFmtId="44" fontId="34" fillId="3" borderId="96" xfId="55" applyFont="1" applyFill="1" applyBorder="1" applyAlignment="1">
      <alignment horizontal="center" vertical="center" wrapText="1"/>
    </xf>
    <xf numFmtId="166" fontId="35" fillId="3" borderId="96" xfId="0" applyNumberFormat="1" applyFont="1" applyFill="1" applyBorder="1" applyAlignment="1">
      <alignment horizontal="center" vertical="center" wrapText="1"/>
    </xf>
    <xf numFmtId="10" fontId="35" fillId="2" borderId="96" xfId="0" applyNumberFormat="1" applyFont="1" applyFill="1" applyBorder="1" applyAlignment="1">
      <alignment horizontal="center" vertical="center" wrapText="1"/>
    </xf>
    <xf numFmtId="166" fontId="35" fillId="2" borderId="96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38" fillId="0" borderId="87" xfId="0" applyFont="1" applyBorder="1" applyAlignment="1">
      <alignment horizontal="center" vertical="center"/>
    </xf>
    <xf numFmtId="0" fontId="38" fillId="0" borderId="87" xfId="0" applyFont="1" applyBorder="1" applyAlignment="1">
      <alignment horizontal="center"/>
    </xf>
    <xf numFmtId="0" fontId="13" fillId="3" borderId="1" xfId="0" applyFont="1" applyFill="1" applyBorder="1" applyAlignment="1">
      <alignment vertical="center" wrapText="1" shrinkToFit="1"/>
    </xf>
    <xf numFmtId="4" fontId="11" fillId="2" borderId="89" xfId="55" applyNumberFormat="1" applyFont="1" applyFill="1" applyBorder="1" applyAlignment="1">
      <alignment horizontal="center" vertical="center" wrapText="1"/>
    </xf>
    <xf numFmtId="0" fontId="124" fillId="0" borderId="103" xfId="0" applyFont="1" applyBorder="1" applyAlignment="1">
      <alignment vertical="center" wrapText="1" shrinkToFit="1"/>
    </xf>
    <xf numFmtId="0" fontId="124" fillId="3" borderId="103" xfId="0" applyFont="1" applyFill="1" applyBorder="1" applyAlignment="1">
      <alignment horizontal="center" vertical="center" wrapText="1"/>
    </xf>
    <xf numFmtId="0" fontId="127" fillId="3" borderId="103" xfId="0" applyFont="1" applyFill="1" applyBorder="1" applyAlignment="1">
      <alignment horizontal="center" vertical="center" wrapText="1"/>
    </xf>
    <xf numFmtId="1" fontId="125" fillId="2" borderId="103" xfId="55" applyNumberFormat="1" applyFont="1" applyFill="1" applyBorder="1" applyAlignment="1">
      <alignment horizontal="center" vertical="center" wrapText="1"/>
    </xf>
    <xf numFmtId="1" fontId="125" fillId="2" borderId="103" xfId="55" applyNumberFormat="1" applyFont="1" applyFill="1" applyBorder="1" applyAlignment="1">
      <alignment horizontal="left" vertical="center" wrapText="1"/>
    </xf>
    <xf numFmtId="0" fontId="13" fillId="0" borderId="103" xfId="0" applyFont="1" applyBorder="1" applyAlignment="1">
      <alignment horizontal="center" vertical="center"/>
    </xf>
    <xf numFmtId="0" fontId="13" fillId="2" borderId="103" xfId="0" applyFont="1" applyFill="1" applyBorder="1" applyAlignment="1">
      <alignment vertical="center" wrapText="1" shrinkToFit="1"/>
    </xf>
    <xf numFmtId="1" fontId="110" fillId="28" borderId="84" xfId="55" applyNumberFormat="1" applyFont="1" applyFill="1" applyBorder="1" applyAlignment="1">
      <alignment horizontal="center" vertical="center" wrapText="1"/>
    </xf>
    <xf numFmtId="173" fontId="110" fillId="28" borderId="84" xfId="0" applyNumberFormat="1" applyFont="1" applyFill="1" applyBorder="1" applyAlignment="1">
      <alignment horizontal="center" vertical="center" wrapText="1"/>
    </xf>
    <xf numFmtId="1" fontId="129" fillId="3" borderId="1" xfId="55" applyNumberFormat="1" applyFont="1" applyFill="1" applyBorder="1" applyAlignment="1">
      <alignment horizontal="left" vertical="center" wrapText="1"/>
    </xf>
    <xf numFmtId="44" fontId="128" fillId="3" borderId="1" xfId="55" applyFont="1" applyFill="1" applyBorder="1" applyAlignment="1">
      <alignment horizontal="left" vertical="center" wrapText="1"/>
    </xf>
    <xf numFmtId="44" fontId="128" fillId="3" borderId="1" xfId="55" applyFont="1" applyFill="1" applyBorder="1" applyAlignment="1">
      <alignment horizontal="center" vertical="center" wrapText="1"/>
    </xf>
    <xf numFmtId="166" fontId="128" fillId="3" borderId="1" xfId="0" applyNumberFormat="1" applyFont="1" applyFill="1" applyBorder="1" applyAlignment="1">
      <alignment horizontal="center" vertical="center" wrapText="1"/>
    </xf>
    <xf numFmtId="10" fontId="128" fillId="2" borderId="1" xfId="0" applyNumberFormat="1" applyFont="1" applyFill="1" applyBorder="1" applyAlignment="1">
      <alignment horizontal="center" vertical="center" wrapText="1"/>
    </xf>
    <xf numFmtId="0" fontId="129" fillId="3" borderId="91" xfId="0" applyFont="1" applyFill="1" applyBorder="1" applyAlignment="1">
      <alignment horizontal="center" vertical="center" wrapText="1"/>
    </xf>
    <xf numFmtId="0" fontId="128" fillId="2" borderId="0" xfId="0" applyFont="1" applyFill="1" applyAlignment="1">
      <alignment vertical="center" wrapText="1"/>
    </xf>
    <xf numFmtId="1" fontId="129" fillId="0" borderId="1" xfId="55" applyNumberFormat="1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center" vertical="center" wrapText="1"/>
    </xf>
    <xf numFmtId="166" fontId="128" fillId="0" borderId="1" xfId="0" applyNumberFormat="1" applyFont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1" fontId="36" fillId="27" borderId="106" xfId="0" applyNumberFormat="1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0" fontId="36" fillId="27" borderId="106" xfId="0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1" fontId="13" fillId="2" borderId="87" xfId="55" applyNumberFormat="1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4" fontId="38" fillId="2" borderId="90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44" fontId="38" fillId="3" borderId="2" xfId="55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38" fillId="3" borderId="14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89" borderId="1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38" fillId="3" borderId="89" xfId="0" applyFont="1" applyFill="1" applyBorder="1" applyAlignment="1">
      <alignment horizontal="center" vertical="center"/>
    </xf>
    <xf numFmtId="44" fontId="7" fillId="2" borderId="89" xfId="55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0" borderId="1" xfId="55" applyNumberFormat="1" applyFont="1" applyFill="1" applyBorder="1" applyAlignment="1">
      <alignment horizontal="left" vertical="center" wrapText="1"/>
    </xf>
    <xf numFmtId="44" fontId="13" fillId="0" borderId="1" xfId="55" applyFont="1" applyFill="1" applyBorder="1" applyAlignment="1">
      <alignment horizontal="left" vertical="center" wrapText="1"/>
    </xf>
    <xf numFmtId="44" fontId="13" fillId="0" borderId="1" xfId="55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4" fontId="38" fillId="2" borderId="1" xfId="55" applyFont="1" applyFill="1" applyBorder="1" applyAlignment="1">
      <alignment horizontal="center" vertical="center" wrapText="1"/>
    </xf>
    <xf numFmtId="0" fontId="14" fillId="89" borderId="100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0" fontId="35" fillId="3" borderId="0" xfId="0" applyFont="1" applyFill="1"/>
    <xf numFmtId="14" fontId="35" fillId="3" borderId="0" xfId="0" applyNumberFormat="1" applyFont="1" applyFill="1"/>
    <xf numFmtId="0" fontId="64" fillId="33" borderId="15" xfId="0" applyFont="1" applyFill="1" applyBorder="1" applyAlignment="1">
      <alignment horizontal="left" vertical="top" wrapText="1"/>
    </xf>
    <xf numFmtId="0" fontId="45" fillId="30" borderId="103" xfId="0" applyFont="1" applyFill="1" applyBorder="1" applyAlignment="1">
      <alignment horizontal="center" vertical="center" wrapText="1"/>
    </xf>
    <xf numFmtId="0" fontId="130" fillId="3" borderId="103" xfId="0" applyFont="1" applyFill="1" applyBorder="1" applyAlignment="1">
      <alignment vertical="center" wrapText="1"/>
    </xf>
    <xf numFmtId="166" fontId="36" fillId="3" borderId="103" xfId="0" applyNumberFormat="1" applyFont="1" applyFill="1" applyBorder="1" applyAlignment="1">
      <alignment horizontal="center" vertical="center" wrapText="1"/>
    </xf>
    <xf numFmtId="1" fontId="36" fillId="3" borderId="103" xfId="0" applyNumberFormat="1" applyFont="1" applyFill="1" applyBorder="1" applyAlignment="1">
      <alignment horizontal="center" vertical="center" wrapText="1"/>
    </xf>
    <xf numFmtId="0" fontId="130" fillId="91" borderId="103" xfId="0" applyFont="1" applyFill="1" applyBorder="1" applyAlignment="1">
      <alignment vertical="center" wrapText="1"/>
    </xf>
    <xf numFmtId="0" fontId="130" fillId="91" borderId="103" xfId="0" applyFont="1" applyFill="1" applyBorder="1" applyAlignment="1">
      <alignment vertical="center"/>
    </xf>
    <xf numFmtId="166" fontId="36" fillId="91" borderId="103" xfId="0" applyNumberFormat="1" applyFont="1" applyFill="1" applyBorder="1" applyAlignment="1">
      <alignment horizontal="center" vertical="center" wrapText="1"/>
    </xf>
    <xf numFmtId="1" fontId="36" fillId="91" borderId="103" xfId="0" applyNumberFormat="1" applyFont="1" applyFill="1" applyBorder="1" applyAlignment="1">
      <alignment horizontal="center" vertical="center" wrapText="1"/>
    </xf>
    <xf numFmtId="0" fontId="35" fillId="3" borderId="103" xfId="0" applyFont="1" applyFill="1" applyBorder="1" applyAlignment="1">
      <alignment vertical="center" wrapText="1"/>
    </xf>
    <xf numFmtId="0" fontId="35" fillId="91" borderId="103" xfId="0" applyFont="1" applyFill="1" applyBorder="1" applyAlignment="1">
      <alignment vertical="center" wrapText="1"/>
    </xf>
    <xf numFmtId="1" fontId="10" fillId="27" borderId="20" xfId="0" applyNumberFormat="1" applyFont="1" applyFill="1" applyBorder="1" applyAlignment="1">
      <alignment horizontal="center" vertical="center"/>
    </xf>
    <xf numFmtId="0" fontId="61" fillId="32" borderId="107" xfId="0" applyFont="1" applyFill="1" applyBorder="1" applyAlignment="1">
      <alignment horizontal="left" vertical="top" wrapText="1"/>
    </xf>
    <xf numFmtId="0" fontId="64" fillId="33" borderId="107" xfId="0" applyFont="1" applyFill="1" applyBorder="1" applyAlignment="1">
      <alignment horizontal="left" vertical="top" wrapText="1"/>
    </xf>
    <xf numFmtId="1" fontId="64" fillId="33" borderId="107" xfId="0" applyNumberFormat="1" applyFont="1" applyFill="1" applyBorder="1" applyAlignment="1">
      <alignment horizontal="left" vertical="top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66" fontId="36" fillId="91" borderId="89" xfId="0" applyNumberFormat="1" applyFont="1" applyFill="1" applyBorder="1" applyAlignment="1">
      <alignment horizontal="center" vertical="center" wrapText="1"/>
    </xf>
    <xf numFmtId="0" fontId="64" fillId="33" borderId="107" xfId="0" applyFont="1" applyFill="1" applyBorder="1" applyAlignment="1">
      <alignment vertical="top" wrapText="1"/>
    </xf>
    <xf numFmtId="0" fontId="61" fillId="32" borderId="107" xfId="0" applyFont="1" applyFill="1" applyBorder="1" applyAlignment="1">
      <alignment vertical="top" wrapText="1"/>
    </xf>
    <xf numFmtId="0" fontId="131" fillId="30" borderId="103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41" fillId="27" borderId="111" xfId="0" applyFont="1" applyFill="1" applyBorder="1" applyAlignment="1">
      <alignment horizontal="left" vertical="center"/>
    </xf>
    <xf numFmtId="0" fontId="33" fillId="27" borderId="112" xfId="0" applyFont="1" applyFill="1" applyBorder="1" applyAlignment="1">
      <alignment vertical="center" wrapText="1" shrinkToFit="1"/>
    </xf>
    <xf numFmtId="0" fontId="33" fillId="27" borderId="112" xfId="0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center" vertical="center" wrapText="1"/>
    </xf>
    <xf numFmtId="1" fontId="36" fillId="27" borderId="112" xfId="0" applyNumberFormat="1" applyFont="1" applyFill="1" applyBorder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0" fontId="36" fillId="27" borderId="112" xfId="0" applyFont="1" applyFill="1" applyBorder="1" applyAlignment="1">
      <alignment horizontal="center" vertical="center"/>
    </xf>
    <xf numFmtId="0" fontId="12" fillId="27" borderId="112" xfId="0" applyFont="1" applyFill="1" applyBorder="1" applyAlignment="1">
      <alignment horizontal="left" vertical="center"/>
    </xf>
    <xf numFmtId="0" fontId="11" fillId="27" borderId="112" xfId="0" applyFont="1" applyFill="1" applyBorder="1" applyAlignment="1">
      <alignment horizontal="center" vertical="center"/>
    </xf>
    <xf numFmtId="0" fontId="35" fillId="27" borderId="112" xfId="0" applyFont="1" applyFill="1" applyBorder="1" applyAlignment="1">
      <alignment horizontal="center" vertical="center"/>
    </xf>
    <xf numFmtId="166" fontId="41" fillId="27" borderId="112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  <xf numFmtId="1" fontId="33" fillId="27" borderId="112" xfId="0" applyNumberFormat="1" applyFont="1" applyFill="1" applyBorder="1" applyAlignment="1">
      <alignment horizontal="center" vertical="center" wrapText="1"/>
    </xf>
    <xf numFmtId="0" fontId="130" fillId="3" borderId="103" xfId="0" applyFont="1" applyFill="1" applyBorder="1" applyAlignment="1">
      <alignment horizontal="center" vertical="center" wrapText="1"/>
    </xf>
    <xf numFmtId="0" fontId="130" fillId="91" borderId="103" xfId="0" applyFont="1" applyFill="1" applyBorder="1" applyAlignment="1">
      <alignment horizontal="center" vertical="center" wrapText="1"/>
    </xf>
    <xf numFmtId="0" fontId="132" fillId="0" borderId="87" xfId="0" applyFont="1" applyBorder="1" applyAlignment="1">
      <alignment horizontal="center" vertical="center"/>
    </xf>
    <xf numFmtId="0" fontId="133" fillId="0" borderId="87" xfId="0" applyFont="1" applyBorder="1" applyAlignment="1">
      <alignment vertical="center" wrapText="1"/>
    </xf>
    <xf numFmtId="0" fontId="128" fillId="3" borderId="18" xfId="0" applyFont="1" applyFill="1" applyBorder="1" applyAlignment="1">
      <alignment horizontal="center" vertical="center" wrapText="1"/>
    </xf>
    <xf numFmtId="0" fontId="133" fillId="0" borderId="1" xfId="0" applyFont="1" applyBorder="1" applyAlignment="1">
      <alignment horizontal="center" vertical="center"/>
    </xf>
    <xf numFmtId="0" fontId="133" fillId="0" borderId="1" xfId="0" applyFont="1" applyBorder="1" applyAlignment="1">
      <alignment vertical="center" wrapText="1" shrinkToFit="1"/>
    </xf>
    <xf numFmtId="0" fontId="128" fillId="3" borderId="1" xfId="0" applyFont="1" applyFill="1" applyBorder="1" applyAlignment="1">
      <alignment horizontal="center" vertical="center" wrapText="1"/>
    </xf>
    <xf numFmtId="0" fontId="128" fillId="3" borderId="17" xfId="0" applyFont="1" applyFill="1" applyBorder="1" applyAlignment="1">
      <alignment horizontal="center" vertical="center" wrapText="1"/>
    </xf>
    <xf numFmtId="0" fontId="128" fillId="0" borderId="1" xfId="5" applyFont="1" applyBorder="1" applyAlignment="1">
      <alignment vertical="center" wrapText="1" shrinkToFit="1"/>
    </xf>
    <xf numFmtId="0" fontId="133" fillId="3" borderId="17" xfId="0" applyFont="1" applyFill="1" applyBorder="1" applyAlignment="1">
      <alignment horizontal="center" vertical="center" wrapText="1"/>
    </xf>
    <xf numFmtId="0" fontId="133" fillId="0" borderId="1" xfId="5" applyFont="1" applyBorder="1" applyAlignment="1">
      <alignment vertical="center" wrapText="1" shrinkToFit="1"/>
    </xf>
    <xf numFmtId="0" fontId="128" fillId="0" borderId="2" xfId="0" applyFont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3" xfId="0" applyFont="1" applyFill="1" applyBorder="1" applyAlignment="1">
      <alignment horizontal="center" vertical="center" wrapText="1"/>
    </xf>
    <xf numFmtId="0" fontId="10" fillId="27" borderId="34" xfId="0" applyFont="1" applyFill="1" applyBorder="1" applyAlignment="1">
      <alignment horizontal="center" vertical="center"/>
    </xf>
    <xf numFmtId="0" fontId="10" fillId="27" borderId="35" xfId="0" applyFont="1" applyFill="1" applyBorder="1" applyAlignment="1">
      <alignment horizontal="center" vertical="center"/>
    </xf>
    <xf numFmtId="0" fontId="61" fillId="32" borderId="100" xfId="0" applyFont="1" applyFill="1" applyBorder="1" applyAlignment="1">
      <alignment horizontal="left" vertical="top" wrapText="1"/>
    </xf>
    <xf numFmtId="0" fontId="61" fillId="32" borderId="107" xfId="0" applyFont="1" applyFill="1" applyBorder="1" applyAlignment="1">
      <alignment horizontal="left" vertical="top" wrapText="1"/>
    </xf>
    <xf numFmtId="0" fontId="61" fillId="32" borderId="102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center" wrapText="1"/>
    </xf>
    <xf numFmtId="0" fontId="64" fillId="33" borderId="15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3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 2" xfId="6" xr:uid="{00000000-0005-0000-0000-0000BE150000}"/>
    <cellStyle name="Vejica 2 2" xfId="54" xr:uid="{00000000-0005-0000-0000-0000BF150000}"/>
    <cellStyle name="Vejica 2 2 2" xfId="162" xr:uid="{00000000-0005-0000-0000-0000C0150000}"/>
    <cellStyle name="Vejica 2 2 2 2" xfId="546" xr:uid="{00000000-0005-0000-0000-0000C1150000}"/>
    <cellStyle name="Vejica 2 2 3" xfId="205" xr:uid="{00000000-0005-0000-0000-0000C2150000}"/>
    <cellStyle name="Vejica 2 2 3 2" xfId="246" xr:uid="{00000000-0005-0000-0000-0000C3150000}"/>
    <cellStyle name="Vejica 2 2 3 2 2" xfId="342" xr:uid="{00000000-0005-0000-0000-0000C4150000}"/>
    <cellStyle name="Vejica 2 2 3 2 2 2" xfId="739" xr:uid="{00000000-0005-0000-0000-0000C5150000}"/>
    <cellStyle name="Vejica 2 2 3 2 2 2 2" xfId="2084" xr:uid="{00000000-0005-0000-0000-0000C6150000}"/>
    <cellStyle name="Vejica 2 2 3 2 2 2 2 2" xfId="4983" xr:uid="{00000000-0005-0000-0000-0000C7150000}"/>
    <cellStyle name="Vejica 2 2 3 2 2 2 3" xfId="1743" xr:uid="{00000000-0005-0000-0000-0000C8150000}"/>
    <cellStyle name="Vejica 2 2 3 2 2 2 3 2" xfId="4646" xr:uid="{00000000-0005-0000-0000-0000C9150000}"/>
    <cellStyle name="Vejica 2 2 3 2 2 2 4" xfId="1310" xr:uid="{00000000-0005-0000-0000-0000CA150000}"/>
    <cellStyle name="Vejica 2 2 3 2 2 2 4 2" xfId="4213" xr:uid="{00000000-0005-0000-0000-0000CB150000}"/>
    <cellStyle name="Vejica 2 2 3 2 2 2 5" xfId="3643" xr:uid="{00000000-0005-0000-0000-0000CC150000}"/>
    <cellStyle name="Vejica 2 2 3 2 2 3" xfId="1917" xr:uid="{00000000-0005-0000-0000-0000CD150000}"/>
    <cellStyle name="Vejica 2 2 3 2 2 3 2" xfId="4816" xr:uid="{00000000-0005-0000-0000-0000CE150000}"/>
    <cellStyle name="Vejica 2 2 3 2 2 4" xfId="1530" xr:uid="{00000000-0005-0000-0000-0000CF150000}"/>
    <cellStyle name="Vejica 2 2 3 2 2 4 2" xfId="4433" xr:uid="{00000000-0005-0000-0000-0000D0150000}"/>
    <cellStyle name="Vejica 2 2 3 2 2 5" xfId="1019" xr:uid="{00000000-0005-0000-0000-0000D1150000}"/>
    <cellStyle name="Vejica 2 2 3 2 2 5 2" xfId="3922" xr:uid="{00000000-0005-0000-0000-0000D2150000}"/>
    <cellStyle name="Vejica 2 2 3 2 2 6" xfId="3451" xr:uid="{00000000-0005-0000-0000-0000D3150000}"/>
    <cellStyle name="Vejica 2 2 3 2 3" xfId="548" xr:uid="{00000000-0005-0000-0000-0000D4150000}"/>
    <cellStyle name="Vejica 2 2 3 2 4" xfId="644" xr:uid="{00000000-0005-0000-0000-0000D5150000}"/>
    <cellStyle name="Vejica 2 2 3 2 4 2" xfId="2004" xr:uid="{00000000-0005-0000-0000-0000D6150000}"/>
    <cellStyle name="Vejica 2 2 3 2 4 2 2" xfId="4903" xr:uid="{00000000-0005-0000-0000-0000D7150000}"/>
    <cellStyle name="Vejica 2 2 3 2 4 3" xfId="1648" xr:uid="{00000000-0005-0000-0000-0000D8150000}"/>
    <cellStyle name="Vejica 2 2 3 2 4 3 2" xfId="4551" xr:uid="{00000000-0005-0000-0000-0000D9150000}"/>
    <cellStyle name="Vejica 2 2 3 2 4 4" xfId="1215" xr:uid="{00000000-0005-0000-0000-0000DA150000}"/>
    <cellStyle name="Vejica 2 2 3 2 4 4 2" xfId="4118" xr:uid="{00000000-0005-0000-0000-0000DB150000}"/>
    <cellStyle name="Vejica 2 2 3 2 4 5" xfId="3548" xr:uid="{00000000-0005-0000-0000-0000DC150000}"/>
    <cellStyle name="Vejica 2 2 3 2 5" xfId="1837" xr:uid="{00000000-0005-0000-0000-0000DD150000}"/>
    <cellStyle name="Vejica 2 2 3 2 5 2" xfId="4736" xr:uid="{00000000-0005-0000-0000-0000DE150000}"/>
    <cellStyle name="Vejica 2 2 3 2 6" xfId="1435" xr:uid="{00000000-0005-0000-0000-0000DF150000}"/>
    <cellStyle name="Vejica 2 2 3 2 6 2" xfId="4338" xr:uid="{00000000-0005-0000-0000-0000E0150000}"/>
    <cellStyle name="Vejica 2 2 3 2 7" xfId="923" xr:uid="{00000000-0005-0000-0000-0000E1150000}"/>
    <cellStyle name="Vejica 2 2 3 2 7 2" xfId="3826" xr:uid="{00000000-0005-0000-0000-0000E2150000}"/>
    <cellStyle name="Vejica 2 2 3 2 8" xfId="3356" xr:uid="{00000000-0005-0000-0000-0000E3150000}"/>
    <cellStyle name="Vejica 2 2 3 3" xfId="302" xr:uid="{00000000-0005-0000-0000-0000E4150000}"/>
    <cellStyle name="Vejica 2 2 3 3 2" xfId="699" xr:uid="{00000000-0005-0000-0000-0000E5150000}"/>
    <cellStyle name="Vejica 2 2 3 3 2 2" xfId="2044" xr:uid="{00000000-0005-0000-0000-0000E6150000}"/>
    <cellStyle name="Vejica 2 2 3 3 2 2 2" xfId="4943" xr:uid="{00000000-0005-0000-0000-0000E7150000}"/>
    <cellStyle name="Vejica 2 2 3 3 2 3" xfId="1703" xr:uid="{00000000-0005-0000-0000-0000E8150000}"/>
    <cellStyle name="Vejica 2 2 3 3 2 3 2" xfId="4606" xr:uid="{00000000-0005-0000-0000-0000E9150000}"/>
    <cellStyle name="Vejica 2 2 3 3 2 4" xfId="1270" xr:uid="{00000000-0005-0000-0000-0000EA150000}"/>
    <cellStyle name="Vejica 2 2 3 3 2 4 2" xfId="4173" xr:uid="{00000000-0005-0000-0000-0000EB150000}"/>
    <cellStyle name="Vejica 2 2 3 3 2 5" xfId="3603" xr:uid="{00000000-0005-0000-0000-0000EC150000}"/>
    <cellStyle name="Vejica 2 2 3 3 3" xfId="1877" xr:uid="{00000000-0005-0000-0000-0000ED150000}"/>
    <cellStyle name="Vejica 2 2 3 3 3 2" xfId="4776" xr:uid="{00000000-0005-0000-0000-0000EE150000}"/>
    <cellStyle name="Vejica 2 2 3 3 4" xfId="1490" xr:uid="{00000000-0005-0000-0000-0000EF150000}"/>
    <cellStyle name="Vejica 2 2 3 3 4 2" xfId="4393" xr:uid="{00000000-0005-0000-0000-0000F0150000}"/>
    <cellStyle name="Vejica 2 2 3 3 5" xfId="979" xr:uid="{00000000-0005-0000-0000-0000F1150000}"/>
    <cellStyle name="Vejica 2 2 3 3 5 2" xfId="3882" xr:uid="{00000000-0005-0000-0000-0000F2150000}"/>
    <cellStyle name="Vejica 2 2 3 3 6" xfId="3411" xr:uid="{00000000-0005-0000-0000-0000F3150000}"/>
    <cellStyle name="Vejica 2 2 3 4" xfId="547" xr:uid="{00000000-0005-0000-0000-0000F4150000}"/>
    <cellStyle name="Vejica 2 2 3 5" xfId="604" xr:uid="{00000000-0005-0000-0000-0000F5150000}"/>
    <cellStyle name="Vejica 2 2 3 5 2" xfId="1964" xr:uid="{00000000-0005-0000-0000-0000F6150000}"/>
    <cellStyle name="Vejica 2 2 3 5 2 2" xfId="4863" xr:uid="{00000000-0005-0000-0000-0000F7150000}"/>
    <cellStyle name="Vejica 2 2 3 5 3" xfId="1608" xr:uid="{00000000-0005-0000-0000-0000F8150000}"/>
    <cellStyle name="Vejica 2 2 3 5 3 2" xfId="4511" xr:uid="{00000000-0005-0000-0000-0000F9150000}"/>
    <cellStyle name="Vejica 2 2 3 5 4" xfId="1175" xr:uid="{00000000-0005-0000-0000-0000FA150000}"/>
    <cellStyle name="Vejica 2 2 3 5 4 2" xfId="4078" xr:uid="{00000000-0005-0000-0000-0000FB150000}"/>
    <cellStyle name="Vejica 2 2 3 5 5" xfId="3508" xr:uid="{00000000-0005-0000-0000-0000FC150000}"/>
    <cellStyle name="Vejica 2 2 3 6" xfId="1797" xr:uid="{00000000-0005-0000-0000-0000FD150000}"/>
    <cellStyle name="Vejica 2 2 3 6 2" xfId="4696" xr:uid="{00000000-0005-0000-0000-0000FE150000}"/>
    <cellStyle name="Vejica 2 2 3 7" xfId="1395" xr:uid="{00000000-0005-0000-0000-0000FF150000}"/>
    <cellStyle name="Vejica 2 2 3 7 2" xfId="4298" xr:uid="{00000000-0005-0000-0000-000000160000}"/>
    <cellStyle name="Vejica 2 2 3 8" xfId="882" xr:uid="{00000000-0005-0000-0000-000001160000}"/>
    <cellStyle name="Vejica 2 2 3 8 2" xfId="3785" xr:uid="{00000000-0005-0000-0000-000002160000}"/>
    <cellStyle name="Vejica 2 2 3 9" xfId="3316" xr:uid="{00000000-0005-0000-0000-000003160000}"/>
    <cellStyle name="Vejica 2 2 4" xfId="188" xr:uid="{00000000-0005-0000-0000-000004160000}"/>
    <cellStyle name="Vejica 2 2 4 2" xfId="235" xr:uid="{00000000-0005-0000-0000-000005160000}"/>
    <cellStyle name="Vejica 2 2 4 2 2" xfId="331" xr:uid="{00000000-0005-0000-0000-000006160000}"/>
    <cellStyle name="Vejica 2 2 4 2 2 2" xfId="728" xr:uid="{00000000-0005-0000-0000-000007160000}"/>
    <cellStyle name="Vejica 2 2 4 2 2 2 2" xfId="2073" xr:uid="{00000000-0005-0000-0000-000008160000}"/>
    <cellStyle name="Vejica 2 2 4 2 2 2 2 2" xfId="4972" xr:uid="{00000000-0005-0000-0000-000009160000}"/>
    <cellStyle name="Vejica 2 2 4 2 2 2 3" xfId="1732" xr:uid="{00000000-0005-0000-0000-00000A160000}"/>
    <cellStyle name="Vejica 2 2 4 2 2 2 3 2" xfId="4635" xr:uid="{00000000-0005-0000-0000-00000B160000}"/>
    <cellStyle name="Vejica 2 2 4 2 2 2 4" xfId="1299" xr:uid="{00000000-0005-0000-0000-00000C160000}"/>
    <cellStyle name="Vejica 2 2 4 2 2 2 4 2" xfId="4202" xr:uid="{00000000-0005-0000-0000-00000D160000}"/>
    <cellStyle name="Vejica 2 2 4 2 2 2 5" xfId="3632" xr:uid="{00000000-0005-0000-0000-00000E160000}"/>
    <cellStyle name="Vejica 2 2 4 2 2 3" xfId="1906" xr:uid="{00000000-0005-0000-0000-00000F160000}"/>
    <cellStyle name="Vejica 2 2 4 2 2 3 2" xfId="4805" xr:uid="{00000000-0005-0000-0000-000010160000}"/>
    <cellStyle name="Vejica 2 2 4 2 2 4" xfId="1519" xr:uid="{00000000-0005-0000-0000-000011160000}"/>
    <cellStyle name="Vejica 2 2 4 2 2 4 2" xfId="4422" xr:uid="{00000000-0005-0000-0000-000012160000}"/>
    <cellStyle name="Vejica 2 2 4 2 2 5" xfId="1008" xr:uid="{00000000-0005-0000-0000-000013160000}"/>
    <cellStyle name="Vejica 2 2 4 2 2 5 2" xfId="3911" xr:uid="{00000000-0005-0000-0000-000014160000}"/>
    <cellStyle name="Vejica 2 2 4 2 2 6" xfId="3440" xr:uid="{00000000-0005-0000-0000-000015160000}"/>
    <cellStyle name="Vejica 2 2 4 2 3" xfId="550" xr:uid="{00000000-0005-0000-0000-000016160000}"/>
    <cellStyle name="Vejica 2 2 4 2 4" xfId="633" xr:uid="{00000000-0005-0000-0000-000017160000}"/>
    <cellStyle name="Vejica 2 2 4 2 4 2" xfId="1993" xr:uid="{00000000-0005-0000-0000-000018160000}"/>
    <cellStyle name="Vejica 2 2 4 2 4 2 2" xfId="4892" xr:uid="{00000000-0005-0000-0000-000019160000}"/>
    <cellStyle name="Vejica 2 2 4 2 4 3" xfId="1637" xr:uid="{00000000-0005-0000-0000-00001A160000}"/>
    <cellStyle name="Vejica 2 2 4 2 4 3 2" xfId="4540" xr:uid="{00000000-0005-0000-0000-00001B160000}"/>
    <cellStyle name="Vejica 2 2 4 2 4 4" xfId="1204" xr:uid="{00000000-0005-0000-0000-00001C160000}"/>
    <cellStyle name="Vejica 2 2 4 2 4 4 2" xfId="4107" xr:uid="{00000000-0005-0000-0000-00001D160000}"/>
    <cellStyle name="Vejica 2 2 4 2 4 5" xfId="3537" xr:uid="{00000000-0005-0000-0000-00001E160000}"/>
    <cellStyle name="Vejica 2 2 4 2 5" xfId="1826" xr:uid="{00000000-0005-0000-0000-00001F160000}"/>
    <cellStyle name="Vejica 2 2 4 2 5 2" xfId="4725" xr:uid="{00000000-0005-0000-0000-000020160000}"/>
    <cellStyle name="Vejica 2 2 4 2 6" xfId="1424" xr:uid="{00000000-0005-0000-0000-000021160000}"/>
    <cellStyle name="Vejica 2 2 4 2 6 2" xfId="4327" xr:uid="{00000000-0005-0000-0000-000022160000}"/>
    <cellStyle name="Vejica 2 2 4 2 7" xfId="912" xr:uid="{00000000-0005-0000-0000-000023160000}"/>
    <cellStyle name="Vejica 2 2 4 2 7 2" xfId="3815" xr:uid="{00000000-0005-0000-0000-000024160000}"/>
    <cellStyle name="Vejica 2 2 4 2 8" xfId="3345" xr:uid="{00000000-0005-0000-0000-000025160000}"/>
    <cellStyle name="Vejica 2 2 4 3" xfId="286" xr:uid="{00000000-0005-0000-0000-000026160000}"/>
    <cellStyle name="Vejica 2 2 4 3 2" xfId="683" xr:uid="{00000000-0005-0000-0000-000027160000}"/>
    <cellStyle name="Vejica 2 2 4 3 2 2" xfId="2033" xr:uid="{00000000-0005-0000-0000-000028160000}"/>
    <cellStyle name="Vejica 2 2 4 3 2 2 2" xfId="4932" xr:uid="{00000000-0005-0000-0000-000029160000}"/>
    <cellStyle name="Vejica 2 2 4 3 2 3" xfId="1687" xr:uid="{00000000-0005-0000-0000-00002A160000}"/>
    <cellStyle name="Vejica 2 2 4 3 2 3 2" xfId="4590" xr:uid="{00000000-0005-0000-0000-00002B160000}"/>
    <cellStyle name="Vejica 2 2 4 3 2 4" xfId="1254" xr:uid="{00000000-0005-0000-0000-00002C160000}"/>
    <cellStyle name="Vejica 2 2 4 3 2 4 2" xfId="4157" xr:uid="{00000000-0005-0000-0000-00002D160000}"/>
    <cellStyle name="Vejica 2 2 4 3 2 5" xfId="3587" xr:uid="{00000000-0005-0000-0000-00002E160000}"/>
    <cellStyle name="Vejica 2 2 4 3 3" xfId="1866" xr:uid="{00000000-0005-0000-0000-00002F160000}"/>
    <cellStyle name="Vejica 2 2 4 3 3 2" xfId="4765" xr:uid="{00000000-0005-0000-0000-000030160000}"/>
    <cellStyle name="Vejica 2 2 4 3 4" xfId="1474" xr:uid="{00000000-0005-0000-0000-000031160000}"/>
    <cellStyle name="Vejica 2 2 4 3 4 2" xfId="4377" xr:uid="{00000000-0005-0000-0000-000032160000}"/>
    <cellStyle name="Vejica 2 2 4 3 5" xfId="963" xr:uid="{00000000-0005-0000-0000-000033160000}"/>
    <cellStyle name="Vejica 2 2 4 3 5 2" xfId="3866" xr:uid="{00000000-0005-0000-0000-000034160000}"/>
    <cellStyle name="Vejica 2 2 4 3 6" xfId="3395" xr:uid="{00000000-0005-0000-0000-000035160000}"/>
    <cellStyle name="Vejica 2 2 4 4" xfId="549" xr:uid="{00000000-0005-0000-0000-000036160000}"/>
    <cellStyle name="Vejica 2 2 4 5" xfId="591" xr:uid="{00000000-0005-0000-0000-000037160000}"/>
    <cellStyle name="Vejica 2 2 4 5 2" xfId="1953" xr:uid="{00000000-0005-0000-0000-000038160000}"/>
    <cellStyle name="Vejica 2 2 4 5 2 2" xfId="4852" xr:uid="{00000000-0005-0000-0000-000039160000}"/>
    <cellStyle name="Vejica 2 2 4 5 3" xfId="1595" xr:uid="{00000000-0005-0000-0000-00003A160000}"/>
    <cellStyle name="Vejica 2 2 4 5 3 2" xfId="4498" xr:uid="{00000000-0005-0000-0000-00003B160000}"/>
    <cellStyle name="Vejica 2 2 4 5 4" xfId="1162" xr:uid="{00000000-0005-0000-0000-00003C160000}"/>
    <cellStyle name="Vejica 2 2 4 5 4 2" xfId="4065" xr:uid="{00000000-0005-0000-0000-00003D160000}"/>
    <cellStyle name="Vejica 2 2 4 5 5" xfId="3495" xr:uid="{00000000-0005-0000-0000-00003E160000}"/>
    <cellStyle name="Vejica 2 2 4 6" xfId="1786" xr:uid="{00000000-0005-0000-0000-00003F160000}"/>
    <cellStyle name="Vejica 2 2 4 6 2" xfId="4685" xr:uid="{00000000-0005-0000-0000-000040160000}"/>
    <cellStyle name="Vejica 2 2 4 7" xfId="1380" xr:uid="{00000000-0005-0000-0000-000041160000}"/>
    <cellStyle name="Vejica 2 2 4 7 2" xfId="4283" xr:uid="{00000000-0005-0000-0000-000042160000}"/>
    <cellStyle name="Vejica 2 2 4 8" xfId="866" xr:uid="{00000000-0005-0000-0000-000043160000}"/>
    <cellStyle name="Vejica 2 2 4 8 2" xfId="3769" xr:uid="{00000000-0005-0000-0000-000044160000}"/>
    <cellStyle name="Vejica 2 2 4 9" xfId="3302" xr:uid="{00000000-0005-0000-0000-000045160000}"/>
    <cellStyle name="Vejica 2 2 5" xfId="219" xr:uid="{00000000-0005-0000-0000-000046160000}"/>
    <cellStyle name="Vejica 2 2 5 2" xfId="315" xr:uid="{00000000-0005-0000-0000-000047160000}"/>
    <cellStyle name="Vejica 2 2 5 2 2" xfId="712" xr:uid="{00000000-0005-0000-0000-000048160000}"/>
    <cellStyle name="Vejica 2 2 5 2 2 2" xfId="2057" xr:uid="{00000000-0005-0000-0000-000049160000}"/>
    <cellStyle name="Vejica 2 2 5 2 2 2 2" xfId="4956" xr:uid="{00000000-0005-0000-0000-00004A160000}"/>
    <cellStyle name="Vejica 2 2 5 2 2 3" xfId="1716" xr:uid="{00000000-0005-0000-0000-00004B160000}"/>
    <cellStyle name="Vejica 2 2 5 2 2 3 2" xfId="4619" xr:uid="{00000000-0005-0000-0000-00004C160000}"/>
    <cellStyle name="Vejica 2 2 5 2 2 4" xfId="1283" xr:uid="{00000000-0005-0000-0000-00004D160000}"/>
    <cellStyle name="Vejica 2 2 5 2 2 4 2" xfId="4186" xr:uid="{00000000-0005-0000-0000-00004E160000}"/>
    <cellStyle name="Vejica 2 2 5 2 2 5" xfId="3616" xr:uid="{00000000-0005-0000-0000-00004F160000}"/>
    <cellStyle name="Vejica 2 2 5 2 3" xfId="1890" xr:uid="{00000000-0005-0000-0000-000050160000}"/>
    <cellStyle name="Vejica 2 2 5 2 3 2" xfId="4789" xr:uid="{00000000-0005-0000-0000-000051160000}"/>
    <cellStyle name="Vejica 2 2 5 2 4" xfId="1503" xr:uid="{00000000-0005-0000-0000-000052160000}"/>
    <cellStyle name="Vejica 2 2 5 2 4 2" xfId="4406" xr:uid="{00000000-0005-0000-0000-000053160000}"/>
    <cellStyle name="Vejica 2 2 5 2 5" xfId="992" xr:uid="{00000000-0005-0000-0000-000054160000}"/>
    <cellStyle name="Vejica 2 2 5 2 5 2" xfId="3895" xr:uid="{00000000-0005-0000-0000-000055160000}"/>
    <cellStyle name="Vejica 2 2 5 2 6" xfId="3424" xr:uid="{00000000-0005-0000-0000-000056160000}"/>
    <cellStyle name="Vejica 2 2 5 3" xfId="551" xr:uid="{00000000-0005-0000-0000-000057160000}"/>
    <cellStyle name="Vejica 2 2 5 4" xfId="617" xr:uid="{00000000-0005-0000-0000-000058160000}"/>
    <cellStyle name="Vejica 2 2 5 4 2" xfId="1977" xr:uid="{00000000-0005-0000-0000-000059160000}"/>
    <cellStyle name="Vejica 2 2 5 4 2 2" xfId="4876" xr:uid="{00000000-0005-0000-0000-00005A160000}"/>
    <cellStyle name="Vejica 2 2 5 4 3" xfId="1621" xr:uid="{00000000-0005-0000-0000-00005B160000}"/>
    <cellStyle name="Vejica 2 2 5 4 3 2" xfId="4524" xr:uid="{00000000-0005-0000-0000-00005C160000}"/>
    <cellStyle name="Vejica 2 2 5 4 4" xfId="1188" xr:uid="{00000000-0005-0000-0000-00005D160000}"/>
    <cellStyle name="Vejica 2 2 5 4 4 2" xfId="4091" xr:uid="{00000000-0005-0000-0000-00005E160000}"/>
    <cellStyle name="Vejica 2 2 5 4 5" xfId="3521" xr:uid="{00000000-0005-0000-0000-00005F160000}"/>
    <cellStyle name="Vejica 2 2 5 5" xfId="1810" xr:uid="{00000000-0005-0000-0000-000060160000}"/>
    <cellStyle name="Vejica 2 2 5 5 2" xfId="4709" xr:uid="{00000000-0005-0000-0000-000061160000}"/>
    <cellStyle name="Vejica 2 2 5 6" xfId="1408" xr:uid="{00000000-0005-0000-0000-000062160000}"/>
    <cellStyle name="Vejica 2 2 5 6 2" xfId="4311" xr:uid="{00000000-0005-0000-0000-000063160000}"/>
    <cellStyle name="Vejica 2 2 5 7" xfId="896" xr:uid="{00000000-0005-0000-0000-000064160000}"/>
    <cellStyle name="Vejica 2 2 5 7 2" xfId="3799" xr:uid="{00000000-0005-0000-0000-000065160000}"/>
    <cellStyle name="Vejica 2 2 5 8" xfId="3329" xr:uid="{00000000-0005-0000-0000-000066160000}"/>
    <cellStyle name="Vejica 2 2 6" xfId="265" xr:uid="{00000000-0005-0000-0000-000067160000}"/>
    <cellStyle name="Vejica 2 2 6 2" xfId="662" xr:uid="{00000000-0005-0000-0000-000068160000}"/>
    <cellStyle name="Vejica 2 2 6 2 2" xfId="2017" xr:uid="{00000000-0005-0000-0000-000069160000}"/>
    <cellStyle name="Vejica 2 2 6 2 2 2" xfId="4916" xr:uid="{00000000-0005-0000-0000-00006A160000}"/>
    <cellStyle name="Vejica 2 2 6 2 3" xfId="1666" xr:uid="{00000000-0005-0000-0000-00006B160000}"/>
    <cellStyle name="Vejica 2 2 6 2 3 2" xfId="4569" xr:uid="{00000000-0005-0000-0000-00006C160000}"/>
    <cellStyle name="Vejica 2 2 6 2 4" xfId="1233" xr:uid="{00000000-0005-0000-0000-00006D160000}"/>
    <cellStyle name="Vejica 2 2 6 2 4 2" xfId="4136" xr:uid="{00000000-0005-0000-0000-00006E160000}"/>
    <cellStyle name="Vejica 2 2 6 2 5" xfId="3566" xr:uid="{00000000-0005-0000-0000-00006F160000}"/>
    <cellStyle name="Vejica 2 2 6 3" xfId="1850" xr:uid="{00000000-0005-0000-0000-000070160000}"/>
    <cellStyle name="Vejica 2 2 6 3 2" xfId="4749" xr:uid="{00000000-0005-0000-0000-000071160000}"/>
    <cellStyle name="Vejica 2 2 6 4" xfId="1453" xr:uid="{00000000-0005-0000-0000-000072160000}"/>
    <cellStyle name="Vejica 2 2 6 4 2" xfId="4356" xr:uid="{00000000-0005-0000-0000-000073160000}"/>
    <cellStyle name="Vejica 2 2 6 5" xfId="942" xr:uid="{00000000-0005-0000-0000-000074160000}"/>
    <cellStyle name="Vejica 2 2 6 5 2" xfId="3845" xr:uid="{00000000-0005-0000-0000-000075160000}"/>
    <cellStyle name="Vejica 2 2 6 6" xfId="3374" xr:uid="{00000000-0005-0000-0000-000076160000}"/>
    <cellStyle name="Vejica 2 2 7" xfId="545" xr:uid="{00000000-0005-0000-0000-000077160000}"/>
    <cellStyle name="Vejica 2 2 8" xfId="147" xr:uid="{00000000-0005-0000-0000-000078160000}"/>
    <cellStyle name="Vejica 2 2 8 2" xfId="575" xr:uid="{00000000-0005-0000-0000-000079160000}"/>
    <cellStyle name="Vejica 2 2 8 2 2" xfId="1937" xr:uid="{00000000-0005-0000-0000-00007A160000}"/>
    <cellStyle name="Vejica 2 2 8 2 2 2" xfId="4836" xr:uid="{00000000-0005-0000-0000-00007B160000}"/>
    <cellStyle name="Vejica 2 2 8 2 3" xfId="1579" xr:uid="{00000000-0005-0000-0000-00007C160000}"/>
    <cellStyle name="Vejica 2 2 8 2 3 2" xfId="4482" xr:uid="{00000000-0005-0000-0000-00007D160000}"/>
    <cellStyle name="Vejica 2 2 8 2 4" xfId="1146" xr:uid="{00000000-0005-0000-0000-00007E160000}"/>
    <cellStyle name="Vejica 2 2 8 2 4 2" xfId="4049" xr:uid="{00000000-0005-0000-0000-00007F160000}"/>
    <cellStyle name="Vejica 2 2 8 2 5" xfId="3479" xr:uid="{00000000-0005-0000-0000-000080160000}"/>
    <cellStyle name="Vejica 2 2 8 3" xfId="1770" xr:uid="{00000000-0005-0000-0000-000081160000}"/>
    <cellStyle name="Vejica 2 2 8 3 2" xfId="4669" xr:uid="{00000000-0005-0000-0000-000082160000}"/>
    <cellStyle name="Vejica 2 2 8 4" xfId="1361" xr:uid="{00000000-0005-0000-0000-000083160000}"/>
    <cellStyle name="Vejica 2 2 8 4 2" xfId="4264" xr:uid="{00000000-0005-0000-0000-000084160000}"/>
    <cellStyle name="Vejica 2 2 8 5" xfId="839" xr:uid="{00000000-0005-0000-0000-000085160000}"/>
    <cellStyle name="Vejica 2 2 8 5 2" xfId="3742" xr:uid="{00000000-0005-0000-0000-000086160000}"/>
    <cellStyle name="Vejica 2 2 8 6" xfId="3286" xr:uid="{00000000-0005-0000-0000-000087160000}"/>
    <cellStyle name="Vejica 2 3" xfId="160" xr:uid="{00000000-0005-0000-0000-000088160000}"/>
    <cellStyle name="Vejica 2 3 2" xfId="552" xr:uid="{00000000-0005-0000-0000-000089160000}"/>
    <cellStyle name="Vejica 2 4" xfId="155" xr:uid="{00000000-0005-0000-0000-00008A160000}"/>
    <cellStyle name="Vejica 2 4 2" xfId="553" xr:uid="{00000000-0005-0000-0000-00008B160000}"/>
    <cellStyle name="Vejica 2 5" xfId="544" xr:uid="{00000000-0005-0000-0000-00008C160000}"/>
    <cellStyle name="Vejica 3" xfId="53" xr:uid="{00000000-0005-0000-0000-00008D160000}"/>
    <cellStyle name="Vejica 3 2" xfId="554" xr:uid="{00000000-0005-0000-0000-00008E160000}"/>
    <cellStyle name="Vejica 4" xfId="65" xr:uid="{00000000-0005-0000-0000-00008F160000}"/>
    <cellStyle name="Vejica 4 2" xfId="555" xr:uid="{00000000-0005-0000-0000-000090160000}"/>
    <cellStyle name="Vejica 4 3" xfId="138" xr:uid="{00000000-0005-0000-0000-000091160000}"/>
    <cellStyle name="Vejica 4 4" xfId="565" xr:uid="{00000000-0005-0000-0000-000092160000}"/>
    <cellStyle name="Vejica 4 4 2" xfId="1932" xr:uid="{00000000-0005-0000-0000-000093160000}"/>
    <cellStyle name="Vejica 4 4 2 2" xfId="4831" xr:uid="{00000000-0005-0000-0000-000094160000}"/>
    <cellStyle name="Vejica 4 4 3" xfId="1569" xr:uid="{00000000-0005-0000-0000-000095160000}"/>
    <cellStyle name="Vejica 4 4 3 2" xfId="4472" xr:uid="{00000000-0005-0000-0000-000096160000}"/>
    <cellStyle name="Vejica 4 4 4" xfId="1136" xr:uid="{00000000-0005-0000-0000-000097160000}"/>
    <cellStyle name="Vejica 4 4 4 2" xfId="4039" xr:uid="{00000000-0005-0000-0000-000098160000}"/>
    <cellStyle name="Vejica 4 4 5" xfId="3469" xr:uid="{00000000-0005-0000-0000-000099160000}"/>
    <cellStyle name="Vejica 4 5" xfId="1764" xr:uid="{00000000-0005-0000-0000-00009A160000}"/>
    <cellStyle name="Vejica 4 5 2" xfId="4663" xr:uid="{00000000-0005-0000-0000-00009B160000}"/>
    <cellStyle name="Vejica 4 6" xfId="1339" xr:uid="{00000000-0005-0000-0000-00009C160000}"/>
    <cellStyle name="Vejica 4 6 2" xfId="4242" xr:uid="{00000000-0005-0000-0000-00009D160000}"/>
    <cellStyle name="Vejica 4 7" xfId="786" xr:uid="{00000000-0005-0000-0000-00009E160000}"/>
    <cellStyle name="Vejica 4 7 2" xfId="3689" xr:uid="{00000000-0005-0000-0000-00009F160000}"/>
    <cellStyle name="Vejica 4 8" xfId="3272" xr:uid="{00000000-0005-0000-0000-0000A0160000}"/>
    <cellStyle name="Vejica 4 9" xfId="6164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8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339966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125" totalsRowCount="1" headerRowDxfId="818" dataDxfId="816" headerRowBorderDxfId="817" tableBorderDxfId="815" totalsRowBorderDxfId="814">
  <tableColumns count="19">
    <tableColumn id="1" xr3:uid="{00000000-0010-0000-0000-000001000000}" name="Zap. št." totalsRowLabel="Vsota" dataDxfId="813" totalsRowDxfId="812"/>
    <tableColumn id="2" xr3:uid="{00000000-0010-0000-0000-000002000000}" name="Tehnična specifikacija živila (stolpec 2, 2a, 2b, 2c)" dataDxfId="811" totalsRowDxfId="810"/>
    <tableColumn id="3" xr3:uid="{00000000-0010-0000-0000-000003000000}" name="ZAHTEVANO PAKIRANJE                    Masa/volumen" dataDxfId="809" totalsRowDxfId="808"/>
    <tableColumn id="4" xr3:uid="{00000000-0010-0000-0000-000004000000}" name=" ZAHTEVANO PAKIRANJE       Enota" dataDxfId="807" totalsRowDxfId="806"/>
    <tableColumn id="21" xr3:uid="{00000000-0010-0000-0000-000015000000}" name="ZAHTEVANA SHEMA KAKOVOSTI" dataDxfId="805" totalsRowDxfId="804"/>
    <tableColumn id="5" xr3:uid="{00000000-0010-0000-0000-000005000000}" name="Okvirna količina" totalsRowFunction="sum" dataDxfId="803" totalsRowDxfId="802" dataCellStyle="Valuta"/>
    <tableColumn id="6" xr3:uid="{00000000-0010-0000-0000-000006000000}" name="Enota mere količine" dataDxfId="801" totalsRowDxfId="800"/>
    <tableColumn id="9" xr3:uid="{00000000-0010-0000-0000-000009000000}" name="Koda za naročanje" dataDxfId="799" totalsRowDxfId="798" dataCellStyle="Valuta"/>
    <tableColumn id="10" xr3:uid="{00000000-0010-0000-0000-00000A000000}" name="BLAGOVNA ZNAMKA ali PROIZVAJALEC" dataDxfId="797" totalsRowDxfId="796" dataCellStyle="Valuta"/>
    <tableColumn id="11" xr3:uid="{00000000-0010-0000-0000-00000B000000}" name="  (PRODAJNO) IME, pod katerim se živilo daje v promet za ponujeno živilo" dataDxfId="795" totalsRowDxfId="794" dataCellStyle="Valuta"/>
    <tableColumn id="12" xr3:uid="{00000000-0010-0000-0000-00000C000000}" name="Dejanska masa/volumen ponujenega živila" dataDxfId="793" totalsRowDxfId="792" dataCellStyle="Valuta"/>
    <tableColumn id="13" xr3:uid="{00000000-0010-0000-0000-00000D000000}" name="cena/enota brez DDV v EUR" dataDxfId="791" totalsRowDxfId="790"/>
    <tableColumn id="14" xr3:uid="{00000000-0010-0000-0000-00000E000000}" name="Cena za dejansko maso/volumen ponujenega živila brez DDV " dataDxfId="789" totalsRowDxfId="788"/>
    <tableColumn id="15" xr3:uid="{00000000-0010-0000-0000-00000F000000}" name="Stopnja DDV (%)" dataDxfId="787" totalsRowDxfId="786"/>
    <tableColumn id="16" xr3:uid="{00000000-0010-0000-0000-000010000000}" name="Davek (EUR)" dataDxfId="785" totalsRowDxfId="78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83" totalsRowDxfId="78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81" totalsRowDxfId="78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9" totalsRowDxfId="77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777" totalsRowDxfId="77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32" totalsRowCount="1" headerRowDxfId="775" dataDxfId="773" headerRowBorderDxfId="774" tableBorderDxfId="772" totalsRowBorderDxfId="771">
  <tableColumns count="19">
    <tableColumn id="1" xr3:uid="{00000000-0010-0000-0100-000001000000}" name="Zap. št." totalsRowLabel="Vsota" dataDxfId="770" totalsRowDxfId="769"/>
    <tableColumn id="2" xr3:uid="{00000000-0010-0000-0100-000002000000}" name="Tehnična specifikacija živila (stolpec 2, 2a, 2b, 2c)" dataDxfId="768" totalsRowDxfId="767"/>
    <tableColumn id="3" xr3:uid="{00000000-0010-0000-0100-000003000000}" name="ZAHTEVANO PAKIRANJE                    Masa/volumen" dataDxfId="766" totalsRowDxfId="765"/>
    <tableColumn id="4" xr3:uid="{00000000-0010-0000-0100-000004000000}" name=" ZAHTEVANO PAKIRANJE       Enota" dataDxfId="764" totalsRowDxfId="763"/>
    <tableColumn id="21" xr3:uid="{00000000-0010-0000-0100-000015000000}" name="ZAHTEVANA SHEMA KAKOVOSTI" dataDxfId="762" totalsRowDxfId="761"/>
    <tableColumn id="5" xr3:uid="{00000000-0010-0000-0100-000005000000}" name="Okvirna količina" totalsRowFunction="sum" dataDxfId="760" totalsRowDxfId="759" dataCellStyle="Valuta"/>
    <tableColumn id="6" xr3:uid="{00000000-0010-0000-0100-000006000000}" name="Enota mere količine" dataDxfId="758" totalsRowDxfId="757"/>
    <tableColumn id="9" xr3:uid="{00000000-0010-0000-0100-000009000000}" name="Koda za naročanje" dataDxfId="756" totalsRowDxfId="755" dataCellStyle="Valuta"/>
    <tableColumn id="10" xr3:uid="{00000000-0010-0000-0100-00000A000000}" name="BLAGOVNA ZNAMKA ali PROIZVAJALEC" dataDxfId="754" totalsRowDxfId="753" dataCellStyle="Valuta"/>
    <tableColumn id="11" xr3:uid="{00000000-0010-0000-0100-00000B000000}" name="  (PRODAJNO) IME, pod katerim se živilo daje v promet za ponujeno živilo" dataDxfId="752" totalsRowDxfId="751" dataCellStyle="Valuta"/>
    <tableColumn id="12" xr3:uid="{00000000-0010-0000-0100-00000C000000}" name="Dejanska masa/volumen ponujenega živila" dataDxfId="750" totalsRowDxfId="749" dataCellStyle="Valuta"/>
    <tableColumn id="13" xr3:uid="{00000000-0010-0000-0100-00000D000000}" name="cena/enota brez DDV v EUR" dataDxfId="748" totalsRowDxfId="747"/>
    <tableColumn id="14" xr3:uid="{00000000-0010-0000-0100-00000E000000}" name="Cena za dejansko maso/volumen ponujenega živila brez DDV " dataDxfId="746" totalsRowDxfId="745"/>
    <tableColumn id="15" xr3:uid="{00000000-0010-0000-0100-00000F000000}" name="Stopnja DDV (%)" dataDxfId="744" totalsRowDxfId="743"/>
    <tableColumn id="16" xr3:uid="{00000000-0010-0000-0100-000010000000}" name="Davek (EUR)" dataDxfId="742" totalsRowDxfId="74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40" totalsRowDxfId="73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8" totalsRowDxfId="73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6" totalsRowDxfId="73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34" totalsRowDxfId="73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41" totalsRowCount="1" headerRowDxfId="732" dataDxfId="730" headerRowBorderDxfId="731" tableBorderDxfId="729" totalsRowBorderDxfId="728">
  <tableColumns count="19">
    <tableColumn id="1" xr3:uid="{00000000-0010-0000-0200-000001000000}" name="Zap. št." totalsRowLabel="Vsota" dataDxfId="727" totalsRowDxfId="726"/>
    <tableColumn id="2" xr3:uid="{00000000-0010-0000-0200-000002000000}" name="Tehnična specifikacija živila (stolpec 2, 2a, 2b, 2c)" dataDxfId="725" totalsRowDxfId="724"/>
    <tableColumn id="3" xr3:uid="{00000000-0010-0000-0200-000003000000}" name="ZAHTEVANO PAKIRANJE                    Masa/volumen" dataDxfId="723" totalsRowDxfId="722"/>
    <tableColumn id="4" xr3:uid="{00000000-0010-0000-0200-000004000000}" name=" ZAHTEVANO PAKIRANJE       Enota" dataDxfId="721" totalsRowDxfId="720"/>
    <tableColumn id="21" xr3:uid="{00000000-0010-0000-0200-000015000000}" name="ZAHTEVANA SHEMA KAKOVOSTI" dataDxfId="719" totalsRowDxfId="718"/>
    <tableColumn id="5" xr3:uid="{00000000-0010-0000-0200-000005000000}" name="Okvirna količina" dataDxfId="717" totalsRowDxfId="716" dataCellStyle="Valuta"/>
    <tableColumn id="6" xr3:uid="{00000000-0010-0000-0200-000006000000}" name="Enota mere količine" dataDxfId="715" totalsRowDxfId="714"/>
    <tableColumn id="9" xr3:uid="{00000000-0010-0000-0200-000009000000}" name="Koda za naročanje" dataDxfId="713" totalsRowDxfId="712" dataCellStyle="Valuta"/>
    <tableColumn id="10" xr3:uid="{00000000-0010-0000-0200-00000A000000}" name="BLAGOVNA ZNAMKA ali PROIZVAJALEC" dataDxfId="711" totalsRowDxfId="710" dataCellStyle="Valuta"/>
    <tableColumn id="11" xr3:uid="{00000000-0010-0000-0200-00000B000000}" name="  (PRODAJNO) IME, pod katerim se živilo daje v promet za ponujeno živilo" dataDxfId="709" totalsRowDxfId="708" dataCellStyle="Valuta"/>
    <tableColumn id="12" xr3:uid="{00000000-0010-0000-0200-00000C000000}" name="Dejanska masa/volumen ponujenega živila" dataDxfId="707" totalsRowDxfId="706" dataCellStyle="Valuta"/>
    <tableColumn id="13" xr3:uid="{00000000-0010-0000-0200-00000D000000}" name="cena/enota brez DDV v EUR" dataDxfId="705" totalsRowDxfId="704"/>
    <tableColumn id="14" xr3:uid="{00000000-0010-0000-0200-00000E000000}" name="Cena za dejansko maso/volumen ponujenega živila brez DDV " dataDxfId="703" totalsRowDxfId="702"/>
    <tableColumn id="15" xr3:uid="{00000000-0010-0000-0200-00000F000000}" name="Stopnja DDV (%)" dataDxfId="701" totalsRowDxfId="700"/>
    <tableColumn id="16" xr3:uid="{00000000-0010-0000-0200-000010000000}" name="Davek (EUR)" dataDxfId="699" totalsRowDxfId="69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97" totalsRowDxfId="69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95" totalsRowDxfId="69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93" totalsRowDxfId="69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91" totalsRowDxfId="69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75" totalsRowCount="1" headerRowDxfId="689" dataDxfId="687" totalsRowDxfId="685" headerRowBorderDxfId="688" tableBorderDxfId="686" totalsRowBorderDxfId="684">
  <tableColumns count="19">
    <tableColumn id="1" xr3:uid="{00000000-0010-0000-0300-000001000000}" name="Zap. št." totalsRowLabel="Vsota" dataDxfId="683" totalsRowDxfId="682"/>
    <tableColumn id="2" xr3:uid="{00000000-0010-0000-0300-000002000000}" name="Tehnična specifikacija živila (stolpec 2, 2a, 2b, 2c)" dataDxfId="681" totalsRowDxfId="680"/>
    <tableColumn id="3" xr3:uid="{00000000-0010-0000-0300-000003000000}" name="ZAHTEVANO PAKIRANJE                    Masa/volumen" dataDxfId="679" totalsRowDxfId="678"/>
    <tableColumn id="4" xr3:uid="{00000000-0010-0000-0300-000004000000}" name=" ZAHTEVANO PAKIRANJE       Enota" dataDxfId="677" totalsRowDxfId="676"/>
    <tableColumn id="21" xr3:uid="{00000000-0010-0000-0300-000015000000}" name="ZAHTEVANA SHEMA KAKOVOSTI" dataDxfId="675" totalsRowDxfId="674"/>
    <tableColumn id="5" xr3:uid="{00000000-0010-0000-0300-000005000000}" name="Okvirna količina" dataDxfId="673" totalsRowDxfId="672" dataCellStyle="Valuta"/>
    <tableColumn id="6" xr3:uid="{00000000-0010-0000-0300-000006000000}" name="Enota mere količine" dataDxfId="671" totalsRowDxfId="670"/>
    <tableColumn id="9" xr3:uid="{00000000-0010-0000-0300-000009000000}" name="Koda za naročanje" dataDxfId="669" totalsRowDxfId="668" dataCellStyle="Valuta"/>
    <tableColumn id="10" xr3:uid="{00000000-0010-0000-0300-00000A000000}" name="BLAGOVNA ZNAMKA ali PROIZVAJALEC" dataDxfId="667" totalsRowDxfId="666" dataCellStyle="Valuta"/>
    <tableColumn id="11" xr3:uid="{00000000-0010-0000-0300-00000B000000}" name="  (PRODAJNO) IME, pod katerim se živilo daje v promet za ponujeno živilo" dataDxfId="665" totalsRowDxfId="664" dataCellStyle="Valuta"/>
    <tableColumn id="12" xr3:uid="{00000000-0010-0000-0300-00000C000000}" name="Dejanska masa/volumen ponujenega živila" dataDxfId="663" totalsRowDxfId="662" dataCellStyle="Valuta"/>
    <tableColumn id="13" xr3:uid="{00000000-0010-0000-0300-00000D000000}" name="cena/enota brez DDV v EUR" dataDxfId="661" totalsRowDxfId="660"/>
    <tableColumn id="14" xr3:uid="{00000000-0010-0000-0300-00000E000000}" name="Cena za dejansko maso/volumen ponujenega živila brez DDV " dataDxfId="659" totalsRowDxfId="658"/>
    <tableColumn id="15" xr3:uid="{00000000-0010-0000-0300-00000F000000}" name="Stopnja DDV (%)" dataDxfId="657" totalsRowDxfId="656"/>
    <tableColumn id="16" xr3:uid="{00000000-0010-0000-0300-000010000000}" name="Davek (EUR)" dataDxfId="655" totalsRowDxfId="65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53" totalsRowDxfId="65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1" totalsRowDxfId="65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49" totalsRowDxfId="64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47" totalsRowDxfId="64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S72" totalsRowCount="1" headerRowDxfId="645" dataDxfId="643" headerRowBorderDxfId="644" tableBorderDxfId="642" totalsRowBorderDxfId="641">
  <tableColumns count="19">
    <tableColumn id="1" xr3:uid="{00000000-0010-0000-0400-000001000000}" name="Zap. št." totalsRowLabel="Vsota" dataDxfId="640" totalsRowDxfId="639"/>
    <tableColumn id="2" xr3:uid="{00000000-0010-0000-0400-000002000000}" name="Tehnična specifikacija živila (stolpec 2, 2a, 2b, 2c)" dataDxfId="638" totalsRowDxfId="637"/>
    <tableColumn id="3" xr3:uid="{00000000-0010-0000-0400-000003000000}" name="ZAHTEVANO PAKIRANJE                    Masa/volumen" dataDxfId="636" totalsRowDxfId="635"/>
    <tableColumn id="4" xr3:uid="{00000000-0010-0000-0400-000004000000}" name=" ZAHTEVANO PAKIRANJE       Enota" dataDxfId="634" totalsRowDxfId="633"/>
    <tableColumn id="21" xr3:uid="{00000000-0010-0000-0400-000015000000}" name="ZAHTEVANA SHEMA KAKOVOSTI" dataDxfId="632" totalsRowDxfId="631"/>
    <tableColumn id="5" xr3:uid="{00000000-0010-0000-0400-000005000000}" name="Okvirna količina" dataDxfId="630" totalsRowDxfId="629" dataCellStyle="Valuta"/>
    <tableColumn id="6" xr3:uid="{00000000-0010-0000-0400-000006000000}" name="Enota mere količine" dataDxfId="628" totalsRowDxfId="627"/>
    <tableColumn id="9" xr3:uid="{00000000-0010-0000-0400-000009000000}" name="Koda za naročanje" dataDxfId="626" totalsRowDxfId="625" dataCellStyle="Valuta"/>
    <tableColumn id="10" xr3:uid="{00000000-0010-0000-0400-00000A000000}" name="BLAGOVNA ZNAMKA ali PROIZVAJALEC" dataDxfId="624" totalsRowDxfId="623" dataCellStyle="Valuta"/>
    <tableColumn id="11" xr3:uid="{00000000-0010-0000-0400-00000B000000}" name="  (PRODAJNO) IME, pod katerim se živilo daje v promet za ponujeno živilo" dataDxfId="622" totalsRowDxfId="621" dataCellStyle="Valuta"/>
    <tableColumn id="12" xr3:uid="{00000000-0010-0000-0400-00000C000000}" name="Dejanska masa/volumen ponujenega živila" dataDxfId="620" totalsRowDxfId="619" dataCellStyle="Valuta"/>
    <tableColumn id="13" xr3:uid="{00000000-0010-0000-0400-00000D000000}" name="cena/enota brez DDV v EUR" dataDxfId="618" totalsRowDxfId="617"/>
    <tableColumn id="14" xr3:uid="{00000000-0010-0000-0400-00000E000000}" name="Cena za dejansko maso/volumen ponujenega živila brez DDV " dataDxfId="616" totalsRowDxfId="615"/>
    <tableColumn id="15" xr3:uid="{00000000-0010-0000-0400-00000F000000}" name="Stopnja DDV (%)" dataDxfId="614" totalsRowDxfId="613"/>
    <tableColumn id="16" xr3:uid="{00000000-0010-0000-0400-000010000000}" name="Davek (EUR)" dataDxfId="612" totalsRowDxfId="61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0" totalsRowDxfId="60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08" totalsRowDxfId="60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06" totalsRowDxfId="60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04" totalsRowDxfId="60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S24" totalsRowCount="1" headerRowDxfId="602" dataDxfId="600" headerRowBorderDxfId="601" tableBorderDxfId="599" totalsRowBorderDxfId="598">
  <tableColumns count="19">
    <tableColumn id="1" xr3:uid="{00000000-0010-0000-0500-000001000000}" name="Zap. št." totalsRowLabel="Vsota" dataDxfId="597" totalsRowDxfId="596"/>
    <tableColumn id="2" xr3:uid="{00000000-0010-0000-0500-000002000000}" name="Tehnična specifikacija živila (stolpec 2, 2a, 2b, 2c)" dataDxfId="595" totalsRowDxfId="594"/>
    <tableColumn id="3" xr3:uid="{00000000-0010-0000-0500-000003000000}" name="ZAHTEVANO PAKIRANJE                    Masa/volumen" dataDxfId="593" totalsRowDxfId="592"/>
    <tableColumn id="4" xr3:uid="{00000000-0010-0000-0500-000004000000}" name=" ZAHTEVANO PAKIRANJE       Enota" dataDxfId="591" totalsRowDxfId="590"/>
    <tableColumn id="21" xr3:uid="{00000000-0010-0000-0500-000015000000}" name="ZAHTEVANA SHEMA KAKOVOSTI" dataDxfId="589" totalsRowDxfId="588"/>
    <tableColumn id="5" xr3:uid="{00000000-0010-0000-0500-000005000000}" name="Okvirna količina" dataDxfId="587" totalsRowDxfId="586" dataCellStyle="Valuta"/>
    <tableColumn id="6" xr3:uid="{00000000-0010-0000-0500-000006000000}" name="Enota mere količine" dataDxfId="585" totalsRowDxfId="584"/>
    <tableColumn id="9" xr3:uid="{00000000-0010-0000-0500-000009000000}" name="Koda za naročanje" dataDxfId="583" totalsRowDxfId="582" dataCellStyle="Valuta"/>
    <tableColumn id="10" xr3:uid="{00000000-0010-0000-0500-00000A000000}" name="BLAGOVNA ZNAMKA ali PROIZVAJALEC" dataDxfId="581" totalsRowDxfId="580" dataCellStyle="Valuta"/>
    <tableColumn id="11" xr3:uid="{00000000-0010-0000-0500-00000B000000}" name="  (PRODAJNO) IME, pod katerim se živilo daje v promet za ponujeno živilo" dataDxfId="579" totalsRowDxfId="578" dataCellStyle="Valuta"/>
    <tableColumn id="12" xr3:uid="{00000000-0010-0000-0500-00000C000000}" name="Dejanska masa/volumen ponujenega živila" dataDxfId="577" totalsRowDxfId="576" dataCellStyle="Valuta"/>
    <tableColumn id="13" xr3:uid="{00000000-0010-0000-0500-00000D000000}" name="cena/enota brez DDV v EUR" dataDxfId="575" totalsRowDxfId="574"/>
    <tableColumn id="14" xr3:uid="{00000000-0010-0000-0500-00000E000000}" name="Cena za dejansko maso/volumen ponujenega živila brez DDV " dataDxfId="573" totalsRowDxfId="572"/>
    <tableColumn id="15" xr3:uid="{00000000-0010-0000-0500-00000F000000}" name="Stopnja DDV (%)" dataDxfId="571" totalsRowDxfId="570"/>
    <tableColumn id="16" xr3:uid="{00000000-0010-0000-0500-000010000000}" name="Davek (EUR)" dataDxfId="569" totalsRowDxfId="56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7" totalsRowDxfId="5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5" totalsRowDxfId="56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3" totalsRowDxfId="56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61" totalsRowDxfId="56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S25" totalsRowCount="1" headerRowDxfId="559" dataDxfId="557" headerRowBorderDxfId="558" tableBorderDxfId="556" totalsRowBorderDxfId="555">
  <tableColumns count="19">
    <tableColumn id="1" xr3:uid="{00000000-0010-0000-0600-000001000000}" name="Zap. št." totalsRowLabel="Vsota" dataDxfId="554" totalsRowDxfId="553"/>
    <tableColumn id="2" xr3:uid="{00000000-0010-0000-0600-000002000000}" name="Tehnična specifikacija živila (stolpec 2, 2a, 2b, 2c)" dataDxfId="552" totalsRowDxfId="551"/>
    <tableColumn id="3" xr3:uid="{00000000-0010-0000-0600-000003000000}" name="ZAHTEVANO PAKIRANJE                    Masa/volumen" dataDxfId="550" totalsRowDxfId="549"/>
    <tableColumn id="4" xr3:uid="{00000000-0010-0000-0600-000004000000}" name=" ZAHTEVANO PAKIRANJE       Enota" dataDxfId="548" totalsRowDxfId="547"/>
    <tableColumn id="21" xr3:uid="{00000000-0010-0000-0600-000015000000}" name="ZAHTEVANA SHEMA KAKOVOSTI" dataDxfId="546" totalsRowDxfId="545"/>
    <tableColumn id="5" xr3:uid="{00000000-0010-0000-0600-000005000000}" name="Okvirna količina" totalsRowFunction="sum" dataDxfId="544" totalsRowDxfId="543" dataCellStyle="Valuta"/>
    <tableColumn id="6" xr3:uid="{00000000-0010-0000-0600-000006000000}" name="Enota mere količine" dataDxfId="542" totalsRowDxfId="541"/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 (PRODAJNO) IME, pod katerim se živilo daje v promet za ponujeno živilo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34" totalsRowCount="1" headerRowDxfId="516" dataDxfId="514" headerRowBorderDxfId="515" tableBorderDxfId="513" totalsRowBorderDxfId="512">
  <tableColumns count="19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9" xr3:uid="{00000000-0010-0000-0700-000009000000}" name="Koda za naročanje" dataDxfId="497" totalsRowDxfId="496" dataCellStyle="Valuta"/>
    <tableColumn id="10" xr3:uid="{00000000-0010-0000-0700-00000A000000}" name="BLAGOVNA ZNAMKA ali PROIZVAJALEC" dataDxfId="495" totalsRowDxfId="494" dataCellStyle="Valuta"/>
    <tableColumn id="11" xr3:uid="{00000000-0010-0000-0700-00000B000000}" name="  (PRODAJNO) IME, pod katerim se živilo daje v promet za ponujeno živilo" dataDxfId="493" totalsRowDxfId="492" dataCellStyle="Valuta"/>
    <tableColumn id="12" xr3:uid="{00000000-0010-0000-0700-00000C000000}" name="Dejanska masa/volumen ponujenega živila" dataDxfId="491" totalsRowDxfId="490" dataCellStyle="Valuta"/>
    <tableColumn id="13" xr3:uid="{00000000-0010-0000-0700-00000D000000}" name="cena/enota brez DDV v EUR" dataDxfId="489" totalsRowDxfId="488"/>
    <tableColumn id="14" xr3:uid="{00000000-0010-0000-0700-00000E000000}" name="Cena za dejansko maso/volumen ponujenega živila brez DDV " dataDxfId="487" totalsRowDxfId="486"/>
    <tableColumn id="15" xr3:uid="{00000000-0010-0000-0700-00000F000000}" name="Stopnja DDV (%)" dataDxfId="485" totalsRowDxfId="484"/>
    <tableColumn id="16" xr3:uid="{00000000-0010-0000-0700-000010000000}" name="Davek (EUR)" dataDxfId="483" totalsRowDxfId="48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81" totalsRowDxfId="48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9" totalsRowDxfId="47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7" totalsRowDxfId="47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75" totalsRowDxfId="47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18" totalsRowCount="1" headerRowDxfId="473" dataDxfId="471" headerRowBorderDxfId="472" tableBorderDxfId="470" totalsRowBorderDxfId="469">
  <tableColumns count="19">
    <tableColumn id="1" xr3:uid="{00000000-0010-0000-0800-000001000000}" name="Zap. št." totalsRowLabel="Vsota" dataDxfId="468" totalsRowDxfId="467"/>
    <tableColumn id="2" xr3:uid="{00000000-0010-0000-0800-000002000000}" name="Tehnična specifikacija živila (stolpec 2, 2a, 2b, 2c)" dataDxfId="466" totalsRowDxfId="465"/>
    <tableColumn id="3" xr3:uid="{00000000-0010-0000-0800-000003000000}" name="ZAHTEVANO PAKIRANJE                    Masa/volumen" dataDxfId="464" totalsRowDxfId="463"/>
    <tableColumn id="4" xr3:uid="{00000000-0010-0000-0800-000004000000}" name=" ZAHTEVANO PAKIRANJE       Enota" dataDxfId="462" totalsRowDxfId="461"/>
    <tableColumn id="21" xr3:uid="{00000000-0010-0000-0800-000015000000}" name="ZAHTEVANA SHEMA KAKOVOSTI" dataDxfId="460" totalsRowDxfId="459"/>
    <tableColumn id="5" xr3:uid="{00000000-0010-0000-0800-000005000000}" name="Okvirna količina" dataDxfId="458" totalsRowDxfId="457" dataCellStyle="Valuta"/>
    <tableColumn id="6" xr3:uid="{00000000-0010-0000-0800-000006000000}" name="Enota mere količine" dataDxfId="456" totalsRowDxfId="455"/>
    <tableColumn id="9" xr3:uid="{00000000-0010-0000-0800-000009000000}" name="Koda za naročanje" dataDxfId="454" totalsRowDxfId="453" dataCellStyle="Valuta"/>
    <tableColumn id="10" xr3:uid="{00000000-0010-0000-0800-00000A000000}" name="BLAGOVNA ZNAMKA ali PROIZVAJALEC" dataDxfId="452" totalsRowDxfId="451" dataCellStyle="Valuta"/>
    <tableColumn id="11" xr3:uid="{00000000-0010-0000-0800-00000B000000}" name="  (PRODAJNO) IME, pod katerim se živilo daje v promet za ponujeno živilo" dataDxfId="450" totalsRowDxfId="449" dataCellStyle="Valuta"/>
    <tableColumn id="12" xr3:uid="{00000000-0010-0000-0800-00000C000000}" name="Dejanska masa/volumen ponujenega živila" dataDxfId="448" totalsRowDxfId="447" dataCellStyle="Valuta"/>
    <tableColumn id="13" xr3:uid="{00000000-0010-0000-0800-00000D000000}" name="cena/enota brez DDV v EUR" dataDxfId="446" totalsRowDxfId="445"/>
    <tableColumn id="14" xr3:uid="{00000000-0010-0000-0800-00000E000000}" name="Cena za dejansko maso/volumen ponujenega živila brez DDV " dataDxfId="444" totalsRowDxfId="443"/>
    <tableColumn id="15" xr3:uid="{00000000-0010-0000-0800-00000F000000}" name="Stopnja DDV (%)" dataDxfId="442" totalsRowDxfId="441"/>
    <tableColumn id="16" xr3:uid="{00000000-0010-0000-0800-000010000000}" name="Davek (EUR)" dataDxfId="440" totalsRowDxfId="43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8" totalsRowDxfId="43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36" totalsRowDxfId="43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34" totalsRowDxfId="43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32" totalsRowDxfId="43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66" totalsRowCount="1" headerRowDxfId="430" dataDxfId="428" headerRowBorderDxfId="429" tableBorderDxfId="427" totalsRowBorderDxfId="426">
  <tableColumns count="19">
    <tableColumn id="1" xr3:uid="{00000000-0010-0000-0900-000001000000}" name="Zap. št." totalsRowLabel="Vsota" dataDxfId="425" totalsRowDxfId="424"/>
    <tableColumn id="2" xr3:uid="{00000000-0010-0000-0900-000002000000}" name="Tehnična specifikacija živila (stolpec 2, 2a, 2b, 2c)" dataDxfId="423" totalsRowDxfId="422"/>
    <tableColumn id="3" xr3:uid="{00000000-0010-0000-0900-000003000000}" name="ZAHTEVANO PAKIRANJE                    Masa/volumen" dataDxfId="421" totalsRowDxfId="420"/>
    <tableColumn id="4" xr3:uid="{00000000-0010-0000-0900-000004000000}" name=" ZAHTEVANO PAKIRANJE       Enota" dataDxfId="419" totalsRowDxfId="418"/>
    <tableColumn id="21" xr3:uid="{00000000-0010-0000-0900-000015000000}" name="ZAHTEVANA SHEMA KAKOVOSTI" dataDxfId="417" totalsRowDxfId="416"/>
    <tableColumn id="5" xr3:uid="{00000000-0010-0000-0900-000005000000}" name="Okvirna količina" dataDxfId="415" totalsRowDxfId="414" dataCellStyle="Valuta"/>
    <tableColumn id="6" xr3:uid="{00000000-0010-0000-0900-000006000000}" name="Enota mere količine" dataDxfId="413" totalsRowDxfId="412"/>
    <tableColumn id="9" xr3:uid="{00000000-0010-0000-0900-000009000000}" name="Koda za naročanje" dataDxfId="411" totalsRowDxfId="410" dataCellStyle="Valuta"/>
    <tableColumn id="10" xr3:uid="{00000000-0010-0000-0900-00000A000000}" name="BLAGOVNA ZNAMKA ali PROIZVAJALEC" dataDxfId="409" totalsRowDxfId="408" dataCellStyle="Valuta"/>
    <tableColumn id="11" xr3:uid="{00000000-0010-0000-0900-00000B000000}" name="  (PRODAJNO) IME, pod katerim se živilo daje v promet za ponujeno živilo" dataDxfId="407" totalsRowDxfId="406" dataCellStyle="Valuta"/>
    <tableColumn id="12" xr3:uid="{00000000-0010-0000-0900-00000C000000}" name="Dejanska masa/volumen ponujenega živila" dataDxfId="405" totalsRowDxfId="404" dataCellStyle="Valuta"/>
    <tableColumn id="13" xr3:uid="{00000000-0010-0000-0900-00000D000000}" name="cena/enota brez DDV v EUR" dataDxfId="403" totalsRowDxfId="402"/>
    <tableColumn id="14" xr3:uid="{00000000-0010-0000-0900-00000E000000}" name="Cena za dejansko maso/volumen ponujenega živila brez DDV " dataDxfId="401" totalsRowDxfId="400"/>
    <tableColumn id="15" xr3:uid="{00000000-0010-0000-0900-00000F000000}" name="Stopnja DDV (%)" dataDxfId="399" totalsRowDxfId="398"/>
    <tableColumn id="16" xr3:uid="{00000000-0010-0000-0900-000010000000}" name="Davek (EUR)" dataDxfId="397" totalsRowDxfId="39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39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3" totalsRowDxfId="39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1" totalsRowDxfId="39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89" totalsRowDxfId="38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S30" totalsRowCount="1" headerRowDxfId="387" dataDxfId="385" headerRowBorderDxfId="386" tableBorderDxfId="384" totalsRowBorderDxfId="383">
  <tableColumns count="19">
    <tableColumn id="1" xr3:uid="{00000000-0010-0000-0A00-000001000000}" name="Zap. št." totalsRowLabel="Vsota" dataDxfId="382" totalsRowDxfId="381"/>
    <tableColumn id="2" xr3:uid="{00000000-0010-0000-0A00-000002000000}" name="Tehnična specifikacija živila (stolpec 2, 2a, 2b, 2c)" dataDxfId="380" totalsRowDxfId="379"/>
    <tableColumn id="3" xr3:uid="{00000000-0010-0000-0A00-000003000000}" name="ZAHTEVANO PAKIRANJE                    Masa/volumen" dataDxfId="378" totalsRowDxfId="377"/>
    <tableColumn id="4" xr3:uid="{00000000-0010-0000-0A00-000004000000}" name=" ZAHTEVANO PAKIRANJE       Enota" dataDxfId="376" totalsRowDxfId="375"/>
    <tableColumn id="21" xr3:uid="{00000000-0010-0000-0A00-000015000000}" name="ZAHTEVANA SHEMA KAKOVOSTI" dataDxfId="374" totalsRowDxfId="373"/>
    <tableColumn id="5" xr3:uid="{00000000-0010-0000-0A00-000005000000}" name="Okvirna količina" dataDxfId="372" totalsRowDxfId="371" dataCellStyle="Valuta"/>
    <tableColumn id="6" xr3:uid="{00000000-0010-0000-0A00-000006000000}" name="Enota mere količine" dataDxfId="370" totalsRowDxfId="369"/>
    <tableColumn id="9" xr3:uid="{00000000-0010-0000-0A00-000009000000}" name="Koda za naročanje" dataDxfId="368" totalsRowDxfId="367" dataCellStyle="Valuta"/>
    <tableColumn id="10" xr3:uid="{00000000-0010-0000-0A00-00000A000000}" name="BLAGOVNA ZNAMKA ali PROIZVAJALEC" dataDxfId="366" totalsRowDxfId="365" dataCellStyle="Valuta"/>
    <tableColumn id="11" xr3:uid="{00000000-0010-0000-0A00-00000B000000}" name="  (PRODAJNO) IME, pod katerim se živilo daje v promet za ponujeno živilo" dataDxfId="364" totalsRowDxfId="363" dataCellStyle="Valuta"/>
    <tableColumn id="12" xr3:uid="{00000000-0010-0000-0A00-00000C000000}" name="Dejanska masa/volumen ponujenega živila" dataDxfId="362" totalsRowDxfId="361" dataCellStyle="Valuta"/>
    <tableColumn id="13" xr3:uid="{00000000-0010-0000-0A00-00000D000000}" name="cena/enota brez DDV v EUR" dataDxfId="360" totalsRowDxfId="359"/>
    <tableColumn id="14" xr3:uid="{00000000-0010-0000-0A00-00000E000000}" name="Cena za dejansko maso/volumen ponujenega živila brez DDV " dataDxfId="358" totalsRowDxfId="357"/>
    <tableColumn id="15" xr3:uid="{00000000-0010-0000-0A00-00000F000000}" name="Stopnja DDV (%)" dataDxfId="356" totalsRowDxfId="355"/>
    <tableColumn id="16" xr3:uid="{00000000-0010-0000-0A00-000010000000}" name="Davek (EUR)" dataDxfId="354" totalsRowDxfId="3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2" totalsRowDxfId="3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0" totalsRowDxfId="3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8" totalsRowDxfId="3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46" totalsRowDxfId="3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S38" totalsRowCount="1" headerRowDxfId="344" dataDxfId="342" headerRowBorderDxfId="343" tableBorderDxfId="341" totalsRowBorderDxfId="340">
  <tableColumns count="19">
    <tableColumn id="1" xr3:uid="{00000000-0010-0000-0B00-000001000000}" name="Zap. št." totalsRowLabel="Vsota" dataDxfId="339" totalsRowDxfId="338"/>
    <tableColumn id="2" xr3:uid="{00000000-0010-0000-0B00-000002000000}" name="Tehnična specifikacija živila (stolpec 2, 2a, 2b, 2c)" dataDxfId="337" totalsRowDxfId="336"/>
    <tableColumn id="3" xr3:uid="{00000000-0010-0000-0B00-000003000000}" name="ZAHTEVANO PAKIRANJE                    Masa/volumen" dataDxfId="335" totalsRowDxfId="334"/>
    <tableColumn id="4" xr3:uid="{00000000-0010-0000-0B00-000004000000}" name=" ZAHTEVANO PAKIRANJE       Enota" dataDxfId="333" totalsRowDxfId="332"/>
    <tableColumn id="21" xr3:uid="{00000000-0010-0000-0B00-000015000000}" name="ZAHTEVANA SHEMA KAKOVOSTI" dataDxfId="331" totalsRowDxfId="330"/>
    <tableColumn id="5" xr3:uid="{00000000-0010-0000-0B00-000005000000}" name="Okvirna količina" dataDxfId="329" totalsRowDxfId="328" dataCellStyle="Valuta"/>
    <tableColumn id="6" xr3:uid="{00000000-0010-0000-0B00-000006000000}" name="Enota mere količine" dataDxfId="327" totalsRowDxfId="326"/>
    <tableColumn id="9" xr3:uid="{00000000-0010-0000-0B00-000009000000}" name="Koda za naročanje" dataDxfId="325" totalsRowDxfId="324" dataCellStyle="Valuta"/>
    <tableColumn id="10" xr3:uid="{00000000-0010-0000-0B00-00000A000000}" name="BLAGOVNA ZNAMKA ali PROIZVAJALEC" dataDxfId="323" totalsRowDxfId="322" dataCellStyle="Valuta"/>
    <tableColumn id="11" xr3:uid="{00000000-0010-0000-0B00-00000B000000}" name="  (PRODAJNO) IME, pod katerim se živilo daje v promet za ponujeno živilo" dataDxfId="321" totalsRowDxfId="320" dataCellStyle="Valuta"/>
    <tableColumn id="12" xr3:uid="{00000000-0010-0000-0B00-00000C000000}" name="Dejanska masa/volumen ponujenega živila" dataDxfId="319" totalsRowDxfId="318" dataCellStyle="Valuta"/>
    <tableColumn id="13" xr3:uid="{00000000-0010-0000-0B00-00000D000000}" name="cena/enota brez DDV v EUR" dataDxfId="317" totalsRowDxfId="316"/>
    <tableColumn id="14" xr3:uid="{00000000-0010-0000-0B00-00000E000000}" name="Cena za dejansko maso/volumen ponujenega živila brez DDV " dataDxfId="315" totalsRowDxfId="314"/>
    <tableColumn id="15" xr3:uid="{00000000-0010-0000-0B00-00000F000000}" name="Stopnja DDV (%)" dataDxfId="313" totalsRowDxfId="312"/>
    <tableColumn id="16" xr3:uid="{00000000-0010-0000-0B00-000010000000}" name="Davek (EUR)" dataDxfId="311" totalsRowDxfId="31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9" totalsRowDxfId="30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7" totalsRowDxfId="30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5" totalsRowDxfId="30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03" totalsRowDxfId="30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S22" totalsRowCount="1" headerRowDxfId="301" dataDxfId="299" headerRowBorderDxfId="300" tableBorderDxfId="298" totalsRowBorderDxfId="297">
  <tableColumns count="19">
    <tableColumn id="1" xr3:uid="{00000000-0010-0000-0C00-000001000000}" name="Zap. št." totalsRowLabel="Vsota" dataDxfId="296" totalsRowDxfId="295"/>
    <tableColumn id="2" xr3:uid="{00000000-0010-0000-0C00-000002000000}" name="Tehnična specifikacija živila (stolpec 2, 2a, 2b, 2c)" dataDxfId="294" totalsRowDxfId="293"/>
    <tableColumn id="3" xr3:uid="{00000000-0010-0000-0C00-000003000000}" name="ZAHTEVANO PAKIRANJE                    Masa/volumen" dataDxfId="292" totalsRowDxfId="291"/>
    <tableColumn id="4" xr3:uid="{00000000-0010-0000-0C00-000004000000}" name=" ZAHTEVANO PAKIRANJE       Enota" dataDxfId="290" totalsRowDxfId="289"/>
    <tableColumn id="21" xr3:uid="{00000000-0010-0000-0C00-000015000000}" name="ZAHTEVANA SHEMA KAKOVOSTI" dataDxfId="288" totalsRowDxfId="287"/>
    <tableColumn id="5" xr3:uid="{00000000-0010-0000-0C00-000005000000}" name="Okvirna količina" dataDxfId="286" totalsRowDxfId="285" dataCellStyle="Valuta"/>
    <tableColumn id="6" xr3:uid="{00000000-0010-0000-0C00-000006000000}" name="Enota mere količine" dataDxfId="284" totalsRowDxfId="283"/>
    <tableColumn id="9" xr3:uid="{00000000-0010-0000-0C00-000009000000}" name="Koda za naročanje" dataDxfId="282" totalsRowDxfId="281" dataCellStyle="Valuta"/>
    <tableColumn id="10" xr3:uid="{00000000-0010-0000-0C00-00000A000000}" name="BLAGOVNA ZNAMKA ali PROIZVAJALEC" dataDxfId="280" totalsRowDxfId="279" dataCellStyle="Valuta"/>
    <tableColumn id="11" xr3:uid="{00000000-0010-0000-0C00-00000B000000}" name="  (PRODAJNO) IME, pod katerim se živilo daje v promet za ponujeno živilo" dataDxfId="278" totalsRowDxfId="277" dataCellStyle="Valuta"/>
    <tableColumn id="12" xr3:uid="{00000000-0010-0000-0C00-00000C000000}" name="Dejanska masa/volumen ponujenega živila" dataDxfId="276" totalsRowDxfId="275" dataCellStyle="Valuta"/>
    <tableColumn id="13" xr3:uid="{00000000-0010-0000-0C00-00000D000000}" name="cena/enota brez DDV v EUR" dataDxfId="274" totalsRowDxfId="273"/>
    <tableColumn id="14" xr3:uid="{00000000-0010-0000-0C00-00000E000000}" name="Cena za dejansko maso/volumen ponujenega živila brez DDV " dataDxfId="272" totalsRowDxfId="271"/>
    <tableColumn id="15" xr3:uid="{00000000-0010-0000-0C00-00000F000000}" name="Stopnja DDV (%)" dataDxfId="270" totalsRowDxfId="269"/>
    <tableColumn id="16" xr3:uid="{00000000-0010-0000-0C00-000010000000}" name="Davek (EUR)" dataDxfId="268" totalsRowDxfId="26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66" totalsRowDxfId="26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64" totalsRowDxfId="26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62" totalsRowDxfId="26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60" totalsRowDxfId="25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S46" totalsRowCount="1" headerRowDxfId="258" dataDxfId="256" headerRowBorderDxfId="257" tableBorderDxfId="255" totalsRowBorderDxfId="254">
  <tableColumns count="19">
    <tableColumn id="1" xr3:uid="{00000000-0010-0000-0D00-000001000000}" name="Zap. št." totalsRowLabel="Vsota" dataDxfId="253" totalsRowDxfId="252"/>
    <tableColumn id="2" xr3:uid="{00000000-0010-0000-0D00-000002000000}" name="Tehnična specifikacija živila (stolpec 2, 2a, 2b, 2c)" dataDxfId="251" totalsRowDxfId="250"/>
    <tableColumn id="3" xr3:uid="{00000000-0010-0000-0D00-000003000000}" name="ZAHTEVANO PAKIRANJE                    Masa/volumen" dataDxfId="249" totalsRowDxfId="248"/>
    <tableColumn id="4" xr3:uid="{00000000-0010-0000-0D00-000004000000}" name=" ZAHTEVANO PAKIRANJE       Enota" dataDxfId="247" totalsRowDxfId="246"/>
    <tableColumn id="21" xr3:uid="{00000000-0010-0000-0D00-000015000000}" name="ZAHTEVANA SHEMA KAKOVOSTI" dataDxfId="245" totalsRowDxfId="244"/>
    <tableColumn id="5" xr3:uid="{00000000-0010-0000-0D00-000005000000}" name="Okvirna količina" dataDxfId="243" totalsRowDxfId="242" dataCellStyle="Valuta"/>
    <tableColumn id="6" xr3:uid="{00000000-0010-0000-0D00-000006000000}" name="Enota mere količine" dataDxfId="241" totalsRowDxfId="240"/>
    <tableColumn id="9" xr3:uid="{00000000-0010-0000-0D00-000009000000}" name="Koda za naročanje" dataDxfId="239" totalsRowDxfId="238" dataCellStyle="Valuta"/>
    <tableColumn id="10" xr3:uid="{00000000-0010-0000-0D00-00000A000000}" name="BLAGOVNA ZNAMKA ali PROIZVAJALEC" dataDxfId="237" totalsRowDxfId="236" dataCellStyle="Valuta"/>
    <tableColumn id="11" xr3:uid="{00000000-0010-0000-0D00-00000B000000}" name="  (PRODAJNO) IME, pod katerim se živilo daje v promet za ponujeno živilo" dataDxfId="235" totalsRowDxfId="234" dataCellStyle="Valuta"/>
    <tableColumn id="12" xr3:uid="{00000000-0010-0000-0D00-00000C000000}" name="Dejanska masa/volumen ponujenega živila" dataDxfId="233" totalsRowDxfId="232" dataCellStyle="Valuta"/>
    <tableColumn id="13" xr3:uid="{00000000-0010-0000-0D00-00000D000000}" name="cena/enota brez DDV v EUR" dataDxfId="231" totalsRowDxfId="230"/>
    <tableColumn id="14" xr3:uid="{00000000-0010-0000-0D00-00000E000000}" name="Cena za dejansko maso/volumen ponujenega živila brez DDV " dataDxfId="229" totalsRowDxfId="228"/>
    <tableColumn id="15" xr3:uid="{00000000-0010-0000-0D00-00000F000000}" name="Stopnja DDV (%)" dataDxfId="227" totalsRowDxfId="226"/>
    <tableColumn id="16" xr3:uid="{00000000-0010-0000-0D00-000010000000}" name="Davek (EUR)" dataDxfId="225" totalsRowDxfId="22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23" totalsRowDxfId="22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21" totalsRowDxfId="22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19" totalsRowDxfId="21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17" totalsRowDxfId="21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S34" totalsRowCount="1" headerRowDxfId="215" dataDxfId="213" totalsRowDxfId="211" headerRowBorderDxfId="214" tableBorderDxfId="212" totalsRowBorderDxfId="210">
  <tableColumns count="19">
    <tableColumn id="1" xr3:uid="{00000000-0010-0000-0E00-000001000000}" name="Zap. št." totalsRowLabel="Vsota" dataDxfId="209" totalsRowDxfId="208"/>
    <tableColumn id="2" xr3:uid="{00000000-0010-0000-0E00-000002000000}" name="Tehnična specifikacija živila (stolpec 2, 2a, 2b, 2c)" dataDxfId="207" totalsRowDxfId="206"/>
    <tableColumn id="3" xr3:uid="{00000000-0010-0000-0E00-000003000000}" name="ZAHTEVANO PAKIRANJE                    Masa/volumen" dataDxfId="205" totalsRowDxfId="204"/>
    <tableColumn id="4" xr3:uid="{00000000-0010-0000-0E00-000004000000}" name=" ZAHTEVANO PAKIRANJE       Enota" dataDxfId="203" totalsRowDxfId="202"/>
    <tableColumn id="21" xr3:uid="{00000000-0010-0000-0E00-000015000000}" name="ZAHTEVANA SHEMA KAKOVOSTI" dataDxfId="201" totalsRowDxfId="200"/>
    <tableColumn id="5" xr3:uid="{00000000-0010-0000-0E00-000005000000}" name="Okvirna količina" dataDxfId="199" totalsRowDxfId="198" dataCellStyle="Valuta"/>
    <tableColumn id="6" xr3:uid="{00000000-0010-0000-0E00-000006000000}" name="Enota mere količine" dataDxfId="197" totalsRowDxfId="196"/>
    <tableColumn id="9" xr3:uid="{00000000-0010-0000-0E00-000009000000}" name="Koda za naročanje" dataDxfId="195" totalsRowDxfId="194" dataCellStyle="Valuta"/>
    <tableColumn id="10" xr3:uid="{00000000-0010-0000-0E00-00000A000000}" name="BLAGOVNA ZNAMKA ali PROIZVAJALEC" dataDxfId="193" totalsRowDxfId="192" dataCellStyle="Valuta"/>
    <tableColumn id="11" xr3:uid="{00000000-0010-0000-0E00-00000B000000}" name="  (PRODAJNO) IME, pod katerim se živilo daje v promet za ponujeno živilo" dataDxfId="191" totalsRowDxfId="190" dataCellStyle="Valuta"/>
    <tableColumn id="12" xr3:uid="{00000000-0010-0000-0E00-00000C000000}" name="Dejanska masa/volumen ponujenega živila" dataDxfId="189" totalsRowDxfId="188" dataCellStyle="Valuta"/>
    <tableColumn id="13" xr3:uid="{00000000-0010-0000-0E00-00000D000000}" name="cena/enota brez DDV v EUR" dataDxfId="187" totalsRowDxfId="186"/>
    <tableColumn id="14" xr3:uid="{00000000-0010-0000-0E00-00000E000000}" name="Cena za dejansko maso/volumen ponujenega živila brez DDV " dataDxfId="185" totalsRowDxfId="184"/>
    <tableColumn id="15" xr3:uid="{00000000-0010-0000-0E00-00000F000000}" name="Stopnja DDV (%)" dataDxfId="183" totalsRowDxfId="182"/>
    <tableColumn id="16" xr3:uid="{00000000-0010-0000-0E00-000010000000}" name="Davek (EUR)" dataDxfId="181" totalsRowDxfId="18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79" totalsRowDxfId="17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77" totalsRowDxfId="17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75" totalsRowDxfId="17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73" totalsRowDxfId="17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S32" totalsRowCount="1" headerRowDxfId="171" dataDxfId="169" headerRowBorderDxfId="170" tableBorderDxfId="168" totalsRowBorderDxfId="167">
  <tableColumns count="19">
    <tableColumn id="1" xr3:uid="{00000000-0010-0000-0F00-000001000000}" name="Zap. št." totalsRowLabel="Vsota" dataDxfId="166" totalsRowDxfId="165"/>
    <tableColumn id="2" xr3:uid="{00000000-0010-0000-0F00-000002000000}" name="Tehnična specifikacija živila (stolpec 2, 2a, 2b, 2c)" dataDxfId="164" totalsRowDxfId="163"/>
    <tableColumn id="3" xr3:uid="{00000000-0010-0000-0F00-000003000000}" name="ZAHTEVANO PAKIRANJE                    Masa/volumen" dataDxfId="162" totalsRowDxfId="161"/>
    <tableColumn id="4" xr3:uid="{00000000-0010-0000-0F00-000004000000}" name=" ZAHTEVANO PAKIRANJE       Enota" dataDxfId="160" totalsRowDxfId="159"/>
    <tableColumn id="21" xr3:uid="{00000000-0010-0000-0F00-000015000000}" name="ZAHTEVANA SHEMA KAKOVOSTI" dataDxfId="158" totalsRowDxfId="157"/>
    <tableColumn id="5" xr3:uid="{00000000-0010-0000-0F00-000005000000}" name="Okvirna količina" dataDxfId="156" totalsRowDxfId="155" dataCellStyle="Valuta"/>
    <tableColumn id="6" xr3:uid="{00000000-0010-0000-0F00-000006000000}" name="Enota mere količine" dataDxfId="154" totalsRowDxfId="153"/>
    <tableColumn id="9" xr3:uid="{00000000-0010-0000-0F00-000009000000}" name="Koda za naročanje" dataDxfId="152" totalsRowDxfId="151" dataCellStyle="Valuta"/>
    <tableColumn id="10" xr3:uid="{00000000-0010-0000-0F00-00000A000000}" name="BLAGOVNA ZNAMKA ali PROIZVAJALEC" dataDxfId="150" totalsRowDxfId="149" dataCellStyle="Valuta"/>
    <tableColumn id="11" xr3:uid="{00000000-0010-0000-0F00-00000B000000}" name="  (PRODAJNO) IME, pod katerim se živilo daje v promet za ponujeno živilo" dataDxfId="148" totalsRowDxfId="147" dataCellStyle="Valuta"/>
    <tableColumn id="12" xr3:uid="{00000000-0010-0000-0F00-00000C000000}" name="Dejanska masa/volumen ponujenega živila" dataDxfId="146" totalsRowDxfId="145" dataCellStyle="Valuta"/>
    <tableColumn id="13" xr3:uid="{00000000-0010-0000-0F00-00000D000000}" name="cena/enota brez DDV v EUR" dataDxfId="144" totalsRowDxfId="143"/>
    <tableColumn id="14" xr3:uid="{00000000-0010-0000-0F00-00000E000000}" name="Cena za dejansko maso/volumen ponujenega živila brez DDV " dataDxfId="142" totalsRowDxfId="141"/>
    <tableColumn id="15" xr3:uid="{00000000-0010-0000-0F00-00000F000000}" name="Stopnja DDV (%)" dataDxfId="140" totalsRowDxfId="139"/>
    <tableColumn id="16" xr3:uid="{00000000-0010-0000-0F00-000010000000}" name="Davek (EUR)" dataDxfId="138" totalsRowDxfId="13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36" totalsRowDxfId="13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34" totalsRowDxfId="13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32" totalsRowDxfId="13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30" totalsRowDxfId="12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S20" totalsRowCount="1" headerRowDxfId="128" dataDxfId="126" headerRowBorderDxfId="127" tableBorderDxfId="125" totalsRowBorderDxfId="124">
  <tableColumns count="19">
    <tableColumn id="1" xr3:uid="{00000000-0010-0000-1000-000001000000}" name="Zap. št." totalsRowLabel="Vsota" dataDxfId="123" totalsRowDxfId="122"/>
    <tableColumn id="2" xr3:uid="{00000000-0010-0000-1000-000002000000}" name="Tehnična specifikacija živila (stolpec 2, 2a, 2b, 2c)" dataDxfId="121" totalsRowDxfId="120"/>
    <tableColumn id="3" xr3:uid="{00000000-0010-0000-1000-000003000000}" name="ZAHTEVANO PAKIRANJE                    Masa/volumen" dataDxfId="119" totalsRowDxfId="118"/>
    <tableColumn id="4" xr3:uid="{00000000-0010-0000-1000-000004000000}" name=" ZAHTEVANO PAKIRANJE       Enota" dataDxfId="117" totalsRowDxfId="116"/>
    <tableColumn id="21" xr3:uid="{00000000-0010-0000-1000-000015000000}" name="ZAHTEVANA SHEMA KAKOVOSTI" dataDxfId="115" totalsRowDxfId="114"/>
    <tableColumn id="5" xr3:uid="{00000000-0010-0000-1000-000005000000}" name="Okvirna količina" dataDxfId="113" totalsRowDxfId="112" dataCellStyle="Valuta"/>
    <tableColumn id="6" xr3:uid="{00000000-0010-0000-1000-000006000000}" name="Enota mere količine" dataDxfId="111" totalsRowDxfId="110"/>
    <tableColumn id="9" xr3:uid="{00000000-0010-0000-1000-000009000000}" name="Koda za naročanje" dataDxfId="109" totalsRowDxfId="108" dataCellStyle="Valuta"/>
    <tableColumn id="10" xr3:uid="{00000000-0010-0000-1000-00000A000000}" name="BLAGOVNA ZNAMKA ali PROIZVAJALEC" dataDxfId="107" totalsRowDxfId="106" dataCellStyle="Valuta"/>
    <tableColumn id="11" xr3:uid="{00000000-0010-0000-1000-00000B000000}" name="  (PRODAJNO) IME, pod katerim se živilo daje v promet za ponujeno živilo" dataDxfId="105" totalsRowDxfId="104" dataCellStyle="Valuta"/>
    <tableColumn id="12" xr3:uid="{00000000-0010-0000-1000-00000C000000}" name="Dejanska masa/volumen ponujenega živila" dataDxfId="103" totalsRowDxfId="102" dataCellStyle="Valuta"/>
    <tableColumn id="13" xr3:uid="{00000000-0010-0000-1000-00000D000000}" name="cena/enota brez DDV v EUR" dataDxfId="101" totalsRowDxfId="100"/>
    <tableColumn id="14" xr3:uid="{00000000-0010-0000-1000-00000E000000}" name="Cena za dejansko maso/volumen ponujenega živila brez DDV " dataDxfId="99" totalsRowDxfId="98"/>
    <tableColumn id="15" xr3:uid="{00000000-0010-0000-1000-00000F000000}" name="Stopnja DDV (%)" dataDxfId="97" totalsRowDxfId="96"/>
    <tableColumn id="16" xr3:uid="{00000000-0010-0000-1000-000010000000}" name="Davek (EUR)" dataDxfId="95" totalsRowDxfId="9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3" totalsRowDxfId="9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1" totalsRowDxfId="9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89" totalsRowDxfId="8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87" totalsRowDxfId="8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S162" totalsRowCount="1" headerRowDxfId="85" dataDxfId="83" headerRowBorderDxfId="84" tableBorderDxfId="82" totalsRowBorderDxfId="81">
  <tableColumns count="19">
    <tableColumn id="1" xr3:uid="{00000000-0010-0000-1100-000001000000}" name="Zap. št." totalsRowLabel="Vsota" dataDxfId="80" totalsRowDxfId="79"/>
    <tableColumn id="2" xr3:uid="{00000000-0010-0000-1100-000002000000}" name="Stolpec1" dataDxfId="78" totalsRowDxfId="77"/>
    <tableColumn id="3" xr3:uid="{00000000-0010-0000-1100-000003000000}" name="ZAHTEVANO PAKIRANJE                    Masa/volumen" dataDxfId="76" totalsRowDxfId="75"/>
    <tableColumn id="4" xr3:uid="{00000000-0010-0000-1100-000004000000}" name=" ZAHTEVANO PAKIRANJE       Enota" dataDxfId="74" totalsRowDxfId="73"/>
    <tableColumn id="21" xr3:uid="{00000000-0010-0000-1100-000015000000}" name="ZAHTEVANA SHEMA KAKOVOSTI" dataDxfId="72" totalsRowDxfId="71"/>
    <tableColumn id="5" xr3:uid="{00000000-0010-0000-1100-000005000000}" name="Okvirna količina" dataDxfId="70" totalsRowDxfId="69" dataCellStyle="Valuta"/>
    <tableColumn id="6" xr3:uid="{00000000-0010-0000-1100-000006000000}" name="Enota mere količine" dataDxfId="68" totalsRowDxfId="67"/>
    <tableColumn id="9" xr3:uid="{00000000-0010-0000-1100-000009000000}" name="Koda za naročanje" dataDxfId="66" totalsRowDxfId="65" dataCellStyle="Valuta"/>
    <tableColumn id="10" xr3:uid="{00000000-0010-0000-1100-00000A000000}" name="BLAGOVNA ZNAMKA ali PROIZVAJALEC" dataDxfId="64" totalsRowDxfId="63" dataCellStyle="Valuta"/>
    <tableColumn id="11" xr3:uid="{00000000-0010-0000-1100-00000B000000}" name="  (PRODAJNO) IME, pod katerim se živilo daje v promet za ponujeno živilo" dataDxfId="62" totalsRowDxfId="61" dataCellStyle="Valuta"/>
    <tableColumn id="12" xr3:uid="{00000000-0010-0000-1100-00000C000000}" name="Dejanska masa/volumen ponujenega živila" dataDxfId="60" totalsRowDxfId="59" dataCellStyle="Valuta"/>
    <tableColumn id="13" xr3:uid="{00000000-0010-0000-1100-00000D000000}" name="cena/enota brez DDV v EUR" dataDxfId="58" totalsRowDxfId="57"/>
    <tableColumn id="14" xr3:uid="{00000000-0010-0000-1100-00000E000000}" name="Cena za dejansko maso/volumen ponujenega živila brez DDV " dataDxfId="56" totalsRowDxfId="55"/>
    <tableColumn id="15" xr3:uid="{00000000-0010-0000-1100-00000F000000}" name="Stopnja DDV (%)" dataDxfId="54" totalsRowDxfId="53"/>
    <tableColumn id="16" xr3:uid="{00000000-0010-0000-1100-000010000000}" name="Davek (EUR)" dataDxfId="52" totalsRowDxfId="5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0" totalsRowDxfId="4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8" totalsRowDxfId="4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6" totalsRowDxfId="4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44" totalsRowDxfId="4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S33" totalsRowCount="1" headerRowDxfId="42" dataDxfId="40" headerRowBorderDxfId="41" tableBorderDxfId="39" totalsRowBorderDxfId="38">
  <tableColumns count="19">
    <tableColumn id="1" xr3:uid="{00000000-0010-0000-1200-000001000000}" name="Zap. št." totalsRowLabel="Vsota" dataDxfId="37" totalsRowDxfId="36"/>
    <tableColumn id="2" xr3:uid="{00000000-0010-0000-1200-000002000000}" name="Tehnična specifikacija živila (stolpec 2, 2a, 2b, 2c)" dataDxfId="35" totalsRowDxfId="34"/>
    <tableColumn id="3" xr3:uid="{00000000-0010-0000-1200-000003000000}" name="ZAHTEVANO PAKIRANJE                    Masa/volumen" dataDxfId="33" totalsRowDxfId="32"/>
    <tableColumn id="4" xr3:uid="{00000000-0010-0000-1200-000004000000}" name=" ZAHTEVANO PAKIRANJE       Enota" dataDxfId="31" totalsRowDxfId="30"/>
    <tableColumn id="21" xr3:uid="{00000000-0010-0000-1200-000015000000}" name="ZAHTEVANA SHEMA KAKOVOSTI" dataDxfId="29" totalsRowDxfId="28"/>
    <tableColumn id="5" xr3:uid="{00000000-0010-0000-1200-000005000000}" name="Okvirna količina" dataDxfId="27" totalsRowDxfId="26" dataCellStyle="Valuta"/>
    <tableColumn id="6" xr3:uid="{00000000-0010-0000-1200-000006000000}" name="Enota mere količine" dataDxfId="25" totalsRowDxfId="24"/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  (PRODAJNO) IME, pod katerim se živilo daje v promet za ponujeno živilo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A38" sqref="A3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2" t="s">
        <v>230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231</v>
      </c>
    </row>
    <row r="7" spans="1:2" s="35" customFormat="1" ht="28.5" customHeight="1">
      <c r="A7" s="30" t="s">
        <v>48</v>
      </c>
      <c r="B7" s="31" t="s">
        <v>232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0"/>
    </row>
    <row r="11" spans="1:2" s="35" customFormat="1" ht="28.5" customHeight="1">
      <c r="A11" s="39" t="s">
        <v>48</v>
      </c>
      <c r="B11" s="60"/>
    </row>
    <row r="12" spans="1:2" s="35" customFormat="1" ht="28.5" customHeight="1">
      <c r="A12" s="39" t="s">
        <v>49</v>
      </c>
      <c r="B12" s="60"/>
    </row>
    <row r="13" spans="1:2" s="35" customFormat="1" ht="28.5" customHeight="1">
      <c r="A13" s="40" t="s">
        <v>51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="90" zoomScaleNormal="90" workbookViewId="0">
      <selection activeCell="F16" sqref="F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4" t="s">
        <v>57</v>
      </c>
      <c r="B1" s="534"/>
      <c r="C1" s="534"/>
    </row>
    <row r="2" spans="1:3" ht="33.75" customHeight="1">
      <c r="A2" s="535" t="s">
        <v>131</v>
      </c>
      <c r="B2" s="535"/>
      <c r="C2" s="535"/>
    </row>
    <row r="3" spans="1:3">
      <c r="A3" s="23"/>
      <c r="B3" s="21"/>
      <c r="C3" s="2"/>
    </row>
    <row r="4" spans="1:3" s="20" customFormat="1" ht="27" customHeight="1" thickBot="1">
      <c r="A4" s="82" t="s">
        <v>58</v>
      </c>
      <c r="B4" s="82" t="s">
        <v>59</v>
      </c>
      <c r="C4" s="83" t="s">
        <v>60</v>
      </c>
    </row>
    <row r="5" spans="1:3" s="20" customFormat="1" ht="17.25">
      <c r="A5" s="100">
        <v>1</v>
      </c>
      <c r="B5" s="41" t="s">
        <v>91</v>
      </c>
      <c r="C5" s="22" t="s">
        <v>92</v>
      </c>
    </row>
    <row r="6" spans="1:3" s="20" customFormat="1" ht="31.5">
      <c r="A6" s="100">
        <v>2</v>
      </c>
      <c r="B6" s="41" t="s">
        <v>72</v>
      </c>
      <c r="C6" s="22" t="s">
        <v>93</v>
      </c>
    </row>
    <row r="7" spans="1:3" s="20" customFormat="1" ht="63">
      <c r="A7" s="100" t="s">
        <v>73</v>
      </c>
      <c r="B7" s="101" t="s">
        <v>78</v>
      </c>
      <c r="C7" s="102" t="s">
        <v>129</v>
      </c>
    </row>
    <row r="8" spans="1:3" s="20" customFormat="1" ht="31.5">
      <c r="A8" s="100" t="s">
        <v>74</v>
      </c>
      <c r="B8" s="41" t="s">
        <v>120</v>
      </c>
      <c r="C8" s="22" t="s">
        <v>130</v>
      </c>
    </row>
    <row r="9" spans="1:3" s="20" customFormat="1" ht="94.5">
      <c r="A9" s="100" t="s">
        <v>126</v>
      </c>
      <c r="B9" s="41" t="s">
        <v>127</v>
      </c>
      <c r="C9" s="22" t="s">
        <v>133</v>
      </c>
    </row>
    <row r="10" spans="1:3" s="20" customFormat="1" ht="17.25">
      <c r="A10" s="100">
        <v>3</v>
      </c>
      <c r="B10" s="41" t="s">
        <v>61</v>
      </c>
      <c r="C10" s="22" t="s">
        <v>90</v>
      </c>
    </row>
    <row r="11" spans="1:3" s="20" customFormat="1" ht="17.25">
      <c r="A11" s="100">
        <v>4</v>
      </c>
      <c r="B11" s="41" t="s">
        <v>62</v>
      </c>
      <c r="C11" s="22" t="s">
        <v>63</v>
      </c>
    </row>
    <row r="12" spans="1:3" s="20" customFormat="1" ht="17.25" hidden="1">
      <c r="A12" s="103" t="s">
        <v>42</v>
      </c>
      <c r="B12" s="53" t="s">
        <v>97</v>
      </c>
      <c r="C12" s="22" t="s">
        <v>115</v>
      </c>
    </row>
    <row r="13" spans="1:3" s="20" customFormat="1" ht="31.5" hidden="1">
      <c r="A13" s="103" t="s">
        <v>88</v>
      </c>
      <c r="B13" s="53" t="s">
        <v>116</v>
      </c>
      <c r="C13" s="22" t="s">
        <v>117</v>
      </c>
    </row>
    <row r="14" spans="1:3" s="20" customFormat="1" ht="30">
      <c r="A14" s="104">
        <v>5</v>
      </c>
      <c r="B14" s="105" t="s">
        <v>69</v>
      </c>
      <c r="C14" s="106" t="s">
        <v>86</v>
      </c>
    </row>
    <row r="15" spans="1:3" s="20" customFormat="1" ht="30">
      <c r="A15" s="104">
        <v>6</v>
      </c>
      <c r="B15" s="105" t="s">
        <v>41</v>
      </c>
      <c r="C15" s="106" t="s">
        <v>81</v>
      </c>
    </row>
    <row r="16" spans="1:3" s="20" customFormat="1" ht="30">
      <c r="A16" s="104" t="s">
        <v>36</v>
      </c>
      <c r="B16" s="105" t="s">
        <v>896</v>
      </c>
      <c r="C16" s="106" t="s">
        <v>897</v>
      </c>
    </row>
    <row r="17" spans="1:3" s="20" customFormat="1" ht="60">
      <c r="A17" s="104" t="s">
        <v>121</v>
      </c>
      <c r="B17" s="105" t="s">
        <v>68</v>
      </c>
      <c r="C17" s="106" t="s">
        <v>95</v>
      </c>
    </row>
    <row r="18" spans="1:3" s="20" customFormat="1" ht="60">
      <c r="A18" s="104">
        <v>7</v>
      </c>
      <c r="B18" s="105" t="s">
        <v>64</v>
      </c>
      <c r="C18" s="106" t="s">
        <v>82</v>
      </c>
    </row>
    <row r="19" spans="1:3" s="20" customFormat="1" ht="34.5">
      <c r="A19" s="104" t="s">
        <v>122</v>
      </c>
      <c r="B19" s="105" t="s">
        <v>87</v>
      </c>
      <c r="C19" s="106" t="s">
        <v>83</v>
      </c>
    </row>
    <row r="20" spans="1:3" s="20" customFormat="1" ht="17.25">
      <c r="A20" s="104">
        <v>8</v>
      </c>
      <c r="B20" s="105" t="s">
        <v>65</v>
      </c>
      <c r="C20" s="106" t="s">
        <v>79</v>
      </c>
    </row>
    <row r="21" spans="1:3" s="20" customFormat="1" ht="17.25">
      <c r="A21" s="107" t="s">
        <v>123</v>
      </c>
      <c r="B21" s="108" t="s">
        <v>66</v>
      </c>
      <c r="C21" s="109" t="s">
        <v>67</v>
      </c>
    </row>
    <row r="22" spans="1:3" s="20" customFormat="1" ht="17.25">
      <c r="A22" s="107">
        <v>9</v>
      </c>
      <c r="B22" s="108" t="s">
        <v>80</v>
      </c>
      <c r="C22" s="109" t="s">
        <v>124</v>
      </c>
    </row>
    <row r="23" spans="1:3" s="20" customFormat="1" ht="30">
      <c r="A23" s="107">
        <v>10</v>
      </c>
      <c r="B23" s="108" t="s">
        <v>70</v>
      </c>
      <c r="C23" s="109" t="s">
        <v>125</v>
      </c>
    </row>
    <row r="24" spans="1:3" s="20" customFormat="1" ht="30">
      <c r="A24" s="107">
        <v>11</v>
      </c>
      <c r="B24" s="108" t="s">
        <v>71</v>
      </c>
      <c r="C24" s="109" t="s">
        <v>89</v>
      </c>
    </row>
    <row r="25" spans="1:3" s="20" customFormat="1" ht="105">
      <c r="A25" s="104">
        <v>12</v>
      </c>
      <c r="B25" s="105" t="s">
        <v>84</v>
      </c>
      <c r="C25" s="106" t="s">
        <v>134</v>
      </c>
    </row>
    <row r="26" spans="1:3">
      <c r="A26" s="110" t="s">
        <v>77</v>
      </c>
      <c r="B26" s="111" t="s">
        <v>135</v>
      </c>
      <c r="C26" s="111"/>
    </row>
    <row r="27" spans="1:3" ht="15" customHeight="1">
      <c r="A27" s="536" t="s">
        <v>136</v>
      </c>
      <c r="B27" s="536"/>
      <c r="C27" s="536"/>
    </row>
    <row r="28" spans="1:3">
      <c r="A28" s="537"/>
      <c r="B28" s="537"/>
      <c r="C28" s="537"/>
    </row>
    <row r="29" spans="1:3">
      <c r="A29" s="537"/>
      <c r="B29" s="537"/>
      <c r="C29" s="537"/>
    </row>
    <row r="30" spans="1:3">
      <c r="A30" s="537"/>
      <c r="B30" s="537"/>
      <c r="C30" s="537"/>
    </row>
    <row r="31" spans="1:3">
      <c r="A31" s="537"/>
      <c r="B31" s="537"/>
      <c r="C31" s="53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42"/>
  <sheetViews>
    <sheetView topLeftCell="A8" zoomScale="80" zoomScaleNormal="80" workbookViewId="0">
      <selection activeCell="M28" sqref="M28"/>
    </sheetView>
  </sheetViews>
  <sheetFormatPr defaultRowHeight="15"/>
  <cols>
    <col min="1" max="1" width="11.42578125" customWidth="1"/>
    <col min="2" max="2" width="52.28515625" customWidth="1"/>
    <col min="3" max="4" width="16" customWidth="1"/>
    <col min="5" max="6" width="13.42578125" customWidth="1"/>
    <col min="7" max="8" width="14" customWidth="1"/>
    <col min="9" max="9" width="12.7109375" customWidth="1"/>
    <col min="12" max="12" width="10.140625" bestFit="1" customWidth="1"/>
  </cols>
  <sheetData>
    <row r="1" spans="1:12" ht="15" customHeight="1">
      <c r="B1" s="42" t="s">
        <v>46</v>
      </c>
      <c r="C1" s="43"/>
      <c r="D1" s="43"/>
    </row>
    <row r="2" spans="1:12" ht="15" customHeight="1">
      <c r="B2" s="44" t="s">
        <v>47</v>
      </c>
      <c r="C2" s="85" t="s">
        <v>231</v>
      </c>
      <c r="D2" s="86"/>
      <c r="E2" s="86"/>
      <c r="F2" s="86"/>
      <c r="G2" s="86"/>
      <c r="H2" s="86"/>
      <c r="I2" s="86"/>
    </row>
    <row r="3" spans="1:12" ht="15" customHeight="1">
      <c r="B3" s="44" t="s">
        <v>48</v>
      </c>
      <c r="C3" s="542" t="s">
        <v>232</v>
      </c>
      <c r="D3" s="543"/>
      <c r="E3" s="544"/>
      <c r="F3" s="489"/>
      <c r="G3" s="250"/>
      <c r="H3" s="495"/>
      <c r="I3" s="250"/>
    </row>
    <row r="4" spans="1:12" ht="15" customHeight="1">
      <c r="B4" s="1"/>
    </row>
    <row r="5" spans="1:12" ht="15" customHeight="1">
      <c r="B5" s="42" t="s">
        <v>50</v>
      </c>
      <c r="C5" s="43"/>
      <c r="D5" s="43"/>
    </row>
    <row r="6" spans="1:12" ht="15" customHeight="1">
      <c r="B6" s="45" t="s">
        <v>47</v>
      </c>
      <c r="C6" s="62">
        <f>+'prva stran'!B10</f>
        <v>0</v>
      </c>
      <c r="D6" s="477"/>
      <c r="E6" s="63"/>
      <c r="F6" s="63"/>
      <c r="G6" s="63"/>
      <c r="H6" s="63"/>
      <c r="I6" s="63"/>
    </row>
    <row r="7" spans="1:12" ht="15" customHeight="1">
      <c r="B7" s="45" t="s">
        <v>48</v>
      </c>
      <c r="C7" s="64">
        <f>+'prva stran'!B11</f>
        <v>0</v>
      </c>
      <c r="D7" s="490"/>
      <c r="E7" s="65"/>
      <c r="F7" s="494"/>
      <c r="G7" s="65"/>
      <c r="H7" s="494"/>
      <c r="I7" s="65"/>
    </row>
    <row r="8" spans="1:12" ht="15" customHeight="1">
      <c r="B8" s="45" t="s">
        <v>49</v>
      </c>
      <c r="C8" s="64">
        <f>+'prva stran'!B12</f>
        <v>0</v>
      </c>
      <c r="D8" s="490"/>
      <c r="E8" s="65"/>
      <c r="F8" s="494"/>
      <c r="G8" s="65"/>
      <c r="H8" s="494"/>
      <c r="I8" s="65"/>
    </row>
    <row r="9" spans="1:12" ht="15" customHeight="1">
      <c r="B9" s="46" t="s">
        <v>51</v>
      </c>
      <c r="C9" s="66">
        <f>+'prva stran'!B13</f>
        <v>0</v>
      </c>
      <c r="D9" s="491"/>
      <c r="E9" s="65"/>
      <c r="F9" s="494"/>
      <c r="G9" s="65"/>
      <c r="H9" s="494"/>
      <c r="I9" s="65"/>
    </row>
    <row r="11" spans="1:12" ht="18.75">
      <c r="B11" s="538" t="s">
        <v>56</v>
      </c>
      <c r="C11" s="538"/>
      <c r="D11" s="538"/>
      <c r="E11" s="538"/>
      <c r="F11" s="538"/>
      <c r="G11" s="538"/>
      <c r="H11" s="538"/>
      <c r="I11" s="538"/>
    </row>
    <row r="12" spans="1:12" s="20" customFormat="1" ht="18.75" customHeight="1"/>
    <row r="13" spans="1:12" ht="36.75" customHeight="1">
      <c r="A13" s="539" t="s">
        <v>137</v>
      </c>
      <c r="B13" s="539"/>
      <c r="C13" s="478" t="s">
        <v>52</v>
      </c>
      <c r="D13" s="496" t="s">
        <v>901</v>
      </c>
      <c r="E13" s="478" t="s">
        <v>53</v>
      </c>
      <c r="F13" s="496" t="s">
        <v>902</v>
      </c>
      <c r="G13" s="478" t="s">
        <v>54</v>
      </c>
      <c r="H13" s="496" t="s">
        <v>903</v>
      </c>
      <c r="I13" s="478" t="s">
        <v>55</v>
      </c>
      <c r="L13" s="209"/>
    </row>
    <row r="14" spans="1:12" s="475" customFormat="1" ht="24.75" customHeight="1">
      <c r="A14" s="521" t="s">
        <v>99</v>
      </c>
      <c r="B14" s="479" t="s">
        <v>233</v>
      </c>
      <c r="C14" s="480">
        <f>+Sklop1[[#Totals],[Vrednost za okvirno količino (EUR) brez DDV]]</f>
        <v>0</v>
      </c>
      <c r="D14" s="492">
        <f>+C14*2</f>
        <v>0</v>
      </c>
      <c r="E14" s="480">
        <f>+G14-C14</f>
        <v>0</v>
      </c>
      <c r="F14" s="492">
        <f>+E14*2</f>
        <v>0</v>
      </c>
      <c r="G14" s="480">
        <f>+Sklop1[[#Totals],[Vrednost za okvirno količino (EUR) z DDV]]</f>
        <v>0</v>
      </c>
      <c r="H14" s="492">
        <f>+G14*2</f>
        <v>0</v>
      </c>
      <c r="I14" s="481">
        <f>+Sklop1[[#Totals],[Shema kakovosti
(nacionalne, evropske)
]]</f>
        <v>0</v>
      </c>
      <c r="L14" s="476"/>
    </row>
    <row r="15" spans="1:12" s="475" customFormat="1" ht="25.5" customHeight="1">
      <c r="A15" s="522" t="s">
        <v>100</v>
      </c>
      <c r="B15" s="483" t="s">
        <v>234</v>
      </c>
      <c r="C15" s="484">
        <f>+Sklop2[[#Totals],[Vrednost za okvirno količino (EUR) brez DDV]]</f>
        <v>0</v>
      </c>
      <c r="D15" s="493">
        <f t="shared" ref="D15:D32" si="0">+C15*2</f>
        <v>0</v>
      </c>
      <c r="E15" s="484">
        <f t="shared" ref="E15:E28" si="1">+G15-C15</f>
        <v>0</v>
      </c>
      <c r="F15" s="493">
        <f t="shared" ref="F15:F32" si="2">+E15*2</f>
        <v>0</v>
      </c>
      <c r="G15" s="484">
        <f>+Sklop2[[#Totals],[Vrednost za okvirno količino (EUR) z DDV]]</f>
        <v>0</v>
      </c>
      <c r="H15" s="493">
        <f t="shared" ref="H15:H32" si="3">+G15*2</f>
        <v>0</v>
      </c>
      <c r="I15" s="485">
        <f>+Sklop2[[#Totals],[Shema kakovosti
(nacionalne, evropske)
]]</f>
        <v>0</v>
      </c>
      <c r="L15" s="476"/>
    </row>
    <row r="16" spans="1:12" s="475" customFormat="1" ht="25.5" customHeight="1">
      <c r="A16" s="521" t="s">
        <v>101</v>
      </c>
      <c r="B16" s="479" t="s">
        <v>235</v>
      </c>
      <c r="C16" s="480">
        <f>+Sklop3[[#Totals],[Vrednost za okvirno količino (EUR) brez DDV]]</f>
        <v>0</v>
      </c>
      <c r="D16" s="492">
        <f t="shared" si="0"/>
        <v>0</v>
      </c>
      <c r="E16" s="480">
        <f t="shared" si="1"/>
        <v>0</v>
      </c>
      <c r="F16" s="492">
        <f t="shared" si="2"/>
        <v>0</v>
      </c>
      <c r="G16" s="480">
        <f>+Sklop3[[#Totals],[Vrednost za okvirno količino (EUR) z DDV]]</f>
        <v>0</v>
      </c>
      <c r="H16" s="492">
        <f t="shared" si="3"/>
        <v>0</v>
      </c>
      <c r="I16" s="481">
        <f>+Sklop3[[#Totals],[Shema kakovosti
(nacionalne, evropske)
]]</f>
        <v>0</v>
      </c>
      <c r="L16" s="476"/>
    </row>
    <row r="17" spans="1:9" s="475" customFormat="1" ht="25.5" customHeight="1">
      <c r="A17" s="521" t="s">
        <v>102</v>
      </c>
      <c r="B17" s="479" t="s">
        <v>236</v>
      </c>
      <c r="C17" s="480">
        <f>+Sklop4[[#Totals],[Vrednost za okvirno količino (EUR) brez DDV]]</f>
        <v>0</v>
      </c>
      <c r="D17" s="492">
        <f t="shared" si="0"/>
        <v>0</v>
      </c>
      <c r="E17" s="480">
        <f t="shared" si="1"/>
        <v>0</v>
      </c>
      <c r="F17" s="492">
        <f t="shared" si="2"/>
        <v>0</v>
      </c>
      <c r="G17" s="480">
        <f>+Sklop4[[#Totals],[Vrednost za okvirno količino (EUR) z DDV]]</f>
        <v>0</v>
      </c>
      <c r="H17" s="492">
        <f t="shared" si="3"/>
        <v>0</v>
      </c>
      <c r="I17" s="481">
        <f>+Sklop4[[#Totals],[Shema kakovosti
(nacionalne, evropske)
]]</f>
        <v>0</v>
      </c>
    </row>
    <row r="18" spans="1:9" s="475" customFormat="1" ht="25.5" customHeight="1">
      <c r="A18" s="521" t="s">
        <v>103</v>
      </c>
      <c r="B18" s="486" t="s">
        <v>237</v>
      </c>
      <c r="C18" s="480">
        <f>+Sklop5[[#Totals],[Vrednost za okvirno količino (EUR) brez DDV]]</f>
        <v>0</v>
      </c>
      <c r="D18" s="492">
        <f t="shared" si="0"/>
        <v>0</v>
      </c>
      <c r="E18" s="480">
        <f t="shared" si="1"/>
        <v>0</v>
      </c>
      <c r="F18" s="492">
        <f t="shared" si="2"/>
        <v>0</v>
      </c>
      <c r="G18" s="480">
        <f>+Sklop5[[#Totals],[Vrednost za okvirno količino (EUR) z DDV]]</f>
        <v>0</v>
      </c>
      <c r="H18" s="492">
        <f t="shared" si="3"/>
        <v>0</v>
      </c>
      <c r="I18" s="481">
        <f>+Sklop5[[#Totals],[Shema kakovosti
(nacionalne, evropske)
]]</f>
        <v>0</v>
      </c>
    </row>
    <row r="19" spans="1:9" s="475" customFormat="1" ht="25.5" customHeight="1">
      <c r="A19" s="522" t="s">
        <v>104</v>
      </c>
      <c r="B19" s="487" t="s">
        <v>238</v>
      </c>
      <c r="C19" s="484">
        <f>+Sklop6[[#Totals],[Vrednost za okvirno količino (EUR) brez DDV]]</f>
        <v>0</v>
      </c>
      <c r="D19" s="493">
        <f t="shared" si="0"/>
        <v>0</v>
      </c>
      <c r="E19" s="484">
        <f t="shared" si="1"/>
        <v>0</v>
      </c>
      <c r="F19" s="493">
        <f t="shared" si="2"/>
        <v>0</v>
      </c>
      <c r="G19" s="484">
        <f>+Sklop6[[#Totals],[Vrednost za okvirno količino (EUR) z DDV]]</f>
        <v>0</v>
      </c>
      <c r="H19" s="493">
        <f t="shared" si="3"/>
        <v>0</v>
      </c>
      <c r="I19" s="485">
        <f>+Sklop6[[#Totals],[Shema kakovosti
(nacionalne, evropske)
]]</f>
        <v>0</v>
      </c>
    </row>
    <row r="20" spans="1:9" s="475" customFormat="1" ht="25.5" customHeight="1">
      <c r="A20" s="522" t="s">
        <v>105</v>
      </c>
      <c r="B20" s="487" t="s">
        <v>239</v>
      </c>
      <c r="C20" s="484">
        <f>+Sklop7[[#Totals],[Vrednost za okvirno količino (EUR) brez DDV]]</f>
        <v>0</v>
      </c>
      <c r="D20" s="493">
        <f t="shared" si="0"/>
        <v>0</v>
      </c>
      <c r="E20" s="484">
        <f t="shared" ref="E20" si="4">+G20-C20</f>
        <v>0</v>
      </c>
      <c r="F20" s="493">
        <f t="shared" si="2"/>
        <v>0</v>
      </c>
      <c r="G20" s="484">
        <f>+Sklop7[[#Totals],[Vrednost za okvirno količino (EUR) z DDV]]</f>
        <v>0</v>
      </c>
      <c r="H20" s="493">
        <f t="shared" si="3"/>
        <v>0</v>
      </c>
      <c r="I20" s="485">
        <f>+Sklop7[[#Totals],[Shema kakovosti
(nacionalne, evropske)
]]</f>
        <v>0</v>
      </c>
    </row>
    <row r="21" spans="1:9" s="475" customFormat="1" ht="25.5" customHeight="1">
      <c r="A21" s="521" t="s">
        <v>106</v>
      </c>
      <c r="B21" s="486" t="s">
        <v>240</v>
      </c>
      <c r="C21" s="480">
        <f>+Sklop8[[#Totals],[Vrednost za okvirno količino (EUR) brez DDV]]</f>
        <v>0</v>
      </c>
      <c r="D21" s="492">
        <f t="shared" si="0"/>
        <v>0</v>
      </c>
      <c r="E21" s="480">
        <f t="shared" si="1"/>
        <v>0</v>
      </c>
      <c r="F21" s="492">
        <f t="shared" si="2"/>
        <v>0</v>
      </c>
      <c r="G21" s="480">
        <f>+Sklop8[[#Totals],[Vrednost za okvirno količino (EUR) z DDV]]</f>
        <v>0</v>
      </c>
      <c r="H21" s="492">
        <f t="shared" si="3"/>
        <v>0</v>
      </c>
      <c r="I21" s="481">
        <f>+Sklop8[[#Totals],[Shema kakovosti
(nacionalne, evropske)
]]</f>
        <v>0</v>
      </c>
    </row>
    <row r="22" spans="1:9" s="475" customFormat="1" ht="21.75" customHeight="1">
      <c r="A22" s="521" t="s">
        <v>107</v>
      </c>
      <c r="B22" s="479" t="s">
        <v>241</v>
      </c>
      <c r="C22" s="480">
        <f>+Sklop9[[#Totals],[Vrednost za okvirno količino (EUR) brez DDV]]</f>
        <v>0</v>
      </c>
      <c r="D22" s="492">
        <f t="shared" si="0"/>
        <v>0</v>
      </c>
      <c r="E22" s="480">
        <f t="shared" si="1"/>
        <v>0</v>
      </c>
      <c r="F22" s="492">
        <f t="shared" si="2"/>
        <v>0</v>
      </c>
      <c r="G22" s="480">
        <f>+Sklop9[[#Totals],[Vrednost za okvirno količino (EUR) z DDV]]</f>
        <v>0</v>
      </c>
      <c r="H22" s="492">
        <f t="shared" si="3"/>
        <v>0</v>
      </c>
      <c r="I22" s="481">
        <f>+Sklop9[[#Totals],[Shema kakovosti
(nacionalne, evropske)
]]</f>
        <v>0</v>
      </c>
    </row>
    <row r="23" spans="1:9" s="475" customFormat="1" ht="25.5" customHeight="1">
      <c r="A23" s="521" t="s">
        <v>108</v>
      </c>
      <c r="B23" s="479" t="s">
        <v>157</v>
      </c>
      <c r="C23" s="480">
        <f>+Sklop10[[#Totals],[Vrednost za okvirno količino (EUR) brez DDV]]</f>
        <v>0</v>
      </c>
      <c r="D23" s="492">
        <f t="shared" si="0"/>
        <v>0</v>
      </c>
      <c r="E23" s="480">
        <f t="shared" si="1"/>
        <v>0</v>
      </c>
      <c r="F23" s="492">
        <f t="shared" si="2"/>
        <v>0</v>
      </c>
      <c r="G23" s="480">
        <f>+Sklop10[[#Totals],[Vrednost za okvirno količino (EUR) z DDV]]</f>
        <v>0</v>
      </c>
      <c r="H23" s="492">
        <f t="shared" si="3"/>
        <v>0</v>
      </c>
      <c r="I23" s="481" t="str">
        <f>+Sklop10[[#Totals],[Shema kakovosti
(nacionalne, evropske)
]]</f>
        <v>0</v>
      </c>
    </row>
    <row r="24" spans="1:9" s="475" customFormat="1" ht="25.5" customHeight="1">
      <c r="A24" s="522" t="s">
        <v>109</v>
      </c>
      <c r="B24" s="487" t="s">
        <v>242</v>
      </c>
      <c r="C24" s="484">
        <f>+Sklop11[[#Totals],[Vrednost za okvirno količino (EUR) brez DDV]]</f>
        <v>0</v>
      </c>
      <c r="D24" s="493">
        <f t="shared" si="0"/>
        <v>0</v>
      </c>
      <c r="E24" s="484">
        <f t="shared" si="1"/>
        <v>0</v>
      </c>
      <c r="F24" s="493">
        <f t="shared" si="2"/>
        <v>0</v>
      </c>
      <c r="G24" s="484">
        <f>+Sklop11[[#Totals],[Vrednost za okvirno količino (EUR) z DDV]]</f>
        <v>0</v>
      </c>
      <c r="H24" s="493">
        <f t="shared" si="3"/>
        <v>0</v>
      </c>
      <c r="I24" s="485">
        <f>+Sklop11[[#Totals],[Shema kakovosti
(nacionalne, evropske)
]]</f>
        <v>0</v>
      </c>
    </row>
    <row r="25" spans="1:9" s="475" customFormat="1" ht="25.5" customHeight="1">
      <c r="A25" s="521" t="s">
        <v>110</v>
      </c>
      <c r="B25" s="479" t="s">
        <v>243</v>
      </c>
      <c r="C25" s="480">
        <f>+Sklop12[[#Totals],[Vrednost za okvirno količino (EUR) brez DDV]]</f>
        <v>0</v>
      </c>
      <c r="D25" s="492">
        <f t="shared" si="0"/>
        <v>0</v>
      </c>
      <c r="E25" s="480">
        <f>+G25-C25</f>
        <v>0</v>
      </c>
      <c r="F25" s="492">
        <f t="shared" si="2"/>
        <v>0</v>
      </c>
      <c r="G25" s="480">
        <f>+Sklop12[[#Totals],[Vrednost za okvirno količino (EUR) z DDV]]</f>
        <v>0</v>
      </c>
      <c r="H25" s="492">
        <f t="shared" si="3"/>
        <v>0</v>
      </c>
      <c r="I25" s="481">
        <f>+Sklop12[[#Totals],[Shema kakovosti
(nacionalne, evropske)
]]</f>
        <v>0</v>
      </c>
    </row>
    <row r="26" spans="1:9" s="475" customFormat="1" ht="25.5" customHeight="1">
      <c r="A26" s="522" t="s">
        <v>111</v>
      </c>
      <c r="B26" s="482" t="s">
        <v>244</v>
      </c>
      <c r="C26" s="484">
        <f>+Sklop13[[#Totals],[Vrednost za okvirno količino (EUR) brez DDV]]</f>
        <v>0</v>
      </c>
      <c r="D26" s="493">
        <f t="shared" si="0"/>
        <v>0</v>
      </c>
      <c r="E26" s="484">
        <f t="shared" si="1"/>
        <v>0</v>
      </c>
      <c r="F26" s="493">
        <f t="shared" si="2"/>
        <v>0</v>
      </c>
      <c r="G26" s="484">
        <f>+Sklop13[[#Totals],[Vrednost za okvirno količino (EUR) z DDV]]</f>
        <v>0</v>
      </c>
      <c r="H26" s="493">
        <f t="shared" si="3"/>
        <v>0</v>
      </c>
      <c r="I26" s="485">
        <f>+Sklop13[[#Totals],[Shema kakovosti
(nacionalne, evropske)
]]</f>
        <v>0</v>
      </c>
    </row>
    <row r="27" spans="1:9" s="475" customFormat="1" ht="25.5" customHeight="1">
      <c r="A27" s="521" t="s">
        <v>112</v>
      </c>
      <c r="B27" s="479" t="s">
        <v>245</v>
      </c>
      <c r="C27" s="480">
        <f>+Sklop14[[#Totals],[Vrednost za okvirno količino (EUR) brez DDV]]</f>
        <v>0</v>
      </c>
      <c r="D27" s="492">
        <f t="shared" si="0"/>
        <v>0</v>
      </c>
      <c r="E27" s="480">
        <f t="shared" si="1"/>
        <v>0</v>
      </c>
      <c r="F27" s="492">
        <f t="shared" si="2"/>
        <v>0</v>
      </c>
      <c r="G27" s="480">
        <f>+Sklop14[[#Totals],[Vrednost za okvirno količino (EUR) z DDV]]</f>
        <v>0</v>
      </c>
      <c r="H27" s="492">
        <f t="shared" si="3"/>
        <v>0</v>
      </c>
      <c r="I27" s="481">
        <f>+Sklop14[[#Totals],[Shema kakovosti
(nacionalne, evropske)
]]</f>
        <v>0</v>
      </c>
    </row>
    <row r="28" spans="1:9" s="475" customFormat="1" ht="25.5" customHeight="1">
      <c r="A28" s="521" t="s">
        <v>113</v>
      </c>
      <c r="B28" s="479" t="s">
        <v>246</v>
      </c>
      <c r="C28" s="480">
        <f>+Sklop15[[#Totals],[Vrednost za okvirno količino (EUR) brez DDV]]</f>
        <v>0</v>
      </c>
      <c r="D28" s="492">
        <f t="shared" si="0"/>
        <v>0</v>
      </c>
      <c r="E28" s="480">
        <f t="shared" si="1"/>
        <v>0</v>
      </c>
      <c r="F28" s="492">
        <f t="shared" si="2"/>
        <v>0</v>
      </c>
      <c r="G28" s="480">
        <f>+Sklop15[[#Totals],[Vrednost za okvirno količino (EUR) z DDV]]</f>
        <v>0</v>
      </c>
      <c r="H28" s="492">
        <f t="shared" si="3"/>
        <v>0</v>
      </c>
      <c r="I28" s="481">
        <f>+Sklop15[[#Totals],[Shema kakovosti
(nacionalne, evropske)
]]</f>
        <v>0</v>
      </c>
    </row>
    <row r="29" spans="1:9" s="475" customFormat="1" ht="21" customHeight="1">
      <c r="A29" s="521" t="s">
        <v>114</v>
      </c>
      <c r="B29" s="479" t="s">
        <v>247</v>
      </c>
      <c r="C29" s="480">
        <f>+Sklop16[[#Totals],[Vrednost za okvirno količino (EUR) brez DDV]]</f>
        <v>0</v>
      </c>
      <c r="D29" s="492">
        <f t="shared" si="0"/>
        <v>0</v>
      </c>
      <c r="E29" s="480">
        <f t="shared" ref="E29:E31" si="5">+G29-C29</f>
        <v>0</v>
      </c>
      <c r="F29" s="492">
        <f t="shared" si="2"/>
        <v>0</v>
      </c>
      <c r="G29" s="480">
        <f>+Sklop16[[#Totals],[Vrednost za okvirno količino (EUR) z DDV]]</f>
        <v>0</v>
      </c>
      <c r="H29" s="492">
        <f t="shared" si="3"/>
        <v>0</v>
      </c>
      <c r="I29" s="481">
        <f>+Sklop16[[#Totals],[Shema kakovosti
(nacionalne, evropske)
]]</f>
        <v>0</v>
      </c>
    </row>
    <row r="30" spans="1:9" s="475" customFormat="1" ht="21" customHeight="1">
      <c r="A30" s="522" t="s">
        <v>146</v>
      </c>
      <c r="B30" s="482" t="s">
        <v>248</v>
      </c>
      <c r="C30" s="484">
        <f>+Sklop17[[#Totals],[Vrednost za okvirno količino (EUR) brez DDV]]</f>
        <v>0</v>
      </c>
      <c r="D30" s="493">
        <f t="shared" si="0"/>
        <v>0</v>
      </c>
      <c r="E30" s="484">
        <f>+G30-C30</f>
        <v>0</v>
      </c>
      <c r="F30" s="493">
        <f t="shared" si="2"/>
        <v>0</v>
      </c>
      <c r="G30" s="484">
        <f>+Sklop17[[#Totals],[Vrednost za okvirno količino (EUR) z DDV]]</f>
        <v>0</v>
      </c>
      <c r="H30" s="493">
        <f t="shared" si="3"/>
        <v>0</v>
      </c>
      <c r="I30" s="485">
        <f>+Sklop17[[#Totals],[Shema kakovosti
(nacionalne, evropske)
]]</f>
        <v>0</v>
      </c>
    </row>
    <row r="31" spans="1:9" s="475" customFormat="1" ht="21" customHeight="1">
      <c r="A31" s="521" t="s">
        <v>147</v>
      </c>
      <c r="B31" s="479" t="s">
        <v>249</v>
      </c>
      <c r="C31" s="480">
        <f>+Sklop18[[#Totals],[Vrednost za okvirno količino (EUR) brez DDV]]</f>
        <v>0</v>
      </c>
      <c r="D31" s="492">
        <f t="shared" si="0"/>
        <v>0</v>
      </c>
      <c r="E31" s="480">
        <f t="shared" si="5"/>
        <v>0</v>
      </c>
      <c r="F31" s="492">
        <f t="shared" si="2"/>
        <v>0</v>
      </c>
      <c r="G31" s="480">
        <f>+Sklop18[[#Totals],[Vrednost za okvirno količino (EUR) z DDV]]</f>
        <v>0</v>
      </c>
      <c r="H31" s="492">
        <f t="shared" si="3"/>
        <v>0</v>
      </c>
      <c r="I31" s="481">
        <f>+Sklop18[[#Totals],[Shema kakovosti
(nacionalne, evropske)
]]</f>
        <v>0</v>
      </c>
    </row>
    <row r="32" spans="1:9" s="475" customFormat="1" ht="21" customHeight="1">
      <c r="A32" s="521" t="s">
        <v>148</v>
      </c>
      <c r="B32" s="479" t="s">
        <v>250</v>
      </c>
      <c r="C32" s="480">
        <f>+Sklop19[[#Totals],[Vrednost za okvirno količino (EUR) brez DDV]]</f>
        <v>0</v>
      </c>
      <c r="D32" s="492">
        <f t="shared" si="0"/>
        <v>0</v>
      </c>
      <c r="E32" s="480">
        <f t="shared" ref="E32" si="6">+G32-C32</f>
        <v>0</v>
      </c>
      <c r="F32" s="492">
        <f t="shared" si="2"/>
        <v>0</v>
      </c>
      <c r="G32" s="480">
        <f>+Sklop19[[#Totals],[Vrednost za okvirno količino (EUR) z DDV]]</f>
        <v>0</v>
      </c>
      <c r="H32" s="492">
        <f t="shared" si="3"/>
        <v>0</v>
      </c>
      <c r="I32" s="481">
        <f>+Sklop19[[#Totals],[Shema kakovosti
(nacionalne, evropske)
]]</f>
        <v>0</v>
      </c>
    </row>
    <row r="33" spans="1:12" s="20" customFormat="1" ht="23.25" customHeight="1" thickBot="1">
      <c r="A33" s="540" t="s">
        <v>85</v>
      </c>
      <c r="B33" s="541"/>
      <c r="C33" s="99">
        <f>SUM(C14:C32)</f>
        <v>0</v>
      </c>
      <c r="D33" s="99">
        <f t="shared" ref="D33:G33" si="7">SUM(D14:D32)</f>
        <v>0</v>
      </c>
      <c r="E33" s="99">
        <f t="shared" si="7"/>
        <v>0</v>
      </c>
      <c r="F33" s="99">
        <f t="shared" si="7"/>
        <v>0</v>
      </c>
      <c r="G33" s="99">
        <f t="shared" si="7"/>
        <v>0</v>
      </c>
      <c r="H33" s="99">
        <f>SUM(H14:H32)</f>
        <v>0</v>
      </c>
      <c r="I33" s="488">
        <f>SUM(I14:I32)</f>
        <v>0</v>
      </c>
      <c r="K33" s="20" t="s">
        <v>144</v>
      </c>
      <c r="L33" s="20" t="s">
        <v>143</v>
      </c>
    </row>
    <row r="34" spans="1:12" ht="22.5" customHeight="1">
      <c r="J34" s="333"/>
    </row>
    <row r="35" spans="1:12" ht="22.5" customHeight="1"/>
    <row r="41" spans="1:12">
      <c r="B41" s="209"/>
      <c r="G41" s="209"/>
      <c r="H41" s="209"/>
    </row>
    <row r="42" spans="1:12">
      <c r="B42" s="209"/>
      <c r="G42" s="209"/>
      <c r="H42" s="209"/>
    </row>
  </sheetData>
  <mergeCells count="4">
    <mergeCell ref="B11:I11"/>
    <mergeCell ref="A13:B13"/>
    <mergeCell ref="A33:B3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58"/>
  <sheetViews>
    <sheetView topLeftCell="A86" zoomScaleNormal="100" zoomScaleSheetLayoutView="59" workbookViewId="0">
      <selection activeCell="B123" sqref="B123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pred_rekapitulacija'!A14</f>
        <v>1.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pred_rekapitulacija'!B14</f>
        <v>SVEŽE IN SUHO SADJE IN ZELENJAVA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127" t="s">
        <v>1</v>
      </c>
      <c r="B16" s="210" t="s">
        <v>269</v>
      </c>
      <c r="C16" s="218" t="s">
        <v>77</v>
      </c>
      <c r="D16" s="219" t="s">
        <v>0</v>
      </c>
      <c r="E16" s="198"/>
      <c r="F16" s="211">
        <v>900</v>
      </c>
      <c r="G16" s="212" t="s">
        <v>0</v>
      </c>
      <c r="H16" s="213"/>
      <c r="I16" s="163" t="s">
        <v>77</v>
      </c>
      <c r="J16" s="163" t="s">
        <v>77</v>
      </c>
      <c r="K16" s="163" t="s">
        <v>77</v>
      </c>
      <c r="L16" s="214"/>
      <c r="M16" s="249" t="s">
        <v>77</v>
      </c>
      <c r="N16" s="215"/>
      <c r="O16" s="216">
        <f>+Sklop1[[#This Row],[cena/enota brez DDV v EUR]]*Sklop1[[#This Row],[Stopnja DDV (%)]]</f>
        <v>0</v>
      </c>
      <c r="P16" s="216">
        <f>+Sklop1[[#This Row],[cena/enota brez DDV v EUR]]+Sklop1[[#This Row],[Davek (EUR)]]</f>
        <v>0</v>
      </c>
      <c r="Q16" s="216">
        <f>+Sklop1[[#This Row],[cena/enota brez DDV v EUR]]*Sklop1[[#This Row],[Okvirna količina]]</f>
        <v>0</v>
      </c>
      <c r="R16" s="217">
        <f>+Sklop1[[#This Row],[Končna cena/enoto mere (EUR) z DDV]]*Sklop1[[#This Row],[Okvirna količina]]</f>
        <v>0</v>
      </c>
      <c r="S16" s="249" t="s">
        <v>77</v>
      </c>
    </row>
    <row r="17" spans="1:19" s="55" customFormat="1" ht="12">
      <c r="A17" s="127" t="s">
        <v>3</v>
      </c>
      <c r="B17" s="334" t="s">
        <v>270</v>
      </c>
      <c r="C17" s="218" t="s">
        <v>77</v>
      </c>
      <c r="D17" s="219" t="s">
        <v>0</v>
      </c>
      <c r="E17" s="198"/>
      <c r="F17" s="211">
        <v>10</v>
      </c>
      <c r="G17" s="212" t="s">
        <v>0</v>
      </c>
      <c r="H17" s="336"/>
      <c r="I17" s="163" t="s">
        <v>77</v>
      </c>
      <c r="J17" s="163" t="s">
        <v>77</v>
      </c>
      <c r="K17" s="163" t="s">
        <v>77</v>
      </c>
      <c r="L17" s="337"/>
      <c r="M17" s="249" t="s">
        <v>77</v>
      </c>
      <c r="N17" s="338"/>
      <c r="O17" s="339">
        <f>+Sklop1[[#This Row],[cena/enota brez DDV v EUR]]*Sklop1[[#This Row],[Stopnja DDV (%)]]</f>
        <v>0</v>
      </c>
      <c r="P17" s="339">
        <f>+Sklop1[[#This Row],[cena/enota brez DDV v EUR]]+Sklop1[[#This Row],[Davek (EUR)]]</f>
        <v>0</v>
      </c>
      <c r="Q17" s="339">
        <f>+Sklop1[[#This Row],[cena/enota brez DDV v EUR]]*Sklop1[[#This Row],[Okvirna količina]]</f>
        <v>0</v>
      </c>
      <c r="R17" s="340">
        <f>+Sklop1[[#This Row],[Končna cena/enoto mere (EUR) z DDV]]*Sklop1[[#This Row],[Okvirna količina]]</f>
        <v>0</v>
      </c>
      <c r="S17" s="249" t="s">
        <v>77</v>
      </c>
    </row>
    <row r="18" spans="1:19" s="55" customFormat="1" ht="12">
      <c r="A18" s="127" t="s">
        <v>4</v>
      </c>
      <c r="B18" s="334" t="s">
        <v>271</v>
      </c>
      <c r="C18" s="218" t="s">
        <v>77</v>
      </c>
      <c r="D18" s="219" t="s">
        <v>0</v>
      </c>
      <c r="E18" s="198"/>
      <c r="F18" s="211">
        <v>5700</v>
      </c>
      <c r="G18" s="212" t="s">
        <v>0</v>
      </c>
      <c r="H18" s="336"/>
      <c r="I18" s="163" t="s">
        <v>77</v>
      </c>
      <c r="J18" s="163" t="s">
        <v>77</v>
      </c>
      <c r="K18" s="163" t="s">
        <v>77</v>
      </c>
      <c r="L18" s="337"/>
      <c r="M18" s="249" t="s">
        <v>77</v>
      </c>
      <c r="N18" s="338"/>
      <c r="O18" s="339">
        <f>+Sklop1[[#This Row],[cena/enota brez DDV v EUR]]*Sklop1[[#This Row],[Stopnja DDV (%)]]</f>
        <v>0</v>
      </c>
      <c r="P18" s="339">
        <f>+Sklop1[[#This Row],[cena/enota brez DDV v EUR]]+Sklop1[[#This Row],[Davek (EUR)]]</f>
        <v>0</v>
      </c>
      <c r="Q18" s="339">
        <f>+Sklop1[[#This Row],[cena/enota brez DDV v EUR]]*Sklop1[[#This Row],[Okvirna količina]]</f>
        <v>0</v>
      </c>
      <c r="R18" s="340">
        <f>+Sklop1[[#This Row],[Končna cena/enoto mere (EUR) z DDV]]*Sklop1[[#This Row],[Okvirna količina]]</f>
        <v>0</v>
      </c>
      <c r="S18" s="249" t="s">
        <v>77</v>
      </c>
    </row>
    <row r="19" spans="1:19" s="55" customFormat="1" ht="12">
      <c r="A19" s="127" t="s">
        <v>5</v>
      </c>
      <c r="B19" s="334" t="s">
        <v>272</v>
      </c>
      <c r="C19" s="218" t="s">
        <v>77</v>
      </c>
      <c r="D19" s="219" t="s">
        <v>0</v>
      </c>
      <c r="E19" s="198"/>
      <c r="F19" s="211">
        <v>6</v>
      </c>
      <c r="G19" s="212" t="s">
        <v>0</v>
      </c>
      <c r="H19" s="336"/>
      <c r="I19" s="163" t="s">
        <v>77</v>
      </c>
      <c r="J19" s="163" t="s">
        <v>77</v>
      </c>
      <c r="K19" s="163" t="s">
        <v>77</v>
      </c>
      <c r="L19" s="337"/>
      <c r="M19" s="249" t="s">
        <v>77</v>
      </c>
      <c r="N19" s="338"/>
      <c r="O19" s="339">
        <f>+Sklop1[[#This Row],[cena/enota brez DDV v EUR]]*Sklop1[[#This Row],[Stopnja DDV (%)]]</f>
        <v>0</v>
      </c>
      <c r="P19" s="339">
        <f>+Sklop1[[#This Row],[cena/enota brez DDV v EUR]]+Sklop1[[#This Row],[Davek (EUR)]]</f>
        <v>0</v>
      </c>
      <c r="Q19" s="339">
        <f>+Sklop1[[#This Row],[cena/enota brez DDV v EUR]]*Sklop1[[#This Row],[Okvirna količina]]</f>
        <v>0</v>
      </c>
      <c r="R19" s="340">
        <f>+Sklop1[[#This Row],[Končna cena/enoto mere (EUR) z DDV]]*Sklop1[[#This Row],[Okvirna količina]]</f>
        <v>0</v>
      </c>
      <c r="S19" s="249" t="s">
        <v>77</v>
      </c>
    </row>
    <row r="20" spans="1:19" s="55" customFormat="1" ht="12">
      <c r="A20" s="127" t="s">
        <v>6</v>
      </c>
      <c r="B20" s="334" t="s">
        <v>273</v>
      </c>
      <c r="C20" s="218" t="s">
        <v>77</v>
      </c>
      <c r="D20" s="219" t="s">
        <v>0</v>
      </c>
      <c r="E20" s="198"/>
      <c r="F20" s="211">
        <v>130</v>
      </c>
      <c r="G20" s="212" t="s">
        <v>0</v>
      </c>
      <c r="H20" s="336"/>
      <c r="I20" s="163" t="s">
        <v>77</v>
      </c>
      <c r="J20" s="163" t="s">
        <v>77</v>
      </c>
      <c r="K20" s="163" t="s">
        <v>77</v>
      </c>
      <c r="L20" s="337"/>
      <c r="M20" s="249" t="s">
        <v>77</v>
      </c>
      <c r="N20" s="338"/>
      <c r="O20" s="339">
        <f>+Sklop1[[#This Row],[cena/enota brez DDV v EUR]]*Sklop1[[#This Row],[Stopnja DDV (%)]]</f>
        <v>0</v>
      </c>
      <c r="P20" s="339">
        <f>+Sklop1[[#This Row],[cena/enota brez DDV v EUR]]+Sklop1[[#This Row],[Davek (EUR)]]</f>
        <v>0</v>
      </c>
      <c r="Q20" s="339">
        <f>+Sklop1[[#This Row],[cena/enota brez DDV v EUR]]*Sklop1[[#This Row],[Okvirna količina]]</f>
        <v>0</v>
      </c>
      <c r="R20" s="340">
        <f>+Sklop1[[#This Row],[Končna cena/enoto mere (EUR) z DDV]]*Sklop1[[#This Row],[Okvirna količina]]</f>
        <v>0</v>
      </c>
      <c r="S20" s="249" t="s">
        <v>77</v>
      </c>
    </row>
    <row r="21" spans="1:19" s="55" customFormat="1" ht="12">
      <c r="A21" s="127" t="s">
        <v>7</v>
      </c>
      <c r="B21" s="334" t="s">
        <v>274</v>
      </c>
      <c r="C21" s="218" t="s">
        <v>77</v>
      </c>
      <c r="D21" s="219" t="s">
        <v>0</v>
      </c>
      <c r="E21" s="198"/>
      <c r="F21" s="211">
        <v>110</v>
      </c>
      <c r="G21" s="212" t="s">
        <v>0</v>
      </c>
      <c r="H21" s="336"/>
      <c r="I21" s="163" t="s">
        <v>77</v>
      </c>
      <c r="J21" s="163" t="s">
        <v>77</v>
      </c>
      <c r="K21" s="163" t="s">
        <v>77</v>
      </c>
      <c r="L21" s="337"/>
      <c r="M21" s="249" t="s">
        <v>77</v>
      </c>
      <c r="N21" s="338"/>
      <c r="O21" s="339">
        <f>+Sklop1[[#This Row],[cena/enota brez DDV v EUR]]*Sklop1[[#This Row],[Stopnja DDV (%)]]</f>
        <v>0</v>
      </c>
      <c r="P21" s="339">
        <f>+Sklop1[[#This Row],[cena/enota brez DDV v EUR]]+Sklop1[[#This Row],[Davek (EUR)]]</f>
        <v>0</v>
      </c>
      <c r="Q21" s="339">
        <f>+Sklop1[[#This Row],[cena/enota brez DDV v EUR]]*Sklop1[[#This Row],[Okvirna količina]]</f>
        <v>0</v>
      </c>
      <c r="R21" s="340">
        <f>+Sklop1[[#This Row],[Končna cena/enoto mere (EUR) z DDV]]*Sklop1[[#This Row],[Okvirna količina]]</f>
        <v>0</v>
      </c>
      <c r="S21" s="249" t="s">
        <v>77</v>
      </c>
    </row>
    <row r="22" spans="1:19" s="55" customFormat="1" ht="12">
      <c r="A22" s="127" t="s">
        <v>8</v>
      </c>
      <c r="B22" s="334" t="s">
        <v>275</v>
      </c>
      <c r="C22" s="218" t="s">
        <v>77</v>
      </c>
      <c r="D22" s="219" t="s">
        <v>0</v>
      </c>
      <c r="E22" s="198"/>
      <c r="F22" s="211">
        <v>720</v>
      </c>
      <c r="G22" s="212" t="s">
        <v>0</v>
      </c>
      <c r="H22" s="336"/>
      <c r="I22" s="163" t="s">
        <v>77</v>
      </c>
      <c r="J22" s="163" t="s">
        <v>77</v>
      </c>
      <c r="K22" s="163" t="s">
        <v>77</v>
      </c>
      <c r="L22" s="337"/>
      <c r="M22" s="249" t="s">
        <v>77</v>
      </c>
      <c r="N22" s="338"/>
      <c r="O22" s="339">
        <f>+Sklop1[[#This Row],[cena/enota brez DDV v EUR]]*Sklop1[[#This Row],[Stopnja DDV (%)]]</f>
        <v>0</v>
      </c>
      <c r="P22" s="339">
        <f>+Sklop1[[#This Row],[cena/enota brez DDV v EUR]]+Sklop1[[#This Row],[Davek (EUR)]]</f>
        <v>0</v>
      </c>
      <c r="Q22" s="339">
        <f>+Sklop1[[#This Row],[cena/enota brez DDV v EUR]]*Sklop1[[#This Row],[Okvirna količina]]</f>
        <v>0</v>
      </c>
      <c r="R22" s="340">
        <f>+Sklop1[[#This Row],[Končna cena/enoto mere (EUR) z DDV]]*Sklop1[[#This Row],[Okvirna količina]]</f>
        <v>0</v>
      </c>
      <c r="S22" s="249" t="s">
        <v>77</v>
      </c>
    </row>
    <row r="23" spans="1:19" s="55" customFormat="1" ht="12">
      <c r="A23" s="127" t="s">
        <v>9</v>
      </c>
      <c r="B23" s="334" t="s">
        <v>276</v>
      </c>
      <c r="C23" s="218" t="s">
        <v>77</v>
      </c>
      <c r="D23" s="219" t="s">
        <v>0</v>
      </c>
      <c r="E23" s="198"/>
      <c r="F23" s="211">
        <v>360</v>
      </c>
      <c r="G23" s="212" t="s">
        <v>0</v>
      </c>
      <c r="H23" s="336"/>
      <c r="I23" s="163" t="s">
        <v>77</v>
      </c>
      <c r="J23" s="163" t="s">
        <v>77</v>
      </c>
      <c r="K23" s="163" t="s">
        <v>77</v>
      </c>
      <c r="L23" s="337"/>
      <c r="M23" s="249" t="s">
        <v>77</v>
      </c>
      <c r="N23" s="338"/>
      <c r="O23" s="339">
        <f>+Sklop1[[#This Row],[cena/enota brez DDV v EUR]]*Sklop1[[#This Row],[Stopnja DDV (%)]]</f>
        <v>0</v>
      </c>
      <c r="P23" s="339">
        <f>+Sklop1[[#This Row],[cena/enota brez DDV v EUR]]+Sklop1[[#This Row],[Davek (EUR)]]</f>
        <v>0</v>
      </c>
      <c r="Q23" s="339">
        <f>+Sklop1[[#This Row],[cena/enota brez DDV v EUR]]*Sklop1[[#This Row],[Okvirna količina]]</f>
        <v>0</v>
      </c>
      <c r="R23" s="340">
        <f>+Sklop1[[#This Row],[Končna cena/enoto mere (EUR) z DDV]]*Sklop1[[#This Row],[Okvirna količina]]</f>
        <v>0</v>
      </c>
      <c r="S23" s="249" t="s">
        <v>77</v>
      </c>
    </row>
    <row r="24" spans="1:19" s="55" customFormat="1" ht="12">
      <c r="A24" s="127" t="s">
        <v>10</v>
      </c>
      <c r="B24" s="334" t="s">
        <v>277</v>
      </c>
      <c r="C24" s="218" t="s">
        <v>77</v>
      </c>
      <c r="D24" s="219" t="s">
        <v>0</v>
      </c>
      <c r="E24" s="198"/>
      <c r="F24" s="211">
        <v>64</v>
      </c>
      <c r="G24" s="212" t="s">
        <v>0</v>
      </c>
      <c r="H24" s="336"/>
      <c r="I24" s="163" t="s">
        <v>77</v>
      </c>
      <c r="J24" s="163" t="s">
        <v>77</v>
      </c>
      <c r="K24" s="163" t="s">
        <v>77</v>
      </c>
      <c r="L24" s="337"/>
      <c r="M24" s="249" t="s">
        <v>77</v>
      </c>
      <c r="N24" s="338"/>
      <c r="O24" s="339">
        <f>+Sklop1[[#This Row],[cena/enota brez DDV v EUR]]*Sklop1[[#This Row],[Stopnja DDV (%)]]</f>
        <v>0</v>
      </c>
      <c r="P24" s="339">
        <f>+Sklop1[[#This Row],[cena/enota brez DDV v EUR]]+Sklop1[[#This Row],[Davek (EUR)]]</f>
        <v>0</v>
      </c>
      <c r="Q24" s="339">
        <f>+Sklop1[[#This Row],[cena/enota brez DDV v EUR]]*Sklop1[[#This Row],[Okvirna količina]]</f>
        <v>0</v>
      </c>
      <c r="R24" s="340">
        <f>+Sklop1[[#This Row],[Končna cena/enoto mere (EUR) z DDV]]*Sklop1[[#This Row],[Okvirna količina]]</f>
        <v>0</v>
      </c>
      <c r="S24" s="249" t="s">
        <v>77</v>
      </c>
    </row>
    <row r="25" spans="1:19" s="55" customFormat="1" ht="12">
      <c r="A25" s="127" t="s">
        <v>11</v>
      </c>
      <c r="B25" s="334" t="s">
        <v>278</v>
      </c>
      <c r="C25" s="218" t="s">
        <v>77</v>
      </c>
      <c r="D25" s="219" t="s">
        <v>0</v>
      </c>
      <c r="E25" s="198"/>
      <c r="F25" s="211">
        <v>20</v>
      </c>
      <c r="G25" s="212" t="s">
        <v>0</v>
      </c>
      <c r="H25" s="336"/>
      <c r="I25" s="163" t="s">
        <v>77</v>
      </c>
      <c r="J25" s="163" t="s">
        <v>77</v>
      </c>
      <c r="K25" s="163" t="s">
        <v>77</v>
      </c>
      <c r="L25" s="337"/>
      <c r="M25" s="249" t="s">
        <v>77</v>
      </c>
      <c r="N25" s="338"/>
      <c r="O25" s="339">
        <f>+Sklop1[[#This Row],[cena/enota brez DDV v EUR]]*Sklop1[[#This Row],[Stopnja DDV (%)]]</f>
        <v>0</v>
      </c>
      <c r="P25" s="339">
        <f>+Sklop1[[#This Row],[cena/enota brez DDV v EUR]]+Sklop1[[#This Row],[Davek (EUR)]]</f>
        <v>0</v>
      </c>
      <c r="Q25" s="339">
        <f>+Sklop1[[#This Row],[cena/enota brez DDV v EUR]]*Sklop1[[#This Row],[Okvirna količina]]</f>
        <v>0</v>
      </c>
      <c r="R25" s="340">
        <f>+Sklop1[[#This Row],[Končna cena/enoto mere (EUR) z DDV]]*Sklop1[[#This Row],[Okvirna količina]]</f>
        <v>0</v>
      </c>
      <c r="S25" s="249" t="s">
        <v>77</v>
      </c>
    </row>
    <row r="26" spans="1:19" s="55" customFormat="1" ht="12">
      <c r="A26" s="127" t="s">
        <v>12</v>
      </c>
      <c r="B26" s="334" t="s">
        <v>279</v>
      </c>
      <c r="C26" s="218" t="s">
        <v>77</v>
      </c>
      <c r="D26" s="219" t="s">
        <v>0</v>
      </c>
      <c r="E26" s="198"/>
      <c r="F26" s="211">
        <v>690</v>
      </c>
      <c r="G26" s="212" t="s">
        <v>0</v>
      </c>
      <c r="H26" s="336"/>
      <c r="I26" s="163" t="s">
        <v>77</v>
      </c>
      <c r="J26" s="163" t="s">
        <v>77</v>
      </c>
      <c r="K26" s="163" t="s">
        <v>77</v>
      </c>
      <c r="L26" s="337"/>
      <c r="M26" s="249" t="s">
        <v>77</v>
      </c>
      <c r="N26" s="338"/>
      <c r="O26" s="339">
        <f>+Sklop1[[#This Row],[cena/enota brez DDV v EUR]]*Sklop1[[#This Row],[Stopnja DDV (%)]]</f>
        <v>0</v>
      </c>
      <c r="P26" s="339">
        <f>+Sklop1[[#This Row],[cena/enota brez DDV v EUR]]+Sklop1[[#This Row],[Davek (EUR)]]</f>
        <v>0</v>
      </c>
      <c r="Q26" s="339">
        <f>+Sklop1[[#This Row],[cena/enota brez DDV v EUR]]*Sklop1[[#This Row],[Okvirna količina]]</f>
        <v>0</v>
      </c>
      <c r="R26" s="340">
        <f>+Sklop1[[#This Row],[Končna cena/enoto mere (EUR) z DDV]]*Sklop1[[#This Row],[Okvirna količina]]</f>
        <v>0</v>
      </c>
      <c r="S26" s="249" t="s">
        <v>77</v>
      </c>
    </row>
    <row r="27" spans="1:19" s="55" customFormat="1" ht="12">
      <c r="A27" s="127" t="s">
        <v>13</v>
      </c>
      <c r="B27" s="334" t="s">
        <v>280</v>
      </c>
      <c r="C27" s="218" t="s">
        <v>77</v>
      </c>
      <c r="D27" s="219" t="s">
        <v>0</v>
      </c>
      <c r="E27" s="198"/>
      <c r="F27" s="211">
        <v>25</v>
      </c>
      <c r="G27" s="212" t="s">
        <v>0</v>
      </c>
      <c r="H27" s="336"/>
      <c r="I27" s="163" t="s">
        <v>77</v>
      </c>
      <c r="J27" s="163" t="s">
        <v>77</v>
      </c>
      <c r="K27" s="163" t="s">
        <v>77</v>
      </c>
      <c r="L27" s="337"/>
      <c r="M27" s="249" t="s">
        <v>77</v>
      </c>
      <c r="N27" s="338"/>
      <c r="O27" s="339">
        <f>+Sklop1[[#This Row],[cena/enota brez DDV v EUR]]*Sklop1[[#This Row],[Stopnja DDV (%)]]</f>
        <v>0</v>
      </c>
      <c r="P27" s="339">
        <f>+Sklop1[[#This Row],[cena/enota brez DDV v EUR]]+Sklop1[[#This Row],[Davek (EUR)]]</f>
        <v>0</v>
      </c>
      <c r="Q27" s="339">
        <f>+Sklop1[[#This Row],[cena/enota brez DDV v EUR]]*Sklop1[[#This Row],[Okvirna količina]]</f>
        <v>0</v>
      </c>
      <c r="R27" s="340">
        <f>+Sklop1[[#This Row],[Končna cena/enoto mere (EUR) z DDV]]*Sklop1[[#This Row],[Okvirna količina]]</f>
        <v>0</v>
      </c>
      <c r="S27" s="249" t="s">
        <v>77</v>
      </c>
    </row>
    <row r="28" spans="1:19" s="55" customFormat="1" ht="12">
      <c r="A28" s="127" t="s">
        <v>14</v>
      </c>
      <c r="B28" s="334" t="s">
        <v>281</v>
      </c>
      <c r="C28" s="218" t="s">
        <v>77</v>
      </c>
      <c r="D28" s="219" t="s">
        <v>0</v>
      </c>
      <c r="E28" s="198"/>
      <c r="F28" s="211">
        <v>750</v>
      </c>
      <c r="G28" s="212" t="s">
        <v>0</v>
      </c>
      <c r="H28" s="336"/>
      <c r="I28" s="163" t="s">
        <v>77</v>
      </c>
      <c r="J28" s="163" t="s">
        <v>77</v>
      </c>
      <c r="K28" s="163" t="s">
        <v>77</v>
      </c>
      <c r="L28" s="337"/>
      <c r="M28" s="249" t="s">
        <v>77</v>
      </c>
      <c r="N28" s="338"/>
      <c r="O28" s="339">
        <f>+Sklop1[[#This Row],[cena/enota brez DDV v EUR]]*Sklop1[[#This Row],[Stopnja DDV (%)]]</f>
        <v>0</v>
      </c>
      <c r="P28" s="339">
        <f>+Sklop1[[#This Row],[cena/enota brez DDV v EUR]]+Sklop1[[#This Row],[Davek (EUR)]]</f>
        <v>0</v>
      </c>
      <c r="Q28" s="339">
        <f>+Sklop1[[#This Row],[cena/enota brez DDV v EUR]]*Sklop1[[#This Row],[Okvirna količina]]</f>
        <v>0</v>
      </c>
      <c r="R28" s="340">
        <f>+Sklop1[[#This Row],[Končna cena/enoto mere (EUR) z DDV]]*Sklop1[[#This Row],[Okvirna količina]]</f>
        <v>0</v>
      </c>
      <c r="S28" s="249" t="s">
        <v>77</v>
      </c>
    </row>
    <row r="29" spans="1:19" s="55" customFormat="1" ht="12">
      <c r="A29" s="127" t="s">
        <v>15</v>
      </c>
      <c r="B29" s="334" t="s">
        <v>282</v>
      </c>
      <c r="C29" s="218" t="s">
        <v>77</v>
      </c>
      <c r="D29" s="219" t="s">
        <v>0</v>
      </c>
      <c r="E29" s="198"/>
      <c r="F29" s="211">
        <v>2350</v>
      </c>
      <c r="G29" s="212" t="s">
        <v>0</v>
      </c>
      <c r="H29" s="336"/>
      <c r="I29" s="163" t="s">
        <v>77</v>
      </c>
      <c r="J29" s="163" t="s">
        <v>77</v>
      </c>
      <c r="K29" s="163" t="s">
        <v>77</v>
      </c>
      <c r="L29" s="337"/>
      <c r="M29" s="249" t="s">
        <v>77</v>
      </c>
      <c r="N29" s="338"/>
      <c r="O29" s="339">
        <f>+Sklop1[[#This Row],[cena/enota brez DDV v EUR]]*Sklop1[[#This Row],[Stopnja DDV (%)]]</f>
        <v>0</v>
      </c>
      <c r="P29" s="339">
        <f>+Sklop1[[#This Row],[cena/enota brez DDV v EUR]]+Sklop1[[#This Row],[Davek (EUR)]]</f>
        <v>0</v>
      </c>
      <c r="Q29" s="339">
        <f>+Sklop1[[#This Row],[cena/enota brez DDV v EUR]]*Sklop1[[#This Row],[Okvirna količina]]</f>
        <v>0</v>
      </c>
      <c r="R29" s="340">
        <f>+Sklop1[[#This Row],[Končna cena/enoto mere (EUR) z DDV]]*Sklop1[[#This Row],[Okvirna količina]]</f>
        <v>0</v>
      </c>
      <c r="S29" s="249" t="s">
        <v>77</v>
      </c>
    </row>
    <row r="30" spans="1:19" s="55" customFormat="1" ht="12">
      <c r="A30" s="127" t="s">
        <v>16</v>
      </c>
      <c r="B30" s="334" t="s">
        <v>283</v>
      </c>
      <c r="C30" s="218" t="s">
        <v>77</v>
      </c>
      <c r="D30" s="219" t="s">
        <v>0</v>
      </c>
      <c r="E30" s="198"/>
      <c r="F30" s="211">
        <v>20</v>
      </c>
      <c r="G30" s="212" t="s">
        <v>0</v>
      </c>
      <c r="H30" s="336"/>
      <c r="I30" s="163" t="s">
        <v>77</v>
      </c>
      <c r="J30" s="163" t="s">
        <v>77</v>
      </c>
      <c r="K30" s="163" t="s">
        <v>77</v>
      </c>
      <c r="L30" s="337"/>
      <c r="M30" s="249" t="s">
        <v>77</v>
      </c>
      <c r="N30" s="338"/>
      <c r="O30" s="339">
        <f>+Sklop1[[#This Row],[cena/enota brez DDV v EUR]]*Sklop1[[#This Row],[Stopnja DDV (%)]]</f>
        <v>0</v>
      </c>
      <c r="P30" s="339">
        <f>+Sklop1[[#This Row],[cena/enota brez DDV v EUR]]+Sklop1[[#This Row],[Davek (EUR)]]</f>
        <v>0</v>
      </c>
      <c r="Q30" s="339">
        <f>+Sklop1[[#This Row],[cena/enota brez DDV v EUR]]*Sklop1[[#This Row],[Okvirna količina]]</f>
        <v>0</v>
      </c>
      <c r="R30" s="340">
        <f>+Sklop1[[#This Row],[Končna cena/enoto mere (EUR) z DDV]]*Sklop1[[#This Row],[Okvirna količina]]</f>
        <v>0</v>
      </c>
      <c r="S30" s="249" t="s">
        <v>77</v>
      </c>
    </row>
    <row r="31" spans="1:19" s="55" customFormat="1" ht="12">
      <c r="A31" s="127" t="s">
        <v>17</v>
      </c>
      <c r="B31" s="334" t="s">
        <v>284</v>
      </c>
      <c r="C31" s="218" t="s">
        <v>77</v>
      </c>
      <c r="D31" s="219" t="s">
        <v>0</v>
      </c>
      <c r="E31" s="198"/>
      <c r="F31" s="211">
        <v>30</v>
      </c>
      <c r="G31" s="212" t="s">
        <v>0</v>
      </c>
      <c r="H31" s="336"/>
      <c r="I31" s="163" t="s">
        <v>77</v>
      </c>
      <c r="J31" s="163" t="s">
        <v>77</v>
      </c>
      <c r="K31" s="163" t="s">
        <v>77</v>
      </c>
      <c r="L31" s="337"/>
      <c r="M31" s="249" t="s">
        <v>77</v>
      </c>
      <c r="N31" s="338"/>
      <c r="O31" s="339">
        <f>+Sklop1[[#This Row],[cena/enota brez DDV v EUR]]*Sklop1[[#This Row],[Stopnja DDV (%)]]</f>
        <v>0</v>
      </c>
      <c r="P31" s="339">
        <f>+Sklop1[[#This Row],[cena/enota brez DDV v EUR]]+Sklop1[[#This Row],[Davek (EUR)]]</f>
        <v>0</v>
      </c>
      <c r="Q31" s="339">
        <f>+Sklop1[[#This Row],[cena/enota brez DDV v EUR]]*Sklop1[[#This Row],[Okvirna količina]]</f>
        <v>0</v>
      </c>
      <c r="R31" s="340">
        <f>+Sklop1[[#This Row],[Končna cena/enoto mere (EUR) z DDV]]*Sklop1[[#This Row],[Okvirna količina]]</f>
        <v>0</v>
      </c>
      <c r="S31" s="249" t="s">
        <v>77</v>
      </c>
    </row>
    <row r="32" spans="1:19" s="55" customFormat="1" ht="12">
      <c r="A32" s="127" t="s">
        <v>18</v>
      </c>
      <c r="B32" s="334" t="s">
        <v>285</v>
      </c>
      <c r="C32" s="218" t="s">
        <v>77</v>
      </c>
      <c r="D32" s="219" t="s">
        <v>0</v>
      </c>
      <c r="E32" s="198"/>
      <c r="F32" s="211">
        <v>80</v>
      </c>
      <c r="G32" s="212" t="s">
        <v>0</v>
      </c>
      <c r="H32" s="336"/>
      <c r="I32" s="163" t="s">
        <v>77</v>
      </c>
      <c r="J32" s="163" t="s">
        <v>77</v>
      </c>
      <c r="K32" s="163" t="s">
        <v>77</v>
      </c>
      <c r="L32" s="337"/>
      <c r="M32" s="249" t="s">
        <v>77</v>
      </c>
      <c r="N32" s="338"/>
      <c r="O32" s="339">
        <f>+Sklop1[[#This Row],[cena/enota brez DDV v EUR]]*Sklop1[[#This Row],[Stopnja DDV (%)]]</f>
        <v>0</v>
      </c>
      <c r="P32" s="339">
        <f>+Sklop1[[#This Row],[cena/enota brez DDV v EUR]]+Sklop1[[#This Row],[Davek (EUR)]]</f>
        <v>0</v>
      </c>
      <c r="Q32" s="339">
        <f>+Sklop1[[#This Row],[cena/enota brez DDV v EUR]]*Sklop1[[#This Row],[Okvirna količina]]</f>
        <v>0</v>
      </c>
      <c r="R32" s="340">
        <f>+Sklop1[[#This Row],[Končna cena/enoto mere (EUR) z DDV]]*Sklop1[[#This Row],[Okvirna količina]]</f>
        <v>0</v>
      </c>
      <c r="S32" s="249" t="s">
        <v>77</v>
      </c>
    </row>
    <row r="33" spans="1:19" s="55" customFormat="1" ht="12">
      <c r="A33" s="127" t="s">
        <v>19</v>
      </c>
      <c r="B33" s="334" t="s">
        <v>286</v>
      </c>
      <c r="C33" s="218" t="s">
        <v>77</v>
      </c>
      <c r="D33" s="219" t="s">
        <v>0</v>
      </c>
      <c r="E33" s="198"/>
      <c r="F33" s="211">
        <v>120</v>
      </c>
      <c r="G33" s="212" t="s">
        <v>0</v>
      </c>
      <c r="H33" s="336"/>
      <c r="I33" s="163" t="s">
        <v>77</v>
      </c>
      <c r="J33" s="163" t="s">
        <v>77</v>
      </c>
      <c r="K33" s="163" t="s">
        <v>77</v>
      </c>
      <c r="L33" s="337"/>
      <c r="M33" s="249" t="s">
        <v>77</v>
      </c>
      <c r="N33" s="338"/>
      <c r="O33" s="339">
        <f>+Sklop1[[#This Row],[cena/enota brez DDV v EUR]]*Sklop1[[#This Row],[Stopnja DDV (%)]]</f>
        <v>0</v>
      </c>
      <c r="P33" s="339">
        <f>+Sklop1[[#This Row],[cena/enota brez DDV v EUR]]+Sklop1[[#This Row],[Davek (EUR)]]</f>
        <v>0</v>
      </c>
      <c r="Q33" s="339">
        <f>+Sklop1[[#This Row],[cena/enota brez DDV v EUR]]*Sklop1[[#This Row],[Okvirna količina]]</f>
        <v>0</v>
      </c>
      <c r="R33" s="340">
        <f>+Sklop1[[#This Row],[Končna cena/enoto mere (EUR) z DDV]]*Sklop1[[#This Row],[Okvirna količina]]</f>
        <v>0</v>
      </c>
      <c r="S33" s="249" t="s">
        <v>77</v>
      </c>
    </row>
    <row r="34" spans="1:19" s="55" customFormat="1" ht="12">
      <c r="A34" s="127" t="s">
        <v>20</v>
      </c>
      <c r="B34" s="334" t="s">
        <v>287</v>
      </c>
      <c r="C34" s="218" t="s">
        <v>77</v>
      </c>
      <c r="D34" s="219" t="s">
        <v>0</v>
      </c>
      <c r="E34" s="198"/>
      <c r="F34" s="211">
        <v>220</v>
      </c>
      <c r="G34" s="212" t="s">
        <v>0</v>
      </c>
      <c r="H34" s="336"/>
      <c r="I34" s="163" t="s">
        <v>77</v>
      </c>
      <c r="J34" s="163" t="s">
        <v>77</v>
      </c>
      <c r="K34" s="163" t="s">
        <v>77</v>
      </c>
      <c r="L34" s="337"/>
      <c r="M34" s="249" t="s">
        <v>77</v>
      </c>
      <c r="N34" s="338"/>
      <c r="O34" s="339">
        <f>+Sklop1[[#This Row],[cena/enota brez DDV v EUR]]*Sklop1[[#This Row],[Stopnja DDV (%)]]</f>
        <v>0</v>
      </c>
      <c r="P34" s="339">
        <f>+Sklop1[[#This Row],[cena/enota brez DDV v EUR]]+Sklop1[[#This Row],[Davek (EUR)]]</f>
        <v>0</v>
      </c>
      <c r="Q34" s="339">
        <f>+Sklop1[[#This Row],[cena/enota brez DDV v EUR]]*Sklop1[[#This Row],[Okvirna količina]]</f>
        <v>0</v>
      </c>
      <c r="R34" s="340">
        <f>+Sklop1[[#This Row],[Končna cena/enoto mere (EUR) z DDV]]*Sklop1[[#This Row],[Okvirna količina]]</f>
        <v>0</v>
      </c>
      <c r="S34" s="249" t="s">
        <v>77</v>
      </c>
    </row>
    <row r="35" spans="1:19" s="55" customFormat="1" ht="12">
      <c r="A35" s="127" t="s">
        <v>21</v>
      </c>
      <c r="B35" s="334" t="s">
        <v>224</v>
      </c>
      <c r="C35" s="218" t="s">
        <v>77</v>
      </c>
      <c r="D35" s="219" t="s">
        <v>0</v>
      </c>
      <c r="E35" s="198"/>
      <c r="F35" s="211">
        <v>70</v>
      </c>
      <c r="G35" s="212" t="s">
        <v>0</v>
      </c>
      <c r="H35" s="336"/>
      <c r="I35" s="163" t="s">
        <v>77</v>
      </c>
      <c r="J35" s="163" t="s">
        <v>77</v>
      </c>
      <c r="K35" s="163" t="s">
        <v>77</v>
      </c>
      <c r="L35" s="337"/>
      <c r="M35" s="249" t="s">
        <v>77</v>
      </c>
      <c r="N35" s="338"/>
      <c r="O35" s="339">
        <f>+Sklop1[[#This Row],[cena/enota brez DDV v EUR]]*Sklop1[[#This Row],[Stopnja DDV (%)]]</f>
        <v>0</v>
      </c>
      <c r="P35" s="339">
        <f>+Sklop1[[#This Row],[cena/enota brez DDV v EUR]]+Sklop1[[#This Row],[Davek (EUR)]]</f>
        <v>0</v>
      </c>
      <c r="Q35" s="339">
        <f>+Sklop1[[#This Row],[cena/enota brez DDV v EUR]]*Sklop1[[#This Row],[Okvirna količina]]</f>
        <v>0</v>
      </c>
      <c r="R35" s="340">
        <f>+Sklop1[[#This Row],[Končna cena/enoto mere (EUR) z DDV]]*Sklop1[[#This Row],[Okvirna količina]]</f>
        <v>0</v>
      </c>
      <c r="S35" s="249" t="s">
        <v>77</v>
      </c>
    </row>
    <row r="36" spans="1:19" s="55" customFormat="1" ht="12">
      <c r="A36" s="127" t="s">
        <v>22</v>
      </c>
      <c r="B36" s="334" t="s">
        <v>223</v>
      </c>
      <c r="C36" s="218" t="s">
        <v>77</v>
      </c>
      <c r="D36" s="219" t="s">
        <v>0</v>
      </c>
      <c r="E36" s="198"/>
      <c r="F36" s="211">
        <v>8</v>
      </c>
      <c r="G36" s="212" t="s">
        <v>0</v>
      </c>
      <c r="H36" s="336"/>
      <c r="I36" s="163" t="s">
        <v>77</v>
      </c>
      <c r="J36" s="163" t="s">
        <v>77</v>
      </c>
      <c r="K36" s="163" t="s">
        <v>77</v>
      </c>
      <c r="L36" s="337"/>
      <c r="M36" s="249" t="s">
        <v>77</v>
      </c>
      <c r="N36" s="338"/>
      <c r="O36" s="339">
        <f>+Sklop1[[#This Row],[cena/enota brez DDV v EUR]]*Sklop1[[#This Row],[Stopnja DDV (%)]]</f>
        <v>0</v>
      </c>
      <c r="P36" s="339">
        <f>+Sklop1[[#This Row],[cena/enota brez DDV v EUR]]+Sklop1[[#This Row],[Davek (EUR)]]</f>
        <v>0</v>
      </c>
      <c r="Q36" s="339">
        <f>+Sklop1[[#This Row],[cena/enota brez DDV v EUR]]*Sklop1[[#This Row],[Okvirna količina]]</f>
        <v>0</v>
      </c>
      <c r="R36" s="340">
        <f>+Sklop1[[#This Row],[Končna cena/enoto mere (EUR) z DDV]]*Sklop1[[#This Row],[Okvirna količina]]</f>
        <v>0</v>
      </c>
      <c r="S36" s="249" t="s">
        <v>77</v>
      </c>
    </row>
    <row r="37" spans="1:19" s="55" customFormat="1" ht="12">
      <c r="A37" s="127" t="s">
        <v>23</v>
      </c>
      <c r="B37" s="334" t="s">
        <v>288</v>
      </c>
      <c r="C37" s="218" t="s">
        <v>899</v>
      </c>
      <c r="D37" s="219" t="s">
        <v>0</v>
      </c>
      <c r="E37" s="198"/>
      <c r="F37" s="211">
        <v>40</v>
      </c>
      <c r="G37" s="212" t="s">
        <v>0</v>
      </c>
      <c r="H37" s="336"/>
      <c r="I37" s="163" t="s">
        <v>77</v>
      </c>
      <c r="J37" s="163" t="s">
        <v>77</v>
      </c>
      <c r="K37" s="163" t="s">
        <v>77</v>
      </c>
      <c r="L37" s="337"/>
      <c r="M37" s="249" t="s">
        <v>77</v>
      </c>
      <c r="N37" s="338"/>
      <c r="O37" s="339">
        <f>+Sklop1[[#This Row],[cena/enota brez DDV v EUR]]*Sklop1[[#This Row],[Stopnja DDV (%)]]</f>
        <v>0</v>
      </c>
      <c r="P37" s="339">
        <f>+Sklop1[[#This Row],[cena/enota brez DDV v EUR]]+Sklop1[[#This Row],[Davek (EUR)]]</f>
        <v>0</v>
      </c>
      <c r="Q37" s="339">
        <f>+Sklop1[[#This Row],[cena/enota brez DDV v EUR]]*Sklop1[[#This Row],[Okvirna količina]]</f>
        <v>0</v>
      </c>
      <c r="R37" s="340">
        <f>+Sklop1[[#This Row],[Končna cena/enoto mere (EUR) z DDV]]*Sklop1[[#This Row],[Okvirna količina]]</f>
        <v>0</v>
      </c>
      <c r="S37" s="249" t="s">
        <v>77</v>
      </c>
    </row>
    <row r="38" spans="1:19" s="55" customFormat="1" ht="12">
      <c r="A38" s="127" t="s">
        <v>24</v>
      </c>
      <c r="B38" s="334" t="s">
        <v>289</v>
      </c>
      <c r="C38" s="218" t="s">
        <v>77</v>
      </c>
      <c r="D38" s="219" t="s">
        <v>0</v>
      </c>
      <c r="E38" s="198"/>
      <c r="F38" s="211">
        <v>300</v>
      </c>
      <c r="G38" s="212" t="s">
        <v>0</v>
      </c>
      <c r="H38" s="336"/>
      <c r="I38" s="163" t="s">
        <v>77</v>
      </c>
      <c r="J38" s="163" t="s">
        <v>77</v>
      </c>
      <c r="K38" s="163" t="s">
        <v>77</v>
      </c>
      <c r="L38" s="337"/>
      <c r="M38" s="249" t="s">
        <v>77</v>
      </c>
      <c r="N38" s="338"/>
      <c r="O38" s="339">
        <f>+Sklop1[[#This Row],[cena/enota brez DDV v EUR]]*Sklop1[[#This Row],[Stopnja DDV (%)]]</f>
        <v>0</v>
      </c>
      <c r="P38" s="339">
        <f>+Sklop1[[#This Row],[cena/enota brez DDV v EUR]]+Sklop1[[#This Row],[Davek (EUR)]]</f>
        <v>0</v>
      </c>
      <c r="Q38" s="339">
        <f>+Sklop1[[#This Row],[cena/enota brez DDV v EUR]]*Sklop1[[#This Row],[Okvirna količina]]</f>
        <v>0</v>
      </c>
      <c r="R38" s="340">
        <f>+Sklop1[[#This Row],[Končna cena/enoto mere (EUR) z DDV]]*Sklop1[[#This Row],[Okvirna količina]]</f>
        <v>0</v>
      </c>
      <c r="S38" s="249" t="s">
        <v>77</v>
      </c>
    </row>
    <row r="39" spans="1:19" s="55" customFormat="1" ht="12">
      <c r="A39" s="127" t="s">
        <v>25</v>
      </c>
      <c r="B39" s="334" t="s">
        <v>290</v>
      </c>
      <c r="C39" s="218" t="s">
        <v>77</v>
      </c>
      <c r="D39" s="219" t="s">
        <v>0</v>
      </c>
      <c r="E39" s="198"/>
      <c r="F39" s="211">
        <v>24</v>
      </c>
      <c r="G39" s="212" t="s">
        <v>0</v>
      </c>
      <c r="H39" s="336"/>
      <c r="I39" s="163" t="s">
        <v>77</v>
      </c>
      <c r="J39" s="163" t="s">
        <v>77</v>
      </c>
      <c r="K39" s="163" t="s">
        <v>77</v>
      </c>
      <c r="L39" s="337"/>
      <c r="M39" s="249" t="s">
        <v>77</v>
      </c>
      <c r="N39" s="338"/>
      <c r="O39" s="339">
        <f>+Sklop1[[#This Row],[cena/enota brez DDV v EUR]]*Sklop1[[#This Row],[Stopnja DDV (%)]]</f>
        <v>0</v>
      </c>
      <c r="P39" s="339">
        <f>+Sklop1[[#This Row],[cena/enota brez DDV v EUR]]+Sklop1[[#This Row],[Davek (EUR)]]</f>
        <v>0</v>
      </c>
      <c r="Q39" s="339">
        <f>+Sklop1[[#This Row],[cena/enota brez DDV v EUR]]*Sklop1[[#This Row],[Okvirna količina]]</f>
        <v>0</v>
      </c>
      <c r="R39" s="340">
        <f>+Sklop1[[#This Row],[Končna cena/enoto mere (EUR) z DDV]]*Sklop1[[#This Row],[Okvirna količina]]</f>
        <v>0</v>
      </c>
      <c r="S39" s="249" t="s">
        <v>77</v>
      </c>
    </row>
    <row r="40" spans="1:19" s="55" customFormat="1" ht="12">
      <c r="A40" s="127" t="s">
        <v>26</v>
      </c>
      <c r="B40" s="334" t="s">
        <v>291</v>
      </c>
      <c r="C40" s="218" t="s">
        <v>77</v>
      </c>
      <c r="D40" s="219" t="s">
        <v>0</v>
      </c>
      <c r="E40" s="198"/>
      <c r="F40" s="211">
        <v>20</v>
      </c>
      <c r="G40" s="212" t="s">
        <v>0</v>
      </c>
      <c r="H40" s="336"/>
      <c r="I40" s="163" t="s">
        <v>77</v>
      </c>
      <c r="J40" s="163" t="s">
        <v>77</v>
      </c>
      <c r="K40" s="163" t="s">
        <v>77</v>
      </c>
      <c r="L40" s="337"/>
      <c r="M40" s="249" t="s">
        <v>77</v>
      </c>
      <c r="N40" s="338"/>
      <c r="O40" s="339">
        <f>+Sklop1[[#This Row],[cena/enota brez DDV v EUR]]*Sklop1[[#This Row],[Stopnja DDV (%)]]</f>
        <v>0</v>
      </c>
      <c r="P40" s="339">
        <f>+Sklop1[[#This Row],[cena/enota brez DDV v EUR]]+Sklop1[[#This Row],[Davek (EUR)]]</f>
        <v>0</v>
      </c>
      <c r="Q40" s="339">
        <f>+Sklop1[[#This Row],[cena/enota brez DDV v EUR]]*Sklop1[[#This Row],[Okvirna količina]]</f>
        <v>0</v>
      </c>
      <c r="R40" s="340">
        <f>+Sklop1[[#This Row],[Končna cena/enoto mere (EUR) z DDV]]*Sklop1[[#This Row],[Okvirna količina]]</f>
        <v>0</v>
      </c>
      <c r="S40" s="249" t="s">
        <v>77</v>
      </c>
    </row>
    <row r="41" spans="1:19" s="55" customFormat="1" ht="12">
      <c r="A41" s="127" t="s">
        <v>27</v>
      </c>
      <c r="B41" s="334" t="s">
        <v>292</v>
      </c>
      <c r="C41" s="218" t="s">
        <v>77</v>
      </c>
      <c r="D41" s="219" t="s">
        <v>0</v>
      </c>
      <c r="E41" s="198"/>
      <c r="F41" s="211">
        <v>5</v>
      </c>
      <c r="G41" s="212" t="s">
        <v>0</v>
      </c>
      <c r="H41" s="336"/>
      <c r="I41" s="163" t="s">
        <v>77</v>
      </c>
      <c r="J41" s="163" t="s">
        <v>77</v>
      </c>
      <c r="K41" s="163" t="s">
        <v>77</v>
      </c>
      <c r="L41" s="337"/>
      <c r="M41" s="249" t="s">
        <v>77</v>
      </c>
      <c r="N41" s="338"/>
      <c r="O41" s="339">
        <f>+Sklop1[[#This Row],[cena/enota brez DDV v EUR]]*Sklop1[[#This Row],[Stopnja DDV (%)]]</f>
        <v>0</v>
      </c>
      <c r="P41" s="339">
        <f>+Sklop1[[#This Row],[cena/enota brez DDV v EUR]]+Sklop1[[#This Row],[Davek (EUR)]]</f>
        <v>0</v>
      </c>
      <c r="Q41" s="339">
        <f>+Sklop1[[#This Row],[cena/enota brez DDV v EUR]]*Sklop1[[#This Row],[Okvirna količina]]</f>
        <v>0</v>
      </c>
      <c r="R41" s="340">
        <f>+Sklop1[[#This Row],[Končna cena/enoto mere (EUR) z DDV]]*Sklop1[[#This Row],[Okvirna količina]]</f>
        <v>0</v>
      </c>
      <c r="S41" s="249" t="s">
        <v>77</v>
      </c>
    </row>
    <row r="42" spans="1:19" s="55" customFormat="1" ht="12">
      <c r="A42" s="127" t="s">
        <v>28</v>
      </c>
      <c r="B42" s="334" t="s">
        <v>293</v>
      </c>
      <c r="C42" s="218" t="s">
        <v>77</v>
      </c>
      <c r="D42" s="219" t="s">
        <v>0</v>
      </c>
      <c r="E42" s="198"/>
      <c r="F42" s="211">
        <v>550</v>
      </c>
      <c r="G42" s="212" t="s">
        <v>0</v>
      </c>
      <c r="H42" s="336"/>
      <c r="I42" s="163" t="s">
        <v>77</v>
      </c>
      <c r="J42" s="163" t="s">
        <v>77</v>
      </c>
      <c r="K42" s="163" t="s">
        <v>77</v>
      </c>
      <c r="L42" s="337"/>
      <c r="M42" s="249" t="s">
        <v>77</v>
      </c>
      <c r="N42" s="338"/>
      <c r="O42" s="339">
        <f>+Sklop1[[#This Row],[cena/enota brez DDV v EUR]]*Sklop1[[#This Row],[Stopnja DDV (%)]]</f>
        <v>0</v>
      </c>
      <c r="P42" s="339">
        <f>+Sklop1[[#This Row],[cena/enota brez DDV v EUR]]+Sklop1[[#This Row],[Davek (EUR)]]</f>
        <v>0</v>
      </c>
      <c r="Q42" s="339">
        <f>+Sklop1[[#This Row],[cena/enota brez DDV v EUR]]*Sklop1[[#This Row],[Okvirna količina]]</f>
        <v>0</v>
      </c>
      <c r="R42" s="340">
        <f>+Sklop1[[#This Row],[Končna cena/enoto mere (EUR) z DDV]]*Sklop1[[#This Row],[Okvirna količina]]</f>
        <v>0</v>
      </c>
      <c r="S42" s="249" t="s">
        <v>77</v>
      </c>
    </row>
    <row r="43" spans="1:19" s="55" customFormat="1" ht="12">
      <c r="A43" s="127" t="s">
        <v>29</v>
      </c>
      <c r="B43" s="334" t="s">
        <v>294</v>
      </c>
      <c r="C43" s="218" t="s">
        <v>77</v>
      </c>
      <c r="D43" s="219" t="s">
        <v>0</v>
      </c>
      <c r="E43" s="198"/>
      <c r="F43" s="211">
        <v>1200</v>
      </c>
      <c r="G43" s="212" t="s">
        <v>0</v>
      </c>
      <c r="H43" s="336"/>
      <c r="I43" s="163" t="s">
        <v>77</v>
      </c>
      <c r="J43" s="163" t="s">
        <v>77</v>
      </c>
      <c r="K43" s="163" t="s">
        <v>77</v>
      </c>
      <c r="L43" s="337"/>
      <c r="M43" s="249" t="s">
        <v>77</v>
      </c>
      <c r="N43" s="338"/>
      <c r="O43" s="339">
        <f>+Sklop1[[#This Row],[cena/enota brez DDV v EUR]]*Sklop1[[#This Row],[Stopnja DDV (%)]]</f>
        <v>0</v>
      </c>
      <c r="P43" s="339">
        <f>+Sklop1[[#This Row],[cena/enota brez DDV v EUR]]+Sklop1[[#This Row],[Davek (EUR)]]</f>
        <v>0</v>
      </c>
      <c r="Q43" s="339">
        <f>+Sklop1[[#This Row],[cena/enota brez DDV v EUR]]*Sklop1[[#This Row],[Okvirna količina]]</f>
        <v>0</v>
      </c>
      <c r="R43" s="340">
        <f>+Sklop1[[#This Row],[Končna cena/enoto mere (EUR) z DDV]]*Sklop1[[#This Row],[Okvirna količina]]</f>
        <v>0</v>
      </c>
      <c r="S43" s="249" t="s">
        <v>77</v>
      </c>
    </row>
    <row r="44" spans="1:19" s="55" customFormat="1" ht="12">
      <c r="A44" s="127" t="s">
        <v>30</v>
      </c>
      <c r="B44" s="334" t="s">
        <v>295</v>
      </c>
      <c r="C44" s="218" t="s">
        <v>77</v>
      </c>
      <c r="D44" s="219" t="s">
        <v>0</v>
      </c>
      <c r="E44" s="198"/>
      <c r="F44" s="211">
        <v>5</v>
      </c>
      <c r="G44" s="212" t="s">
        <v>0</v>
      </c>
      <c r="H44" s="336"/>
      <c r="I44" s="163" t="s">
        <v>77</v>
      </c>
      <c r="J44" s="163" t="s">
        <v>77</v>
      </c>
      <c r="K44" s="163" t="s">
        <v>77</v>
      </c>
      <c r="L44" s="337"/>
      <c r="M44" s="249" t="s">
        <v>77</v>
      </c>
      <c r="N44" s="338"/>
      <c r="O44" s="339">
        <f>+Sklop1[[#This Row],[cena/enota brez DDV v EUR]]*Sklop1[[#This Row],[Stopnja DDV (%)]]</f>
        <v>0</v>
      </c>
      <c r="P44" s="339">
        <f>+Sklop1[[#This Row],[cena/enota brez DDV v EUR]]+Sklop1[[#This Row],[Davek (EUR)]]</f>
        <v>0</v>
      </c>
      <c r="Q44" s="339">
        <f>+Sklop1[[#This Row],[cena/enota brez DDV v EUR]]*Sklop1[[#This Row],[Okvirna količina]]</f>
        <v>0</v>
      </c>
      <c r="R44" s="340">
        <f>+Sklop1[[#This Row],[Končna cena/enoto mere (EUR) z DDV]]*Sklop1[[#This Row],[Okvirna količina]]</f>
        <v>0</v>
      </c>
      <c r="S44" s="249" t="s">
        <v>77</v>
      </c>
    </row>
    <row r="45" spans="1:19" s="55" customFormat="1" ht="12">
      <c r="A45" s="127" t="s">
        <v>31</v>
      </c>
      <c r="B45" s="334" t="s">
        <v>296</v>
      </c>
      <c r="C45" s="218" t="s">
        <v>77</v>
      </c>
      <c r="D45" s="219" t="s">
        <v>0</v>
      </c>
      <c r="E45" s="198"/>
      <c r="F45" s="211">
        <v>1600</v>
      </c>
      <c r="G45" s="212" t="s">
        <v>0</v>
      </c>
      <c r="H45" s="336"/>
      <c r="I45" s="163" t="s">
        <v>77</v>
      </c>
      <c r="J45" s="163" t="s">
        <v>77</v>
      </c>
      <c r="K45" s="163" t="s">
        <v>77</v>
      </c>
      <c r="L45" s="337"/>
      <c r="M45" s="249" t="s">
        <v>77</v>
      </c>
      <c r="N45" s="338"/>
      <c r="O45" s="339">
        <f>+Sklop1[[#This Row],[cena/enota brez DDV v EUR]]*Sklop1[[#This Row],[Stopnja DDV (%)]]</f>
        <v>0</v>
      </c>
      <c r="P45" s="339">
        <f>+Sklop1[[#This Row],[cena/enota brez DDV v EUR]]+Sklop1[[#This Row],[Davek (EUR)]]</f>
        <v>0</v>
      </c>
      <c r="Q45" s="339">
        <f>+Sklop1[[#This Row],[cena/enota brez DDV v EUR]]*Sklop1[[#This Row],[Okvirna količina]]</f>
        <v>0</v>
      </c>
      <c r="R45" s="340">
        <f>+Sklop1[[#This Row],[Končna cena/enoto mere (EUR) z DDV]]*Sklop1[[#This Row],[Okvirna količina]]</f>
        <v>0</v>
      </c>
      <c r="S45" s="249" t="s">
        <v>77</v>
      </c>
    </row>
    <row r="46" spans="1:19" s="55" customFormat="1" ht="12">
      <c r="A46" s="127" t="s">
        <v>32</v>
      </c>
      <c r="B46" s="334" t="s">
        <v>297</v>
      </c>
      <c r="C46" s="218" t="s">
        <v>77</v>
      </c>
      <c r="D46" s="219" t="s">
        <v>0</v>
      </c>
      <c r="E46" s="198"/>
      <c r="F46" s="211">
        <v>115</v>
      </c>
      <c r="G46" s="212" t="s">
        <v>0</v>
      </c>
      <c r="H46" s="336"/>
      <c r="I46" s="163" t="s">
        <v>77</v>
      </c>
      <c r="J46" s="163" t="s">
        <v>77</v>
      </c>
      <c r="K46" s="163" t="s">
        <v>77</v>
      </c>
      <c r="L46" s="337"/>
      <c r="M46" s="249" t="s">
        <v>77</v>
      </c>
      <c r="N46" s="338"/>
      <c r="O46" s="339">
        <f>+Sklop1[[#This Row],[cena/enota brez DDV v EUR]]*Sklop1[[#This Row],[Stopnja DDV (%)]]</f>
        <v>0</v>
      </c>
      <c r="P46" s="339">
        <f>+Sklop1[[#This Row],[cena/enota brez DDV v EUR]]+Sklop1[[#This Row],[Davek (EUR)]]</f>
        <v>0</v>
      </c>
      <c r="Q46" s="339">
        <f>+Sklop1[[#This Row],[cena/enota brez DDV v EUR]]*Sklop1[[#This Row],[Okvirna količina]]</f>
        <v>0</v>
      </c>
      <c r="R46" s="340">
        <f>+Sklop1[[#This Row],[Končna cena/enoto mere (EUR) z DDV]]*Sklop1[[#This Row],[Okvirna količina]]</f>
        <v>0</v>
      </c>
      <c r="S46" s="249" t="s">
        <v>77</v>
      </c>
    </row>
    <row r="47" spans="1:19" s="55" customFormat="1" ht="12">
      <c r="A47" s="127" t="s">
        <v>33</v>
      </c>
      <c r="B47" s="334" t="s">
        <v>298</v>
      </c>
      <c r="C47" s="218" t="s">
        <v>899</v>
      </c>
      <c r="D47" s="219" t="s">
        <v>0</v>
      </c>
      <c r="E47" s="198"/>
      <c r="F47" s="211">
        <v>20</v>
      </c>
      <c r="G47" s="212" t="s">
        <v>0</v>
      </c>
      <c r="H47" s="336"/>
      <c r="I47" s="163" t="s">
        <v>77</v>
      </c>
      <c r="J47" s="163" t="s">
        <v>77</v>
      </c>
      <c r="K47" s="163" t="s">
        <v>77</v>
      </c>
      <c r="L47" s="337"/>
      <c r="M47" s="249" t="s">
        <v>77</v>
      </c>
      <c r="N47" s="338"/>
      <c r="O47" s="339">
        <f>+Sklop1[[#This Row],[cena/enota brez DDV v EUR]]*Sklop1[[#This Row],[Stopnja DDV (%)]]</f>
        <v>0</v>
      </c>
      <c r="P47" s="339">
        <f>+Sklop1[[#This Row],[cena/enota brez DDV v EUR]]+Sklop1[[#This Row],[Davek (EUR)]]</f>
        <v>0</v>
      </c>
      <c r="Q47" s="339">
        <f>+Sklop1[[#This Row],[cena/enota brez DDV v EUR]]*Sklop1[[#This Row],[Okvirna količina]]</f>
        <v>0</v>
      </c>
      <c r="R47" s="340">
        <f>+Sklop1[[#This Row],[Končna cena/enoto mere (EUR) z DDV]]*Sklop1[[#This Row],[Okvirna količina]]</f>
        <v>0</v>
      </c>
      <c r="S47" s="249" t="s">
        <v>77</v>
      </c>
    </row>
    <row r="48" spans="1:19" s="55" customFormat="1" ht="12">
      <c r="A48" s="127" t="s">
        <v>34</v>
      </c>
      <c r="B48" s="334" t="s">
        <v>299</v>
      </c>
      <c r="C48" s="218" t="s">
        <v>899</v>
      </c>
      <c r="D48" s="219" t="s">
        <v>0</v>
      </c>
      <c r="E48" s="198"/>
      <c r="F48" s="211">
        <v>20</v>
      </c>
      <c r="G48" s="212" t="s">
        <v>0</v>
      </c>
      <c r="H48" s="336"/>
      <c r="I48" s="163" t="s">
        <v>77</v>
      </c>
      <c r="J48" s="163" t="s">
        <v>77</v>
      </c>
      <c r="K48" s="163" t="s">
        <v>77</v>
      </c>
      <c r="L48" s="337"/>
      <c r="M48" s="249" t="s">
        <v>77</v>
      </c>
      <c r="N48" s="338"/>
      <c r="O48" s="339">
        <f>+Sklop1[[#This Row],[cena/enota brez DDV v EUR]]*Sklop1[[#This Row],[Stopnja DDV (%)]]</f>
        <v>0</v>
      </c>
      <c r="P48" s="339">
        <f>+Sklop1[[#This Row],[cena/enota brez DDV v EUR]]+Sklop1[[#This Row],[Davek (EUR)]]</f>
        <v>0</v>
      </c>
      <c r="Q48" s="339">
        <f>+Sklop1[[#This Row],[cena/enota brez DDV v EUR]]*Sklop1[[#This Row],[Okvirna količina]]</f>
        <v>0</v>
      </c>
      <c r="R48" s="340">
        <f>+Sklop1[[#This Row],[Končna cena/enoto mere (EUR) z DDV]]*Sklop1[[#This Row],[Okvirna količina]]</f>
        <v>0</v>
      </c>
      <c r="S48" s="249" t="s">
        <v>77</v>
      </c>
    </row>
    <row r="49" spans="1:19" s="55" customFormat="1" ht="12">
      <c r="A49" s="127" t="s">
        <v>149</v>
      </c>
      <c r="B49" s="334" t="s">
        <v>300</v>
      </c>
      <c r="C49" s="218" t="s">
        <v>77</v>
      </c>
      <c r="D49" s="219" t="s">
        <v>0</v>
      </c>
      <c r="E49" s="198"/>
      <c r="F49" s="211">
        <v>4000</v>
      </c>
      <c r="G49" s="212" t="s">
        <v>0</v>
      </c>
      <c r="H49" s="336"/>
      <c r="I49" s="163" t="s">
        <v>77</v>
      </c>
      <c r="J49" s="163" t="s">
        <v>77</v>
      </c>
      <c r="K49" s="163" t="s">
        <v>77</v>
      </c>
      <c r="L49" s="337"/>
      <c r="M49" s="249" t="s">
        <v>77</v>
      </c>
      <c r="N49" s="338"/>
      <c r="O49" s="339">
        <f>+Sklop1[[#This Row],[cena/enota brez DDV v EUR]]*Sklop1[[#This Row],[Stopnja DDV (%)]]</f>
        <v>0</v>
      </c>
      <c r="P49" s="339">
        <f>+Sklop1[[#This Row],[cena/enota brez DDV v EUR]]+Sklop1[[#This Row],[Davek (EUR)]]</f>
        <v>0</v>
      </c>
      <c r="Q49" s="339">
        <f>+Sklop1[[#This Row],[cena/enota brez DDV v EUR]]*Sklop1[[#This Row],[Okvirna količina]]</f>
        <v>0</v>
      </c>
      <c r="R49" s="340">
        <f>+Sklop1[[#This Row],[Končna cena/enoto mere (EUR) z DDV]]*Sklop1[[#This Row],[Okvirna količina]]</f>
        <v>0</v>
      </c>
      <c r="S49" s="249" t="s">
        <v>77</v>
      </c>
    </row>
    <row r="50" spans="1:19" s="55" customFormat="1" ht="12">
      <c r="A50" s="127" t="s">
        <v>150</v>
      </c>
      <c r="B50" s="334" t="s">
        <v>301</v>
      </c>
      <c r="C50" s="218" t="s">
        <v>77</v>
      </c>
      <c r="D50" s="219" t="s">
        <v>0</v>
      </c>
      <c r="E50" s="198"/>
      <c r="F50" s="211">
        <v>100</v>
      </c>
      <c r="G50" s="212" t="s">
        <v>0</v>
      </c>
      <c r="H50" s="336"/>
      <c r="I50" s="163" t="s">
        <v>77</v>
      </c>
      <c r="J50" s="163" t="s">
        <v>77</v>
      </c>
      <c r="K50" s="163" t="s">
        <v>77</v>
      </c>
      <c r="L50" s="337"/>
      <c r="M50" s="249" t="s">
        <v>77</v>
      </c>
      <c r="N50" s="338"/>
      <c r="O50" s="339">
        <f>+Sklop1[[#This Row],[cena/enota brez DDV v EUR]]*Sklop1[[#This Row],[Stopnja DDV (%)]]</f>
        <v>0</v>
      </c>
      <c r="P50" s="339">
        <f>+Sklop1[[#This Row],[cena/enota brez DDV v EUR]]+Sklop1[[#This Row],[Davek (EUR)]]</f>
        <v>0</v>
      </c>
      <c r="Q50" s="339">
        <f>+Sklop1[[#This Row],[cena/enota brez DDV v EUR]]*Sklop1[[#This Row],[Okvirna količina]]</f>
        <v>0</v>
      </c>
      <c r="R50" s="340">
        <f>+Sklop1[[#This Row],[Končna cena/enoto mere (EUR) z DDV]]*Sklop1[[#This Row],[Okvirna količina]]</f>
        <v>0</v>
      </c>
      <c r="S50" s="249" t="s">
        <v>77</v>
      </c>
    </row>
    <row r="51" spans="1:19" s="55" customFormat="1" ht="12">
      <c r="A51" s="127" t="s">
        <v>151</v>
      </c>
      <c r="B51" s="334" t="s">
        <v>302</v>
      </c>
      <c r="C51" s="218" t="s">
        <v>77</v>
      </c>
      <c r="D51" s="219" t="s">
        <v>0</v>
      </c>
      <c r="E51" s="198"/>
      <c r="F51" s="211">
        <v>410</v>
      </c>
      <c r="G51" s="212" t="s">
        <v>0</v>
      </c>
      <c r="H51" s="336"/>
      <c r="I51" s="163" t="s">
        <v>77</v>
      </c>
      <c r="J51" s="163" t="s">
        <v>77</v>
      </c>
      <c r="K51" s="163" t="s">
        <v>77</v>
      </c>
      <c r="L51" s="337"/>
      <c r="M51" s="249" t="s">
        <v>77</v>
      </c>
      <c r="N51" s="338"/>
      <c r="O51" s="339">
        <f>+Sklop1[[#This Row],[cena/enota brez DDV v EUR]]*Sklop1[[#This Row],[Stopnja DDV (%)]]</f>
        <v>0</v>
      </c>
      <c r="P51" s="339">
        <f>+Sklop1[[#This Row],[cena/enota brez DDV v EUR]]+Sklop1[[#This Row],[Davek (EUR)]]</f>
        <v>0</v>
      </c>
      <c r="Q51" s="339">
        <f>+Sklop1[[#This Row],[cena/enota brez DDV v EUR]]*Sklop1[[#This Row],[Okvirna količina]]</f>
        <v>0</v>
      </c>
      <c r="R51" s="340">
        <f>+Sklop1[[#This Row],[Končna cena/enoto mere (EUR) z DDV]]*Sklop1[[#This Row],[Okvirna količina]]</f>
        <v>0</v>
      </c>
      <c r="S51" s="249" t="s">
        <v>77</v>
      </c>
    </row>
    <row r="52" spans="1:19" s="55" customFormat="1" ht="12">
      <c r="A52" s="127" t="s">
        <v>152</v>
      </c>
      <c r="B52" s="334" t="s">
        <v>303</v>
      </c>
      <c r="C52" s="218" t="s">
        <v>77</v>
      </c>
      <c r="D52" s="219" t="s">
        <v>0</v>
      </c>
      <c r="E52" s="198"/>
      <c r="F52" s="211">
        <v>40</v>
      </c>
      <c r="G52" s="212" t="s">
        <v>0</v>
      </c>
      <c r="H52" s="336"/>
      <c r="I52" s="163" t="s">
        <v>77</v>
      </c>
      <c r="J52" s="163" t="s">
        <v>77</v>
      </c>
      <c r="K52" s="163" t="s">
        <v>77</v>
      </c>
      <c r="L52" s="337"/>
      <c r="M52" s="249" t="s">
        <v>77</v>
      </c>
      <c r="N52" s="338"/>
      <c r="O52" s="339">
        <f>+Sklop1[[#This Row],[cena/enota brez DDV v EUR]]*Sklop1[[#This Row],[Stopnja DDV (%)]]</f>
        <v>0</v>
      </c>
      <c r="P52" s="339">
        <f>+Sklop1[[#This Row],[cena/enota brez DDV v EUR]]+Sklop1[[#This Row],[Davek (EUR)]]</f>
        <v>0</v>
      </c>
      <c r="Q52" s="339">
        <f>+Sklop1[[#This Row],[cena/enota brez DDV v EUR]]*Sklop1[[#This Row],[Okvirna količina]]</f>
        <v>0</v>
      </c>
      <c r="R52" s="340">
        <f>+Sklop1[[#This Row],[Končna cena/enoto mere (EUR) z DDV]]*Sklop1[[#This Row],[Okvirna količina]]</f>
        <v>0</v>
      </c>
      <c r="S52" s="249" t="s">
        <v>77</v>
      </c>
    </row>
    <row r="53" spans="1:19" s="55" customFormat="1" ht="12">
      <c r="A53" s="127" t="s">
        <v>153</v>
      </c>
      <c r="B53" s="334" t="s">
        <v>304</v>
      </c>
      <c r="C53" s="218" t="s">
        <v>77</v>
      </c>
      <c r="D53" s="219" t="s">
        <v>0</v>
      </c>
      <c r="E53" s="198"/>
      <c r="F53" s="211">
        <v>50</v>
      </c>
      <c r="G53" s="212" t="s">
        <v>0</v>
      </c>
      <c r="H53" s="336"/>
      <c r="I53" s="163" t="s">
        <v>77</v>
      </c>
      <c r="J53" s="163" t="s">
        <v>77</v>
      </c>
      <c r="K53" s="163" t="s">
        <v>77</v>
      </c>
      <c r="L53" s="337"/>
      <c r="M53" s="249" t="s">
        <v>77</v>
      </c>
      <c r="N53" s="338"/>
      <c r="O53" s="339">
        <f>+Sklop1[[#This Row],[cena/enota brez DDV v EUR]]*Sklop1[[#This Row],[Stopnja DDV (%)]]</f>
        <v>0</v>
      </c>
      <c r="P53" s="339">
        <f>+Sklop1[[#This Row],[cena/enota brez DDV v EUR]]+Sklop1[[#This Row],[Davek (EUR)]]</f>
        <v>0</v>
      </c>
      <c r="Q53" s="339">
        <f>+Sklop1[[#This Row],[cena/enota brez DDV v EUR]]*Sklop1[[#This Row],[Okvirna količina]]</f>
        <v>0</v>
      </c>
      <c r="R53" s="340">
        <f>+Sklop1[[#This Row],[Končna cena/enoto mere (EUR) z DDV]]*Sklop1[[#This Row],[Okvirna količina]]</f>
        <v>0</v>
      </c>
      <c r="S53" s="249" t="s">
        <v>77</v>
      </c>
    </row>
    <row r="54" spans="1:19" s="55" customFormat="1" ht="12">
      <c r="A54" s="127" t="s">
        <v>154</v>
      </c>
      <c r="B54" s="334" t="s">
        <v>305</v>
      </c>
      <c r="C54" s="218" t="s">
        <v>77</v>
      </c>
      <c r="D54" s="219" t="s">
        <v>0</v>
      </c>
      <c r="E54" s="198"/>
      <c r="F54" s="211">
        <v>800</v>
      </c>
      <c r="G54" s="212" t="s">
        <v>0</v>
      </c>
      <c r="H54" s="336"/>
      <c r="I54" s="163" t="s">
        <v>77</v>
      </c>
      <c r="J54" s="163" t="s">
        <v>77</v>
      </c>
      <c r="K54" s="163" t="s">
        <v>77</v>
      </c>
      <c r="L54" s="337"/>
      <c r="M54" s="249" t="s">
        <v>77</v>
      </c>
      <c r="N54" s="338"/>
      <c r="O54" s="339">
        <f>+Sklop1[[#This Row],[cena/enota brez DDV v EUR]]*Sklop1[[#This Row],[Stopnja DDV (%)]]</f>
        <v>0</v>
      </c>
      <c r="P54" s="339">
        <f>+Sklop1[[#This Row],[cena/enota brez DDV v EUR]]+Sklop1[[#This Row],[Davek (EUR)]]</f>
        <v>0</v>
      </c>
      <c r="Q54" s="339">
        <f>+Sklop1[[#This Row],[cena/enota brez DDV v EUR]]*Sklop1[[#This Row],[Okvirna količina]]</f>
        <v>0</v>
      </c>
      <c r="R54" s="340">
        <f>+Sklop1[[#This Row],[Končna cena/enoto mere (EUR) z DDV]]*Sklop1[[#This Row],[Okvirna količina]]</f>
        <v>0</v>
      </c>
      <c r="S54" s="249" t="s">
        <v>77</v>
      </c>
    </row>
    <row r="55" spans="1:19" s="55" customFormat="1" ht="12">
      <c r="A55" s="127" t="s">
        <v>155</v>
      </c>
      <c r="B55" s="334" t="s">
        <v>306</v>
      </c>
      <c r="C55" s="218" t="s">
        <v>77</v>
      </c>
      <c r="D55" s="219" t="s">
        <v>0</v>
      </c>
      <c r="E55" s="198"/>
      <c r="F55" s="211">
        <v>400</v>
      </c>
      <c r="G55" s="212" t="s">
        <v>0</v>
      </c>
      <c r="H55" s="336"/>
      <c r="I55" s="163" t="s">
        <v>77</v>
      </c>
      <c r="J55" s="163" t="s">
        <v>77</v>
      </c>
      <c r="K55" s="163" t="s">
        <v>77</v>
      </c>
      <c r="L55" s="337"/>
      <c r="M55" s="249" t="s">
        <v>77</v>
      </c>
      <c r="N55" s="338"/>
      <c r="O55" s="339">
        <f>+Sklop1[[#This Row],[cena/enota brez DDV v EUR]]*Sklop1[[#This Row],[Stopnja DDV (%)]]</f>
        <v>0</v>
      </c>
      <c r="P55" s="339">
        <f>+Sklop1[[#This Row],[cena/enota brez DDV v EUR]]+Sklop1[[#This Row],[Davek (EUR)]]</f>
        <v>0</v>
      </c>
      <c r="Q55" s="339">
        <f>+Sklop1[[#This Row],[cena/enota brez DDV v EUR]]*Sklop1[[#This Row],[Okvirna količina]]</f>
        <v>0</v>
      </c>
      <c r="R55" s="340">
        <f>+Sklop1[[#This Row],[Končna cena/enoto mere (EUR) z DDV]]*Sklop1[[#This Row],[Okvirna količina]]</f>
        <v>0</v>
      </c>
      <c r="S55" s="249" t="s">
        <v>77</v>
      </c>
    </row>
    <row r="56" spans="1:19" s="55" customFormat="1" ht="12">
      <c r="A56" s="127" t="s">
        <v>156</v>
      </c>
      <c r="B56" s="334" t="s">
        <v>307</v>
      </c>
      <c r="C56" s="218" t="s">
        <v>77</v>
      </c>
      <c r="D56" s="219" t="s">
        <v>0</v>
      </c>
      <c r="E56" s="198"/>
      <c r="F56" s="211">
        <v>1120</v>
      </c>
      <c r="G56" s="212" t="s">
        <v>0</v>
      </c>
      <c r="H56" s="336"/>
      <c r="I56" s="163" t="s">
        <v>77</v>
      </c>
      <c r="J56" s="163" t="s">
        <v>77</v>
      </c>
      <c r="K56" s="163" t="s">
        <v>77</v>
      </c>
      <c r="L56" s="337"/>
      <c r="M56" s="249" t="s">
        <v>77</v>
      </c>
      <c r="N56" s="338"/>
      <c r="O56" s="339">
        <f>+Sklop1[[#This Row],[cena/enota brez DDV v EUR]]*Sklop1[[#This Row],[Stopnja DDV (%)]]</f>
        <v>0</v>
      </c>
      <c r="P56" s="339">
        <f>+Sklop1[[#This Row],[cena/enota brez DDV v EUR]]+Sklop1[[#This Row],[Davek (EUR)]]</f>
        <v>0</v>
      </c>
      <c r="Q56" s="339">
        <f>+Sklop1[[#This Row],[cena/enota brez DDV v EUR]]*Sklop1[[#This Row],[Okvirna količina]]</f>
        <v>0</v>
      </c>
      <c r="R56" s="340">
        <f>+Sklop1[[#This Row],[Končna cena/enoto mere (EUR) z DDV]]*Sklop1[[#This Row],[Okvirna količina]]</f>
        <v>0</v>
      </c>
      <c r="S56" s="249" t="s">
        <v>77</v>
      </c>
    </row>
    <row r="57" spans="1:19" s="55" customFormat="1" ht="12">
      <c r="A57" s="127" t="s">
        <v>158</v>
      </c>
      <c r="B57" s="334" t="s">
        <v>308</v>
      </c>
      <c r="C57" s="218" t="s">
        <v>77</v>
      </c>
      <c r="D57" s="219" t="s">
        <v>0</v>
      </c>
      <c r="E57" s="198"/>
      <c r="F57" s="211">
        <v>150</v>
      </c>
      <c r="G57" s="212" t="s">
        <v>0</v>
      </c>
      <c r="H57" s="336"/>
      <c r="I57" s="163" t="s">
        <v>77</v>
      </c>
      <c r="J57" s="163" t="s">
        <v>77</v>
      </c>
      <c r="K57" s="163" t="s">
        <v>77</v>
      </c>
      <c r="L57" s="337"/>
      <c r="M57" s="249" t="s">
        <v>77</v>
      </c>
      <c r="N57" s="338"/>
      <c r="O57" s="339">
        <f>+Sklop1[[#This Row],[cena/enota brez DDV v EUR]]*Sklop1[[#This Row],[Stopnja DDV (%)]]</f>
        <v>0</v>
      </c>
      <c r="P57" s="339">
        <f>+Sklop1[[#This Row],[cena/enota brez DDV v EUR]]+Sklop1[[#This Row],[Davek (EUR)]]</f>
        <v>0</v>
      </c>
      <c r="Q57" s="339">
        <f>+Sklop1[[#This Row],[cena/enota brez DDV v EUR]]*Sklop1[[#This Row],[Okvirna količina]]</f>
        <v>0</v>
      </c>
      <c r="R57" s="340">
        <f>+Sklop1[[#This Row],[Končna cena/enoto mere (EUR) z DDV]]*Sklop1[[#This Row],[Okvirna količina]]</f>
        <v>0</v>
      </c>
      <c r="S57" s="249" t="s">
        <v>77</v>
      </c>
    </row>
    <row r="58" spans="1:19" s="55" customFormat="1" ht="12">
      <c r="A58" s="127" t="s">
        <v>159</v>
      </c>
      <c r="B58" s="334" t="s">
        <v>309</v>
      </c>
      <c r="C58" s="218" t="s">
        <v>77</v>
      </c>
      <c r="D58" s="219" t="s">
        <v>0</v>
      </c>
      <c r="E58" s="198"/>
      <c r="F58" s="211">
        <v>240</v>
      </c>
      <c r="G58" s="212" t="s">
        <v>0</v>
      </c>
      <c r="H58" s="336"/>
      <c r="I58" s="163" t="s">
        <v>77</v>
      </c>
      <c r="J58" s="163" t="s">
        <v>77</v>
      </c>
      <c r="K58" s="163" t="s">
        <v>77</v>
      </c>
      <c r="L58" s="337"/>
      <c r="M58" s="249" t="s">
        <v>77</v>
      </c>
      <c r="N58" s="338"/>
      <c r="O58" s="339">
        <f>+Sklop1[[#This Row],[cena/enota brez DDV v EUR]]*Sklop1[[#This Row],[Stopnja DDV (%)]]</f>
        <v>0</v>
      </c>
      <c r="P58" s="339">
        <f>+Sklop1[[#This Row],[cena/enota brez DDV v EUR]]+Sklop1[[#This Row],[Davek (EUR)]]</f>
        <v>0</v>
      </c>
      <c r="Q58" s="339">
        <f>+Sklop1[[#This Row],[cena/enota brez DDV v EUR]]*Sklop1[[#This Row],[Okvirna količina]]</f>
        <v>0</v>
      </c>
      <c r="R58" s="340">
        <f>+Sklop1[[#This Row],[Končna cena/enoto mere (EUR) z DDV]]*Sklop1[[#This Row],[Okvirna količina]]</f>
        <v>0</v>
      </c>
      <c r="S58" s="249" t="s">
        <v>77</v>
      </c>
    </row>
    <row r="59" spans="1:19" s="55" customFormat="1" ht="12">
      <c r="A59" s="127" t="s">
        <v>160</v>
      </c>
      <c r="B59" s="334" t="s">
        <v>310</v>
      </c>
      <c r="C59" s="218" t="s">
        <v>77</v>
      </c>
      <c r="D59" s="219" t="s">
        <v>0</v>
      </c>
      <c r="E59" s="198"/>
      <c r="F59" s="211">
        <v>1230</v>
      </c>
      <c r="G59" s="212" t="s">
        <v>0</v>
      </c>
      <c r="H59" s="336"/>
      <c r="I59" s="163" t="s">
        <v>77</v>
      </c>
      <c r="J59" s="163" t="s">
        <v>77</v>
      </c>
      <c r="K59" s="163" t="s">
        <v>77</v>
      </c>
      <c r="L59" s="337"/>
      <c r="M59" s="249" t="s">
        <v>77</v>
      </c>
      <c r="N59" s="338"/>
      <c r="O59" s="339">
        <f>+Sklop1[[#This Row],[cena/enota brez DDV v EUR]]*Sklop1[[#This Row],[Stopnja DDV (%)]]</f>
        <v>0</v>
      </c>
      <c r="P59" s="339">
        <f>+Sklop1[[#This Row],[cena/enota brez DDV v EUR]]+Sklop1[[#This Row],[Davek (EUR)]]</f>
        <v>0</v>
      </c>
      <c r="Q59" s="339">
        <f>+Sklop1[[#This Row],[cena/enota brez DDV v EUR]]*Sklop1[[#This Row],[Okvirna količina]]</f>
        <v>0</v>
      </c>
      <c r="R59" s="340">
        <f>+Sklop1[[#This Row],[Končna cena/enoto mere (EUR) z DDV]]*Sklop1[[#This Row],[Okvirna količina]]</f>
        <v>0</v>
      </c>
      <c r="S59" s="249" t="s">
        <v>77</v>
      </c>
    </row>
    <row r="60" spans="1:19" s="55" customFormat="1" ht="12">
      <c r="A60" s="127" t="s">
        <v>161</v>
      </c>
      <c r="B60" s="334" t="s">
        <v>311</v>
      </c>
      <c r="C60" s="218" t="s">
        <v>77</v>
      </c>
      <c r="D60" s="219" t="s">
        <v>0</v>
      </c>
      <c r="E60" s="198"/>
      <c r="F60" s="211">
        <v>50</v>
      </c>
      <c r="G60" s="212" t="s">
        <v>0</v>
      </c>
      <c r="H60" s="336"/>
      <c r="I60" s="163" t="s">
        <v>77</v>
      </c>
      <c r="J60" s="163" t="s">
        <v>77</v>
      </c>
      <c r="K60" s="163" t="s">
        <v>77</v>
      </c>
      <c r="L60" s="337"/>
      <c r="M60" s="249" t="s">
        <v>77</v>
      </c>
      <c r="N60" s="338"/>
      <c r="O60" s="339">
        <f>+Sklop1[[#This Row],[cena/enota brez DDV v EUR]]*Sklop1[[#This Row],[Stopnja DDV (%)]]</f>
        <v>0</v>
      </c>
      <c r="P60" s="339">
        <f>+Sklop1[[#This Row],[cena/enota brez DDV v EUR]]+Sklop1[[#This Row],[Davek (EUR)]]</f>
        <v>0</v>
      </c>
      <c r="Q60" s="339">
        <f>+Sklop1[[#This Row],[cena/enota brez DDV v EUR]]*Sklop1[[#This Row],[Okvirna količina]]</f>
        <v>0</v>
      </c>
      <c r="R60" s="340">
        <f>+Sklop1[[#This Row],[Končna cena/enoto mere (EUR) z DDV]]*Sklop1[[#This Row],[Okvirna količina]]</f>
        <v>0</v>
      </c>
      <c r="S60" s="249" t="s">
        <v>77</v>
      </c>
    </row>
    <row r="61" spans="1:19" s="55" customFormat="1" ht="12">
      <c r="A61" s="127" t="s">
        <v>162</v>
      </c>
      <c r="B61" s="334" t="s">
        <v>312</v>
      </c>
      <c r="C61" s="218" t="s">
        <v>77</v>
      </c>
      <c r="D61" s="219" t="s">
        <v>0</v>
      </c>
      <c r="E61" s="198"/>
      <c r="F61" s="211">
        <v>120</v>
      </c>
      <c r="G61" s="212" t="s">
        <v>0</v>
      </c>
      <c r="H61" s="336"/>
      <c r="I61" s="163" t="s">
        <v>77</v>
      </c>
      <c r="J61" s="163" t="s">
        <v>77</v>
      </c>
      <c r="K61" s="163" t="s">
        <v>77</v>
      </c>
      <c r="L61" s="337"/>
      <c r="M61" s="249" t="s">
        <v>77</v>
      </c>
      <c r="N61" s="338"/>
      <c r="O61" s="339">
        <f>+Sklop1[[#This Row],[cena/enota brez DDV v EUR]]*Sklop1[[#This Row],[Stopnja DDV (%)]]</f>
        <v>0</v>
      </c>
      <c r="P61" s="339">
        <f>+Sklop1[[#This Row],[cena/enota brez DDV v EUR]]+Sklop1[[#This Row],[Davek (EUR)]]</f>
        <v>0</v>
      </c>
      <c r="Q61" s="339">
        <f>+Sklop1[[#This Row],[cena/enota brez DDV v EUR]]*Sklop1[[#This Row],[Okvirna količina]]</f>
        <v>0</v>
      </c>
      <c r="R61" s="340">
        <f>+Sklop1[[#This Row],[Končna cena/enoto mere (EUR) z DDV]]*Sklop1[[#This Row],[Okvirna količina]]</f>
        <v>0</v>
      </c>
      <c r="S61" s="249" t="s">
        <v>77</v>
      </c>
    </row>
    <row r="62" spans="1:19" s="55" customFormat="1" ht="12">
      <c r="A62" s="127" t="s">
        <v>163</v>
      </c>
      <c r="B62" s="334" t="s">
        <v>313</v>
      </c>
      <c r="C62" s="218" t="s">
        <v>77</v>
      </c>
      <c r="D62" s="219" t="s">
        <v>0</v>
      </c>
      <c r="E62" s="198"/>
      <c r="F62" s="211">
        <v>7100</v>
      </c>
      <c r="G62" s="212" t="s">
        <v>0</v>
      </c>
      <c r="H62" s="336"/>
      <c r="I62" s="163" t="s">
        <v>77</v>
      </c>
      <c r="J62" s="163" t="s">
        <v>77</v>
      </c>
      <c r="K62" s="163" t="s">
        <v>77</v>
      </c>
      <c r="L62" s="337"/>
      <c r="M62" s="249" t="s">
        <v>77</v>
      </c>
      <c r="N62" s="338"/>
      <c r="O62" s="339">
        <f>+Sklop1[[#This Row],[cena/enota brez DDV v EUR]]*Sklop1[[#This Row],[Stopnja DDV (%)]]</f>
        <v>0</v>
      </c>
      <c r="P62" s="339">
        <f>+Sklop1[[#This Row],[cena/enota brez DDV v EUR]]+Sklop1[[#This Row],[Davek (EUR)]]</f>
        <v>0</v>
      </c>
      <c r="Q62" s="339">
        <f>+Sklop1[[#This Row],[cena/enota brez DDV v EUR]]*Sklop1[[#This Row],[Okvirna količina]]</f>
        <v>0</v>
      </c>
      <c r="R62" s="340">
        <f>+Sklop1[[#This Row],[Končna cena/enoto mere (EUR) z DDV]]*Sklop1[[#This Row],[Okvirna količina]]</f>
        <v>0</v>
      </c>
      <c r="S62" s="249" t="s">
        <v>77</v>
      </c>
    </row>
    <row r="63" spans="1:19" s="55" customFormat="1" ht="12">
      <c r="A63" s="127" t="s">
        <v>164</v>
      </c>
      <c r="B63" s="334" t="s">
        <v>314</v>
      </c>
      <c r="C63" s="218" t="s">
        <v>77</v>
      </c>
      <c r="D63" s="219" t="s">
        <v>0</v>
      </c>
      <c r="E63" s="198"/>
      <c r="F63" s="211">
        <v>2100</v>
      </c>
      <c r="G63" s="212" t="s">
        <v>0</v>
      </c>
      <c r="H63" s="336"/>
      <c r="I63" s="163" t="s">
        <v>77</v>
      </c>
      <c r="J63" s="163" t="s">
        <v>77</v>
      </c>
      <c r="K63" s="163" t="s">
        <v>77</v>
      </c>
      <c r="L63" s="337"/>
      <c r="M63" s="249" t="s">
        <v>77</v>
      </c>
      <c r="N63" s="338"/>
      <c r="O63" s="339">
        <f>+Sklop1[[#This Row],[cena/enota brez DDV v EUR]]*Sklop1[[#This Row],[Stopnja DDV (%)]]</f>
        <v>0</v>
      </c>
      <c r="P63" s="339">
        <f>+Sklop1[[#This Row],[cena/enota brez DDV v EUR]]+Sklop1[[#This Row],[Davek (EUR)]]</f>
        <v>0</v>
      </c>
      <c r="Q63" s="339">
        <f>+Sklop1[[#This Row],[cena/enota brez DDV v EUR]]*Sklop1[[#This Row],[Okvirna količina]]</f>
        <v>0</v>
      </c>
      <c r="R63" s="340">
        <f>+Sklop1[[#This Row],[Končna cena/enoto mere (EUR) z DDV]]*Sklop1[[#This Row],[Okvirna količina]]</f>
        <v>0</v>
      </c>
      <c r="S63" s="249" t="s">
        <v>77</v>
      </c>
    </row>
    <row r="64" spans="1:19" s="55" customFormat="1" ht="12">
      <c r="A64" s="127" t="s">
        <v>165</v>
      </c>
      <c r="B64" s="334" t="s">
        <v>315</v>
      </c>
      <c r="C64" s="218" t="s">
        <v>77</v>
      </c>
      <c r="D64" s="219" t="s">
        <v>0</v>
      </c>
      <c r="E64" s="198"/>
      <c r="F64" s="211">
        <v>900</v>
      </c>
      <c r="G64" s="212" t="s">
        <v>0</v>
      </c>
      <c r="H64" s="336"/>
      <c r="I64" s="163" t="s">
        <v>77</v>
      </c>
      <c r="J64" s="163" t="s">
        <v>77</v>
      </c>
      <c r="K64" s="163" t="s">
        <v>77</v>
      </c>
      <c r="L64" s="337"/>
      <c r="M64" s="249" t="s">
        <v>77</v>
      </c>
      <c r="N64" s="338"/>
      <c r="O64" s="339">
        <f>+Sklop1[[#This Row],[cena/enota brez DDV v EUR]]*Sklop1[[#This Row],[Stopnja DDV (%)]]</f>
        <v>0</v>
      </c>
      <c r="P64" s="339">
        <f>+Sklop1[[#This Row],[cena/enota brez DDV v EUR]]+Sklop1[[#This Row],[Davek (EUR)]]</f>
        <v>0</v>
      </c>
      <c r="Q64" s="339">
        <f>+Sklop1[[#This Row],[cena/enota brez DDV v EUR]]*Sklop1[[#This Row],[Okvirna količina]]</f>
        <v>0</v>
      </c>
      <c r="R64" s="340">
        <f>+Sklop1[[#This Row],[Končna cena/enoto mere (EUR) z DDV]]*Sklop1[[#This Row],[Okvirna količina]]</f>
        <v>0</v>
      </c>
      <c r="S64" s="249" t="s">
        <v>77</v>
      </c>
    </row>
    <row r="65" spans="1:19" s="55" customFormat="1" ht="12">
      <c r="A65" s="127" t="s">
        <v>166</v>
      </c>
      <c r="B65" s="334" t="s">
        <v>316</v>
      </c>
      <c r="C65" s="218" t="s">
        <v>77</v>
      </c>
      <c r="D65" s="219" t="s">
        <v>0</v>
      </c>
      <c r="E65" s="198"/>
      <c r="F65" s="211">
        <v>60</v>
      </c>
      <c r="G65" s="212" t="s">
        <v>0</v>
      </c>
      <c r="H65" s="336"/>
      <c r="I65" s="163" t="s">
        <v>77</v>
      </c>
      <c r="J65" s="163" t="s">
        <v>77</v>
      </c>
      <c r="K65" s="163" t="s">
        <v>77</v>
      </c>
      <c r="L65" s="337"/>
      <c r="M65" s="249" t="s">
        <v>77</v>
      </c>
      <c r="N65" s="338"/>
      <c r="O65" s="339">
        <f>+Sklop1[[#This Row],[cena/enota brez DDV v EUR]]*Sklop1[[#This Row],[Stopnja DDV (%)]]</f>
        <v>0</v>
      </c>
      <c r="P65" s="339">
        <f>+Sklop1[[#This Row],[cena/enota brez DDV v EUR]]+Sklop1[[#This Row],[Davek (EUR)]]</f>
        <v>0</v>
      </c>
      <c r="Q65" s="339">
        <f>+Sklop1[[#This Row],[cena/enota brez DDV v EUR]]*Sklop1[[#This Row],[Okvirna količina]]</f>
        <v>0</v>
      </c>
      <c r="R65" s="340">
        <f>+Sklop1[[#This Row],[Končna cena/enoto mere (EUR) z DDV]]*Sklop1[[#This Row],[Okvirna količina]]</f>
        <v>0</v>
      </c>
      <c r="S65" s="249" t="s">
        <v>77</v>
      </c>
    </row>
    <row r="66" spans="1:19" s="55" customFormat="1" ht="12">
      <c r="A66" s="127" t="s">
        <v>167</v>
      </c>
      <c r="B66" s="334" t="s">
        <v>317</v>
      </c>
      <c r="C66" s="218" t="s">
        <v>77</v>
      </c>
      <c r="D66" s="219" t="s">
        <v>0</v>
      </c>
      <c r="E66" s="198"/>
      <c r="F66" s="211">
        <v>40</v>
      </c>
      <c r="G66" s="212" t="s">
        <v>0</v>
      </c>
      <c r="H66" s="336"/>
      <c r="I66" s="163" t="s">
        <v>77</v>
      </c>
      <c r="J66" s="163" t="s">
        <v>77</v>
      </c>
      <c r="K66" s="163" t="s">
        <v>77</v>
      </c>
      <c r="L66" s="337"/>
      <c r="M66" s="249" t="s">
        <v>77</v>
      </c>
      <c r="N66" s="338"/>
      <c r="O66" s="339">
        <f>+Sklop1[[#This Row],[cena/enota brez DDV v EUR]]*Sklop1[[#This Row],[Stopnja DDV (%)]]</f>
        <v>0</v>
      </c>
      <c r="P66" s="339">
        <f>+Sklop1[[#This Row],[cena/enota brez DDV v EUR]]+Sklop1[[#This Row],[Davek (EUR)]]</f>
        <v>0</v>
      </c>
      <c r="Q66" s="339">
        <f>+Sklop1[[#This Row],[cena/enota brez DDV v EUR]]*Sklop1[[#This Row],[Okvirna količina]]</f>
        <v>0</v>
      </c>
      <c r="R66" s="340">
        <f>+Sklop1[[#This Row],[Končna cena/enoto mere (EUR) z DDV]]*Sklop1[[#This Row],[Okvirna količina]]</f>
        <v>0</v>
      </c>
      <c r="S66" s="249" t="s">
        <v>77</v>
      </c>
    </row>
    <row r="67" spans="1:19" s="55" customFormat="1" ht="12">
      <c r="A67" s="127" t="s">
        <v>168</v>
      </c>
      <c r="B67" s="334" t="s">
        <v>318</v>
      </c>
      <c r="C67" s="218" t="s">
        <v>77</v>
      </c>
      <c r="D67" s="219" t="s">
        <v>0</v>
      </c>
      <c r="E67" s="198"/>
      <c r="F67" s="211">
        <v>5</v>
      </c>
      <c r="G67" s="212" t="s">
        <v>0</v>
      </c>
      <c r="H67" s="336"/>
      <c r="I67" s="163" t="s">
        <v>77</v>
      </c>
      <c r="J67" s="163" t="s">
        <v>77</v>
      </c>
      <c r="K67" s="163" t="s">
        <v>77</v>
      </c>
      <c r="L67" s="337"/>
      <c r="M67" s="249" t="s">
        <v>77</v>
      </c>
      <c r="N67" s="338"/>
      <c r="O67" s="339">
        <f>+Sklop1[[#This Row],[cena/enota brez DDV v EUR]]*Sklop1[[#This Row],[Stopnja DDV (%)]]</f>
        <v>0</v>
      </c>
      <c r="P67" s="339">
        <f>+Sklop1[[#This Row],[cena/enota brez DDV v EUR]]+Sklop1[[#This Row],[Davek (EUR)]]</f>
        <v>0</v>
      </c>
      <c r="Q67" s="339">
        <f>+Sklop1[[#This Row],[cena/enota brez DDV v EUR]]*Sklop1[[#This Row],[Okvirna količina]]</f>
        <v>0</v>
      </c>
      <c r="R67" s="340">
        <f>+Sklop1[[#This Row],[Končna cena/enoto mere (EUR) z DDV]]*Sklop1[[#This Row],[Okvirna količina]]</f>
        <v>0</v>
      </c>
      <c r="S67" s="249" t="s">
        <v>77</v>
      </c>
    </row>
    <row r="68" spans="1:19" s="55" customFormat="1" ht="12">
      <c r="A68" s="127" t="s">
        <v>169</v>
      </c>
      <c r="B68" s="334" t="s">
        <v>319</v>
      </c>
      <c r="C68" s="218" t="s">
        <v>77</v>
      </c>
      <c r="D68" s="219" t="s">
        <v>0</v>
      </c>
      <c r="E68" s="198"/>
      <c r="F68" s="211">
        <v>110</v>
      </c>
      <c r="G68" s="212" t="s">
        <v>0</v>
      </c>
      <c r="H68" s="336"/>
      <c r="I68" s="163" t="s">
        <v>77</v>
      </c>
      <c r="J68" s="163" t="s">
        <v>77</v>
      </c>
      <c r="K68" s="163" t="s">
        <v>77</v>
      </c>
      <c r="L68" s="337"/>
      <c r="M68" s="249" t="s">
        <v>77</v>
      </c>
      <c r="N68" s="338"/>
      <c r="O68" s="339">
        <f>+Sklop1[[#This Row],[cena/enota brez DDV v EUR]]*Sklop1[[#This Row],[Stopnja DDV (%)]]</f>
        <v>0</v>
      </c>
      <c r="P68" s="339">
        <f>+Sklop1[[#This Row],[cena/enota brez DDV v EUR]]+Sklop1[[#This Row],[Davek (EUR)]]</f>
        <v>0</v>
      </c>
      <c r="Q68" s="339">
        <f>+Sklop1[[#This Row],[cena/enota brez DDV v EUR]]*Sklop1[[#This Row],[Okvirna količina]]</f>
        <v>0</v>
      </c>
      <c r="R68" s="340">
        <f>+Sklop1[[#This Row],[Končna cena/enoto mere (EUR) z DDV]]*Sklop1[[#This Row],[Okvirna količina]]</f>
        <v>0</v>
      </c>
      <c r="S68" s="249" t="s">
        <v>77</v>
      </c>
    </row>
    <row r="69" spans="1:19" s="55" customFormat="1" ht="12">
      <c r="A69" s="127" t="s">
        <v>170</v>
      </c>
      <c r="B69" s="334" t="s">
        <v>320</v>
      </c>
      <c r="C69" s="218" t="s">
        <v>77</v>
      </c>
      <c r="D69" s="219" t="s">
        <v>0</v>
      </c>
      <c r="E69" s="198"/>
      <c r="F69" s="211">
        <v>1300</v>
      </c>
      <c r="G69" s="212" t="s">
        <v>0</v>
      </c>
      <c r="H69" s="336"/>
      <c r="I69" s="163" t="s">
        <v>77</v>
      </c>
      <c r="J69" s="163" t="s">
        <v>77</v>
      </c>
      <c r="K69" s="163" t="s">
        <v>77</v>
      </c>
      <c r="L69" s="337"/>
      <c r="M69" s="249" t="s">
        <v>77</v>
      </c>
      <c r="N69" s="338"/>
      <c r="O69" s="339">
        <f>+Sklop1[[#This Row],[cena/enota brez DDV v EUR]]*Sklop1[[#This Row],[Stopnja DDV (%)]]</f>
        <v>0</v>
      </c>
      <c r="P69" s="339">
        <f>+Sklop1[[#This Row],[cena/enota brez DDV v EUR]]+Sklop1[[#This Row],[Davek (EUR)]]</f>
        <v>0</v>
      </c>
      <c r="Q69" s="339">
        <f>+Sklop1[[#This Row],[cena/enota brez DDV v EUR]]*Sklop1[[#This Row],[Okvirna količina]]</f>
        <v>0</v>
      </c>
      <c r="R69" s="340">
        <f>+Sklop1[[#This Row],[Končna cena/enoto mere (EUR) z DDV]]*Sklop1[[#This Row],[Okvirna količina]]</f>
        <v>0</v>
      </c>
      <c r="S69" s="249" t="s">
        <v>77</v>
      </c>
    </row>
    <row r="70" spans="1:19" s="55" customFormat="1" ht="12">
      <c r="A70" s="127" t="s">
        <v>171</v>
      </c>
      <c r="B70" s="334" t="s">
        <v>321</v>
      </c>
      <c r="C70" s="218" t="s">
        <v>77</v>
      </c>
      <c r="D70" s="219" t="s">
        <v>0</v>
      </c>
      <c r="E70" s="198"/>
      <c r="F70" s="211">
        <v>610</v>
      </c>
      <c r="G70" s="212" t="s">
        <v>0</v>
      </c>
      <c r="H70" s="336"/>
      <c r="I70" s="163" t="s">
        <v>77</v>
      </c>
      <c r="J70" s="163" t="s">
        <v>77</v>
      </c>
      <c r="K70" s="163" t="s">
        <v>77</v>
      </c>
      <c r="L70" s="337"/>
      <c r="M70" s="249" t="s">
        <v>77</v>
      </c>
      <c r="N70" s="338"/>
      <c r="O70" s="339">
        <f>+Sklop1[[#This Row],[cena/enota brez DDV v EUR]]*Sklop1[[#This Row],[Stopnja DDV (%)]]</f>
        <v>0</v>
      </c>
      <c r="P70" s="339">
        <f>+Sklop1[[#This Row],[cena/enota brez DDV v EUR]]+Sklop1[[#This Row],[Davek (EUR)]]</f>
        <v>0</v>
      </c>
      <c r="Q70" s="339">
        <f>+Sklop1[[#This Row],[cena/enota brez DDV v EUR]]*Sklop1[[#This Row],[Okvirna količina]]</f>
        <v>0</v>
      </c>
      <c r="R70" s="340">
        <f>+Sklop1[[#This Row],[Končna cena/enoto mere (EUR) z DDV]]*Sklop1[[#This Row],[Okvirna količina]]</f>
        <v>0</v>
      </c>
      <c r="S70" s="249" t="s">
        <v>77</v>
      </c>
    </row>
    <row r="71" spans="1:19" s="55" customFormat="1" ht="12">
      <c r="A71" s="127" t="s">
        <v>172</v>
      </c>
      <c r="B71" s="334" t="s">
        <v>322</v>
      </c>
      <c r="C71" s="218" t="s">
        <v>77</v>
      </c>
      <c r="D71" s="219" t="s">
        <v>0</v>
      </c>
      <c r="E71" s="198"/>
      <c r="F71" s="211">
        <v>10</v>
      </c>
      <c r="G71" s="212" t="s">
        <v>0</v>
      </c>
      <c r="H71" s="336"/>
      <c r="I71" s="163" t="s">
        <v>77</v>
      </c>
      <c r="J71" s="163" t="s">
        <v>77</v>
      </c>
      <c r="K71" s="163" t="s">
        <v>77</v>
      </c>
      <c r="L71" s="337"/>
      <c r="M71" s="249" t="s">
        <v>77</v>
      </c>
      <c r="N71" s="338"/>
      <c r="O71" s="339">
        <f>+Sklop1[[#This Row],[cena/enota brez DDV v EUR]]*Sklop1[[#This Row],[Stopnja DDV (%)]]</f>
        <v>0</v>
      </c>
      <c r="P71" s="339">
        <f>+Sklop1[[#This Row],[cena/enota brez DDV v EUR]]+Sklop1[[#This Row],[Davek (EUR)]]</f>
        <v>0</v>
      </c>
      <c r="Q71" s="339">
        <f>+Sklop1[[#This Row],[cena/enota brez DDV v EUR]]*Sklop1[[#This Row],[Okvirna količina]]</f>
        <v>0</v>
      </c>
      <c r="R71" s="340">
        <f>+Sklop1[[#This Row],[Končna cena/enoto mere (EUR) z DDV]]*Sklop1[[#This Row],[Okvirna količina]]</f>
        <v>0</v>
      </c>
      <c r="S71" s="249" t="s">
        <v>77</v>
      </c>
    </row>
    <row r="72" spans="1:19" s="55" customFormat="1" ht="12">
      <c r="A72" s="127" t="s">
        <v>173</v>
      </c>
      <c r="B72" s="334" t="s">
        <v>323</v>
      </c>
      <c r="C72" s="218" t="s">
        <v>77</v>
      </c>
      <c r="D72" s="219" t="s">
        <v>0</v>
      </c>
      <c r="E72" s="198"/>
      <c r="F72" s="211">
        <v>1100</v>
      </c>
      <c r="G72" s="212" t="s">
        <v>0</v>
      </c>
      <c r="H72" s="336"/>
      <c r="I72" s="163" t="s">
        <v>77</v>
      </c>
      <c r="J72" s="163" t="s">
        <v>77</v>
      </c>
      <c r="K72" s="163" t="s">
        <v>77</v>
      </c>
      <c r="L72" s="337"/>
      <c r="M72" s="249" t="s">
        <v>77</v>
      </c>
      <c r="N72" s="338"/>
      <c r="O72" s="339">
        <f>+Sklop1[[#This Row],[cena/enota brez DDV v EUR]]*Sklop1[[#This Row],[Stopnja DDV (%)]]</f>
        <v>0</v>
      </c>
      <c r="P72" s="339">
        <f>+Sklop1[[#This Row],[cena/enota brez DDV v EUR]]+Sklop1[[#This Row],[Davek (EUR)]]</f>
        <v>0</v>
      </c>
      <c r="Q72" s="339">
        <f>+Sklop1[[#This Row],[cena/enota brez DDV v EUR]]*Sklop1[[#This Row],[Okvirna količina]]</f>
        <v>0</v>
      </c>
      <c r="R72" s="340">
        <f>+Sklop1[[#This Row],[Končna cena/enoto mere (EUR) z DDV]]*Sklop1[[#This Row],[Okvirna količina]]</f>
        <v>0</v>
      </c>
      <c r="S72" s="249" t="s">
        <v>77</v>
      </c>
    </row>
    <row r="73" spans="1:19" s="55" customFormat="1" ht="12">
      <c r="A73" s="127" t="s">
        <v>174</v>
      </c>
      <c r="B73" s="334" t="s">
        <v>324</v>
      </c>
      <c r="C73" s="218" t="s">
        <v>77</v>
      </c>
      <c r="D73" s="219" t="s">
        <v>0</v>
      </c>
      <c r="E73" s="198"/>
      <c r="F73" s="211">
        <v>200</v>
      </c>
      <c r="G73" s="212" t="s">
        <v>0</v>
      </c>
      <c r="H73" s="336"/>
      <c r="I73" s="163" t="s">
        <v>77</v>
      </c>
      <c r="J73" s="163" t="s">
        <v>77</v>
      </c>
      <c r="K73" s="163" t="s">
        <v>77</v>
      </c>
      <c r="L73" s="337"/>
      <c r="M73" s="249" t="s">
        <v>77</v>
      </c>
      <c r="N73" s="338"/>
      <c r="O73" s="339">
        <f>+Sklop1[[#This Row],[cena/enota brez DDV v EUR]]*Sklop1[[#This Row],[Stopnja DDV (%)]]</f>
        <v>0</v>
      </c>
      <c r="P73" s="339">
        <f>+Sklop1[[#This Row],[cena/enota brez DDV v EUR]]+Sklop1[[#This Row],[Davek (EUR)]]</f>
        <v>0</v>
      </c>
      <c r="Q73" s="339">
        <f>+Sklop1[[#This Row],[cena/enota brez DDV v EUR]]*Sklop1[[#This Row],[Okvirna količina]]</f>
        <v>0</v>
      </c>
      <c r="R73" s="340">
        <f>+Sklop1[[#This Row],[Končna cena/enoto mere (EUR) z DDV]]*Sklop1[[#This Row],[Okvirna količina]]</f>
        <v>0</v>
      </c>
      <c r="S73" s="249" t="s">
        <v>77</v>
      </c>
    </row>
    <row r="74" spans="1:19" s="55" customFormat="1" ht="12">
      <c r="A74" s="127" t="s">
        <v>175</v>
      </c>
      <c r="B74" s="334" t="s">
        <v>325</v>
      </c>
      <c r="C74" s="218" t="s">
        <v>899</v>
      </c>
      <c r="D74" s="219" t="s">
        <v>0</v>
      </c>
      <c r="E74" s="198"/>
      <c r="F74" s="211">
        <v>10</v>
      </c>
      <c r="G74" s="212" t="s">
        <v>0</v>
      </c>
      <c r="H74" s="336"/>
      <c r="I74" s="163" t="s">
        <v>77</v>
      </c>
      <c r="J74" s="163" t="s">
        <v>77</v>
      </c>
      <c r="K74" s="163" t="s">
        <v>77</v>
      </c>
      <c r="L74" s="337"/>
      <c r="M74" s="249" t="s">
        <v>77</v>
      </c>
      <c r="N74" s="338"/>
      <c r="O74" s="339">
        <f>+Sklop1[[#This Row],[cena/enota brez DDV v EUR]]*Sklop1[[#This Row],[Stopnja DDV (%)]]</f>
        <v>0</v>
      </c>
      <c r="P74" s="339">
        <f>+Sklop1[[#This Row],[cena/enota brez DDV v EUR]]+Sklop1[[#This Row],[Davek (EUR)]]</f>
        <v>0</v>
      </c>
      <c r="Q74" s="339">
        <f>+Sklop1[[#This Row],[cena/enota brez DDV v EUR]]*Sklop1[[#This Row],[Okvirna količina]]</f>
        <v>0</v>
      </c>
      <c r="R74" s="340">
        <f>+Sklop1[[#This Row],[Končna cena/enoto mere (EUR) z DDV]]*Sklop1[[#This Row],[Okvirna količina]]</f>
        <v>0</v>
      </c>
      <c r="S74" s="249" t="s">
        <v>77</v>
      </c>
    </row>
    <row r="75" spans="1:19" s="55" customFormat="1" ht="12">
      <c r="A75" s="127" t="s">
        <v>176</v>
      </c>
      <c r="B75" s="334" t="s">
        <v>326</v>
      </c>
      <c r="C75" s="218" t="s">
        <v>77</v>
      </c>
      <c r="D75" s="219" t="s">
        <v>0</v>
      </c>
      <c r="E75" s="198"/>
      <c r="F75" s="211">
        <v>5</v>
      </c>
      <c r="G75" s="212" t="s">
        <v>0</v>
      </c>
      <c r="H75" s="336"/>
      <c r="I75" s="163" t="s">
        <v>77</v>
      </c>
      <c r="J75" s="163" t="s">
        <v>77</v>
      </c>
      <c r="K75" s="163" t="s">
        <v>77</v>
      </c>
      <c r="L75" s="337"/>
      <c r="M75" s="249" t="s">
        <v>77</v>
      </c>
      <c r="N75" s="338"/>
      <c r="O75" s="339">
        <f>+Sklop1[[#This Row],[cena/enota brez DDV v EUR]]*Sklop1[[#This Row],[Stopnja DDV (%)]]</f>
        <v>0</v>
      </c>
      <c r="P75" s="339">
        <f>+Sklop1[[#This Row],[cena/enota brez DDV v EUR]]+Sklop1[[#This Row],[Davek (EUR)]]</f>
        <v>0</v>
      </c>
      <c r="Q75" s="339">
        <f>+Sklop1[[#This Row],[cena/enota brez DDV v EUR]]*Sklop1[[#This Row],[Okvirna količina]]</f>
        <v>0</v>
      </c>
      <c r="R75" s="340">
        <f>+Sklop1[[#This Row],[Končna cena/enoto mere (EUR) z DDV]]*Sklop1[[#This Row],[Okvirna količina]]</f>
        <v>0</v>
      </c>
      <c r="S75" s="249" t="s">
        <v>77</v>
      </c>
    </row>
    <row r="76" spans="1:19" s="55" customFormat="1" ht="12">
      <c r="A76" s="127" t="s">
        <v>177</v>
      </c>
      <c r="B76" s="334" t="s">
        <v>327</v>
      </c>
      <c r="C76" s="218" t="s">
        <v>77</v>
      </c>
      <c r="D76" s="219" t="s">
        <v>0</v>
      </c>
      <c r="E76" s="198"/>
      <c r="F76" s="211">
        <v>350</v>
      </c>
      <c r="G76" s="212" t="s">
        <v>0</v>
      </c>
      <c r="H76" s="336"/>
      <c r="I76" s="163" t="s">
        <v>77</v>
      </c>
      <c r="J76" s="163" t="s">
        <v>77</v>
      </c>
      <c r="K76" s="163" t="s">
        <v>77</v>
      </c>
      <c r="L76" s="337"/>
      <c r="M76" s="249" t="s">
        <v>77</v>
      </c>
      <c r="N76" s="338"/>
      <c r="O76" s="339">
        <f>+Sklop1[[#This Row],[cena/enota brez DDV v EUR]]*Sklop1[[#This Row],[Stopnja DDV (%)]]</f>
        <v>0</v>
      </c>
      <c r="P76" s="339">
        <f>+Sklop1[[#This Row],[cena/enota brez DDV v EUR]]+Sklop1[[#This Row],[Davek (EUR)]]</f>
        <v>0</v>
      </c>
      <c r="Q76" s="339">
        <f>+Sklop1[[#This Row],[cena/enota brez DDV v EUR]]*Sklop1[[#This Row],[Okvirna količina]]</f>
        <v>0</v>
      </c>
      <c r="R76" s="340">
        <f>+Sklop1[[#This Row],[Končna cena/enoto mere (EUR) z DDV]]*Sklop1[[#This Row],[Okvirna količina]]</f>
        <v>0</v>
      </c>
      <c r="S76" s="249" t="s">
        <v>77</v>
      </c>
    </row>
    <row r="77" spans="1:19" s="55" customFormat="1" ht="12">
      <c r="A77" s="127" t="s">
        <v>178</v>
      </c>
      <c r="B77" s="334" t="s">
        <v>328</v>
      </c>
      <c r="C77" s="218" t="s">
        <v>899</v>
      </c>
      <c r="D77" s="219" t="s">
        <v>0</v>
      </c>
      <c r="E77" s="198"/>
      <c r="F77" s="211">
        <v>90</v>
      </c>
      <c r="G77" s="212" t="s">
        <v>0</v>
      </c>
      <c r="H77" s="336"/>
      <c r="I77" s="163" t="s">
        <v>77</v>
      </c>
      <c r="J77" s="163" t="s">
        <v>77</v>
      </c>
      <c r="K77" s="163" t="s">
        <v>77</v>
      </c>
      <c r="L77" s="337"/>
      <c r="M77" s="249" t="s">
        <v>77</v>
      </c>
      <c r="N77" s="338"/>
      <c r="O77" s="339">
        <f>+Sklop1[[#This Row],[cena/enota brez DDV v EUR]]*Sklop1[[#This Row],[Stopnja DDV (%)]]</f>
        <v>0</v>
      </c>
      <c r="P77" s="339">
        <f>+Sklop1[[#This Row],[cena/enota brez DDV v EUR]]+Sklop1[[#This Row],[Davek (EUR)]]</f>
        <v>0</v>
      </c>
      <c r="Q77" s="339">
        <f>+Sklop1[[#This Row],[cena/enota brez DDV v EUR]]*Sklop1[[#This Row],[Okvirna količina]]</f>
        <v>0</v>
      </c>
      <c r="R77" s="340">
        <f>+Sklop1[[#This Row],[Končna cena/enoto mere (EUR) z DDV]]*Sklop1[[#This Row],[Okvirna količina]]</f>
        <v>0</v>
      </c>
      <c r="S77" s="249" t="s">
        <v>77</v>
      </c>
    </row>
    <row r="78" spans="1:19" s="55" customFormat="1" ht="12">
      <c r="A78" s="127" t="s">
        <v>179</v>
      </c>
      <c r="B78" s="334" t="s">
        <v>329</v>
      </c>
      <c r="C78" s="218" t="s">
        <v>899</v>
      </c>
      <c r="D78" s="219" t="s">
        <v>0</v>
      </c>
      <c r="E78" s="198"/>
      <c r="F78" s="211">
        <v>1400</v>
      </c>
      <c r="G78" s="212" t="s">
        <v>0</v>
      </c>
      <c r="H78" s="336"/>
      <c r="I78" s="163" t="s">
        <v>77</v>
      </c>
      <c r="J78" s="163" t="s">
        <v>77</v>
      </c>
      <c r="K78" s="163" t="s">
        <v>77</v>
      </c>
      <c r="L78" s="337"/>
      <c r="M78" s="249" t="s">
        <v>77</v>
      </c>
      <c r="N78" s="338"/>
      <c r="O78" s="339">
        <f>+Sklop1[[#This Row],[cena/enota brez DDV v EUR]]*Sklop1[[#This Row],[Stopnja DDV (%)]]</f>
        <v>0</v>
      </c>
      <c r="P78" s="339">
        <f>+Sklop1[[#This Row],[cena/enota brez DDV v EUR]]+Sklop1[[#This Row],[Davek (EUR)]]</f>
        <v>0</v>
      </c>
      <c r="Q78" s="339">
        <f>+Sklop1[[#This Row],[cena/enota brez DDV v EUR]]*Sklop1[[#This Row],[Okvirna količina]]</f>
        <v>0</v>
      </c>
      <c r="R78" s="340">
        <f>+Sklop1[[#This Row],[Končna cena/enoto mere (EUR) z DDV]]*Sklop1[[#This Row],[Okvirna količina]]</f>
        <v>0</v>
      </c>
      <c r="S78" s="249" t="s">
        <v>77</v>
      </c>
    </row>
    <row r="79" spans="1:19" s="55" customFormat="1" ht="12">
      <c r="A79" s="127" t="s">
        <v>180</v>
      </c>
      <c r="B79" s="334" t="s">
        <v>330</v>
      </c>
      <c r="C79" s="218" t="s">
        <v>77</v>
      </c>
      <c r="D79" s="219" t="s">
        <v>0</v>
      </c>
      <c r="E79" s="198"/>
      <c r="F79" s="211">
        <v>5</v>
      </c>
      <c r="G79" s="212" t="s">
        <v>0</v>
      </c>
      <c r="H79" s="336"/>
      <c r="I79" s="163" t="s">
        <v>77</v>
      </c>
      <c r="J79" s="163" t="s">
        <v>77</v>
      </c>
      <c r="K79" s="163" t="s">
        <v>77</v>
      </c>
      <c r="L79" s="337"/>
      <c r="M79" s="249" t="s">
        <v>77</v>
      </c>
      <c r="N79" s="338"/>
      <c r="O79" s="339">
        <f>+Sklop1[[#This Row],[cena/enota brez DDV v EUR]]*Sklop1[[#This Row],[Stopnja DDV (%)]]</f>
        <v>0</v>
      </c>
      <c r="P79" s="339">
        <f>+Sklop1[[#This Row],[cena/enota brez DDV v EUR]]+Sklop1[[#This Row],[Davek (EUR)]]</f>
        <v>0</v>
      </c>
      <c r="Q79" s="339">
        <f>+Sklop1[[#This Row],[cena/enota brez DDV v EUR]]*Sklop1[[#This Row],[Okvirna količina]]</f>
        <v>0</v>
      </c>
      <c r="R79" s="340">
        <f>+Sklop1[[#This Row],[Končna cena/enoto mere (EUR) z DDV]]*Sklop1[[#This Row],[Okvirna količina]]</f>
        <v>0</v>
      </c>
      <c r="S79" s="249" t="s">
        <v>77</v>
      </c>
    </row>
    <row r="80" spans="1:19" s="55" customFormat="1" ht="12">
      <c r="A80" s="127" t="s">
        <v>181</v>
      </c>
      <c r="B80" s="334" t="s">
        <v>331</v>
      </c>
      <c r="C80" s="218" t="s">
        <v>77</v>
      </c>
      <c r="D80" s="219" t="s">
        <v>0</v>
      </c>
      <c r="E80" s="198"/>
      <c r="F80" s="211">
        <v>90</v>
      </c>
      <c r="G80" s="212" t="s">
        <v>0</v>
      </c>
      <c r="H80" s="336"/>
      <c r="I80" s="163" t="s">
        <v>77</v>
      </c>
      <c r="J80" s="163" t="s">
        <v>77</v>
      </c>
      <c r="K80" s="163" t="s">
        <v>77</v>
      </c>
      <c r="L80" s="337"/>
      <c r="M80" s="249" t="s">
        <v>77</v>
      </c>
      <c r="N80" s="338"/>
      <c r="O80" s="339">
        <f>+Sklop1[[#This Row],[cena/enota brez DDV v EUR]]*Sklop1[[#This Row],[Stopnja DDV (%)]]</f>
        <v>0</v>
      </c>
      <c r="P80" s="339">
        <f>+Sklop1[[#This Row],[cena/enota brez DDV v EUR]]+Sklop1[[#This Row],[Davek (EUR)]]</f>
        <v>0</v>
      </c>
      <c r="Q80" s="339">
        <f>+Sklop1[[#This Row],[cena/enota brez DDV v EUR]]*Sklop1[[#This Row],[Okvirna količina]]</f>
        <v>0</v>
      </c>
      <c r="R80" s="340">
        <f>+Sklop1[[#This Row],[Končna cena/enoto mere (EUR) z DDV]]*Sklop1[[#This Row],[Okvirna količina]]</f>
        <v>0</v>
      </c>
      <c r="S80" s="249" t="s">
        <v>77</v>
      </c>
    </row>
    <row r="81" spans="1:19" s="55" customFormat="1" ht="12">
      <c r="A81" s="127" t="s">
        <v>182</v>
      </c>
      <c r="B81" s="334" t="s">
        <v>332</v>
      </c>
      <c r="C81" s="218" t="s">
        <v>77</v>
      </c>
      <c r="D81" s="219" t="s">
        <v>0</v>
      </c>
      <c r="E81" s="198"/>
      <c r="F81" s="211">
        <v>35</v>
      </c>
      <c r="G81" s="212" t="s">
        <v>0</v>
      </c>
      <c r="H81" s="336"/>
      <c r="I81" s="163" t="s">
        <v>77</v>
      </c>
      <c r="J81" s="163" t="s">
        <v>77</v>
      </c>
      <c r="K81" s="163" t="s">
        <v>77</v>
      </c>
      <c r="L81" s="337"/>
      <c r="M81" s="249" t="s">
        <v>77</v>
      </c>
      <c r="N81" s="338"/>
      <c r="O81" s="339">
        <f>+Sklop1[[#This Row],[cena/enota brez DDV v EUR]]*Sklop1[[#This Row],[Stopnja DDV (%)]]</f>
        <v>0</v>
      </c>
      <c r="P81" s="339">
        <f>+Sklop1[[#This Row],[cena/enota brez DDV v EUR]]+Sklop1[[#This Row],[Davek (EUR)]]</f>
        <v>0</v>
      </c>
      <c r="Q81" s="339">
        <f>+Sklop1[[#This Row],[cena/enota brez DDV v EUR]]*Sklop1[[#This Row],[Okvirna količina]]</f>
        <v>0</v>
      </c>
      <c r="R81" s="340">
        <f>+Sklop1[[#This Row],[Končna cena/enoto mere (EUR) z DDV]]*Sklop1[[#This Row],[Okvirna količina]]</f>
        <v>0</v>
      </c>
      <c r="S81" s="249" t="s">
        <v>77</v>
      </c>
    </row>
    <row r="82" spans="1:19" s="55" customFormat="1" ht="12">
      <c r="A82" s="127" t="s">
        <v>183</v>
      </c>
      <c r="B82" s="334" t="s">
        <v>333</v>
      </c>
      <c r="C82" s="218" t="s">
        <v>77</v>
      </c>
      <c r="D82" s="219" t="s">
        <v>0</v>
      </c>
      <c r="E82" s="198"/>
      <c r="F82" s="211">
        <v>980</v>
      </c>
      <c r="G82" s="212" t="s">
        <v>0</v>
      </c>
      <c r="H82" s="336"/>
      <c r="I82" s="163" t="s">
        <v>77</v>
      </c>
      <c r="J82" s="163" t="s">
        <v>77</v>
      </c>
      <c r="K82" s="163" t="s">
        <v>77</v>
      </c>
      <c r="L82" s="337"/>
      <c r="M82" s="249" t="s">
        <v>77</v>
      </c>
      <c r="N82" s="338"/>
      <c r="O82" s="339">
        <f>+Sklop1[[#This Row],[cena/enota brez DDV v EUR]]*Sklop1[[#This Row],[Stopnja DDV (%)]]</f>
        <v>0</v>
      </c>
      <c r="P82" s="339">
        <f>+Sklop1[[#This Row],[cena/enota brez DDV v EUR]]+Sklop1[[#This Row],[Davek (EUR)]]</f>
        <v>0</v>
      </c>
      <c r="Q82" s="339">
        <f>+Sklop1[[#This Row],[cena/enota brez DDV v EUR]]*Sklop1[[#This Row],[Okvirna količina]]</f>
        <v>0</v>
      </c>
      <c r="R82" s="340">
        <f>+Sklop1[[#This Row],[Končna cena/enoto mere (EUR) z DDV]]*Sklop1[[#This Row],[Okvirna količina]]</f>
        <v>0</v>
      </c>
      <c r="S82" s="249" t="s">
        <v>77</v>
      </c>
    </row>
    <row r="83" spans="1:19" s="55" customFormat="1" ht="12">
      <c r="A83" s="127" t="s">
        <v>184</v>
      </c>
      <c r="B83" s="334" t="s">
        <v>334</v>
      </c>
      <c r="C83" s="218" t="s">
        <v>77</v>
      </c>
      <c r="D83" s="219" t="s">
        <v>0</v>
      </c>
      <c r="E83" s="198"/>
      <c r="F83" s="211">
        <v>190</v>
      </c>
      <c r="G83" s="212" t="s">
        <v>0</v>
      </c>
      <c r="H83" s="336"/>
      <c r="I83" s="163" t="s">
        <v>77</v>
      </c>
      <c r="J83" s="163" t="s">
        <v>77</v>
      </c>
      <c r="K83" s="163" t="s">
        <v>77</v>
      </c>
      <c r="L83" s="337"/>
      <c r="M83" s="249" t="s">
        <v>77</v>
      </c>
      <c r="N83" s="338"/>
      <c r="O83" s="339">
        <f>+Sklop1[[#This Row],[cena/enota brez DDV v EUR]]*Sklop1[[#This Row],[Stopnja DDV (%)]]</f>
        <v>0</v>
      </c>
      <c r="P83" s="339">
        <f>+Sklop1[[#This Row],[cena/enota brez DDV v EUR]]+Sklop1[[#This Row],[Davek (EUR)]]</f>
        <v>0</v>
      </c>
      <c r="Q83" s="339">
        <f>+Sklop1[[#This Row],[cena/enota brez DDV v EUR]]*Sklop1[[#This Row],[Okvirna količina]]</f>
        <v>0</v>
      </c>
      <c r="R83" s="340">
        <f>+Sklop1[[#This Row],[Končna cena/enoto mere (EUR) z DDV]]*Sklop1[[#This Row],[Okvirna količina]]</f>
        <v>0</v>
      </c>
      <c r="S83" s="249" t="s">
        <v>77</v>
      </c>
    </row>
    <row r="84" spans="1:19" s="55" customFormat="1" ht="12">
      <c r="A84" s="127" t="s">
        <v>185</v>
      </c>
      <c r="B84" s="334" t="s">
        <v>335</v>
      </c>
      <c r="C84" s="218" t="s">
        <v>899</v>
      </c>
      <c r="D84" s="219" t="s">
        <v>0</v>
      </c>
      <c r="E84" s="198"/>
      <c r="F84" s="211">
        <v>20</v>
      </c>
      <c r="G84" s="212" t="s">
        <v>0</v>
      </c>
      <c r="H84" s="336"/>
      <c r="I84" s="163" t="s">
        <v>77</v>
      </c>
      <c r="J84" s="163" t="s">
        <v>77</v>
      </c>
      <c r="K84" s="163" t="s">
        <v>77</v>
      </c>
      <c r="L84" s="337"/>
      <c r="M84" s="249" t="s">
        <v>77</v>
      </c>
      <c r="N84" s="338"/>
      <c r="O84" s="339">
        <f>+Sklop1[[#This Row],[cena/enota brez DDV v EUR]]*Sklop1[[#This Row],[Stopnja DDV (%)]]</f>
        <v>0</v>
      </c>
      <c r="P84" s="339">
        <f>+Sklop1[[#This Row],[cena/enota brez DDV v EUR]]+Sklop1[[#This Row],[Davek (EUR)]]</f>
        <v>0</v>
      </c>
      <c r="Q84" s="339">
        <f>+Sklop1[[#This Row],[cena/enota brez DDV v EUR]]*Sklop1[[#This Row],[Okvirna količina]]</f>
        <v>0</v>
      </c>
      <c r="R84" s="340">
        <f>+Sklop1[[#This Row],[Končna cena/enoto mere (EUR) z DDV]]*Sklop1[[#This Row],[Okvirna količina]]</f>
        <v>0</v>
      </c>
      <c r="S84" s="249" t="s">
        <v>77</v>
      </c>
    </row>
    <row r="85" spans="1:19" s="55" customFormat="1" ht="12">
      <c r="A85" s="127" t="s">
        <v>186</v>
      </c>
      <c r="B85" s="334" t="s">
        <v>336</v>
      </c>
      <c r="C85" s="218" t="s">
        <v>899</v>
      </c>
      <c r="D85" s="219" t="s">
        <v>0</v>
      </c>
      <c r="E85" s="198"/>
      <c r="F85" s="211">
        <v>25</v>
      </c>
      <c r="G85" s="212" t="s">
        <v>0</v>
      </c>
      <c r="H85" s="336"/>
      <c r="I85" s="163" t="s">
        <v>77</v>
      </c>
      <c r="J85" s="163" t="s">
        <v>77</v>
      </c>
      <c r="K85" s="163" t="s">
        <v>77</v>
      </c>
      <c r="L85" s="337"/>
      <c r="M85" s="249" t="s">
        <v>77</v>
      </c>
      <c r="N85" s="338"/>
      <c r="O85" s="339">
        <f>+Sklop1[[#This Row],[cena/enota brez DDV v EUR]]*Sklop1[[#This Row],[Stopnja DDV (%)]]</f>
        <v>0</v>
      </c>
      <c r="P85" s="339">
        <f>+Sklop1[[#This Row],[cena/enota brez DDV v EUR]]+Sklop1[[#This Row],[Davek (EUR)]]</f>
        <v>0</v>
      </c>
      <c r="Q85" s="339">
        <f>+Sklop1[[#This Row],[cena/enota brez DDV v EUR]]*Sklop1[[#This Row],[Okvirna količina]]</f>
        <v>0</v>
      </c>
      <c r="R85" s="340">
        <f>+Sklop1[[#This Row],[Končna cena/enoto mere (EUR) z DDV]]*Sklop1[[#This Row],[Okvirna količina]]</f>
        <v>0</v>
      </c>
      <c r="S85" s="249" t="s">
        <v>77</v>
      </c>
    </row>
    <row r="86" spans="1:19" s="55" customFormat="1" ht="12">
      <c r="A86" s="127" t="s">
        <v>187</v>
      </c>
      <c r="B86" s="334" t="s">
        <v>337</v>
      </c>
      <c r="C86" s="218" t="s">
        <v>77</v>
      </c>
      <c r="D86" s="219" t="s">
        <v>0</v>
      </c>
      <c r="E86" s="198"/>
      <c r="F86" s="211">
        <v>900</v>
      </c>
      <c r="G86" s="212" t="s">
        <v>0</v>
      </c>
      <c r="H86" s="336"/>
      <c r="I86" s="163" t="s">
        <v>77</v>
      </c>
      <c r="J86" s="163" t="s">
        <v>77</v>
      </c>
      <c r="K86" s="163" t="s">
        <v>77</v>
      </c>
      <c r="L86" s="337"/>
      <c r="M86" s="249" t="s">
        <v>77</v>
      </c>
      <c r="N86" s="338"/>
      <c r="O86" s="339">
        <f>+Sklop1[[#This Row],[cena/enota brez DDV v EUR]]*Sklop1[[#This Row],[Stopnja DDV (%)]]</f>
        <v>0</v>
      </c>
      <c r="P86" s="339">
        <f>+Sklop1[[#This Row],[cena/enota brez DDV v EUR]]+Sklop1[[#This Row],[Davek (EUR)]]</f>
        <v>0</v>
      </c>
      <c r="Q86" s="339">
        <f>+Sklop1[[#This Row],[cena/enota brez DDV v EUR]]*Sklop1[[#This Row],[Okvirna količina]]</f>
        <v>0</v>
      </c>
      <c r="R86" s="340">
        <f>+Sklop1[[#This Row],[Končna cena/enoto mere (EUR) z DDV]]*Sklop1[[#This Row],[Okvirna količina]]</f>
        <v>0</v>
      </c>
      <c r="S86" s="249" t="s">
        <v>77</v>
      </c>
    </row>
    <row r="87" spans="1:19" s="55" customFormat="1" ht="12">
      <c r="A87" s="127" t="s">
        <v>188</v>
      </c>
      <c r="B87" s="334" t="s">
        <v>338</v>
      </c>
      <c r="C87" s="218" t="s">
        <v>77</v>
      </c>
      <c r="D87" s="219" t="s">
        <v>0</v>
      </c>
      <c r="E87" s="198"/>
      <c r="F87" s="211">
        <v>72</v>
      </c>
      <c r="G87" s="212" t="s">
        <v>0</v>
      </c>
      <c r="H87" s="336"/>
      <c r="I87" s="163" t="s">
        <v>77</v>
      </c>
      <c r="J87" s="163" t="s">
        <v>77</v>
      </c>
      <c r="K87" s="163" t="s">
        <v>77</v>
      </c>
      <c r="L87" s="337"/>
      <c r="M87" s="249" t="s">
        <v>77</v>
      </c>
      <c r="N87" s="338"/>
      <c r="O87" s="339">
        <f>+Sklop1[[#This Row],[cena/enota brez DDV v EUR]]*Sklop1[[#This Row],[Stopnja DDV (%)]]</f>
        <v>0</v>
      </c>
      <c r="P87" s="339">
        <f>+Sklop1[[#This Row],[cena/enota brez DDV v EUR]]+Sklop1[[#This Row],[Davek (EUR)]]</f>
        <v>0</v>
      </c>
      <c r="Q87" s="339">
        <f>+Sklop1[[#This Row],[cena/enota brez DDV v EUR]]*Sklop1[[#This Row],[Okvirna količina]]</f>
        <v>0</v>
      </c>
      <c r="R87" s="340">
        <f>+Sklop1[[#This Row],[Končna cena/enoto mere (EUR) z DDV]]*Sklop1[[#This Row],[Okvirna količina]]</f>
        <v>0</v>
      </c>
      <c r="S87" s="249" t="s">
        <v>77</v>
      </c>
    </row>
    <row r="88" spans="1:19" s="55" customFormat="1" ht="12">
      <c r="A88" s="127" t="s">
        <v>189</v>
      </c>
      <c r="B88" s="334" t="s">
        <v>339</v>
      </c>
      <c r="C88" s="218" t="s">
        <v>77</v>
      </c>
      <c r="D88" s="219" t="s">
        <v>0</v>
      </c>
      <c r="E88" s="198"/>
      <c r="F88" s="211">
        <v>750</v>
      </c>
      <c r="G88" s="212" t="s">
        <v>0</v>
      </c>
      <c r="H88" s="336"/>
      <c r="I88" s="163" t="s">
        <v>77</v>
      </c>
      <c r="J88" s="163" t="s">
        <v>77</v>
      </c>
      <c r="K88" s="163" t="s">
        <v>77</v>
      </c>
      <c r="L88" s="337"/>
      <c r="M88" s="249" t="s">
        <v>77</v>
      </c>
      <c r="N88" s="338"/>
      <c r="O88" s="339">
        <f>+Sklop1[[#This Row],[cena/enota brez DDV v EUR]]*Sklop1[[#This Row],[Stopnja DDV (%)]]</f>
        <v>0</v>
      </c>
      <c r="P88" s="339">
        <f>+Sklop1[[#This Row],[cena/enota brez DDV v EUR]]+Sklop1[[#This Row],[Davek (EUR)]]</f>
        <v>0</v>
      </c>
      <c r="Q88" s="339">
        <f>+Sklop1[[#This Row],[cena/enota brez DDV v EUR]]*Sklop1[[#This Row],[Okvirna količina]]</f>
        <v>0</v>
      </c>
      <c r="R88" s="340">
        <f>+Sklop1[[#This Row],[Končna cena/enoto mere (EUR) z DDV]]*Sklop1[[#This Row],[Okvirna količina]]</f>
        <v>0</v>
      </c>
      <c r="S88" s="249" t="s">
        <v>77</v>
      </c>
    </row>
    <row r="89" spans="1:19" s="55" customFormat="1" ht="12">
      <c r="A89" s="127" t="s">
        <v>190</v>
      </c>
      <c r="B89" s="334" t="s">
        <v>340</v>
      </c>
      <c r="C89" s="218" t="s">
        <v>77</v>
      </c>
      <c r="D89" s="219" t="s">
        <v>0</v>
      </c>
      <c r="E89" s="198"/>
      <c r="F89" s="211">
        <v>850</v>
      </c>
      <c r="G89" s="212" t="s">
        <v>0</v>
      </c>
      <c r="H89" s="336"/>
      <c r="I89" s="163" t="s">
        <v>77</v>
      </c>
      <c r="J89" s="163" t="s">
        <v>77</v>
      </c>
      <c r="K89" s="163" t="s">
        <v>77</v>
      </c>
      <c r="L89" s="337"/>
      <c r="M89" s="249" t="s">
        <v>77</v>
      </c>
      <c r="N89" s="338"/>
      <c r="O89" s="339">
        <f>+Sklop1[[#This Row],[cena/enota brez DDV v EUR]]*Sklop1[[#This Row],[Stopnja DDV (%)]]</f>
        <v>0</v>
      </c>
      <c r="P89" s="339">
        <f>+Sklop1[[#This Row],[cena/enota brez DDV v EUR]]+Sklop1[[#This Row],[Davek (EUR)]]</f>
        <v>0</v>
      </c>
      <c r="Q89" s="339">
        <f>+Sklop1[[#This Row],[cena/enota brez DDV v EUR]]*Sklop1[[#This Row],[Okvirna količina]]</f>
        <v>0</v>
      </c>
      <c r="R89" s="340">
        <f>+Sklop1[[#This Row],[Končna cena/enoto mere (EUR) z DDV]]*Sklop1[[#This Row],[Okvirna količina]]</f>
        <v>0</v>
      </c>
      <c r="S89" s="249" t="s">
        <v>77</v>
      </c>
    </row>
    <row r="90" spans="1:19" s="55" customFormat="1" ht="12">
      <c r="A90" s="127" t="s">
        <v>191</v>
      </c>
      <c r="B90" s="334" t="s">
        <v>341</v>
      </c>
      <c r="C90" s="218" t="s">
        <v>77</v>
      </c>
      <c r="D90" s="219" t="s">
        <v>0</v>
      </c>
      <c r="E90" s="198"/>
      <c r="F90" s="211">
        <v>250</v>
      </c>
      <c r="G90" s="212" t="s">
        <v>0</v>
      </c>
      <c r="H90" s="336"/>
      <c r="I90" s="163" t="s">
        <v>77</v>
      </c>
      <c r="J90" s="163" t="s">
        <v>77</v>
      </c>
      <c r="K90" s="163" t="s">
        <v>77</v>
      </c>
      <c r="L90" s="337"/>
      <c r="M90" s="249" t="s">
        <v>77</v>
      </c>
      <c r="N90" s="338"/>
      <c r="O90" s="339">
        <f>+Sklop1[[#This Row],[cena/enota brez DDV v EUR]]*Sklop1[[#This Row],[Stopnja DDV (%)]]</f>
        <v>0</v>
      </c>
      <c r="P90" s="339">
        <f>+Sklop1[[#This Row],[cena/enota brez DDV v EUR]]+Sklop1[[#This Row],[Davek (EUR)]]</f>
        <v>0</v>
      </c>
      <c r="Q90" s="339">
        <f>+Sklop1[[#This Row],[cena/enota brez DDV v EUR]]*Sklop1[[#This Row],[Okvirna količina]]</f>
        <v>0</v>
      </c>
      <c r="R90" s="340">
        <f>+Sklop1[[#This Row],[Končna cena/enoto mere (EUR) z DDV]]*Sklop1[[#This Row],[Okvirna količina]]</f>
        <v>0</v>
      </c>
      <c r="S90" s="249" t="s">
        <v>77</v>
      </c>
    </row>
    <row r="91" spans="1:19" s="55" customFormat="1" ht="12">
      <c r="A91" s="127" t="s">
        <v>192</v>
      </c>
      <c r="B91" s="334" t="s">
        <v>342</v>
      </c>
      <c r="C91" s="218" t="s">
        <v>77</v>
      </c>
      <c r="D91" s="219" t="s">
        <v>0</v>
      </c>
      <c r="E91" s="198"/>
      <c r="F91" s="211">
        <v>400</v>
      </c>
      <c r="G91" s="212" t="s">
        <v>0</v>
      </c>
      <c r="H91" s="336"/>
      <c r="I91" s="163" t="s">
        <v>77</v>
      </c>
      <c r="J91" s="163" t="s">
        <v>77</v>
      </c>
      <c r="K91" s="163" t="s">
        <v>77</v>
      </c>
      <c r="L91" s="337"/>
      <c r="M91" s="249" t="s">
        <v>77</v>
      </c>
      <c r="N91" s="338"/>
      <c r="O91" s="339">
        <f>+Sklop1[[#This Row],[cena/enota brez DDV v EUR]]*Sklop1[[#This Row],[Stopnja DDV (%)]]</f>
        <v>0</v>
      </c>
      <c r="P91" s="339">
        <f>+Sklop1[[#This Row],[cena/enota brez DDV v EUR]]+Sklop1[[#This Row],[Davek (EUR)]]</f>
        <v>0</v>
      </c>
      <c r="Q91" s="339">
        <f>+Sklop1[[#This Row],[cena/enota brez DDV v EUR]]*Sklop1[[#This Row],[Okvirna količina]]</f>
        <v>0</v>
      </c>
      <c r="R91" s="340">
        <f>+Sklop1[[#This Row],[Končna cena/enoto mere (EUR) z DDV]]*Sklop1[[#This Row],[Okvirna količina]]</f>
        <v>0</v>
      </c>
      <c r="S91" s="249" t="s">
        <v>77</v>
      </c>
    </row>
    <row r="92" spans="1:19" s="55" customFormat="1" ht="12">
      <c r="A92" s="127" t="s">
        <v>193</v>
      </c>
      <c r="B92" s="334" t="s">
        <v>343</v>
      </c>
      <c r="C92" s="218" t="s">
        <v>77</v>
      </c>
      <c r="D92" s="219" t="s">
        <v>0</v>
      </c>
      <c r="E92" s="198"/>
      <c r="F92" s="211">
        <v>90</v>
      </c>
      <c r="G92" s="212" t="s">
        <v>0</v>
      </c>
      <c r="H92" s="336"/>
      <c r="I92" s="163" t="s">
        <v>77</v>
      </c>
      <c r="J92" s="163" t="s">
        <v>77</v>
      </c>
      <c r="K92" s="163" t="s">
        <v>77</v>
      </c>
      <c r="L92" s="337"/>
      <c r="M92" s="249" t="s">
        <v>77</v>
      </c>
      <c r="N92" s="338"/>
      <c r="O92" s="339">
        <f>+Sklop1[[#This Row],[cena/enota brez DDV v EUR]]*Sklop1[[#This Row],[Stopnja DDV (%)]]</f>
        <v>0</v>
      </c>
      <c r="P92" s="339">
        <f>+Sklop1[[#This Row],[cena/enota brez DDV v EUR]]+Sklop1[[#This Row],[Davek (EUR)]]</f>
        <v>0</v>
      </c>
      <c r="Q92" s="339">
        <f>+Sklop1[[#This Row],[cena/enota brez DDV v EUR]]*Sklop1[[#This Row],[Okvirna količina]]</f>
        <v>0</v>
      </c>
      <c r="R92" s="340">
        <f>+Sklop1[[#This Row],[Končna cena/enoto mere (EUR) z DDV]]*Sklop1[[#This Row],[Okvirna količina]]</f>
        <v>0</v>
      </c>
      <c r="S92" s="249" t="s">
        <v>77</v>
      </c>
    </row>
    <row r="93" spans="1:19" s="55" customFormat="1" ht="12">
      <c r="A93" s="127" t="s">
        <v>194</v>
      </c>
      <c r="B93" s="334" t="s">
        <v>344</v>
      </c>
      <c r="C93" s="218" t="s">
        <v>77</v>
      </c>
      <c r="D93" s="219" t="s">
        <v>0</v>
      </c>
      <c r="E93" s="198"/>
      <c r="F93" s="211">
        <v>35</v>
      </c>
      <c r="G93" s="212" t="s">
        <v>0</v>
      </c>
      <c r="H93" s="336"/>
      <c r="I93" s="163" t="s">
        <v>77</v>
      </c>
      <c r="J93" s="163" t="s">
        <v>77</v>
      </c>
      <c r="K93" s="163" t="s">
        <v>77</v>
      </c>
      <c r="L93" s="337"/>
      <c r="M93" s="249" t="s">
        <v>77</v>
      </c>
      <c r="N93" s="338"/>
      <c r="O93" s="339">
        <f>+Sklop1[[#This Row],[cena/enota brez DDV v EUR]]*Sklop1[[#This Row],[Stopnja DDV (%)]]</f>
        <v>0</v>
      </c>
      <c r="P93" s="339">
        <f>+Sklop1[[#This Row],[cena/enota brez DDV v EUR]]+Sklop1[[#This Row],[Davek (EUR)]]</f>
        <v>0</v>
      </c>
      <c r="Q93" s="339">
        <f>+Sklop1[[#This Row],[cena/enota brez DDV v EUR]]*Sklop1[[#This Row],[Okvirna količina]]</f>
        <v>0</v>
      </c>
      <c r="R93" s="340">
        <f>+Sklop1[[#This Row],[Končna cena/enoto mere (EUR) z DDV]]*Sklop1[[#This Row],[Okvirna količina]]</f>
        <v>0</v>
      </c>
      <c r="S93" s="249" t="s">
        <v>77</v>
      </c>
    </row>
    <row r="94" spans="1:19" s="55" customFormat="1" ht="12">
      <c r="A94" s="127" t="s">
        <v>195</v>
      </c>
      <c r="B94" s="334" t="s">
        <v>345</v>
      </c>
      <c r="C94" s="218" t="s">
        <v>77</v>
      </c>
      <c r="D94" s="219" t="s">
        <v>0</v>
      </c>
      <c r="E94" s="198"/>
      <c r="F94" s="211">
        <v>1550</v>
      </c>
      <c r="G94" s="212" t="s">
        <v>0</v>
      </c>
      <c r="H94" s="336"/>
      <c r="I94" s="163" t="s">
        <v>77</v>
      </c>
      <c r="J94" s="163" t="s">
        <v>77</v>
      </c>
      <c r="K94" s="163" t="s">
        <v>77</v>
      </c>
      <c r="L94" s="337"/>
      <c r="M94" s="249" t="s">
        <v>77</v>
      </c>
      <c r="N94" s="338"/>
      <c r="O94" s="339">
        <f>+Sklop1[[#This Row],[cena/enota brez DDV v EUR]]*Sklop1[[#This Row],[Stopnja DDV (%)]]</f>
        <v>0</v>
      </c>
      <c r="P94" s="339">
        <f>+Sklop1[[#This Row],[cena/enota brez DDV v EUR]]+Sklop1[[#This Row],[Davek (EUR)]]</f>
        <v>0</v>
      </c>
      <c r="Q94" s="339">
        <f>+Sklop1[[#This Row],[cena/enota brez DDV v EUR]]*Sklop1[[#This Row],[Okvirna količina]]</f>
        <v>0</v>
      </c>
      <c r="R94" s="340">
        <f>+Sklop1[[#This Row],[Končna cena/enoto mere (EUR) z DDV]]*Sklop1[[#This Row],[Okvirna količina]]</f>
        <v>0</v>
      </c>
      <c r="S94" s="249" t="s">
        <v>77</v>
      </c>
    </row>
    <row r="95" spans="1:19" s="55" customFormat="1" ht="12">
      <c r="A95" s="127" t="s">
        <v>196</v>
      </c>
      <c r="B95" s="334" t="s">
        <v>346</v>
      </c>
      <c r="C95" s="218" t="s">
        <v>77</v>
      </c>
      <c r="D95" s="219" t="s">
        <v>0</v>
      </c>
      <c r="E95" s="198"/>
      <c r="F95" s="211">
        <v>750</v>
      </c>
      <c r="G95" s="212" t="s">
        <v>0</v>
      </c>
      <c r="H95" s="336"/>
      <c r="I95" s="163" t="s">
        <v>77</v>
      </c>
      <c r="J95" s="163" t="s">
        <v>77</v>
      </c>
      <c r="K95" s="163" t="s">
        <v>77</v>
      </c>
      <c r="L95" s="337"/>
      <c r="M95" s="249" t="s">
        <v>77</v>
      </c>
      <c r="N95" s="338"/>
      <c r="O95" s="339">
        <f>+Sklop1[[#This Row],[cena/enota brez DDV v EUR]]*Sklop1[[#This Row],[Stopnja DDV (%)]]</f>
        <v>0</v>
      </c>
      <c r="P95" s="339">
        <f>+Sklop1[[#This Row],[cena/enota brez DDV v EUR]]+Sklop1[[#This Row],[Davek (EUR)]]</f>
        <v>0</v>
      </c>
      <c r="Q95" s="339">
        <f>+Sklop1[[#This Row],[cena/enota brez DDV v EUR]]*Sklop1[[#This Row],[Okvirna količina]]</f>
        <v>0</v>
      </c>
      <c r="R95" s="340">
        <f>+Sklop1[[#This Row],[Končna cena/enoto mere (EUR) z DDV]]*Sklop1[[#This Row],[Okvirna količina]]</f>
        <v>0</v>
      </c>
      <c r="S95" s="249" t="s">
        <v>77</v>
      </c>
    </row>
    <row r="96" spans="1:19" s="55" customFormat="1" ht="12">
      <c r="A96" s="127" t="s">
        <v>197</v>
      </c>
      <c r="B96" s="334" t="s">
        <v>347</v>
      </c>
      <c r="C96" s="218" t="s">
        <v>77</v>
      </c>
      <c r="D96" s="219" t="s">
        <v>0</v>
      </c>
      <c r="E96" s="198"/>
      <c r="F96" s="211">
        <v>170</v>
      </c>
      <c r="G96" s="212" t="s">
        <v>0</v>
      </c>
      <c r="H96" s="336"/>
      <c r="I96" s="163" t="s">
        <v>77</v>
      </c>
      <c r="J96" s="163" t="s">
        <v>77</v>
      </c>
      <c r="K96" s="163" t="s">
        <v>77</v>
      </c>
      <c r="L96" s="337"/>
      <c r="M96" s="249" t="s">
        <v>77</v>
      </c>
      <c r="N96" s="338"/>
      <c r="O96" s="339">
        <f>+Sklop1[[#This Row],[cena/enota brez DDV v EUR]]*Sklop1[[#This Row],[Stopnja DDV (%)]]</f>
        <v>0</v>
      </c>
      <c r="P96" s="339">
        <f>+Sklop1[[#This Row],[cena/enota brez DDV v EUR]]+Sklop1[[#This Row],[Davek (EUR)]]</f>
        <v>0</v>
      </c>
      <c r="Q96" s="339">
        <f>+Sklop1[[#This Row],[cena/enota brez DDV v EUR]]*Sklop1[[#This Row],[Okvirna količina]]</f>
        <v>0</v>
      </c>
      <c r="R96" s="340">
        <f>+Sklop1[[#This Row],[Končna cena/enoto mere (EUR) z DDV]]*Sklop1[[#This Row],[Okvirna količina]]</f>
        <v>0</v>
      </c>
      <c r="S96" s="249" t="s">
        <v>77</v>
      </c>
    </row>
    <row r="97" spans="1:19" s="55" customFormat="1" ht="12">
      <c r="A97" s="127" t="s">
        <v>198</v>
      </c>
      <c r="B97" s="334" t="s">
        <v>348</v>
      </c>
      <c r="C97" s="218" t="s">
        <v>77</v>
      </c>
      <c r="D97" s="219" t="s">
        <v>0</v>
      </c>
      <c r="E97" s="198"/>
      <c r="F97" s="211">
        <v>350</v>
      </c>
      <c r="G97" s="212" t="s">
        <v>0</v>
      </c>
      <c r="H97" s="336"/>
      <c r="I97" s="163" t="s">
        <v>77</v>
      </c>
      <c r="J97" s="163" t="s">
        <v>77</v>
      </c>
      <c r="K97" s="163" t="s">
        <v>77</v>
      </c>
      <c r="L97" s="337"/>
      <c r="M97" s="249" t="s">
        <v>77</v>
      </c>
      <c r="N97" s="338"/>
      <c r="O97" s="339">
        <f>+Sklop1[[#This Row],[cena/enota brez DDV v EUR]]*Sklop1[[#This Row],[Stopnja DDV (%)]]</f>
        <v>0</v>
      </c>
      <c r="P97" s="339">
        <f>+Sklop1[[#This Row],[cena/enota brez DDV v EUR]]+Sklop1[[#This Row],[Davek (EUR)]]</f>
        <v>0</v>
      </c>
      <c r="Q97" s="339">
        <f>+Sklop1[[#This Row],[cena/enota brez DDV v EUR]]*Sklop1[[#This Row],[Okvirna količina]]</f>
        <v>0</v>
      </c>
      <c r="R97" s="340">
        <f>+Sklop1[[#This Row],[Končna cena/enoto mere (EUR) z DDV]]*Sklop1[[#This Row],[Okvirna količina]]</f>
        <v>0</v>
      </c>
      <c r="S97" s="249" t="s">
        <v>77</v>
      </c>
    </row>
    <row r="98" spans="1:19" s="55" customFormat="1" ht="12">
      <c r="A98" s="127" t="s">
        <v>199</v>
      </c>
      <c r="B98" s="334" t="s">
        <v>349</v>
      </c>
      <c r="C98" s="218" t="s">
        <v>77</v>
      </c>
      <c r="D98" s="219" t="s">
        <v>0</v>
      </c>
      <c r="E98" s="198"/>
      <c r="F98" s="211">
        <v>130</v>
      </c>
      <c r="G98" s="212" t="s">
        <v>0</v>
      </c>
      <c r="H98" s="336"/>
      <c r="I98" s="163" t="s">
        <v>77</v>
      </c>
      <c r="J98" s="163" t="s">
        <v>77</v>
      </c>
      <c r="K98" s="163" t="s">
        <v>77</v>
      </c>
      <c r="L98" s="337"/>
      <c r="M98" s="249" t="s">
        <v>77</v>
      </c>
      <c r="N98" s="338"/>
      <c r="O98" s="339">
        <f>+Sklop1[[#This Row],[cena/enota brez DDV v EUR]]*Sklop1[[#This Row],[Stopnja DDV (%)]]</f>
        <v>0</v>
      </c>
      <c r="P98" s="339">
        <f>+Sklop1[[#This Row],[cena/enota brez DDV v EUR]]+Sklop1[[#This Row],[Davek (EUR)]]</f>
        <v>0</v>
      </c>
      <c r="Q98" s="339">
        <f>+Sklop1[[#This Row],[cena/enota brez DDV v EUR]]*Sklop1[[#This Row],[Okvirna količina]]</f>
        <v>0</v>
      </c>
      <c r="R98" s="340">
        <f>+Sklop1[[#This Row],[Končna cena/enoto mere (EUR) z DDV]]*Sklop1[[#This Row],[Okvirna količina]]</f>
        <v>0</v>
      </c>
      <c r="S98" s="249" t="s">
        <v>77</v>
      </c>
    </row>
    <row r="99" spans="1:19" s="55" customFormat="1" ht="12">
      <c r="A99" s="127" t="s">
        <v>200</v>
      </c>
      <c r="B99" s="334" t="s">
        <v>350</v>
      </c>
      <c r="C99" s="218" t="s">
        <v>77</v>
      </c>
      <c r="D99" s="219" t="s">
        <v>0</v>
      </c>
      <c r="E99" s="198"/>
      <c r="F99" s="211">
        <v>50</v>
      </c>
      <c r="G99" s="212" t="s">
        <v>0</v>
      </c>
      <c r="H99" s="336"/>
      <c r="I99" s="163" t="s">
        <v>77</v>
      </c>
      <c r="J99" s="163" t="s">
        <v>77</v>
      </c>
      <c r="K99" s="163" t="s">
        <v>77</v>
      </c>
      <c r="L99" s="337"/>
      <c r="M99" s="249" t="s">
        <v>77</v>
      </c>
      <c r="N99" s="338"/>
      <c r="O99" s="339">
        <f>+Sklop1[[#This Row],[cena/enota brez DDV v EUR]]*Sklop1[[#This Row],[Stopnja DDV (%)]]</f>
        <v>0</v>
      </c>
      <c r="P99" s="339">
        <f>+Sklop1[[#This Row],[cena/enota brez DDV v EUR]]+Sklop1[[#This Row],[Davek (EUR)]]</f>
        <v>0</v>
      </c>
      <c r="Q99" s="339">
        <f>+Sklop1[[#This Row],[cena/enota brez DDV v EUR]]*Sklop1[[#This Row],[Okvirna količina]]</f>
        <v>0</v>
      </c>
      <c r="R99" s="340">
        <f>+Sklop1[[#This Row],[Končna cena/enoto mere (EUR) z DDV]]*Sklop1[[#This Row],[Okvirna količina]]</f>
        <v>0</v>
      </c>
      <c r="S99" s="249" t="s">
        <v>77</v>
      </c>
    </row>
    <row r="100" spans="1:19" s="55" customFormat="1" ht="12">
      <c r="A100" s="127" t="s">
        <v>201</v>
      </c>
      <c r="B100" s="334" t="s">
        <v>351</v>
      </c>
      <c r="C100" s="218" t="s">
        <v>77</v>
      </c>
      <c r="D100" s="219" t="s">
        <v>0</v>
      </c>
      <c r="E100" s="198"/>
      <c r="F100" s="211">
        <v>20</v>
      </c>
      <c r="G100" s="212" t="s">
        <v>0</v>
      </c>
      <c r="H100" s="336"/>
      <c r="I100" s="163" t="s">
        <v>77</v>
      </c>
      <c r="J100" s="163" t="s">
        <v>77</v>
      </c>
      <c r="K100" s="163" t="s">
        <v>77</v>
      </c>
      <c r="L100" s="337"/>
      <c r="M100" s="249" t="s">
        <v>77</v>
      </c>
      <c r="N100" s="338"/>
      <c r="O100" s="339">
        <f>+Sklop1[[#This Row],[cena/enota brez DDV v EUR]]*Sklop1[[#This Row],[Stopnja DDV (%)]]</f>
        <v>0</v>
      </c>
      <c r="P100" s="339">
        <f>+Sklop1[[#This Row],[cena/enota brez DDV v EUR]]+Sklop1[[#This Row],[Davek (EUR)]]</f>
        <v>0</v>
      </c>
      <c r="Q100" s="339">
        <f>+Sklop1[[#This Row],[cena/enota brez DDV v EUR]]*Sklop1[[#This Row],[Okvirna količina]]</f>
        <v>0</v>
      </c>
      <c r="R100" s="340">
        <f>+Sklop1[[#This Row],[Končna cena/enoto mere (EUR) z DDV]]*Sklop1[[#This Row],[Okvirna količina]]</f>
        <v>0</v>
      </c>
      <c r="S100" s="249" t="s">
        <v>77</v>
      </c>
    </row>
    <row r="101" spans="1:19" s="55" customFormat="1" ht="12">
      <c r="A101" s="127" t="s">
        <v>202</v>
      </c>
      <c r="B101" s="334" t="s">
        <v>352</v>
      </c>
      <c r="C101" s="218" t="s">
        <v>77</v>
      </c>
      <c r="D101" s="219" t="s">
        <v>0</v>
      </c>
      <c r="E101" s="198"/>
      <c r="F101" s="211">
        <v>610</v>
      </c>
      <c r="G101" s="212" t="s">
        <v>0</v>
      </c>
      <c r="H101" s="336"/>
      <c r="I101" s="163" t="s">
        <v>77</v>
      </c>
      <c r="J101" s="163" t="s">
        <v>77</v>
      </c>
      <c r="K101" s="163" t="s">
        <v>77</v>
      </c>
      <c r="L101" s="337"/>
      <c r="M101" s="249" t="s">
        <v>77</v>
      </c>
      <c r="N101" s="338"/>
      <c r="O101" s="339">
        <f>+Sklop1[[#This Row],[cena/enota brez DDV v EUR]]*Sklop1[[#This Row],[Stopnja DDV (%)]]</f>
        <v>0</v>
      </c>
      <c r="P101" s="339">
        <f>+Sklop1[[#This Row],[cena/enota brez DDV v EUR]]+Sklop1[[#This Row],[Davek (EUR)]]</f>
        <v>0</v>
      </c>
      <c r="Q101" s="339">
        <f>+Sklop1[[#This Row],[cena/enota brez DDV v EUR]]*Sklop1[[#This Row],[Okvirna količina]]</f>
        <v>0</v>
      </c>
      <c r="R101" s="340">
        <f>+Sklop1[[#This Row],[Končna cena/enoto mere (EUR) z DDV]]*Sklop1[[#This Row],[Okvirna količina]]</f>
        <v>0</v>
      </c>
      <c r="S101" s="249" t="s">
        <v>77</v>
      </c>
    </row>
    <row r="102" spans="1:19" s="55" customFormat="1" ht="12">
      <c r="A102" s="127" t="s">
        <v>203</v>
      </c>
      <c r="B102" s="334" t="s">
        <v>353</v>
      </c>
      <c r="C102" s="218" t="s">
        <v>899</v>
      </c>
      <c r="D102" s="219" t="s">
        <v>0</v>
      </c>
      <c r="E102" s="198"/>
      <c r="F102" s="211">
        <v>95</v>
      </c>
      <c r="G102" s="212" t="s">
        <v>0</v>
      </c>
      <c r="H102" s="336"/>
      <c r="I102" s="163" t="s">
        <v>77</v>
      </c>
      <c r="J102" s="163" t="s">
        <v>77</v>
      </c>
      <c r="K102" s="163" t="s">
        <v>77</v>
      </c>
      <c r="L102" s="337"/>
      <c r="M102" s="249" t="s">
        <v>77</v>
      </c>
      <c r="N102" s="338"/>
      <c r="O102" s="339">
        <f>+Sklop1[[#This Row],[cena/enota brez DDV v EUR]]*Sklop1[[#This Row],[Stopnja DDV (%)]]</f>
        <v>0</v>
      </c>
      <c r="P102" s="339">
        <f>+Sklop1[[#This Row],[cena/enota brez DDV v EUR]]+Sklop1[[#This Row],[Davek (EUR)]]</f>
        <v>0</v>
      </c>
      <c r="Q102" s="339">
        <f>+Sklop1[[#This Row],[cena/enota brez DDV v EUR]]*Sklop1[[#This Row],[Okvirna količina]]</f>
        <v>0</v>
      </c>
      <c r="R102" s="340">
        <f>+Sklop1[[#This Row],[Končna cena/enoto mere (EUR) z DDV]]*Sklop1[[#This Row],[Okvirna količina]]</f>
        <v>0</v>
      </c>
      <c r="S102" s="249" t="s">
        <v>77</v>
      </c>
    </row>
    <row r="103" spans="1:19" s="55" customFormat="1" ht="12">
      <c r="A103" s="127" t="s">
        <v>204</v>
      </c>
      <c r="B103" s="334" t="s">
        <v>354</v>
      </c>
      <c r="C103" s="218" t="s">
        <v>77</v>
      </c>
      <c r="D103" s="219" t="s">
        <v>0</v>
      </c>
      <c r="E103" s="198"/>
      <c r="F103" s="211">
        <v>32</v>
      </c>
      <c r="G103" s="212" t="s">
        <v>0</v>
      </c>
      <c r="H103" s="336"/>
      <c r="I103" s="163" t="s">
        <v>77</v>
      </c>
      <c r="J103" s="163" t="s">
        <v>77</v>
      </c>
      <c r="K103" s="163" t="s">
        <v>77</v>
      </c>
      <c r="L103" s="337"/>
      <c r="M103" s="249" t="s">
        <v>77</v>
      </c>
      <c r="N103" s="338"/>
      <c r="O103" s="339">
        <f>+Sklop1[[#This Row],[cena/enota brez DDV v EUR]]*Sklop1[[#This Row],[Stopnja DDV (%)]]</f>
        <v>0</v>
      </c>
      <c r="P103" s="339">
        <f>+Sklop1[[#This Row],[cena/enota brez DDV v EUR]]+Sklop1[[#This Row],[Davek (EUR)]]</f>
        <v>0</v>
      </c>
      <c r="Q103" s="339">
        <f>+Sklop1[[#This Row],[cena/enota brez DDV v EUR]]*Sklop1[[#This Row],[Okvirna količina]]</f>
        <v>0</v>
      </c>
      <c r="R103" s="340">
        <f>+Sklop1[[#This Row],[Končna cena/enoto mere (EUR) z DDV]]*Sklop1[[#This Row],[Okvirna količina]]</f>
        <v>0</v>
      </c>
      <c r="S103" s="249" t="s">
        <v>77</v>
      </c>
    </row>
    <row r="104" spans="1:19" s="55" customFormat="1" ht="12">
      <c r="A104" s="127" t="s">
        <v>205</v>
      </c>
      <c r="B104" s="334" t="s">
        <v>355</v>
      </c>
      <c r="C104" s="218" t="s">
        <v>77</v>
      </c>
      <c r="D104" s="219" t="s">
        <v>0</v>
      </c>
      <c r="E104" s="198"/>
      <c r="F104" s="211">
        <v>200</v>
      </c>
      <c r="G104" s="212" t="s">
        <v>0</v>
      </c>
      <c r="H104" s="336"/>
      <c r="I104" s="163" t="s">
        <v>77</v>
      </c>
      <c r="J104" s="163" t="s">
        <v>77</v>
      </c>
      <c r="K104" s="163" t="s">
        <v>77</v>
      </c>
      <c r="L104" s="337"/>
      <c r="M104" s="249" t="s">
        <v>77</v>
      </c>
      <c r="N104" s="338"/>
      <c r="O104" s="339">
        <f>+Sklop1[[#This Row],[cena/enota brez DDV v EUR]]*Sklop1[[#This Row],[Stopnja DDV (%)]]</f>
        <v>0</v>
      </c>
      <c r="P104" s="339">
        <f>+Sklop1[[#This Row],[cena/enota brez DDV v EUR]]+Sklop1[[#This Row],[Davek (EUR)]]</f>
        <v>0</v>
      </c>
      <c r="Q104" s="339">
        <f>+Sklop1[[#This Row],[cena/enota brez DDV v EUR]]*Sklop1[[#This Row],[Okvirna količina]]</f>
        <v>0</v>
      </c>
      <c r="R104" s="340">
        <f>+Sklop1[[#This Row],[Končna cena/enoto mere (EUR) z DDV]]*Sklop1[[#This Row],[Okvirna količina]]</f>
        <v>0</v>
      </c>
      <c r="S104" s="249" t="s">
        <v>77</v>
      </c>
    </row>
    <row r="105" spans="1:19" s="55" customFormat="1" ht="12">
      <c r="A105" s="127" t="s">
        <v>206</v>
      </c>
      <c r="B105" s="334" t="s">
        <v>356</v>
      </c>
      <c r="C105" s="218" t="s">
        <v>899</v>
      </c>
      <c r="D105" s="219" t="s">
        <v>0</v>
      </c>
      <c r="E105" s="198"/>
      <c r="F105" s="211">
        <v>130</v>
      </c>
      <c r="G105" s="212" t="s">
        <v>0</v>
      </c>
      <c r="H105" s="336"/>
      <c r="I105" s="163" t="s">
        <v>77</v>
      </c>
      <c r="J105" s="163" t="s">
        <v>77</v>
      </c>
      <c r="K105" s="163" t="s">
        <v>77</v>
      </c>
      <c r="L105" s="337"/>
      <c r="M105" s="249" t="s">
        <v>77</v>
      </c>
      <c r="N105" s="338"/>
      <c r="O105" s="339">
        <f>+Sklop1[[#This Row],[cena/enota brez DDV v EUR]]*Sklop1[[#This Row],[Stopnja DDV (%)]]</f>
        <v>0</v>
      </c>
      <c r="P105" s="339">
        <f>+Sklop1[[#This Row],[cena/enota brez DDV v EUR]]+Sklop1[[#This Row],[Davek (EUR)]]</f>
        <v>0</v>
      </c>
      <c r="Q105" s="339">
        <f>+Sklop1[[#This Row],[cena/enota brez DDV v EUR]]*Sklop1[[#This Row],[Okvirna količina]]</f>
        <v>0</v>
      </c>
      <c r="R105" s="340">
        <f>+Sklop1[[#This Row],[Končna cena/enoto mere (EUR) z DDV]]*Sklop1[[#This Row],[Okvirna količina]]</f>
        <v>0</v>
      </c>
      <c r="S105" s="249" t="s">
        <v>77</v>
      </c>
    </row>
    <row r="106" spans="1:19" s="55" customFormat="1" ht="12">
      <c r="A106" s="127" t="s">
        <v>207</v>
      </c>
      <c r="B106" s="210" t="s">
        <v>357</v>
      </c>
      <c r="C106" s="218" t="s">
        <v>77</v>
      </c>
      <c r="D106" s="219" t="s">
        <v>0</v>
      </c>
      <c r="E106" s="198"/>
      <c r="F106" s="211">
        <v>40</v>
      </c>
      <c r="G106" s="212" t="s">
        <v>0</v>
      </c>
      <c r="H106" s="213"/>
      <c r="I106" s="163" t="s">
        <v>77</v>
      </c>
      <c r="J106" s="163" t="s">
        <v>77</v>
      </c>
      <c r="K106" s="163" t="s">
        <v>77</v>
      </c>
      <c r="L106" s="214"/>
      <c r="M106" s="249" t="s">
        <v>77</v>
      </c>
      <c r="N106" s="215"/>
      <c r="O106" s="216">
        <f>+Sklop1[[#This Row],[cena/enota brez DDV v EUR]]*Sklop1[[#This Row],[Stopnja DDV (%)]]</f>
        <v>0</v>
      </c>
      <c r="P106" s="216">
        <f>+Sklop1[[#This Row],[cena/enota brez DDV v EUR]]+Sklop1[[#This Row],[Davek (EUR)]]</f>
        <v>0</v>
      </c>
      <c r="Q106" s="216">
        <f>+Sklop1[[#This Row],[cena/enota brez DDV v EUR]]*Sklop1[[#This Row],[Okvirna količina]]</f>
        <v>0</v>
      </c>
      <c r="R106" s="217">
        <f>+Sklop1[[#This Row],[Končna cena/enoto mere (EUR) z DDV]]*Sklop1[[#This Row],[Okvirna količina]]</f>
        <v>0</v>
      </c>
      <c r="S106" s="249" t="s">
        <v>77</v>
      </c>
    </row>
    <row r="107" spans="1:19" s="55" customFormat="1" ht="12">
      <c r="A107" s="127" t="s">
        <v>208</v>
      </c>
      <c r="B107" s="251" t="s">
        <v>358</v>
      </c>
      <c r="C107" s="218" t="s">
        <v>77</v>
      </c>
      <c r="D107" s="219" t="s">
        <v>0</v>
      </c>
      <c r="E107" s="198"/>
      <c r="F107" s="211">
        <v>570</v>
      </c>
      <c r="G107" s="212" t="s">
        <v>0</v>
      </c>
      <c r="H107" s="253"/>
      <c r="I107" s="163" t="s">
        <v>77</v>
      </c>
      <c r="J107" s="163" t="s">
        <v>77</v>
      </c>
      <c r="K107" s="163" t="s">
        <v>77</v>
      </c>
      <c r="L107" s="254"/>
      <c r="M107" s="249" t="s">
        <v>77</v>
      </c>
      <c r="N107" s="255"/>
      <c r="O107" s="256">
        <f>+Sklop1[[#This Row],[cena/enota brez DDV v EUR]]*Sklop1[[#This Row],[Stopnja DDV (%)]]</f>
        <v>0</v>
      </c>
      <c r="P107" s="256">
        <f>+Sklop1[[#This Row],[cena/enota brez DDV v EUR]]+Sklop1[[#This Row],[Davek (EUR)]]</f>
        <v>0</v>
      </c>
      <c r="Q107" s="256">
        <f>+Sklop1[[#This Row],[cena/enota brez DDV v EUR]]*Sklop1[[#This Row],[Okvirna količina]]</f>
        <v>0</v>
      </c>
      <c r="R107" s="257">
        <f>+Sklop1[[#This Row],[Končna cena/enoto mere (EUR) z DDV]]*Sklop1[[#This Row],[Okvirna količina]]</f>
        <v>0</v>
      </c>
      <c r="S107" s="249" t="s">
        <v>77</v>
      </c>
    </row>
    <row r="108" spans="1:19" s="55" customFormat="1" ht="24">
      <c r="A108" s="127" t="s">
        <v>209</v>
      </c>
      <c r="B108" s="414" t="s">
        <v>878</v>
      </c>
      <c r="C108" s="218" t="s">
        <v>77</v>
      </c>
      <c r="D108" s="219" t="s">
        <v>0</v>
      </c>
      <c r="E108" s="198"/>
      <c r="F108" s="415">
        <v>650</v>
      </c>
      <c r="G108" s="416" t="s">
        <v>0</v>
      </c>
      <c r="H108" s="253"/>
      <c r="I108" s="163" t="s">
        <v>77</v>
      </c>
      <c r="J108" s="163" t="s">
        <v>77</v>
      </c>
      <c r="K108" s="163" t="s">
        <v>77</v>
      </c>
      <c r="L108" s="254"/>
      <c r="M108" s="249" t="s">
        <v>77</v>
      </c>
      <c r="N108" s="255"/>
      <c r="O108" s="256">
        <f>+Sklop1[[#This Row],[cena/enota brez DDV v EUR]]*Sklop1[[#This Row],[Stopnja DDV (%)]]</f>
        <v>0</v>
      </c>
      <c r="P108" s="256">
        <f>+Sklop1[[#This Row],[cena/enota brez DDV v EUR]]+Sklop1[[#This Row],[Davek (EUR)]]</f>
        <v>0</v>
      </c>
      <c r="Q108" s="256">
        <f>+Sklop1[[#This Row],[cena/enota brez DDV v EUR]]*Sklop1[[#This Row],[Okvirna količina]]</f>
        <v>0</v>
      </c>
      <c r="R108" s="257">
        <f>+Sklop1[[#This Row],[Končna cena/enoto mere (EUR) z DDV]]*Sklop1[[#This Row],[Okvirna količina]]</f>
        <v>0</v>
      </c>
      <c r="S108" s="249" t="s">
        <v>77</v>
      </c>
    </row>
    <row r="109" spans="1:19" s="55" customFormat="1" ht="24">
      <c r="A109" s="127" t="s">
        <v>210</v>
      </c>
      <c r="B109" s="414" t="s">
        <v>879</v>
      </c>
      <c r="C109" s="218" t="s">
        <v>77</v>
      </c>
      <c r="D109" s="219" t="s">
        <v>0</v>
      </c>
      <c r="E109" s="198"/>
      <c r="F109" s="415">
        <v>1100</v>
      </c>
      <c r="G109" s="416" t="s">
        <v>0</v>
      </c>
      <c r="H109" s="253"/>
      <c r="I109" s="163" t="s">
        <v>77</v>
      </c>
      <c r="J109" s="163" t="s">
        <v>77</v>
      </c>
      <c r="K109" s="163" t="s">
        <v>77</v>
      </c>
      <c r="L109" s="254"/>
      <c r="M109" s="249" t="s">
        <v>77</v>
      </c>
      <c r="N109" s="255"/>
      <c r="O109" s="256">
        <f>+Sklop1[[#This Row],[cena/enota brez DDV v EUR]]*Sklop1[[#This Row],[Stopnja DDV (%)]]</f>
        <v>0</v>
      </c>
      <c r="P109" s="256">
        <f>+Sklop1[[#This Row],[cena/enota brez DDV v EUR]]+Sklop1[[#This Row],[Davek (EUR)]]</f>
        <v>0</v>
      </c>
      <c r="Q109" s="256">
        <f>+Sklop1[[#This Row],[cena/enota brez DDV v EUR]]*Sklop1[[#This Row],[Okvirna količina]]</f>
        <v>0</v>
      </c>
      <c r="R109" s="257">
        <f>+Sklop1[[#This Row],[Končna cena/enoto mere (EUR) z DDV]]*Sklop1[[#This Row],[Okvirna količina]]</f>
        <v>0</v>
      </c>
      <c r="S109" s="249" t="s">
        <v>77</v>
      </c>
    </row>
    <row r="110" spans="1:19" s="55" customFormat="1" ht="12">
      <c r="A110" s="127" t="s">
        <v>211</v>
      </c>
      <c r="B110" s="251" t="s">
        <v>880</v>
      </c>
      <c r="C110" s="218" t="s">
        <v>77</v>
      </c>
      <c r="D110" s="219" t="s">
        <v>0</v>
      </c>
      <c r="E110" s="198"/>
      <c r="F110" s="211">
        <v>210</v>
      </c>
      <c r="G110" s="212" t="s">
        <v>0</v>
      </c>
      <c r="H110" s="297"/>
      <c r="I110" s="163" t="s">
        <v>77</v>
      </c>
      <c r="J110" s="163" t="s">
        <v>77</v>
      </c>
      <c r="K110" s="163" t="s">
        <v>77</v>
      </c>
      <c r="L110" s="330"/>
      <c r="M110" s="249" t="s">
        <v>77</v>
      </c>
      <c r="N110" s="301"/>
      <c r="O110" s="300">
        <f>+Sklop1[[#This Row],[cena/enota brez DDV v EUR]]*Sklop1[[#This Row],[Stopnja DDV (%)]]</f>
        <v>0</v>
      </c>
      <c r="P110" s="300">
        <f>+Sklop1[[#This Row],[cena/enota brez DDV v EUR]]+Sklop1[[#This Row],[Davek (EUR)]]</f>
        <v>0</v>
      </c>
      <c r="Q110" s="300">
        <f>+Sklop1[[#This Row],[cena/enota brez DDV v EUR]]*Sklop1[[#This Row],[Okvirna količina]]</f>
        <v>0</v>
      </c>
      <c r="R110" s="302">
        <f>+Sklop1[[#This Row],[Končna cena/enoto mere (EUR) z DDV]]*Sklop1[[#This Row],[Okvirna količina]]</f>
        <v>0</v>
      </c>
      <c r="S110" s="249" t="s">
        <v>77</v>
      </c>
    </row>
    <row r="111" spans="1:19" s="55" customFormat="1" ht="12">
      <c r="A111" s="127" t="s">
        <v>212</v>
      </c>
      <c r="B111" s="251" t="s">
        <v>359</v>
      </c>
      <c r="C111" s="218" t="s">
        <v>77</v>
      </c>
      <c r="D111" s="219" t="s">
        <v>0</v>
      </c>
      <c r="E111" s="198"/>
      <c r="F111" s="211">
        <v>200</v>
      </c>
      <c r="G111" s="212" t="s">
        <v>0</v>
      </c>
      <c r="H111" s="253"/>
      <c r="I111" s="163" t="s">
        <v>77</v>
      </c>
      <c r="J111" s="163" t="s">
        <v>77</v>
      </c>
      <c r="K111" s="163" t="s">
        <v>77</v>
      </c>
      <c r="L111" s="254"/>
      <c r="M111" s="249" t="s">
        <v>77</v>
      </c>
      <c r="N111" s="255"/>
      <c r="O111" s="256">
        <f>+Sklop1[[#This Row],[cena/enota brez DDV v EUR]]*Sklop1[[#This Row],[Stopnja DDV (%)]]</f>
        <v>0</v>
      </c>
      <c r="P111" s="256">
        <f>+Sklop1[[#This Row],[cena/enota brez DDV v EUR]]+Sklop1[[#This Row],[Davek (EUR)]]</f>
        <v>0</v>
      </c>
      <c r="Q111" s="256">
        <f>+Sklop1[[#This Row],[cena/enota brez DDV v EUR]]*Sklop1[[#This Row],[Okvirna količina]]</f>
        <v>0</v>
      </c>
      <c r="R111" s="257">
        <f>+Sklop1[[#This Row],[Končna cena/enoto mere (EUR) z DDV]]*Sklop1[[#This Row],[Okvirna količina]]</f>
        <v>0</v>
      </c>
      <c r="S111" s="249" t="s">
        <v>77</v>
      </c>
    </row>
    <row r="112" spans="1:19" s="55" customFormat="1" ht="12">
      <c r="A112" s="127" t="s">
        <v>213</v>
      </c>
      <c r="B112" s="251" t="s">
        <v>360</v>
      </c>
      <c r="C112" s="218" t="s">
        <v>77</v>
      </c>
      <c r="D112" s="219" t="s">
        <v>0</v>
      </c>
      <c r="E112" s="198"/>
      <c r="F112" s="211">
        <v>10</v>
      </c>
      <c r="G112" s="212" t="s">
        <v>0</v>
      </c>
      <c r="H112" s="253"/>
      <c r="I112" s="163" t="s">
        <v>77</v>
      </c>
      <c r="J112" s="163" t="s">
        <v>77</v>
      </c>
      <c r="K112" s="163" t="s">
        <v>77</v>
      </c>
      <c r="L112" s="254"/>
      <c r="M112" s="249" t="s">
        <v>77</v>
      </c>
      <c r="N112" s="255"/>
      <c r="O112" s="256">
        <f>+Sklop1[[#This Row],[cena/enota brez DDV v EUR]]*Sklop1[[#This Row],[Stopnja DDV (%)]]</f>
        <v>0</v>
      </c>
      <c r="P112" s="256">
        <f>+Sklop1[[#This Row],[cena/enota brez DDV v EUR]]+Sklop1[[#This Row],[Davek (EUR)]]</f>
        <v>0</v>
      </c>
      <c r="Q112" s="256">
        <f>+Sklop1[[#This Row],[cena/enota brez DDV v EUR]]*Sklop1[[#This Row],[Okvirna količina]]</f>
        <v>0</v>
      </c>
      <c r="R112" s="257">
        <f>+Sklop1[[#This Row],[Končna cena/enoto mere (EUR) z DDV]]*Sklop1[[#This Row],[Okvirna količina]]</f>
        <v>0</v>
      </c>
      <c r="S112" s="249" t="s">
        <v>77</v>
      </c>
    </row>
    <row r="113" spans="1:19" s="55" customFormat="1" ht="12">
      <c r="A113" s="127" t="s">
        <v>214</v>
      </c>
      <c r="B113" s="251" t="s">
        <v>361</v>
      </c>
      <c r="C113" s="218" t="s">
        <v>77</v>
      </c>
      <c r="D113" s="219" t="s">
        <v>0</v>
      </c>
      <c r="E113" s="198"/>
      <c r="F113" s="211">
        <v>120</v>
      </c>
      <c r="G113" s="212" t="s">
        <v>0</v>
      </c>
      <c r="H113" s="253"/>
      <c r="I113" s="163" t="s">
        <v>77</v>
      </c>
      <c r="J113" s="163" t="s">
        <v>77</v>
      </c>
      <c r="K113" s="163" t="s">
        <v>77</v>
      </c>
      <c r="L113" s="254"/>
      <c r="M113" s="249" t="s">
        <v>77</v>
      </c>
      <c r="N113" s="255"/>
      <c r="O113" s="256">
        <f>+Sklop1[[#This Row],[cena/enota brez DDV v EUR]]*Sklop1[[#This Row],[Stopnja DDV (%)]]</f>
        <v>0</v>
      </c>
      <c r="P113" s="256">
        <f>+Sklop1[[#This Row],[cena/enota brez DDV v EUR]]+Sklop1[[#This Row],[Davek (EUR)]]</f>
        <v>0</v>
      </c>
      <c r="Q113" s="256">
        <f>+Sklop1[[#This Row],[cena/enota brez DDV v EUR]]*Sklop1[[#This Row],[Okvirna količina]]</f>
        <v>0</v>
      </c>
      <c r="R113" s="257">
        <f>+Sklop1[[#This Row],[Končna cena/enoto mere (EUR) z DDV]]*Sklop1[[#This Row],[Okvirna količina]]</f>
        <v>0</v>
      </c>
      <c r="S113" s="249" t="s">
        <v>77</v>
      </c>
    </row>
    <row r="114" spans="1:19" s="55" customFormat="1" ht="12">
      <c r="A114" s="127" t="s">
        <v>215</v>
      </c>
      <c r="B114" s="251" t="s">
        <v>362</v>
      </c>
      <c r="C114" s="218" t="s">
        <v>77</v>
      </c>
      <c r="D114" s="219" t="s">
        <v>0</v>
      </c>
      <c r="E114" s="198"/>
      <c r="F114" s="211">
        <v>20</v>
      </c>
      <c r="G114" s="212" t="s">
        <v>0</v>
      </c>
      <c r="H114" s="253"/>
      <c r="I114" s="163" t="s">
        <v>77</v>
      </c>
      <c r="J114" s="163" t="s">
        <v>77</v>
      </c>
      <c r="K114" s="163" t="s">
        <v>77</v>
      </c>
      <c r="L114" s="254"/>
      <c r="M114" s="249" t="s">
        <v>77</v>
      </c>
      <c r="N114" s="255"/>
      <c r="O114" s="256">
        <f>+Sklop1[[#This Row],[cena/enota brez DDV v EUR]]*Sklop1[[#This Row],[Stopnja DDV (%)]]</f>
        <v>0</v>
      </c>
      <c r="P114" s="256">
        <f>+Sklop1[[#This Row],[cena/enota brez DDV v EUR]]+Sklop1[[#This Row],[Davek (EUR)]]</f>
        <v>0</v>
      </c>
      <c r="Q114" s="256">
        <f>+Sklop1[[#This Row],[cena/enota brez DDV v EUR]]*Sklop1[[#This Row],[Okvirna količina]]</f>
        <v>0</v>
      </c>
      <c r="R114" s="257">
        <f>+Sklop1[[#This Row],[Končna cena/enoto mere (EUR) z DDV]]*Sklop1[[#This Row],[Okvirna količina]]</f>
        <v>0</v>
      </c>
      <c r="S114" s="249" t="s">
        <v>77</v>
      </c>
    </row>
    <row r="115" spans="1:19" s="55" customFormat="1" ht="12">
      <c r="A115" s="127" t="s">
        <v>216</v>
      </c>
      <c r="B115" s="251" t="s">
        <v>363</v>
      </c>
      <c r="C115" s="218" t="s">
        <v>77</v>
      </c>
      <c r="D115" s="219" t="s">
        <v>0</v>
      </c>
      <c r="E115" s="198"/>
      <c r="F115" s="211">
        <v>35</v>
      </c>
      <c r="G115" s="212" t="s">
        <v>0</v>
      </c>
      <c r="H115" s="253"/>
      <c r="I115" s="163" t="s">
        <v>77</v>
      </c>
      <c r="J115" s="163" t="s">
        <v>77</v>
      </c>
      <c r="K115" s="163" t="s">
        <v>77</v>
      </c>
      <c r="L115" s="254"/>
      <c r="M115" s="249" t="s">
        <v>77</v>
      </c>
      <c r="N115" s="255"/>
      <c r="O115" s="256">
        <f>+Sklop1[[#This Row],[cena/enota brez DDV v EUR]]*Sklop1[[#This Row],[Stopnja DDV (%)]]</f>
        <v>0</v>
      </c>
      <c r="P115" s="256">
        <f>+Sklop1[[#This Row],[cena/enota brez DDV v EUR]]+Sklop1[[#This Row],[Davek (EUR)]]</f>
        <v>0</v>
      </c>
      <c r="Q115" s="256">
        <f>+Sklop1[[#This Row],[cena/enota brez DDV v EUR]]*Sklop1[[#This Row],[Okvirna količina]]</f>
        <v>0</v>
      </c>
      <c r="R115" s="257">
        <f>+Sklop1[[#This Row],[Končna cena/enoto mere (EUR) z DDV]]*Sklop1[[#This Row],[Okvirna količina]]</f>
        <v>0</v>
      </c>
      <c r="S115" s="249" t="s">
        <v>77</v>
      </c>
    </row>
    <row r="116" spans="1:19" s="55" customFormat="1" ht="12">
      <c r="A116" s="127" t="s">
        <v>217</v>
      </c>
      <c r="B116" s="251" t="s">
        <v>364</v>
      </c>
      <c r="C116" s="218" t="s">
        <v>77</v>
      </c>
      <c r="D116" s="219" t="s">
        <v>0</v>
      </c>
      <c r="E116" s="198"/>
      <c r="F116" s="211">
        <v>450</v>
      </c>
      <c r="G116" s="212" t="s">
        <v>0</v>
      </c>
      <c r="H116" s="253"/>
      <c r="I116" s="163" t="s">
        <v>77</v>
      </c>
      <c r="J116" s="163" t="s">
        <v>77</v>
      </c>
      <c r="K116" s="163" t="s">
        <v>77</v>
      </c>
      <c r="L116" s="254"/>
      <c r="M116" s="249" t="s">
        <v>77</v>
      </c>
      <c r="N116" s="255"/>
      <c r="O116" s="256">
        <f>+Sklop1[[#This Row],[cena/enota brez DDV v EUR]]*Sklop1[[#This Row],[Stopnja DDV (%)]]</f>
        <v>0</v>
      </c>
      <c r="P116" s="256">
        <f>+Sklop1[[#This Row],[cena/enota brez DDV v EUR]]+Sklop1[[#This Row],[Davek (EUR)]]</f>
        <v>0</v>
      </c>
      <c r="Q116" s="256">
        <f>+Sklop1[[#This Row],[cena/enota brez DDV v EUR]]*Sklop1[[#This Row],[Okvirna količina]]</f>
        <v>0</v>
      </c>
      <c r="R116" s="257">
        <f>+Sklop1[[#This Row],[Končna cena/enoto mere (EUR) z DDV]]*Sklop1[[#This Row],[Okvirna količina]]</f>
        <v>0</v>
      </c>
      <c r="S116" s="249" t="s">
        <v>77</v>
      </c>
    </row>
    <row r="117" spans="1:19" s="55" customFormat="1" ht="12">
      <c r="A117" s="127" t="s">
        <v>218</v>
      </c>
      <c r="B117" s="251" t="s">
        <v>365</v>
      </c>
      <c r="C117" s="218" t="s">
        <v>77</v>
      </c>
      <c r="D117" s="219" t="s">
        <v>0</v>
      </c>
      <c r="E117" s="198"/>
      <c r="F117" s="211">
        <v>36</v>
      </c>
      <c r="G117" s="212" t="s">
        <v>0</v>
      </c>
      <c r="H117" s="253"/>
      <c r="I117" s="163" t="s">
        <v>77</v>
      </c>
      <c r="J117" s="163" t="s">
        <v>77</v>
      </c>
      <c r="K117" s="163" t="s">
        <v>77</v>
      </c>
      <c r="L117" s="254"/>
      <c r="M117" s="249" t="s">
        <v>77</v>
      </c>
      <c r="N117" s="255"/>
      <c r="O117" s="256">
        <f>+Sklop1[[#This Row],[cena/enota brez DDV v EUR]]*Sklop1[[#This Row],[Stopnja DDV (%)]]</f>
        <v>0</v>
      </c>
      <c r="P117" s="256">
        <f>+Sklop1[[#This Row],[cena/enota brez DDV v EUR]]+Sklop1[[#This Row],[Davek (EUR)]]</f>
        <v>0</v>
      </c>
      <c r="Q117" s="256">
        <f>+Sklop1[[#This Row],[cena/enota brez DDV v EUR]]*Sklop1[[#This Row],[Okvirna količina]]</f>
        <v>0</v>
      </c>
      <c r="R117" s="257">
        <f>+Sklop1[[#This Row],[Končna cena/enoto mere (EUR) z DDV]]*Sklop1[[#This Row],[Okvirna količina]]</f>
        <v>0</v>
      </c>
      <c r="S117" s="249" t="s">
        <v>77</v>
      </c>
    </row>
    <row r="118" spans="1:19" s="55" customFormat="1" ht="12">
      <c r="A118" s="127" t="s">
        <v>229</v>
      </c>
      <c r="B118" s="251" t="s">
        <v>366</v>
      </c>
      <c r="C118" s="218" t="s">
        <v>77</v>
      </c>
      <c r="D118" s="219" t="s">
        <v>0</v>
      </c>
      <c r="E118" s="198"/>
      <c r="F118" s="211">
        <v>220</v>
      </c>
      <c r="G118" s="212" t="s">
        <v>0</v>
      </c>
      <c r="H118" s="253"/>
      <c r="I118" s="163" t="s">
        <v>77</v>
      </c>
      <c r="J118" s="163" t="s">
        <v>77</v>
      </c>
      <c r="K118" s="163" t="s">
        <v>77</v>
      </c>
      <c r="L118" s="254"/>
      <c r="M118" s="249" t="s">
        <v>77</v>
      </c>
      <c r="N118" s="255"/>
      <c r="O118" s="256">
        <f>+Sklop1[[#This Row],[cena/enota brez DDV v EUR]]*Sklop1[[#This Row],[Stopnja DDV (%)]]</f>
        <v>0</v>
      </c>
      <c r="P118" s="256">
        <f>+Sklop1[[#This Row],[cena/enota brez DDV v EUR]]+Sklop1[[#This Row],[Davek (EUR)]]</f>
        <v>0</v>
      </c>
      <c r="Q118" s="256">
        <f>+Sklop1[[#This Row],[cena/enota brez DDV v EUR]]*Sklop1[[#This Row],[Okvirna količina]]</f>
        <v>0</v>
      </c>
      <c r="R118" s="257">
        <f>+Sklop1[[#This Row],[Končna cena/enoto mere (EUR) z DDV]]*Sklop1[[#This Row],[Okvirna količina]]</f>
        <v>0</v>
      </c>
      <c r="S118" s="249" t="s">
        <v>77</v>
      </c>
    </row>
    <row r="119" spans="1:19" s="55" customFormat="1" ht="12">
      <c r="A119" s="127" t="s">
        <v>251</v>
      </c>
      <c r="B119" s="251" t="s">
        <v>367</v>
      </c>
      <c r="C119" s="218" t="s">
        <v>77</v>
      </c>
      <c r="D119" s="219" t="s">
        <v>0</v>
      </c>
      <c r="E119" s="198"/>
      <c r="F119" s="211">
        <v>85</v>
      </c>
      <c r="G119" s="212" t="s">
        <v>0</v>
      </c>
      <c r="H119" s="253"/>
      <c r="I119" s="163" t="s">
        <v>77</v>
      </c>
      <c r="J119" s="163" t="s">
        <v>77</v>
      </c>
      <c r="K119" s="163" t="s">
        <v>77</v>
      </c>
      <c r="L119" s="254"/>
      <c r="M119" s="249" t="s">
        <v>77</v>
      </c>
      <c r="N119" s="255"/>
      <c r="O119" s="256">
        <f>+Sklop1[[#This Row],[cena/enota brez DDV v EUR]]*Sklop1[[#This Row],[Stopnja DDV (%)]]</f>
        <v>0</v>
      </c>
      <c r="P119" s="256">
        <f>+Sklop1[[#This Row],[cena/enota brez DDV v EUR]]+Sklop1[[#This Row],[Davek (EUR)]]</f>
        <v>0</v>
      </c>
      <c r="Q119" s="256">
        <f>+Sklop1[[#This Row],[cena/enota brez DDV v EUR]]*Sklop1[[#This Row],[Okvirna količina]]</f>
        <v>0</v>
      </c>
      <c r="R119" s="257">
        <f>+Sklop1[[#This Row],[Končna cena/enoto mere (EUR) z DDV]]*Sklop1[[#This Row],[Okvirna količina]]</f>
        <v>0</v>
      </c>
      <c r="S119" s="249" t="s">
        <v>77</v>
      </c>
    </row>
    <row r="120" spans="1:19" s="55" customFormat="1" ht="12">
      <c r="A120" s="127" t="s">
        <v>252</v>
      </c>
      <c r="B120" s="251" t="s">
        <v>368</v>
      </c>
      <c r="C120" s="218" t="s">
        <v>77</v>
      </c>
      <c r="D120" s="219" t="s">
        <v>0</v>
      </c>
      <c r="E120" s="198"/>
      <c r="F120" s="211">
        <v>520</v>
      </c>
      <c r="G120" s="212" t="s">
        <v>0</v>
      </c>
      <c r="H120" s="253"/>
      <c r="I120" s="163" t="s">
        <v>77</v>
      </c>
      <c r="J120" s="163" t="s">
        <v>77</v>
      </c>
      <c r="K120" s="163" t="s">
        <v>77</v>
      </c>
      <c r="L120" s="254"/>
      <c r="M120" s="249" t="s">
        <v>77</v>
      </c>
      <c r="N120" s="255"/>
      <c r="O120" s="256">
        <f>+Sklop1[[#This Row],[cena/enota brez DDV v EUR]]*Sklop1[[#This Row],[Stopnja DDV (%)]]</f>
        <v>0</v>
      </c>
      <c r="P120" s="256">
        <f>+Sklop1[[#This Row],[cena/enota brez DDV v EUR]]+Sklop1[[#This Row],[Davek (EUR)]]</f>
        <v>0</v>
      </c>
      <c r="Q120" s="256">
        <f>+Sklop1[[#This Row],[cena/enota brez DDV v EUR]]*Sklop1[[#This Row],[Okvirna količina]]</f>
        <v>0</v>
      </c>
      <c r="R120" s="257">
        <f>+Sklop1[[#This Row],[Končna cena/enoto mere (EUR) z DDV]]*Sklop1[[#This Row],[Okvirna količina]]</f>
        <v>0</v>
      </c>
      <c r="S120" s="249" t="s">
        <v>77</v>
      </c>
    </row>
    <row r="121" spans="1:19" s="55" customFormat="1" ht="12">
      <c r="A121" s="127" t="s">
        <v>253</v>
      </c>
      <c r="B121" s="251" t="s">
        <v>369</v>
      </c>
      <c r="C121" s="218" t="s">
        <v>77</v>
      </c>
      <c r="D121" s="219" t="s">
        <v>0</v>
      </c>
      <c r="E121" s="198"/>
      <c r="F121" s="211">
        <v>170</v>
      </c>
      <c r="G121" s="212" t="s">
        <v>0</v>
      </c>
      <c r="H121" s="253"/>
      <c r="I121" s="163" t="s">
        <v>77</v>
      </c>
      <c r="J121" s="163" t="s">
        <v>77</v>
      </c>
      <c r="K121" s="163" t="s">
        <v>77</v>
      </c>
      <c r="L121" s="254"/>
      <c r="M121" s="249" t="s">
        <v>77</v>
      </c>
      <c r="N121" s="255"/>
      <c r="O121" s="256">
        <f>+Sklop1[[#This Row],[cena/enota brez DDV v EUR]]*Sklop1[[#This Row],[Stopnja DDV (%)]]</f>
        <v>0</v>
      </c>
      <c r="P121" s="256">
        <f>+Sklop1[[#This Row],[cena/enota brez DDV v EUR]]+Sklop1[[#This Row],[Davek (EUR)]]</f>
        <v>0</v>
      </c>
      <c r="Q121" s="256">
        <f>+Sklop1[[#This Row],[cena/enota brez DDV v EUR]]*Sklop1[[#This Row],[Okvirna količina]]</f>
        <v>0</v>
      </c>
      <c r="R121" s="257">
        <f>+Sklop1[[#This Row],[Končna cena/enoto mere (EUR) z DDV]]*Sklop1[[#This Row],[Okvirna količina]]</f>
        <v>0</v>
      </c>
      <c r="S121" s="249" t="s">
        <v>77</v>
      </c>
    </row>
    <row r="122" spans="1:19" s="55" customFormat="1" ht="12">
      <c r="A122" s="127" t="s">
        <v>254</v>
      </c>
      <c r="B122" s="251" t="s">
        <v>370</v>
      </c>
      <c r="C122" s="218" t="s">
        <v>77</v>
      </c>
      <c r="D122" s="219" t="s">
        <v>0</v>
      </c>
      <c r="E122" s="198"/>
      <c r="F122" s="211">
        <v>280</v>
      </c>
      <c r="G122" s="212" t="s">
        <v>0</v>
      </c>
      <c r="H122" s="253"/>
      <c r="I122" s="163" t="s">
        <v>77</v>
      </c>
      <c r="J122" s="163" t="s">
        <v>77</v>
      </c>
      <c r="K122" s="163" t="s">
        <v>77</v>
      </c>
      <c r="L122" s="254"/>
      <c r="M122" s="249" t="s">
        <v>77</v>
      </c>
      <c r="N122" s="255"/>
      <c r="O122" s="256">
        <f>+Sklop1[[#This Row],[cena/enota brez DDV v EUR]]*Sklop1[[#This Row],[Stopnja DDV (%)]]</f>
        <v>0</v>
      </c>
      <c r="P122" s="256">
        <f>+Sklop1[[#This Row],[cena/enota brez DDV v EUR]]+Sklop1[[#This Row],[Davek (EUR)]]</f>
        <v>0</v>
      </c>
      <c r="Q122" s="256">
        <f>+Sklop1[[#This Row],[cena/enota brez DDV v EUR]]*Sklop1[[#This Row],[Okvirna količina]]</f>
        <v>0</v>
      </c>
      <c r="R122" s="257">
        <f>+Sklop1[[#This Row],[Končna cena/enoto mere (EUR) z DDV]]*Sklop1[[#This Row],[Okvirna količina]]</f>
        <v>0</v>
      </c>
      <c r="S122" s="249" t="s">
        <v>77</v>
      </c>
    </row>
    <row r="123" spans="1:19" s="55" customFormat="1" ht="12">
      <c r="A123" s="127" t="s">
        <v>255</v>
      </c>
      <c r="B123" s="251" t="s">
        <v>371</v>
      </c>
      <c r="C123" s="218" t="s">
        <v>77</v>
      </c>
      <c r="D123" s="219" t="s">
        <v>0</v>
      </c>
      <c r="E123" s="198"/>
      <c r="F123" s="211">
        <v>1200</v>
      </c>
      <c r="G123" s="212" t="s">
        <v>0</v>
      </c>
      <c r="H123" s="253"/>
      <c r="I123" s="163" t="s">
        <v>77</v>
      </c>
      <c r="J123" s="163" t="s">
        <v>77</v>
      </c>
      <c r="K123" s="163" t="s">
        <v>77</v>
      </c>
      <c r="L123" s="254"/>
      <c r="M123" s="249" t="s">
        <v>77</v>
      </c>
      <c r="N123" s="255"/>
      <c r="O123" s="256">
        <f>+Sklop1[[#This Row],[cena/enota brez DDV v EUR]]*Sklop1[[#This Row],[Stopnja DDV (%)]]</f>
        <v>0</v>
      </c>
      <c r="P123" s="256">
        <f>+Sklop1[[#This Row],[cena/enota brez DDV v EUR]]+Sklop1[[#This Row],[Davek (EUR)]]</f>
        <v>0</v>
      </c>
      <c r="Q123" s="256">
        <f>+Sklop1[[#This Row],[cena/enota brez DDV v EUR]]*Sklop1[[#This Row],[Okvirna količina]]</f>
        <v>0</v>
      </c>
      <c r="R123" s="257">
        <f>+Sklop1[[#This Row],[Končna cena/enoto mere (EUR) z DDV]]*Sklop1[[#This Row],[Okvirna količina]]</f>
        <v>0</v>
      </c>
      <c r="S123" s="249" t="s">
        <v>77</v>
      </c>
    </row>
    <row r="124" spans="1:19" s="55" customFormat="1" ht="12">
      <c r="A124" s="127" t="s">
        <v>256</v>
      </c>
      <c r="B124" s="414" t="s">
        <v>882</v>
      </c>
      <c r="C124" s="218" t="s">
        <v>77</v>
      </c>
      <c r="D124" s="219" t="s">
        <v>0</v>
      </c>
      <c r="E124" s="198"/>
      <c r="F124" s="415">
        <v>100</v>
      </c>
      <c r="G124" s="416" t="s">
        <v>0</v>
      </c>
      <c r="H124" s="412"/>
      <c r="I124" s="163" t="s">
        <v>77</v>
      </c>
      <c r="J124" s="163" t="s">
        <v>77</v>
      </c>
      <c r="K124" s="163" t="s">
        <v>77</v>
      </c>
      <c r="L124" s="254"/>
      <c r="M124" s="249" t="s">
        <v>77</v>
      </c>
      <c r="N124" s="255"/>
      <c r="O124" s="256">
        <f>+Sklop1[[#This Row],[cena/enota brez DDV v EUR]]*Sklop1[[#This Row],[Stopnja DDV (%)]]</f>
        <v>0</v>
      </c>
      <c r="P124" s="256">
        <f>+Sklop1[[#This Row],[cena/enota brez DDV v EUR]]+Sklop1[[#This Row],[Davek (EUR)]]</f>
        <v>0</v>
      </c>
      <c r="Q124" s="256">
        <f>+Sklop1[[#This Row],[cena/enota brez DDV v EUR]]*Sklop1[[#This Row],[Okvirna količina]]</f>
        <v>0</v>
      </c>
      <c r="R124" s="257">
        <f>+Sklop1[[#This Row],[Končna cena/enoto mere (EUR) z DDV]]*Sklop1[[#This Row],[Okvirna količina]]</f>
        <v>0</v>
      </c>
      <c r="S124" s="249" t="s">
        <v>77</v>
      </c>
    </row>
    <row r="125" spans="1:19">
      <c r="A125" s="497" t="s">
        <v>98</v>
      </c>
      <c r="B125" s="498"/>
      <c r="C125" s="499"/>
      <c r="D125" s="499"/>
      <c r="E125" s="500"/>
      <c r="F125" s="501">
        <f>SUBTOTAL(109,Sklop1[Okvirna količina])</f>
        <v>55177</v>
      </c>
      <c r="G125" s="502"/>
      <c r="H125" s="501"/>
      <c r="I125" s="503"/>
      <c r="J125" s="503"/>
      <c r="K125" s="504"/>
      <c r="L125" s="505"/>
      <c r="M125" s="505"/>
      <c r="N125" s="505"/>
      <c r="O125" s="506"/>
      <c r="P125" s="501"/>
      <c r="Q125" s="506">
        <f>SUBTOTAL(109,Sklop1[Vrednost za okvirno količino (EUR) brez DDV])</f>
        <v>0</v>
      </c>
      <c r="R125" s="506">
        <f>SUBTOTAL(109,Sklop1[Vrednost za okvirno količino (EUR) z DDV])</f>
        <v>0</v>
      </c>
      <c r="S125" s="507"/>
    </row>
    <row r="126" spans="1:19" s="178" customFormat="1">
      <c r="A126" s="166"/>
      <c r="B126" s="167"/>
      <c r="C126" s="168"/>
      <c r="D126" s="168"/>
      <c r="E126" s="169"/>
      <c r="F126" s="170"/>
      <c r="G126" s="171"/>
      <c r="H126" s="170"/>
      <c r="I126" s="173"/>
      <c r="J126" s="173"/>
      <c r="K126" s="174"/>
      <c r="L126" s="175"/>
      <c r="M126" s="175"/>
      <c r="N126" s="175"/>
      <c r="O126" s="176"/>
      <c r="P126" s="170"/>
      <c r="Q126" s="176"/>
      <c r="R126" s="176"/>
      <c r="S126" s="177"/>
    </row>
    <row r="127" spans="1:19">
      <c r="A127" s="48" t="s">
        <v>94</v>
      </c>
      <c r="B127" s="16"/>
      <c r="C127" s="28"/>
      <c r="D127" s="28"/>
      <c r="E127" s="89"/>
      <c r="O127" s="48"/>
      <c r="P127" s="48"/>
      <c r="Q127" s="48"/>
      <c r="R127" s="48"/>
    </row>
    <row r="128" spans="1:19">
      <c r="A128" s="11" t="s">
        <v>96</v>
      </c>
      <c r="B128" s="16"/>
      <c r="C128" s="28"/>
      <c r="D128" s="28"/>
      <c r="E128" s="89"/>
    </row>
    <row r="129" spans="1:20">
      <c r="A129" s="84" t="s">
        <v>138</v>
      </c>
      <c r="F129" s="67"/>
      <c r="G129" s="67"/>
      <c r="H129" s="29"/>
      <c r="I129" s="29"/>
      <c r="J129" s="54"/>
      <c r="K129" s="54"/>
      <c r="L129" s="29"/>
      <c r="M129" s="29"/>
      <c r="N129" s="29"/>
      <c r="O129" s="29"/>
      <c r="P129" s="29"/>
    </row>
    <row r="130" spans="1:20">
      <c r="A130" s="96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</row>
    <row r="131" spans="1:20">
      <c r="B131" s="27"/>
      <c r="F131" s="67"/>
      <c r="G131" s="67"/>
      <c r="H131" s="29"/>
      <c r="I131" s="29"/>
      <c r="J131" s="54"/>
      <c r="K131" s="54"/>
      <c r="L131" s="29"/>
      <c r="M131" s="29"/>
      <c r="N131" s="29"/>
      <c r="O131" s="29"/>
      <c r="P131" s="29"/>
    </row>
    <row r="132" spans="1:20" ht="12.75" customHeight="1">
      <c r="A132" s="545"/>
      <c r="B132" s="545"/>
      <c r="C132" s="545"/>
      <c r="D132" s="545"/>
      <c r="E132" s="545"/>
      <c r="F132" s="545"/>
      <c r="G132" s="545"/>
      <c r="H132" s="545"/>
      <c r="I132" s="545"/>
      <c r="J132" s="545"/>
      <c r="K132" s="97"/>
      <c r="L132" s="97"/>
      <c r="M132" s="97"/>
      <c r="N132" s="97"/>
      <c r="O132" s="97"/>
      <c r="P132" s="97"/>
      <c r="Q132" s="97"/>
      <c r="R132" s="97"/>
      <c r="S132" s="97"/>
      <c r="T132" s="97"/>
    </row>
    <row r="133" spans="1:20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L133" s="29"/>
      <c r="M133" s="29"/>
      <c r="N133" s="29"/>
      <c r="O133" s="29"/>
      <c r="P133" s="29"/>
    </row>
    <row r="134" spans="1:20">
      <c r="A134" s="84" t="s">
        <v>37</v>
      </c>
      <c r="F134" s="67"/>
      <c r="G134" s="67" t="s">
        <v>38</v>
      </c>
      <c r="H134" s="29"/>
      <c r="I134" s="29"/>
      <c r="J134" s="54"/>
      <c r="K134" s="54"/>
      <c r="L134" s="29"/>
      <c r="M134" s="29"/>
      <c r="N134" s="29"/>
      <c r="O134" s="29" t="s">
        <v>39</v>
      </c>
      <c r="P134" s="29"/>
    </row>
    <row r="135" spans="1:20" ht="15">
      <c r="A135" s="6"/>
      <c r="B135" s="4"/>
      <c r="C135" s="26"/>
      <c r="D135" s="26"/>
      <c r="E135" s="25"/>
      <c r="F135" s="7"/>
      <c r="H135" s="8"/>
      <c r="I135" s="8"/>
      <c r="J135" s="20"/>
      <c r="K135" s="20"/>
      <c r="L135" s="8"/>
      <c r="M135" s="8"/>
      <c r="N135" s="8"/>
      <c r="O135" s="8"/>
      <c r="P135" s="8"/>
      <c r="Q135" s="3"/>
      <c r="R135" s="3"/>
      <c r="S135" s="7"/>
    </row>
    <row r="136" spans="1:20">
      <c r="B136" s="16"/>
      <c r="C136" s="28"/>
      <c r="D136" s="28"/>
      <c r="E136" s="89"/>
    </row>
    <row r="137" spans="1:20">
      <c r="B137" s="16"/>
      <c r="C137" s="28"/>
      <c r="D137" s="28"/>
      <c r="E137" s="89"/>
    </row>
    <row r="138" spans="1:20">
      <c r="B138" s="16"/>
      <c r="C138" s="28"/>
      <c r="D138" s="28"/>
      <c r="E138" s="89"/>
    </row>
    <row r="139" spans="1:20">
      <c r="B139" s="16"/>
      <c r="C139" s="28"/>
      <c r="D139" s="28"/>
      <c r="E139" s="89"/>
    </row>
    <row r="140" spans="1:20">
      <c r="B140" s="16"/>
      <c r="C140" s="28"/>
      <c r="D140" s="28"/>
      <c r="E140" s="89"/>
    </row>
    <row r="141" spans="1:20">
      <c r="B141" s="16"/>
      <c r="C141" s="28"/>
      <c r="D141" s="28"/>
      <c r="E141" s="89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</row>
    <row r="145" spans="1:19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</row>
    <row r="146" spans="1:19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</row>
    <row r="147" spans="1:19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</row>
    <row r="148" spans="1:19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</row>
    <row r="149" spans="1:19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</row>
    <row r="150" spans="1:19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</row>
    <row r="151" spans="1:19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</row>
    <row r="152" spans="1:19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</row>
    <row r="153" spans="1:19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</row>
    <row r="154" spans="1:19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</row>
    <row r="155" spans="1:19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</row>
    <row r="156" spans="1:19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</row>
    <row r="157" spans="1:19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</row>
    <row r="158" spans="1:19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</row>
    <row r="159" spans="1:19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</row>
    <row r="160" spans="1:19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</row>
    <row r="161" spans="1:19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</row>
    <row r="162" spans="1:19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</row>
    <row r="163" spans="1:19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</row>
    <row r="164" spans="1:19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</row>
    <row r="165" spans="1:19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</row>
    <row r="166" spans="1:19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</row>
    <row r="167" spans="1:19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</row>
    <row r="168" spans="1:19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</row>
    <row r="169" spans="1:19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</row>
    <row r="170" spans="1:19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</row>
    <row r="171" spans="1:19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</row>
    <row r="172" spans="1:19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</row>
    <row r="173" spans="1:19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</row>
    <row r="174" spans="1:19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</row>
    <row r="175" spans="1:19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</row>
    <row r="176" spans="1:19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</row>
    <row r="177" spans="1:19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</row>
    <row r="178" spans="1:19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</row>
    <row r="179" spans="1:19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</row>
    <row r="180" spans="1:19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</row>
    <row r="181" spans="1:19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</row>
    <row r="182" spans="1:19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</row>
    <row r="183" spans="1:19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</row>
    <row r="184" spans="1:19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</row>
    <row r="185" spans="1:19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</row>
    <row r="186" spans="1:19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</row>
    <row r="187" spans="1:19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</row>
    <row r="188" spans="1:19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</row>
    <row r="189" spans="1:19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</row>
    <row r="190" spans="1:19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</row>
    <row r="191" spans="1:19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</row>
    <row r="192" spans="1:19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</row>
    <row r="193" spans="1:19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</row>
    <row r="194" spans="1:19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</row>
    <row r="195" spans="1:19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</row>
    <row r="196" spans="1:19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</row>
    <row r="197" spans="1:19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</row>
    <row r="198" spans="1:19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</row>
    <row r="199" spans="1:19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</row>
    <row r="200" spans="1:19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</row>
    <row r="201" spans="1:19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</row>
    <row r="202" spans="1:19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</row>
    <row r="203" spans="1:19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</row>
    <row r="204" spans="1:19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</row>
    <row r="205" spans="1:19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</row>
    <row r="206" spans="1:19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</row>
    <row r="207" spans="1:19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</row>
    <row r="208" spans="1:19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</row>
    <row r="209" spans="1:19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</row>
    <row r="210" spans="1:19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</row>
    <row r="211" spans="1:19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</row>
    <row r="212" spans="1:19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</row>
    <row r="213" spans="1:19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</row>
    <row r="214" spans="1:19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</row>
    <row r="215" spans="1:19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</row>
    <row r="216" spans="1:19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</row>
    <row r="217" spans="1:19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</row>
    <row r="218" spans="1:19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</row>
    <row r="219" spans="1:19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</row>
    <row r="220" spans="1:19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</row>
    <row r="221" spans="1:19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</row>
    <row r="222" spans="1:19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</row>
    <row r="223" spans="1:19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</row>
    <row r="224" spans="1:19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</row>
    <row r="225" spans="1:19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</row>
    <row r="226" spans="1:19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</row>
    <row r="227" spans="1:19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</row>
    <row r="228" spans="1:19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</row>
    <row r="229" spans="1:19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</row>
    <row r="230" spans="1:19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</row>
    <row r="231" spans="1:19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</row>
    <row r="232" spans="1:19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</row>
    <row r="233" spans="1:19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</row>
    <row r="234" spans="1:19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</row>
    <row r="235" spans="1:19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</row>
    <row r="236" spans="1:19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</row>
    <row r="237" spans="1:19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</row>
    <row r="238" spans="1:19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</row>
    <row r="239" spans="1:19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</row>
    <row r="240" spans="1:19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</row>
    <row r="241" spans="1:19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</row>
    <row r="242" spans="1:19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</row>
    <row r="243" spans="1:19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</row>
    <row r="244" spans="1:19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</row>
    <row r="245" spans="1:19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</row>
    <row r="246" spans="1:19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</row>
    <row r="247" spans="1:19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</row>
    <row r="248" spans="1:19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</row>
    <row r="249" spans="1:19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</row>
    <row r="250" spans="1:19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</row>
    <row r="251" spans="1:19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</row>
    <row r="252" spans="1:19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</row>
    <row r="253" spans="1:19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</row>
    <row r="254" spans="1:19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</row>
    <row r="255" spans="1:19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</row>
    <row r="256" spans="1:19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</row>
    <row r="257" spans="1:19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</row>
    <row r="258" spans="1:19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</row>
    <row r="259" spans="1:19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</row>
    <row r="260" spans="1:19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</row>
    <row r="261" spans="1:19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</row>
    <row r="262" spans="1:19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</row>
    <row r="263" spans="1:19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</row>
    <row r="264" spans="1:19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</row>
    <row r="265" spans="1:19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</row>
    <row r="266" spans="1:19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</row>
    <row r="267" spans="1:19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</row>
    <row r="268" spans="1:19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</row>
    <row r="269" spans="1:19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</row>
    <row r="270" spans="1:19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</row>
    <row r="271" spans="1:19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</row>
    <row r="272" spans="1:19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</row>
    <row r="273" spans="1:19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</row>
    <row r="274" spans="1:19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</row>
    <row r="275" spans="1:19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</row>
    <row r="276" spans="1:19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</row>
    <row r="277" spans="1:19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</row>
    <row r="278" spans="1:19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</row>
    <row r="279" spans="1:19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</row>
    <row r="280" spans="1:19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</row>
    <row r="281" spans="1:19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</row>
    <row r="282" spans="1:19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</row>
    <row r="283" spans="1:19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</row>
    <row r="284" spans="1:19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</row>
    <row r="285" spans="1:19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</row>
    <row r="286" spans="1:19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</row>
    <row r="287" spans="1:19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</row>
    <row r="288" spans="1:19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</row>
    <row r="289" spans="1:19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</row>
    <row r="290" spans="1:19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</row>
    <row r="291" spans="1:19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</row>
    <row r="292" spans="1:19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</row>
    <row r="293" spans="1:19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</row>
    <row r="294" spans="1:19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</row>
    <row r="295" spans="1:19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</row>
    <row r="296" spans="1:19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</row>
    <row r="297" spans="1:19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</row>
    <row r="298" spans="1:19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</row>
    <row r="299" spans="1:19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</row>
    <row r="300" spans="1:19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</row>
    <row r="301" spans="1:19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</row>
    <row r="302" spans="1:19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</row>
    <row r="303" spans="1:19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</row>
    <row r="304" spans="1:19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</row>
    <row r="305" spans="1:19" s="18" customFormat="1">
      <c r="A305" s="11"/>
      <c r="B305" s="16"/>
      <c r="C305" s="28"/>
      <c r="D305" s="28"/>
      <c r="E305" s="89"/>
      <c r="F305" s="90"/>
      <c r="G305" s="90"/>
      <c r="J305" s="11"/>
      <c r="K305" s="11"/>
      <c r="L305" s="11"/>
      <c r="M305" s="11"/>
      <c r="N305" s="11"/>
      <c r="O305" s="11"/>
      <c r="P305" s="11"/>
      <c r="Q305" s="11"/>
      <c r="R305" s="11"/>
      <c r="S305" s="67"/>
    </row>
    <row r="306" spans="1:19" s="18" customFormat="1">
      <c r="A306" s="11"/>
      <c r="B306" s="16"/>
      <c r="C306" s="28"/>
      <c r="D306" s="28"/>
      <c r="E306" s="89"/>
      <c r="F306" s="90"/>
      <c r="G306" s="90"/>
      <c r="J306" s="11"/>
      <c r="K306" s="11"/>
      <c r="L306" s="11"/>
      <c r="M306" s="11"/>
      <c r="N306" s="11"/>
      <c r="O306" s="11"/>
      <c r="P306" s="11"/>
      <c r="Q306" s="11"/>
      <c r="R306" s="11"/>
      <c r="S306" s="67"/>
    </row>
    <row r="307" spans="1:19" s="18" customFormat="1">
      <c r="A307" s="11"/>
      <c r="B307" s="16"/>
      <c r="C307" s="28"/>
      <c r="D307" s="28"/>
      <c r="E307" s="89"/>
      <c r="F307" s="90"/>
      <c r="G307" s="90"/>
      <c r="J307" s="11"/>
      <c r="K307" s="11"/>
      <c r="L307" s="11"/>
      <c r="M307" s="11"/>
      <c r="N307" s="11"/>
      <c r="O307" s="11"/>
      <c r="P307" s="11"/>
      <c r="Q307" s="11"/>
      <c r="R307" s="11"/>
      <c r="S307" s="67"/>
    </row>
    <row r="308" spans="1:19" s="18" customFormat="1">
      <c r="A308" s="11"/>
      <c r="B308" s="16"/>
      <c r="C308" s="28"/>
      <c r="D308" s="28"/>
      <c r="E308" s="89"/>
      <c r="F308" s="90"/>
      <c r="G308" s="90"/>
      <c r="J308" s="11"/>
      <c r="K308" s="11"/>
      <c r="L308" s="11"/>
      <c r="M308" s="11"/>
      <c r="N308" s="11"/>
      <c r="O308" s="11"/>
      <c r="P308" s="11"/>
      <c r="Q308" s="11"/>
      <c r="R308" s="11"/>
      <c r="S308" s="67"/>
    </row>
    <row r="309" spans="1:19" s="18" customFormat="1">
      <c r="A309" s="11"/>
      <c r="B309" s="16"/>
      <c r="C309" s="28"/>
      <c r="D309" s="28"/>
      <c r="E309" s="89"/>
      <c r="F309" s="90"/>
      <c r="G309" s="90"/>
      <c r="J309" s="11"/>
      <c r="K309" s="11"/>
      <c r="L309" s="11"/>
      <c r="M309" s="11"/>
      <c r="N309" s="11"/>
      <c r="O309" s="11"/>
      <c r="P309" s="11"/>
      <c r="Q309" s="11"/>
      <c r="R309" s="11"/>
      <c r="S309" s="67"/>
    </row>
    <row r="310" spans="1:19" s="18" customFormat="1">
      <c r="A310" s="11"/>
      <c r="B310" s="16"/>
      <c r="C310" s="28"/>
      <c r="D310" s="28"/>
      <c r="E310" s="89"/>
      <c r="F310" s="90"/>
      <c r="G310" s="90"/>
      <c r="J310" s="11"/>
      <c r="K310" s="11"/>
      <c r="L310" s="11"/>
      <c r="M310" s="11"/>
      <c r="N310" s="11"/>
      <c r="O310" s="11"/>
      <c r="P310" s="11"/>
      <c r="Q310" s="11"/>
      <c r="R310" s="11"/>
      <c r="S310" s="67"/>
    </row>
    <row r="311" spans="1:19" s="18" customFormat="1">
      <c r="A311" s="11"/>
      <c r="B311" s="16"/>
      <c r="C311" s="28"/>
      <c r="D311" s="28"/>
      <c r="E311" s="89"/>
      <c r="F311" s="90"/>
      <c r="G311" s="90"/>
      <c r="J311" s="11"/>
      <c r="K311" s="11"/>
      <c r="L311" s="11"/>
      <c r="M311" s="11"/>
      <c r="N311" s="11"/>
      <c r="O311" s="11"/>
      <c r="P311" s="11"/>
      <c r="Q311" s="11"/>
      <c r="R311" s="11"/>
      <c r="S311" s="67"/>
    </row>
    <row r="312" spans="1:19" s="18" customFormat="1">
      <c r="A312" s="11"/>
      <c r="B312" s="16"/>
      <c r="C312" s="28"/>
      <c r="D312" s="28"/>
      <c r="E312" s="89"/>
      <c r="F312" s="90"/>
      <c r="G312" s="90"/>
      <c r="J312" s="11"/>
      <c r="K312" s="11"/>
      <c r="L312" s="11"/>
      <c r="M312" s="11"/>
      <c r="N312" s="11"/>
      <c r="O312" s="11"/>
      <c r="P312" s="11"/>
      <c r="Q312" s="11"/>
      <c r="R312" s="11"/>
      <c r="S312" s="67"/>
    </row>
    <row r="313" spans="1:19" s="18" customFormat="1">
      <c r="A313" s="11"/>
      <c r="B313" s="16"/>
      <c r="C313" s="28"/>
      <c r="D313" s="28"/>
      <c r="E313" s="89"/>
      <c r="F313" s="90"/>
      <c r="G313" s="90"/>
      <c r="J313" s="11"/>
      <c r="K313" s="11"/>
      <c r="L313" s="11"/>
      <c r="M313" s="11"/>
      <c r="N313" s="11"/>
      <c r="O313" s="11"/>
      <c r="P313" s="11"/>
      <c r="Q313" s="11"/>
      <c r="R313" s="11"/>
      <c r="S313" s="67"/>
    </row>
    <row r="314" spans="1:19" s="18" customFormat="1">
      <c r="A314" s="11"/>
      <c r="B314" s="16"/>
      <c r="C314" s="28"/>
      <c r="D314" s="28"/>
      <c r="E314" s="89"/>
      <c r="F314" s="90"/>
      <c r="G314" s="90"/>
      <c r="J314" s="11"/>
      <c r="K314" s="11"/>
      <c r="L314" s="11"/>
      <c r="M314" s="11"/>
      <c r="N314" s="11"/>
      <c r="O314" s="11"/>
      <c r="P314" s="11"/>
      <c r="Q314" s="11"/>
      <c r="R314" s="11"/>
      <c r="S314" s="67"/>
    </row>
    <row r="315" spans="1:19" s="18" customFormat="1">
      <c r="A315" s="11"/>
      <c r="B315" s="16"/>
      <c r="C315" s="28"/>
      <c r="D315" s="28"/>
      <c r="E315" s="89"/>
      <c r="F315" s="90"/>
      <c r="G315" s="90"/>
      <c r="J315" s="11"/>
      <c r="K315" s="11"/>
      <c r="L315" s="11"/>
      <c r="M315" s="11"/>
      <c r="N315" s="11"/>
      <c r="O315" s="11"/>
      <c r="P315" s="11"/>
      <c r="Q315" s="11"/>
      <c r="R315" s="11"/>
      <c r="S315" s="67"/>
    </row>
    <row r="316" spans="1:19" s="18" customFormat="1">
      <c r="A316" s="11"/>
      <c r="B316" s="16"/>
      <c r="C316" s="28"/>
      <c r="D316" s="28"/>
      <c r="E316" s="89"/>
      <c r="F316" s="90"/>
      <c r="G316" s="90"/>
      <c r="J316" s="11"/>
      <c r="K316" s="11"/>
      <c r="L316" s="11"/>
      <c r="M316" s="11"/>
      <c r="N316" s="11"/>
      <c r="O316" s="11"/>
      <c r="P316" s="11"/>
      <c r="Q316" s="11"/>
      <c r="R316" s="11"/>
      <c r="S316" s="67"/>
    </row>
    <row r="317" spans="1:19" s="18" customFormat="1">
      <c r="A317" s="11"/>
      <c r="B317" s="16"/>
      <c r="C317" s="28"/>
      <c r="D317" s="28"/>
      <c r="E317" s="89"/>
      <c r="F317" s="90"/>
      <c r="G317" s="90"/>
      <c r="J317" s="11"/>
      <c r="K317" s="11"/>
      <c r="L317" s="11"/>
      <c r="M317" s="11"/>
      <c r="N317" s="11"/>
      <c r="O317" s="11"/>
      <c r="P317" s="11"/>
      <c r="Q317" s="11"/>
      <c r="R317" s="11"/>
      <c r="S317" s="67"/>
    </row>
    <row r="318" spans="1:19" s="18" customFormat="1">
      <c r="A318" s="11"/>
      <c r="B318" s="16"/>
      <c r="C318" s="28"/>
      <c r="D318" s="28"/>
      <c r="E318" s="89"/>
      <c r="F318" s="90"/>
      <c r="G318" s="90"/>
      <c r="J318" s="11"/>
      <c r="K318" s="11"/>
      <c r="L318" s="11"/>
      <c r="M318" s="11"/>
      <c r="N318" s="11"/>
      <c r="O318" s="11"/>
      <c r="P318" s="11"/>
      <c r="Q318" s="11"/>
      <c r="R318" s="11"/>
      <c r="S318" s="67"/>
    </row>
    <row r="319" spans="1:19" s="18" customFormat="1">
      <c r="A319" s="11"/>
      <c r="B319" s="16"/>
      <c r="C319" s="28"/>
      <c r="D319" s="28"/>
      <c r="E319" s="89"/>
      <c r="F319" s="90"/>
      <c r="G319" s="90"/>
      <c r="J319" s="11"/>
      <c r="K319" s="11"/>
      <c r="L319" s="11"/>
      <c r="M319" s="11"/>
      <c r="N319" s="11"/>
      <c r="O319" s="11"/>
      <c r="P319" s="11"/>
      <c r="Q319" s="11"/>
      <c r="R319" s="11"/>
      <c r="S319" s="67"/>
    </row>
    <row r="320" spans="1:19" s="18" customFormat="1">
      <c r="A320" s="11"/>
      <c r="B320" s="16"/>
      <c r="C320" s="28"/>
      <c r="D320" s="28"/>
      <c r="E320" s="89"/>
      <c r="F320" s="90"/>
      <c r="G320" s="90"/>
      <c r="J320" s="11"/>
      <c r="K320" s="11"/>
      <c r="L320" s="11"/>
      <c r="M320" s="11"/>
      <c r="N320" s="11"/>
      <c r="O320" s="11"/>
      <c r="P320" s="11"/>
      <c r="Q320" s="11"/>
      <c r="R320" s="11"/>
      <c r="S320" s="67"/>
    </row>
    <row r="321" spans="1:19" s="18" customFormat="1">
      <c r="A321" s="11"/>
      <c r="B321" s="16"/>
      <c r="C321" s="28"/>
      <c r="D321" s="28"/>
      <c r="E321" s="89"/>
      <c r="F321" s="90"/>
      <c r="G321" s="90"/>
      <c r="J321" s="11"/>
      <c r="K321" s="11"/>
      <c r="L321" s="11"/>
      <c r="M321" s="11"/>
      <c r="N321" s="11"/>
      <c r="O321" s="11"/>
      <c r="P321" s="11"/>
      <c r="Q321" s="11"/>
      <c r="R321" s="11"/>
      <c r="S321" s="67"/>
    </row>
    <row r="322" spans="1:19" s="18" customFormat="1">
      <c r="A322" s="11"/>
      <c r="B322" s="16"/>
      <c r="C322" s="28"/>
      <c r="D322" s="28"/>
      <c r="E322" s="89"/>
      <c r="F322" s="90"/>
      <c r="G322" s="90"/>
      <c r="J322" s="11"/>
      <c r="K322" s="11"/>
      <c r="L322" s="11"/>
      <c r="M322" s="11"/>
      <c r="N322" s="11"/>
      <c r="O322" s="11"/>
      <c r="P322" s="11"/>
      <c r="Q322" s="11"/>
      <c r="R322" s="11"/>
      <c r="S322" s="67"/>
    </row>
    <row r="323" spans="1:19" s="18" customFormat="1">
      <c r="A323" s="11"/>
      <c r="B323" s="16"/>
      <c r="C323" s="28"/>
      <c r="D323" s="28"/>
      <c r="E323" s="89"/>
      <c r="F323" s="90"/>
      <c r="G323" s="90"/>
      <c r="J323" s="11"/>
      <c r="K323" s="11"/>
      <c r="L323" s="11"/>
      <c r="M323" s="11"/>
      <c r="N323" s="11"/>
      <c r="O323" s="11"/>
      <c r="P323" s="11"/>
      <c r="Q323" s="11"/>
      <c r="R323" s="11"/>
      <c r="S323" s="67"/>
    </row>
    <row r="324" spans="1:19" s="18" customFormat="1">
      <c r="A324" s="11"/>
      <c r="B324" s="16"/>
      <c r="C324" s="28"/>
      <c r="D324" s="28"/>
      <c r="E324" s="89"/>
      <c r="F324" s="90"/>
      <c r="G324" s="90"/>
      <c r="J324" s="11"/>
      <c r="K324" s="11"/>
      <c r="L324" s="11"/>
      <c r="M324" s="11"/>
      <c r="N324" s="11"/>
      <c r="O324" s="11"/>
      <c r="P324" s="11"/>
      <c r="Q324" s="11"/>
      <c r="R324" s="11"/>
      <c r="S324" s="67"/>
    </row>
    <row r="325" spans="1:19" s="18" customFormat="1">
      <c r="A325" s="11"/>
      <c r="B325" s="16"/>
      <c r="C325" s="28"/>
      <c r="D325" s="28"/>
      <c r="E325" s="89"/>
      <c r="F325" s="90"/>
      <c r="G325" s="90"/>
      <c r="J325" s="11"/>
      <c r="K325" s="11"/>
      <c r="L325" s="11"/>
      <c r="M325" s="11"/>
      <c r="N325" s="11"/>
      <c r="O325" s="11"/>
      <c r="P325" s="11"/>
      <c r="Q325" s="11"/>
      <c r="R325" s="11"/>
      <c r="S325" s="67"/>
    </row>
    <row r="326" spans="1:19" s="18" customFormat="1">
      <c r="A326" s="11"/>
      <c r="B326" s="16"/>
      <c r="C326" s="28"/>
      <c r="D326" s="28"/>
      <c r="E326" s="89"/>
      <c r="F326" s="90"/>
      <c r="G326" s="90"/>
      <c r="J326" s="11"/>
      <c r="K326" s="11"/>
      <c r="L326" s="11"/>
      <c r="M326" s="11"/>
      <c r="N326" s="11"/>
      <c r="O326" s="11"/>
      <c r="P326" s="11"/>
      <c r="Q326" s="11"/>
      <c r="R326" s="11"/>
      <c r="S326" s="67"/>
    </row>
    <row r="327" spans="1:19" s="18" customFormat="1">
      <c r="A327" s="11"/>
      <c r="B327" s="16"/>
      <c r="C327" s="28"/>
      <c r="D327" s="28"/>
      <c r="E327" s="89"/>
      <c r="F327" s="90"/>
      <c r="G327" s="90"/>
      <c r="J327" s="11"/>
      <c r="K327" s="11"/>
      <c r="L327" s="11"/>
      <c r="M327" s="11"/>
      <c r="N327" s="11"/>
      <c r="O327" s="11"/>
      <c r="P327" s="11"/>
      <c r="Q327" s="11"/>
      <c r="R327" s="11"/>
      <c r="S327" s="67"/>
    </row>
    <row r="328" spans="1:19" s="18" customFormat="1">
      <c r="A328" s="11"/>
      <c r="B328" s="16"/>
      <c r="C328" s="28"/>
      <c r="D328" s="28"/>
      <c r="E328" s="89"/>
      <c r="F328" s="90"/>
      <c r="G328" s="90"/>
      <c r="J328" s="11"/>
      <c r="K328" s="11"/>
      <c r="L328" s="11"/>
      <c r="M328" s="11"/>
      <c r="N328" s="11"/>
      <c r="O328" s="11"/>
      <c r="P328" s="11"/>
      <c r="Q328" s="11"/>
      <c r="R328" s="11"/>
      <c r="S328" s="67"/>
    </row>
    <row r="329" spans="1:19" s="18" customFormat="1">
      <c r="A329" s="11"/>
      <c r="B329" s="16"/>
      <c r="C329" s="28"/>
      <c r="D329" s="28"/>
      <c r="E329" s="89"/>
      <c r="F329" s="90"/>
      <c r="G329" s="90"/>
      <c r="J329" s="11"/>
      <c r="K329" s="11"/>
      <c r="L329" s="11"/>
      <c r="M329" s="11"/>
      <c r="N329" s="11"/>
      <c r="O329" s="11"/>
      <c r="P329" s="11"/>
      <c r="Q329" s="11"/>
      <c r="R329" s="11"/>
      <c r="S329" s="67"/>
    </row>
    <row r="330" spans="1:19" s="18" customFormat="1">
      <c r="A330" s="11"/>
      <c r="B330" s="16"/>
      <c r="C330" s="28"/>
      <c r="D330" s="28"/>
      <c r="E330" s="89"/>
      <c r="F330" s="90"/>
      <c r="G330" s="90"/>
      <c r="J330" s="11"/>
      <c r="K330" s="11"/>
      <c r="L330" s="11"/>
      <c r="M330" s="11"/>
      <c r="N330" s="11"/>
      <c r="O330" s="11"/>
      <c r="P330" s="11"/>
      <c r="Q330" s="11"/>
      <c r="R330" s="11"/>
      <c r="S330" s="67"/>
    </row>
    <row r="331" spans="1:19" s="18" customFormat="1">
      <c r="A331" s="11"/>
      <c r="B331" s="16"/>
      <c r="C331" s="28"/>
      <c r="D331" s="28"/>
      <c r="E331" s="89"/>
      <c r="F331" s="90"/>
      <c r="G331" s="90"/>
      <c r="J331" s="11"/>
      <c r="K331" s="11"/>
      <c r="L331" s="11"/>
      <c r="M331" s="11"/>
      <c r="N331" s="11"/>
      <c r="O331" s="11"/>
      <c r="P331" s="11"/>
      <c r="Q331" s="11"/>
      <c r="R331" s="11"/>
      <c r="S331" s="67"/>
    </row>
    <row r="332" spans="1:19" s="18" customFormat="1">
      <c r="A332" s="11"/>
      <c r="B332" s="16"/>
      <c r="C332" s="28"/>
      <c r="D332" s="28"/>
      <c r="E332" s="89"/>
      <c r="F332" s="90"/>
      <c r="G332" s="90"/>
      <c r="J332" s="11"/>
      <c r="K332" s="11"/>
      <c r="L332" s="11"/>
      <c r="M332" s="11"/>
      <c r="N332" s="11"/>
      <c r="O332" s="11"/>
      <c r="P332" s="11"/>
      <c r="Q332" s="11"/>
      <c r="R332" s="11"/>
      <c r="S332" s="67"/>
    </row>
    <row r="333" spans="1:19" s="18" customFormat="1">
      <c r="A333" s="11"/>
      <c r="B333" s="16"/>
      <c r="C333" s="28"/>
      <c r="D333" s="28"/>
      <c r="E333" s="89"/>
      <c r="F333" s="90"/>
      <c r="G333" s="90"/>
      <c r="J333" s="11"/>
      <c r="K333" s="11"/>
      <c r="L333" s="11"/>
      <c r="M333" s="11"/>
      <c r="N333" s="11"/>
      <c r="O333" s="11"/>
      <c r="P333" s="11"/>
      <c r="Q333" s="11"/>
      <c r="R333" s="11"/>
      <c r="S333" s="67"/>
    </row>
    <row r="334" spans="1:19" s="18" customFormat="1">
      <c r="A334" s="11"/>
      <c r="B334" s="16"/>
      <c r="C334" s="28"/>
      <c r="D334" s="28"/>
      <c r="E334" s="89"/>
      <c r="F334" s="90"/>
      <c r="G334" s="90"/>
      <c r="J334" s="11"/>
      <c r="K334" s="11"/>
      <c r="L334" s="11"/>
      <c r="M334" s="11"/>
      <c r="N334" s="11"/>
      <c r="O334" s="11"/>
      <c r="P334" s="11"/>
      <c r="Q334" s="11"/>
      <c r="R334" s="11"/>
      <c r="S334" s="67"/>
    </row>
    <row r="335" spans="1:19" s="18" customFormat="1">
      <c r="A335" s="11"/>
      <c r="B335" s="16"/>
      <c r="C335" s="28"/>
      <c r="D335" s="28"/>
      <c r="E335" s="89"/>
      <c r="F335" s="90"/>
      <c r="G335" s="90"/>
      <c r="J335" s="11"/>
      <c r="K335" s="11"/>
      <c r="L335" s="11"/>
      <c r="M335" s="11"/>
      <c r="N335" s="11"/>
      <c r="O335" s="11"/>
      <c r="P335" s="11"/>
      <c r="Q335" s="11"/>
      <c r="R335" s="11"/>
      <c r="S335" s="67"/>
    </row>
    <row r="336" spans="1:19" s="18" customFormat="1">
      <c r="A336" s="11"/>
      <c r="B336" s="16"/>
      <c r="C336" s="28"/>
      <c r="D336" s="28"/>
      <c r="E336" s="89"/>
      <c r="F336" s="90"/>
      <c r="G336" s="90"/>
      <c r="J336" s="11"/>
      <c r="K336" s="11"/>
      <c r="L336" s="11"/>
      <c r="M336" s="11"/>
      <c r="N336" s="11"/>
      <c r="O336" s="11"/>
      <c r="P336" s="11"/>
      <c r="Q336" s="11"/>
      <c r="R336" s="11"/>
      <c r="S336" s="67"/>
    </row>
    <row r="337" spans="1:19" s="18" customFormat="1">
      <c r="A337" s="11"/>
      <c r="B337" s="16"/>
      <c r="C337" s="28"/>
      <c r="D337" s="28"/>
      <c r="E337" s="89"/>
      <c r="F337" s="90"/>
      <c r="G337" s="90"/>
      <c r="J337" s="11"/>
      <c r="K337" s="11"/>
      <c r="L337" s="11"/>
      <c r="M337" s="11"/>
      <c r="N337" s="11"/>
      <c r="O337" s="11"/>
      <c r="P337" s="11"/>
      <c r="Q337" s="11"/>
      <c r="R337" s="11"/>
      <c r="S337" s="67"/>
    </row>
    <row r="338" spans="1:19" s="18" customFormat="1">
      <c r="A338" s="11"/>
      <c r="B338" s="16"/>
      <c r="C338" s="28"/>
      <c r="D338" s="28"/>
      <c r="E338" s="89"/>
      <c r="F338" s="90"/>
      <c r="G338" s="90"/>
      <c r="J338" s="11"/>
      <c r="K338" s="11"/>
      <c r="L338" s="11"/>
      <c r="M338" s="11"/>
      <c r="N338" s="11"/>
      <c r="O338" s="11"/>
      <c r="P338" s="11"/>
      <c r="Q338" s="11"/>
      <c r="R338" s="11"/>
      <c r="S338" s="67"/>
    </row>
    <row r="339" spans="1:19" s="18" customFormat="1">
      <c r="A339" s="11"/>
      <c r="B339" s="16"/>
      <c r="C339" s="28"/>
      <c r="D339" s="28"/>
      <c r="E339" s="89"/>
      <c r="F339" s="90"/>
      <c r="G339" s="90"/>
      <c r="J339" s="11"/>
      <c r="K339" s="11"/>
      <c r="L339" s="11"/>
      <c r="M339" s="11"/>
      <c r="N339" s="11"/>
      <c r="O339" s="11"/>
      <c r="P339" s="11"/>
      <c r="Q339" s="11"/>
      <c r="R339" s="11"/>
      <c r="S339" s="67"/>
    </row>
    <row r="340" spans="1:19" s="18" customFormat="1">
      <c r="A340" s="11"/>
      <c r="B340" s="16"/>
      <c r="C340" s="28"/>
      <c r="D340" s="28"/>
      <c r="E340" s="89"/>
      <c r="F340" s="90"/>
      <c r="G340" s="90"/>
      <c r="J340" s="11"/>
      <c r="K340" s="11"/>
      <c r="L340" s="11"/>
      <c r="M340" s="11"/>
      <c r="N340" s="11"/>
      <c r="O340" s="11"/>
      <c r="P340" s="11"/>
      <c r="Q340" s="11"/>
      <c r="R340" s="11"/>
      <c r="S340" s="67"/>
    </row>
    <row r="341" spans="1:19" s="18" customFormat="1">
      <c r="A341" s="11"/>
      <c r="B341" s="16"/>
      <c r="C341" s="28"/>
      <c r="D341" s="28"/>
      <c r="E341" s="89"/>
      <c r="F341" s="90"/>
      <c r="G341" s="90"/>
      <c r="J341" s="11"/>
      <c r="K341" s="11"/>
      <c r="L341" s="11"/>
      <c r="M341" s="11"/>
      <c r="N341" s="11"/>
      <c r="O341" s="11"/>
      <c r="P341" s="11"/>
      <c r="Q341" s="11"/>
      <c r="R341" s="11"/>
      <c r="S341" s="67"/>
    </row>
    <row r="342" spans="1:19" s="18" customFormat="1">
      <c r="A342" s="11"/>
      <c r="B342" s="16"/>
      <c r="C342" s="28"/>
      <c r="D342" s="28"/>
      <c r="E342" s="89"/>
      <c r="F342" s="90"/>
      <c r="G342" s="90"/>
      <c r="J342" s="11"/>
      <c r="K342" s="11"/>
      <c r="L342" s="11"/>
      <c r="M342" s="11"/>
      <c r="N342" s="11"/>
      <c r="O342" s="11"/>
      <c r="P342" s="11"/>
      <c r="Q342" s="11"/>
      <c r="R342" s="11"/>
      <c r="S342" s="67"/>
    </row>
    <row r="343" spans="1:19" s="18" customFormat="1">
      <c r="A343" s="11"/>
      <c r="B343" s="16"/>
      <c r="C343" s="28"/>
      <c r="D343" s="28"/>
      <c r="E343" s="89"/>
      <c r="F343" s="90"/>
      <c r="G343" s="90"/>
      <c r="J343" s="11"/>
      <c r="K343" s="11"/>
      <c r="L343" s="11"/>
      <c r="M343" s="11"/>
      <c r="N343" s="11"/>
      <c r="O343" s="11"/>
      <c r="P343" s="11"/>
      <c r="Q343" s="11"/>
      <c r="R343" s="11"/>
      <c r="S343" s="67"/>
    </row>
    <row r="344" spans="1:19" s="18" customFormat="1">
      <c r="A344" s="11"/>
      <c r="B344" s="16"/>
      <c r="C344" s="28"/>
      <c r="D344" s="28"/>
      <c r="E344" s="89"/>
      <c r="F344" s="90"/>
      <c r="G344" s="90"/>
      <c r="J344" s="11"/>
      <c r="K344" s="11"/>
      <c r="L344" s="11"/>
      <c r="M344" s="11"/>
      <c r="N344" s="11"/>
      <c r="O344" s="11"/>
      <c r="P344" s="11"/>
      <c r="Q344" s="11"/>
      <c r="R344" s="11"/>
      <c r="S344" s="67"/>
    </row>
    <row r="345" spans="1:19" s="18" customFormat="1">
      <c r="A345" s="11"/>
      <c r="B345" s="16"/>
      <c r="C345" s="28"/>
      <c r="D345" s="28"/>
      <c r="E345" s="89"/>
      <c r="F345" s="90"/>
      <c r="G345" s="90"/>
      <c r="J345" s="11"/>
      <c r="K345" s="11"/>
      <c r="L345" s="11"/>
      <c r="M345" s="11"/>
      <c r="N345" s="11"/>
      <c r="O345" s="11"/>
      <c r="P345" s="11"/>
      <c r="Q345" s="11"/>
      <c r="R345" s="11"/>
      <c r="S345" s="67"/>
    </row>
    <row r="346" spans="1:19" s="18" customFormat="1">
      <c r="A346" s="11"/>
      <c r="B346" s="16"/>
      <c r="C346" s="28"/>
      <c r="D346" s="28"/>
      <c r="E346" s="89"/>
      <c r="F346" s="90"/>
      <c r="G346" s="90"/>
      <c r="J346" s="11"/>
      <c r="K346" s="11"/>
      <c r="L346" s="11"/>
      <c r="M346" s="11"/>
      <c r="N346" s="11"/>
      <c r="O346" s="11"/>
      <c r="P346" s="11"/>
      <c r="Q346" s="11"/>
      <c r="R346" s="11"/>
      <c r="S346" s="67"/>
    </row>
    <row r="347" spans="1:19" s="18" customFormat="1">
      <c r="A347" s="11"/>
      <c r="B347" s="16"/>
      <c r="C347" s="28"/>
      <c r="D347" s="28"/>
      <c r="E347" s="89"/>
      <c r="F347" s="90"/>
      <c r="G347" s="90"/>
      <c r="J347" s="11"/>
      <c r="K347" s="11"/>
      <c r="L347" s="11"/>
      <c r="M347" s="11"/>
      <c r="N347" s="11"/>
      <c r="O347" s="11"/>
      <c r="P347" s="11"/>
      <c r="Q347" s="11"/>
      <c r="R347" s="11"/>
      <c r="S347" s="67"/>
    </row>
    <row r="348" spans="1:19" s="18" customFormat="1">
      <c r="A348" s="11"/>
      <c r="B348" s="16"/>
      <c r="C348" s="28"/>
      <c r="D348" s="28"/>
      <c r="E348" s="89"/>
      <c r="F348" s="90"/>
      <c r="G348" s="90"/>
      <c r="J348" s="11"/>
      <c r="K348" s="11"/>
      <c r="L348" s="11"/>
      <c r="M348" s="11"/>
      <c r="N348" s="11"/>
      <c r="O348" s="11"/>
      <c r="P348" s="11"/>
      <c r="Q348" s="11"/>
      <c r="R348" s="11"/>
      <c r="S348" s="67"/>
    </row>
    <row r="349" spans="1:19" s="18" customFormat="1">
      <c r="A349" s="11"/>
      <c r="B349" s="16"/>
      <c r="C349" s="28"/>
      <c r="D349" s="28"/>
      <c r="E349" s="89"/>
      <c r="F349" s="90"/>
      <c r="G349" s="90"/>
      <c r="J349" s="11"/>
      <c r="K349" s="11"/>
      <c r="L349" s="11"/>
      <c r="M349" s="11"/>
      <c r="N349" s="11"/>
      <c r="O349" s="11"/>
      <c r="P349" s="11"/>
      <c r="Q349" s="11"/>
      <c r="R349" s="11"/>
      <c r="S349" s="67"/>
    </row>
    <row r="350" spans="1:19" s="18" customFormat="1">
      <c r="A350" s="11"/>
      <c r="B350" s="16"/>
      <c r="C350" s="28"/>
      <c r="D350" s="28"/>
      <c r="E350" s="89"/>
      <c r="F350" s="90"/>
      <c r="G350" s="90"/>
      <c r="J350" s="11"/>
      <c r="K350" s="11"/>
      <c r="L350" s="11"/>
      <c r="M350" s="11"/>
      <c r="N350" s="11"/>
      <c r="O350" s="11"/>
      <c r="P350" s="11"/>
      <c r="Q350" s="11"/>
      <c r="R350" s="11"/>
      <c r="S350" s="67"/>
    </row>
    <row r="351" spans="1:19">
      <c r="B351" s="16"/>
      <c r="C351" s="28"/>
      <c r="D351" s="28"/>
      <c r="E351" s="89"/>
    </row>
    <row r="352" spans="1:19">
      <c r="B352" s="16"/>
      <c r="C352" s="28"/>
      <c r="D352" s="28"/>
      <c r="E352" s="89"/>
    </row>
    <row r="353" spans="2:5">
      <c r="B353" s="16"/>
      <c r="C353" s="28"/>
      <c r="D353" s="28"/>
      <c r="E353" s="89"/>
    </row>
    <row r="354" spans="2:5">
      <c r="B354" s="16"/>
      <c r="C354" s="28"/>
      <c r="D354" s="28"/>
      <c r="E354" s="89"/>
    </row>
    <row r="355" spans="2:5">
      <c r="B355" s="16"/>
      <c r="C355" s="28"/>
      <c r="D355" s="28"/>
      <c r="E355" s="89"/>
    </row>
    <row r="356" spans="2:5">
      <c r="B356" s="16"/>
      <c r="C356" s="28"/>
      <c r="D356" s="28"/>
      <c r="E356" s="89"/>
    </row>
    <row r="357" spans="2:5">
      <c r="B357" s="16"/>
      <c r="C357" s="28"/>
      <c r="D357" s="28"/>
      <c r="E357" s="89"/>
    </row>
    <row r="358" spans="2:5">
      <c r="B358" s="16"/>
      <c r="C358" s="28"/>
      <c r="D358" s="28"/>
      <c r="E358" s="89"/>
    </row>
  </sheetData>
  <sheetProtection insertRows="0" deleteRows="0"/>
  <protectedRanges>
    <protectedRange sqref="H133:N1048576 S133:S1048576 H1:N131 S1:S131" name="Obseg1"/>
    <protectedRange sqref="S132 K132:N132" name="Obseg1_1_1_1"/>
    <protectedRange sqref="H132:J132" name="Obseg1_3_1_1"/>
  </protectedRanges>
  <mergeCells count="8">
    <mergeCell ref="A132:J13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T264"/>
  <sheetViews>
    <sheetView topLeftCell="A9" zoomScaleNormal="100" zoomScaleSheetLayoutView="90" workbookViewId="0">
      <selection activeCell="E29" sqref="E2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s="3" customFormat="1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  <c r="I6" s="93"/>
      <c r="S6" s="7"/>
    </row>
    <row r="7" spans="1:19" s="3" customFormat="1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  <c r="I7" s="93"/>
      <c r="S7" s="7"/>
    </row>
    <row r="8" spans="1:19" s="3" customFormat="1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  <c r="I8" s="93"/>
      <c r="S8" s="7"/>
    </row>
    <row r="9" spans="1:19" s="3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pred_rekapitulacija'!A15</f>
        <v>2.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pred_rekapitulacija'!B15</f>
        <v>BIO SVEŽE, SUHO SADJE IN ZELENJAVA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6" t="s">
        <v>1</v>
      </c>
      <c r="B16" s="150" t="s">
        <v>862</v>
      </c>
      <c r="C16" s="139" t="s">
        <v>77</v>
      </c>
      <c r="D16" s="151" t="s">
        <v>0</v>
      </c>
      <c r="E16" s="154"/>
      <c r="F16" s="147">
        <v>200</v>
      </c>
      <c r="G16" s="202" t="s">
        <v>0</v>
      </c>
      <c r="H16" s="156"/>
      <c r="I16" s="331" t="s">
        <v>77</v>
      </c>
      <c r="J16" s="331" t="s">
        <v>77</v>
      </c>
      <c r="K16" s="331" t="s">
        <v>77</v>
      </c>
      <c r="L16" s="203"/>
      <c r="M16" s="332" t="s">
        <v>77</v>
      </c>
      <c r="N16" s="199"/>
      <c r="O16" s="149">
        <f>+Sklop2[[#This Row],[cena/enota brez DDV v EUR]]*Sklop2[[#This Row],[Stopnja DDV (%)]]</f>
        <v>0</v>
      </c>
      <c r="P16" s="149">
        <f>+Sklop2[[#This Row],[cena/enota brez DDV v EUR]]+Sklop2[[#This Row],[Davek (EUR)]]</f>
        <v>0</v>
      </c>
      <c r="Q16" s="149">
        <f>+Sklop2[[#This Row],[cena/enota brez DDV v EUR]]*Sklop2[[#This Row],[Okvirna količina]]</f>
        <v>0</v>
      </c>
      <c r="R16" s="149">
        <f>+Sklop2[[#This Row],[Končna cena/enoto mere (EUR) z DDV]]*Sklop2[[#This Row],[Okvirna količina]]</f>
        <v>0</v>
      </c>
      <c r="S16" s="332" t="s">
        <v>77</v>
      </c>
    </row>
    <row r="17" spans="1:19" s="55" customFormat="1">
      <c r="A17" s="76" t="s">
        <v>3</v>
      </c>
      <c r="B17" s="408" t="s">
        <v>863</v>
      </c>
      <c r="C17" s="409" t="s">
        <v>77</v>
      </c>
      <c r="D17" s="151" t="s">
        <v>0</v>
      </c>
      <c r="E17" s="410"/>
      <c r="F17" s="411">
        <v>1800</v>
      </c>
      <c r="G17" s="202" t="s">
        <v>0</v>
      </c>
      <c r="H17" s="412"/>
      <c r="I17" s="331" t="s">
        <v>77</v>
      </c>
      <c r="J17" s="331" t="s">
        <v>77</v>
      </c>
      <c r="K17" s="331" t="s">
        <v>77</v>
      </c>
      <c r="L17" s="203"/>
      <c r="M17" s="332" t="s">
        <v>77</v>
      </c>
      <c r="N17" s="199"/>
      <c r="O17" s="149">
        <f>+Sklop2[[#This Row],[cena/enota brez DDV v EUR]]*Sklop2[[#This Row],[Stopnja DDV (%)]]</f>
        <v>0</v>
      </c>
      <c r="P17" s="149">
        <f>+Sklop2[[#This Row],[cena/enota brez DDV v EUR]]+Sklop2[[#This Row],[Davek (EUR)]]</f>
        <v>0</v>
      </c>
      <c r="Q17" s="149">
        <f>+Sklop2[[#This Row],[cena/enota brez DDV v EUR]]*Sklop2[[#This Row],[Okvirna količina]]</f>
        <v>0</v>
      </c>
      <c r="R17" s="149">
        <f>+Sklop2[[#This Row],[Končna cena/enoto mere (EUR) z DDV]]*Sklop2[[#This Row],[Okvirna količina]]</f>
        <v>0</v>
      </c>
      <c r="S17" s="332" t="s">
        <v>77</v>
      </c>
    </row>
    <row r="18" spans="1:19" s="55" customFormat="1">
      <c r="A18" s="76" t="s">
        <v>4</v>
      </c>
      <c r="B18" s="269" t="s">
        <v>864</v>
      </c>
      <c r="C18" s="139" t="s">
        <v>77</v>
      </c>
      <c r="D18" s="151" t="s">
        <v>0</v>
      </c>
      <c r="E18" s="154"/>
      <c r="F18" s="252">
        <v>200</v>
      </c>
      <c r="G18" s="202" t="s">
        <v>0</v>
      </c>
      <c r="H18" s="253"/>
      <c r="I18" s="331" t="s">
        <v>77</v>
      </c>
      <c r="J18" s="331" t="s">
        <v>77</v>
      </c>
      <c r="K18" s="331" t="s">
        <v>77</v>
      </c>
      <c r="L18" s="203"/>
      <c r="M18" s="332" t="s">
        <v>77</v>
      </c>
      <c r="N18" s="199"/>
      <c r="O18" s="149">
        <f>+Sklop2[[#This Row],[cena/enota brez DDV v EUR]]*Sklop2[[#This Row],[Stopnja DDV (%)]]</f>
        <v>0</v>
      </c>
      <c r="P18" s="149">
        <f>+Sklop2[[#This Row],[cena/enota brez DDV v EUR]]+Sklop2[[#This Row],[Davek (EUR)]]</f>
        <v>0</v>
      </c>
      <c r="Q18" s="149">
        <f>+Sklop2[[#This Row],[cena/enota brez DDV v EUR]]*Sklop2[[#This Row],[Okvirna količina]]</f>
        <v>0</v>
      </c>
      <c r="R18" s="149">
        <f>+Sklop2[[#This Row],[Končna cena/enoto mere (EUR) z DDV]]*Sklop2[[#This Row],[Okvirna količina]]</f>
        <v>0</v>
      </c>
      <c r="S18" s="332" t="s">
        <v>77</v>
      </c>
    </row>
    <row r="19" spans="1:19" s="55" customFormat="1">
      <c r="A19" s="76" t="s">
        <v>5</v>
      </c>
      <c r="B19" s="269" t="s">
        <v>865</v>
      </c>
      <c r="C19" s="139" t="s">
        <v>77</v>
      </c>
      <c r="D19" s="151" t="s">
        <v>0</v>
      </c>
      <c r="E19" s="154"/>
      <c r="F19" s="252">
        <v>230</v>
      </c>
      <c r="G19" s="202" t="s">
        <v>0</v>
      </c>
      <c r="H19" s="253"/>
      <c r="I19" s="331" t="s">
        <v>77</v>
      </c>
      <c r="J19" s="331" t="s">
        <v>77</v>
      </c>
      <c r="K19" s="331" t="s">
        <v>77</v>
      </c>
      <c r="L19" s="203"/>
      <c r="M19" s="332" t="s">
        <v>77</v>
      </c>
      <c r="N19" s="272"/>
      <c r="O19" s="256">
        <f>+Sklop2[[#This Row],[cena/enota brez DDV v EUR]]*Sklop2[[#This Row],[Stopnja DDV (%)]]</f>
        <v>0</v>
      </c>
      <c r="P19" s="256">
        <f>+Sklop2[[#This Row],[cena/enota brez DDV v EUR]]+Sklop2[[#This Row],[Davek (EUR)]]</f>
        <v>0</v>
      </c>
      <c r="Q19" s="256">
        <f>+Sklop2[[#This Row],[cena/enota brez DDV v EUR]]*Sklop2[[#This Row],[Okvirna količina]]</f>
        <v>0</v>
      </c>
      <c r="R19" s="256">
        <f>+Sklop2[[#This Row],[Končna cena/enoto mere (EUR) z DDV]]*Sklop2[[#This Row],[Okvirna količina]]</f>
        <v>0</v>
      </c>
      <c r="S19" s="332" t="s">
        <v>77</v>
      </c>
    </row>
    <row r="20" spans="1:19" s="55" customFormat="1">
      <c r="A20" s="76" t="s">
        <v>6</v>
      </c>
      <c r="B20" s="269" t="s">
        <v>866</v>
      </c>
      <c r="C20" s="139" t="s">
        <v>77</v>
      </c>
      <c r="D20" s="151" t="s">
        <v>0</v>
      </c>
      <c r="E20" s="154"/>
      <c r="F20" s="252">
        <v>350</v>
      </c>
      <c r="G20" s="202" t="s">
        <v>0</v>
      </c>
      <c r="H20" s="253"/>
      <c r="I20" s="331" t="s">
        <v>77</v>
      </c>
      <c r="J20" s="331" t="s">
        <v>77</v>
      </c>
      <c r="K20" s="331" t="s">
        <v>77</v>
      </c>
      <c r="L20" s="203"/>
      <c r="M20" s="332" t="s">
        <v>77</v>
      </c>
      <c r="N20" s="272"/>
      <c r="O20" s="256">
        <f>+Sklop2[[#This Row],[cena/enota brez DDV v EUR]]*Sklop2[[#This Row],[Stopnja DDV (%)]]</f>
        <v>0</v>
      </c>
      <c r="P20" s="256">
        <f>+Sklop2[[#This Row],[cena/enota brez DDV v EUR]]+Sklop2[[#This Row],[Davek (EUR)]]</f>
        <v>0</v>
      </c>
      <c r="Q20" s="256">
        <f>+Sklop2[[#This Row],[cena/enota brez DDV v EUR]]*Sklop2[[#This Row],[Okvirna količina]]</f>
        <v>0</v>
      </c>
      <c r="R20" s="256">
        <f>+Sklop2[[#This Row],[Končna cena/enoto mere (EUR) z DDV]]*Sklop2[[#This Row],[Okvirna količina]]</f>
        <v>0</v>
      </c>
      <c r="S20" s="332" t="s">
        <v>77</v>
      </c>
    </row>
    <row r="21" spans="1:19" s="55" customFormat="1">
      <c r="A21" s="76" t="s">
        <v>7</v>
      </c>
      <c r="B21" s="269" t="s">
        <v>867</v>
      </c>
      <c r="C21" s="139" t="s">
        <v>77</v>
      </c>
      <c r="D21" s="151" t="s">
        <v>0</v>
      </c>
      <c r="E21" s="154"/>
      <c r="F21" s="252">
        <v>2500</v>
      </c>
      <c r="G21" s="202" t="s">
        <v>0</v>
      </c>
      <c r="H21" s="253"/>
      <c r="I21" s="331" t="s">
        <v>77</v>
      </c>
      <c r="J21" s="331" t="s">
        <v>77</v>
      </c>
      <c r="K21" s="331" t="s">
        <v>77</v>
      </c>
      <c r="L21" s="203"/>
      <c r="M21" s="332" t="s">
        <v>77</v>
      </c>
      <c r="N21" s="272"/>
      <c r="O21" s="256">
        <f>+Sklop2[[#This Row],[cena/enota brez DDV v EUR]]*Sklop2[[#This Row],[Stopnja DDV (%)]]</f>
        <v>0</v>
      </c>
      <c r="P21" s="256">
        <f>+Sklop2[[#This Row],[cena/enota brez DDV v EUR]]+Sklop2[[#This Row],[Davek (EUR)]]</f>
        <v>0</v>
      </c>
      <c r="Q21" s="256">
        <f>+Sklop2[[#This Row],[cena/enota brez DDV v EUR]]*Sklop2[[#This Row],[Okvirna količina]]</f>
        <v>0</v>
      </c>
      <c r="R21" s="256">
        <f>+Sklop2[[#This Row],[Končna cena/enoto mere (EUR) z DDV]]*Sklop2[[#This Row],[Okvirna količina]]</f>
        <v>0</v>
      </c>
      <c r="S21" s="332" t="s">
        <v>77</v>
      </c>
    </row>
    <row r="22" spans="1:19" s="55" customFormat="1">
      <c r="A22" s="76" t="s">
        <v>8</v>
      </c>
      <c r="B22" s="269" t="s">
        <v>868</v>
      </c>
      <c r="C22" s="139" t="s">
        <v>77</v>
      </c>
      <c r="D22" s="151" t="s">
        <v>0</v>
      </c>
      <c r="E22" s="154"/>
      <c r="F22" s="252">
        <v>200</v>
      </c>
      <c r="G22" s="202" t="s">
        <v>0</v>
      </c>
      <c r="H22" s="253"/>
      <c r="I22" s="331" t="s">
        <v>77</v>
      </c>
      <c r="J22" s="331" t="s">
        <v>77</v>
      </c>
      <c r="K22" s="331" t="s">
        <v>77</v>
      </c>
      <c r="L22" s="203"/>
      <c r="M22" s="332" t="s">
        <v>77</v>
      </c>
      <c r="N22" s="272"/>
      <c r="O22" s="256">
        <f>+Sklop2[[#This Row],[cena/enota brez DDV v EUR]]*Sklop2[[#This Row],[Stopnja DDV (%)]]</f>
        <v>0</v>
      </c>
      <c r="P22" s="256">
        <f>+Sklop2[[#This Row],[cena/enota brez DDV v EUR]]+Sklop2[[#This Row],[Davek (EUR)]]</f>
        <v>0</v>
      </c>
      <c r="Q22" s="256">
        <f>+Sklop2[[#This Row],[cena/enota brez DDV v EUR]]*Sklop2[[#This Row],[Okvirna količina]]</f>
        <v>0</v>
      </c>
      <c r="R22" s="256">
        <f>+Sklop2[[#This Row],[Končna cena/enoto mere (EUR) z DDV]]*Sklop2[[#This Row],[Okvirna količina]]</f>
        <v>0</v>
      </c>
      <c r="S22" s="332" t="s">
        <v>77</v>
      </c>
    </row>
    <row r="23" spans="1:19" s="55" customFormat="1">
      <c r="A23" s="76" t="s">
        <v>9</v>
      </c>
      <c r="B23" s="269" t="s">
        <v>869</v>
      </c>
      <c r="C23" s="139" t="s">
        <v>77</v>
      </c>
      <c r="D23" s="151" t="s">
        <v>0</v>
      </c>
      <c r="E23" s="154"/>
      <c r="F23" s="252">
        <v>200</v>
      </c>
      <c r="G23" s="202" t="s">
        <v>0</v>
      </c>
      <c r="H23" s="253"/>
      <c r="I23" s="331" t="s">
        <v>77</v>
      </c>
      <c r="J23" s="331" t="s">
        <v>77</v>
      </c>
      <c r="K23" s="331" t="s">
        <v>77</v>
      </c>
      <c r="L23" s="203"/>
      <c r="M23" s="332" t="s">
        <v>77</v>
      </c>
      <c r="N23" s="272"/>
      <c r="O23" s="256">
        <f>+Sklop2[[#This Row],[cena/enota brez DDV v EUR]]*Sklop2[[#This Row],[Stopnja DDV (%)]]</f>
        <v>0</v>
      </c>
      <c r="P23" s="256">
        <f>+Sklop2[[#This Row],[cena/enota brez DDV v EUR]]+Sklop2[[#This Row],[Davek (EUR)]]</f>
        <v>0</v>
      </c>
      <c r="Q23" s="256">
        <f>+Sklop2[[#This Row],[cena/enota brez DDV v EUR]]*Sklop2[[#This Row],[Okvirna količina]]</f>
        <v>0</v>
      </c>
      <c r="R23" s="256">
        <f>+Sklop2[[#This Row],[Končna cena/enoto mere (EUR) z DDV]]*Sklop2[[#This Row],[Okvirna količina]]</f>
        <v>0</v>
      </c>
      <c r="S23" s="332" t="s">
        <v>77</v>
      </c>
    </row>
    <row r="24" spans="1:19" s="55" customFormat="1">
      <c r="A24" s="76" t="s">
        <v>10</v>
      </c>
      <c r="B24" s="269" t="s">
        <v>870</v>
      </c>
      <c r="C24" s="139" t="s">
        <v>77</v>
      </c>
      <c r="D24" s="151" t="s">
        <v>0</v>
      </c>
      <c r="E24" s="154"/>
      <c r="F24" s="252">
        <v>7000</v>
      </c>
      <c r="G24" s="202" t="s">
        <v>0</v>
      </c>
      <c r="H24" s="253"/>
      <c r="I24" s="331" t="s">
        <v>77</v>
      </c>
      <c r="J24" s="331" t="s">
        <v>77</v>
      </c>
      <c r="K24" s="331" t="s">
        <v>77</v>
      </c>
      <c r="L24" s="203"/>
      <c r="M24" s="332" t="s">
        <v>77</v>
      </c>
      <c r="N24" s="272"/>
      <c r="O24" s="256">
        <f>+Sklop2[[#This Row],[cena/enota brez DDV v EUR]]*Sklop2[[#This Row],[Stopnja DDV (%)]]</f>
        <v>0</v>
      </c>
      <c r="P24" s="256">
        <f>+Sklop2[[#This Row],[cena/enota brez DDV v EUR]]+Sklop2[[#This Row],[Davek (EUR)]]</f>
        <v>0</v>
      </c>
      <c r="Q24" s="256">
        <f>+Sklop2[[#This Row],[cena/enota brez DDV v EUR]]*Sklop2[[#This Row],[Okvirna količina]]</f>
        <v>0</v>
      </c>
      <c r="R24" s="256">
        <f>+Sklop2[[#This Row],[Končna cena/enoto mere (EUR) z DDV]]*Sklop2[[#This Row],[Okvirna količina]]</f>
        <v>0</v>
      </c>
      <c r="S24" s="332" t="s">
        <v>77</v>
      </c>
    </row>
    <row r="25" spans="1:19" s="55" customFormat="1">
      <c r="A25" s="76" t="s">
        <v>11</v>
      </c>
      <c r="B25" s="269" t="s">
        <v>871</v>
      </c>
      <c r="C25" s="139" t="s">
        <v>77</v>
      </c>
      <c r="D25" s="151" t="s">
        <v>0</v>
      </c>
      <c r="E25" s="154"/>
      <c r="F25" s="252">
        <v>2500</v>
      </c>
      <c r="G25" s="202" t="s">
        <v>0</v>
      </c>
      <c r="H25" s="253"/>
      <c r="I25" s="331" t="s">
        <v>77</v>
      </c>
      <c r="J25" s="331" t="s">
        <v>77</v>
      </c>
      <c r="K25" s="331" t="s">
        <v>77</v>
      </c>
      <c r="L25" s="203"/>
      <c r="M25" s="332" t="s">
        <v>77</v>
      </c>
      <c r="N25" s="272"/>
      <c r="O25" s="256">
        <f>+Sklop2[[#This Row],[cena/enota brez DDV v EUR]]*Sklop2[[#This Row],[Stopnja DDV (%)]]</f>
        <v>0</v>
      </c>
      <c r="P25" s="256">
        <f>+Sklop2[[#This Row],[cena/enota brez DDV v EUR]]+Sklop2[[#This Row],[Davek (EUR)]]</f>
        <v>0</v>
      </c>
      <c r="Q25" s="256">
        <f>+Sklop2[[#This Row],[cena/enota brez DDV v EUR]]*Sklop2[[#This Row],[Okvirna količina]]</f>
        <v>0</v>
      </c>
      <c r="R25" s="256">
        <f>+Sklop2[[#This Row],[Končna cena/enoto mere (EUR) z DDV]]*Sklop2[[#This Row],[Okvirna količina]]</f>
        <v>0</v>
      </c>
      <c r="S25" s="332" t="s">
        <v>77</v>
      </c>
    </row>
    <row r="26" spans="1:19" s="55" customFormat="1">
      <c r="A26" s="76" t="s">
        <v>12</v>
      </c>
      <c r="B26" s="269" t="s">
        <v>872</v>
      </c>
      <c r="C26" s="139" t="s">
        <v>77</v>
      </c>
      <c r="D26" s="151" t="s">
        <v>0</v>
      </c>
      <c r="E26" s="154"/>
      <c r="F26" s="252">
        <v>225</v>
      </c>
      <c r="G26" s="202" t="s">
        <v>0</v>
      </c>
      <c r="H26" s="253"/>
      <c r="I26" s="331" t="s">
        <v>77</v>
      </c>
      <c r="J26" s="331" t="s">
        <v>77</v>
      </c>
      <c r="K26" s="331" t="s">
        <v>77</v>
      </c>
      <c r="L26" s="203"/>
      <c r="M26" s="332" t="s">
        <v>77</v>
      </c>
      <c r="N26" s="272"/>
      <c r="O26" s="256">
        <f>+Sklop2[[#This Row],[cena/enota brez DDV v EUR]]*Sklop2[[#This Row],[Stopnja DDV (%)]]</f>
        <v>0</v>
      </c>
      <c r="P26" s="256">
        <f>+Sklop2[[#This Row],[cena/enota brez DDV v EUR]]+Sklop2[[#This Row],[Davek (EUR)]]</f>
        <v>0</v>
      </c>
      <c r="Q26" s="256">
        <f>+Sklop2[[#This Row],[cena/enota brez DDV v EUR]]*Sklop2[[#This Row],[Okvirna količina]]</f>
        <v>0</v>
      </c>
      <c r="R26" s="256">
        <f>+Sklop2[[#This Row],[Končna cena/enoto mere (EUR) z DDV]]*Sklop2[[#This Row],[Okvirna količina]]</f>
        <v>0</v>
      </c>
      <c r="S26" s="332" t="s">
        <v>77</v>
      </c>
    </row>
    <row r="27" spans="1:19" s="55" customFormat="1">
      <c r="A27" s="76" t="s">
        <v>13</v>
      </c>
      <c r="B27" s="269" t="s">
        <v>873</v>
      </c>
      <c r="C27" s="139" t="s">
        <v>77</v>
      </c>
      <c r="D27" s="151" t="s">
        <v>0</v>
      </c>
      <c r="E27" s="270"/>
      <c r="F27" s="252">
        <v>200</v>
      </c>
      <c r="G27" s="202" t="s">
        <v>0</v>
      </c>
      <c r="H27" s="253"/>
      <c r="I27" s="331" t="s">
        <v>77</v>
      </c>
      <c r="J27" s="331" t="s">
        <v>77</v>
      </c>
      <c r="K27" s="331" t="s">
        <v>77</v>
      </c>
      <c r="L27" s="203"/>
      <c r="M27" s="332" t="s">
        <v>77</v>
      </c>
      <c r="N27" s="272"/>
      <c r="O27" s="256">
        <f>+Sklop2[[#This Row],[cena/enota brez DDV v EUR]]*Sklop2[[#This Row],[Stopnja DDV (%)]]</f>
        <v>0</v>
      </c>
      <c r="P27" s="256">
        <f>+Sklop2[[#This Row],[cena/enota brez DDV v EUR]]+Sklop2[[#This Row],[Davek (EUR)]]</f>
        <v>0</v>
      </c>
      <c r="Q27" s="256">
        <f>+Sklop2[[#This Row],[cena/enota brez DDV v EUR]]*Sklop2[[#This Row],[Okvirna količina]]</f>
        <v>0</v>
      </c>
      <c r="R27" s="256">
        <f>+Sklop2[[#This Row],[Končna cena/enoto mere (EUR) z DDV]]*Sklop2[[#This Row],[Okvirna količina]]</f>
        <v>0</v>
      </c>
      <c r="S27" s="332" t="s">
        <v>77</v>
      </c>
    </row>
    <row r="28" spans="1:19" s="55" customFormat="1">
      <c r="A28" s="76" t="s">
        <v>14</v>
      </c>
      <c r="B28" s="150" t="s">
        <v>874</v>
      </c>
      <c r="C28" s="139" t="s">
        <v>77</v>
      </c>
      <c r="D28" s="151" t="s">
        <v>0</v>
      </c>
      <c r="E28" s="154"/>
      <c r="F28" s="147">
        <v>250</v>
      </c>
      <c r="G28" s="202" t="s">
        <v>0</v>
      </c>
      <c r="H28" s="156"/>
      <c r="I28" s="331" t="s">
        <v>77</v>
      </c>
      <c r="J28" s="331" t="s">
        <v>77</v>
      </c>
      <c r="K28" s="331" t="s">
        <v>77</v>
      </c>
      <c r="L28" s="203"/>
      <c r="M28" s="332" t="s">
        <v>77</v>
      </c>
      <c r="N28" s="199"/>
      <c r="O28" s="149">
        <f>+Sklop2[[#This Row],[cena/enota brez DDV v EUR]]*Sklop2[[#This Row],[Stopnja DDV (%)]]</f>
        <v>0</v>
      </c>
      <c r="P28" s="149">
        <f>+Sklop2[[#This Row],[cena/enota brez DDV v EUR]]+Sklop2[[#This Row],[Davek (EUR)]]</f>
        <v>0</v>
      </c>
      <c r="Q28" s="149">
        <f>+Sklop2[[#This Row],[cena/enota brez DDV v EUR]]*Sklop2[[#This Row],[Okvirna količina]]</f>
        <v>0</v>
      </c>
      <c r="R28" s="149">
        <f>+Sklop2[[#This Row],[Končna cena/enoto mere (EUR) z DDV]]*Sklop2[[#This Row],[Okvirna količina]]</f>
        <v>0</v>
      </c>
      <c r="S28" s="332" t="s">
        <v>77</v>
      </c>
    </row>
    <row r="29" spans="1:19" s="55" customFormat="1">
      <c r="A29" s="76" t="s">
        <v>15</v>
      </c>
      <c r="B29" s="150" t="s">
        <v>875</v>
      </c>
      <c r="C29" s="139" t="s">
        <v>77</v>
      </c>
      <c r="D29" s="151" t="s">
        <v>0</v>
      </c>
      <c r="E29" s="154"/>
      <c r="F29" s="147">
        <v>220</v>
      </c>
      <c r="G29" s="202" t="s">
        <v>0</v>
      </c>
      <c r="H29" s="156"/>
      <c r="I29" s="331" t="s">
        <v>77</v>
      </c>
      <c r="J29" s="331" t="s">
        <v>77</v>
      </c>
      <c r="K29" s="331" t="s">
        <v>77</v>
      </c>
      <c r="L29" s="203"/>
      <c r="M29" s="332" t="s">
        <v>77</v>
      </c>
      <c r="N29" s="199"/>
      <c r="O29" s="149">
        <f>+Sklop2[[#This Row],[cena/enota brez DDV v EUR]]*Sklop2[[#This Row],[Stopnja DDV (%)]]</f>
        <v>0</v>
      </c>
      <c r="P29" s="149">
        <f>+Sklop2[[#This Row],[cena/enota brez DDV v EUR]]+Sklop2[[#This Row],[Davek (EUR)]]</f>
        <v>0</v>
      </c>
      <c r="Q29" s="149">
        <f>+Sklop2[[#This Row],[cena/enota brez DDV v EUR]]*Sklop2[[#This Row],[Okvirna količina]]</f>
        <v>0</v>
      </c>
      <c r="R29" s="149">
        <f>+Sklop2[[#This Row],[Končna cena/enoto mere (EUR) z DDV]]*Sklop2[[#This Row],[Okvirna količina]]</f>
        <v>0</v>
      </c>
      <c r="S29" s="332" t="s">
        <v>77</v>
      </c>
    </row>
    <row r="30" spans="1:19" s="55" customFormat="1">
      <c r="A30" s="76" t="s">
        <v>16</v>
      </c>
      <c r="B30" s="150" t="s">
        <v>876</v>
      </c>
      <c r="C30" s="139" t="s">
        <v>77</v>
      </c>
      <c r="D30" s="151" t="s">
        <v>0</v>
      </c>
      <c r="E30" s="154"/>
      <c r="F30" s="147">
        <v>120</v>
      </c>
      <c r="G30" s="202" t="s">
        <v>0</v>
      </c>
      <c r="H30" s="156"/>
      <c r="I30" s="331" t="s">
        <v>77</v>
      </c>
      <c r="J30" s="331" t="s">
        <v>77</v>
      </c>
      <c r="K30" s="331" t="s">
        <v>77</v>
      </c>
      <c r="L30" s="203"/>
      <c r="M30" s="332" t="s">
        <v>77</v>
      </c>
      <c r="N30" s="199"/>
      <c r="O30" s="149">
        <f>+Sklop2[[#This Row],[cena/enota brez DDV v EUR]]*Sklop2[[#This Row],[Stopnja DDV (%)]]</f>
        <v>0</v>
      </c>
      <c r="P30" s="149">
        <f>+Sklop2[[#This Row],[cena/enota brez DDV v EUR]]+Sklop2[[#This Row],[Davek (EUR)]]</f>
        <v>0</v>
      </c>
      <c r="Q30" s="149">
        <f>+Sklop2[[#This Row],[cena/enota brez DDV v EUR]]*Sklop2[[#This Row],[Okvirna količina]]</f>
        <v>0</v>
      </c>
      <c r="R30" s="149">
        <f>+Sklop2[[#This Row],[Končna cena/enoto mere (EUR) z DDV]]*Sklop2[[#This Row],[Okvirna količina]]</f>
        <v>0</v>
      </c>
      <c r="S30" s="332" t="s">
        <v>77</v>
      </c>
    </row>
    <row r="31" spans="1:19" s="55" customFormat="1">
      <c r="A31" s="76" t="s">
        <v>17</v>
      </c>
      <c r="B31" s="150" t="s">
        <v>877</v>
      </c>
      <c r="C31" s="139" t="s">
        <v>77</v>
      </c>
      <c r="D31" s="151" t="s">
        <v>0</v>
      </c>
      <c r="E31" s="154"/>
      <c r="F31" s="147">
        <v>10</v>
      </c>
      <c r="G31" s="202" t="s">
        <v>0</v>
      </c>
      <c r="H31" s="156"/>
      <c r="I31" s="331" t="s">
        <v>77</v>
      </c>
      <c r="J31" s="331" t="s">
        <v>77</v>
      </c>
      <c r="K31" s="331" t="s">
        <v>77</v>
      </c>
      <c r="L31" s="203"/>
      <c r="M31" s="332" t="s">
        <v>77</v>
      </c>
      <c r="N31" s="199"/>
      <c r="O31" s="149">
        <f>+Sklop2[[#This Row],[cena/enota brez DDV v EUR]]*Sklop2[[#This Row],[Stopnja DDV (%)]]</f>
        <v>0</v>
      </c>
      <c r="P31" s="149">
        <f>+Sklop2[[#This Row],[cena/enota brez DDV v EUR]]+Sklop2[[#This Row],[Davek (EUR)]]</f>
        <v>0</v>
      </c>
      <c r="Q31" s="149">
        <f>+Sklop2[[#This Row],[cena/enota brez DDV v EUR]]*Sklop2[[#This Row],[Okvirna količina]]</f>
        <v>0</v>
      </c>
      <c r="R31" s="149">
        <f>+Sklop2[[#This Row],[Končna cena/enoto mere (EUR) z DDV]]*Sklop2[[#This Row],[Okvirna količina]]</f>
        <v>0</v>
      </c>
      <c r="S31" s="332" t="s">
        <v>77</v>
      </c>
    </row>
    <row r="32" spans="1:19">
      <c r="A32" s="508" t="s">
        <v>98</v>
      </c>
      <c r="B32" s="509"/>
      <c r="C32" s="510"/>
      <c r="D32" s="510"/>
      <c r="E32" s="511"/>
      <c r="F32" s="512">
        <f>SUBTOTAL(109,Sklop2[Okvirna količina])</f>
        <v>16205</v>
      </c>
      <c r="G32" s="513"/>
      <c r="H32" s="514"/>
      <c r="I32" s="515"/>
      <c r="J32" s="515"/>
      <c r="K32" s="516"/>
      <c r="L32" s="517"/>
      <c r="M32" s="517"/>
      <c r="N32" s="517"/>
      <c r="O32" s="518"/>
      <c r="P32" s="514"/>
      <c r="Q32" s="518">
        <f>SUBTOTAL(109,Sklop2[Vrednost za okvirno količino (EUR) brez DDV])</f>
        <v>0</v>
      </c>
      <c r="R32" s="518">
        <f>SUBTOTAL(109,Sklop2[Vrednost za okvirno količino (EUR) z DDV])</f>
        <v>0</v>
      </c>
      <c r="S32" s="519"/>
    </row>
    <row r="33" spans="1:20" s="178" customFormat="1">
      <c r="A33" s="166"/>
      <c r="B33" s="167"/>
      <c r="C33" s="168"/>
      <c r="D33" s="168"/>
      <c r="E33" s="169"/>
      <c r="F33" s="170"/>
      <c r="G33" s="171"/>
      <c r="H33" s="170"/>
      <c r="I33" s="173"/>
      <c r="J33" s="173"/>
      <c r="K33" s="174"/>
      <c r="L33" s="175"/>
      <c r="M33" s="175"/>
      <c r="N33" s="175"/>
      <c r="O33" s="176"/>
      <c r="P33" s="170"/>
      <c r="Q33" s="176"/>
      <c r="R33" s="176"/>
      <c r="S33" s="177"/>
    </row>
    <row r="34" spans="1:20">
      <c r="A34" s="48" t="s">
        <v>94</v>
      </c>
      <c r="B34" s="16"/>
      <c r="C34" s="28"/>
      <c r="D34" s="28"/>
      <c r="E34" s="89"/>
      <c r="O34" s="48"/>
      <c r="P34" s="48"/>
      <c r="Q34" s="48"/>
      <c r="R34" s="48"/>
    </row>
    <row r="35" spans="1:20">
      <c r="A35" s="11" t="s">
        <v>96</v>
      </c>
      <c r="B35" s="16"/>
      <c r="C35" s="28"/>
      <c r="D35" s="28"/>
      <c r="E35" s="89"/>
    </row>
    <row r="36" spans="1:20">
      <c r="A36" s="84" t="s">
        <v>138</v>
      </c>
      <c r="F36" s="67"/>
      <c r="G36" s="67"/>
      <c r="H36" s="29"/>
      <c r="I36" s="29"/>
      <c r="J36" s="54"/>
      <c r="K36" s="54"/>
      <c r="L36" s="29"/>
      <c r="M36" s="29"/>
      <c r="N36" s="29"/>
      <c r="O36" s="29"/>
      <c r="P36" s="29"/>
    </row>
    <row r="37" spans="1:20">
      <c r="A37" s="556" t="s">
        <v>140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4"/>
      <c r="L37" s="29"/>
      <c r="M37" s="29"/>
      <c r="N37" s="29"/>
      <c r="O37" s="29"/>
      <c r="P37" s="29"/>
    </row>
    <row r="38" spans="1:20">
      <c r="B38" s="27"/>
      <c r="F38" s="67"/>
      <c r="G38" s="67"/>
      <c r="H38" s="29"/>
      <c r="I38" s="29"/>
      <c r="J38" s="54"/>
      <c r="K38" s="54"/>
      <c r="L38" s="29"/>
      <c r="M38" s="29"/>
      <c r="N38" s="29"/>
      <c r="O38" s="29"/>
      <c r="P38" s="29"/>
    </row>
    <row r="39" spans="1:20" ht="12.75" customHeight="1">
      <c r="A39" s="545"/>
      <c r="B39" s="545"/>
      <c r="C39" s="545"/>
      <c r="D39" s="545"/>
      <c r="E39" s="545"/>
      <c r="F39" s="545"/>
      <c r="G39" s="545"/>
      <c r="H39" s="545"/>
      <c r="I39" s="545"/>
      <c r="J39" s="545"/>
      <c r="K39" s="97"/>
      <c r="L39" s="97"/>
      <c r="M39" s="97"/>
      <c r="N39" s="97"/>
      <c r="O39" s="97"/>
      <c r="P39" s="97"/>
      <c r="Q39" s="97"/>
      <c r="R39" s="97"/>
      <c r="S39" s="97"/>
      <c r="T39" s="97"/>
    </row>
    <row r="40" spans="1:20">
      <c r="A40" s="19"/>
      <c r="B40" s="19"/>
      <c r="C40" s="19"/>
      <c r="D40" s="19"/>
      <c r="E40" s="19"/>
      <c r="F40" s="19"/>
      <c r="G40" s="19"/>
      <c r="H40" s="19"/>
      <c r="I40" s="19"/>
      <c r="J40" s="19"/>
      <c r="L40" s="29"/>
      <c r="M40" s="29"/>
      <c r="N40" s="29"/>
      <c r="O40" s="29"/>
      <c r="P40" s="29"/>
    </row>
    <row r="41" spans="1:20" ht="15">
      <c r="A41" s="84" t="s">
        <v>37</v>
      </c>
      <c r="F41" s="67"/>
      <c r="G41" s="67" t="s">
        <v>38</v>
      </c>
      <c r="H41" s="29"/>
      <c r="I41" s="29"/>
      <c r="J41" s="54"/>
      <c r="K41" s="54"/>
      <c r="L41" s="29"/>
      <c r="M41" s="29"/>
      <c r="N41" s="29"/>
      <c r="O41" s="8"/>
      <c r="P41" s="8"/>
      <c r="Q41" s="3"/>
      <c r="R41" s="3"/>
      <c r="S41" s="7"/>
    </row>
    <row r="42" spans="1:20" ht="15">
      <c r="A42" s="6"/>
      <c r="B42" s="4"/>
      <c r="C42" s="26"/>
      <c r="D42" s="26"/>
      <c r="E42" s="25"/>
      <c r="F42" s="7"/>
      <c r="H42" s="8"/>
      <c r="I42" s="8"/>
      <c r="J42" s="20"/>
      <c r="K42" s="20"/>
      <c r="L42" s="8"/>
      <c r="M42" s="8"/>
      <c r="N42" s="8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</sheetData>
  <sheetProtection insertRows="0" deleteRows="0"/>
  <protectedRanges>
    <protectedRange sqref="H34:N36 H40:N42" name="Obseg1_3"/>
    <protectedRange sqref="H38:N38 S38" name="Obseg1_4"/>
    <protectedRange sqref="S39 K39:N39" name="Obseg1_1_1_1"/>
    <protectedRange sqref="H39:J39" name="Obseg1_3_1_1"/>
    <protectedRange sqref="K37:N37 S37" name="Obseg1_1_1_1_1"/>
    <protectedRange sqref="H37:J37" name="Obseg1_2_1_1"/>
  </protectedRanges>
  <mergeCells count="9">
    <mergeCell ref="A39:J39"/>
    <mergeCell ref="B13:I13"/>
    <mergeCell ref="C2:H2"/>
    <mergeCell ref="C3:H3"/>
    <mergeCell ref="C6:H6"/>
    <mergeCell ref="C7:H7"/>
    <mergeCell ref="C8:H8"/>
    <mergeCell ref="C9:H9"/>
    <mergeCell ref="A37:J3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73"/>
  <sheetViews>
    <sheetView topLeftCell="A13" zoomScaleNormal="100" zoomScaleSheetLayoutView="100" workbookViewId="0">
      <selection activeCell="D46" sqref="D46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pred_rekapitulacija'!A16</f>
        <v>3.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pred_rekapitulacija'!B16</f>
        <v>KONZERVIRANO SADJE IN ZELENJAVA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26" t="s">
        <v>372</v>
      </c>
      <c r="C16" s="74">
        <v>500</v>
      </c>
      <c r="D16" s="116" t="s">
        <v>75</v>
      </c>
      <c r="E16" s="154"/>
      <c r="F16" s="154">
        <v>24</v>
      </c>
      <c r="G16" s="394" t="s">
        <v>219</v>
      </c>
      <c r="H16" s="135"/>
      <c r="I16" s="136"/>
      <c r="J16" s="136"/>
      <c r="K16" s="113"/>
      <c r="L16" s="114"/>
      <c r="M16" s="113"/>
      <c r="N16" s="81"/>
      <c r="O16" s="79">
        <f>+Sklop3[[#This Row],[cena/enota brez DDV v EUR]]*Sklop3[[#This Row],[Stopnja DDV (%)]]</f>
        <v>0</v>
      </c>
      <c r="P16" s="79">
        <f>+Sklop3[[#This Row],[cena/enota brez DDV v EUR]]+Sklop3[[#This Row],[Davek (EUR)]]</f>
        <v>0</v>
      </c>
      <c r="Q16" s="79">
        <f>+Sklop3[[#This Row],[cena/enota brez DDV v EUR]]*Sklop3[[#This Row],[Okvirna količina]]</f>
        <v>0</v>
      </c>
      <c r="R16" s="79">
        <f>+Sklop3[[#This Row],[Končna cena/enoto mere (EUR) z DDV]]*Sklop3[[#This Row],[Okvirna količina]]</f>
        <v>0</v>
      </c>
      <c r="S16" s="114"/>
    </row>
    <row r="17" spans="1:19" s="55" customFormat="1" ht="12">
      <c r="A17" s="76" t="s">
        <v>3</v>
      </c>
      <c r="B17" s="343" t="s">
        <v>373</v>
      </c>
      <c r="C17" s="344">
        <v>1000</v>
      </c>
      <c r="D17" s="116" t="s">
        <v>75</v>
      </c>
      <c r="E17" s="345"/>
      <c r="F17" s="335">
        <v>16</v>
      </c>
      <c r="G17" s="394" t="s">
        <v>219</v>
      </c>
      <c r="H17" s="346"/>
      <c r="I17" s="347"/>
      <c r="J17" s="347"/>
      <c r="K17" s="348"/>
      <c r="L17" s="349"/>
      <c r="M17" s="350"/>
      <c r="N17" s="338"/>
      <c r="O17" s="339">
        <f>+Sklop3[[#This Row],[cena/enota brez DDV v EUR]]*Sklop3[[#This Row],[Stopnja DDV (%)]]</f>
        <v>0</v>
      </c>
      <c r="P17" s="339">
        <f>+Sklop3[[#This Row],[cena/enota brez DDV v EUR]]+Sklop3[[#This Row],[Davek (EUR)]]</f>
        <v>0</v>
      </c>
      <c r="Q17" s="339">
        <f>+Sklop3[[#This Row],[cena/enota brez DDV v EUR]]*Sklop3[[#This Row],[Okvirna količina]]</f>
        <v>0</v>
      </c>
      <c r="R17" s="339">
        <f>+Sklop3[[#This Row],[Končna cena/enoto mere (EUR) z DDV]]*Sklop3[[#This Row],[Okvirna količina]]</f>
        <v>0</v>
      </c>
      <c r="S17" s="351"/>
    </row>
    <row r="18" spans="1:19" s="55" customFormat="1" ht="12">
      <c r="A18" s="76" t="s">
        <v>4</v>
      </c>
      <c r="B18" s="343" t="s">
        <v>374</v>
      </c>
      <c r="C18" s="344">
        <v>200</v>
      </c>
      <c r="D18" s="116" t="s">
        <v>75</v>
      </c>
      <c r="E18" s="345"/>
      <c r="F18" s="335">
        <v>15</v>
      </c>
      <c r="G18" s="394" t="s">
        <v>219</v>
      </c>
      <c r="H18" s="346"/>
      <c r="I18" s="347"/>
      <c r="J18" s="347"/>
      <c r="K18" s="348"/>
      <c r="L18" s="349"/>
      <c r="M18" s="350"/>
      <c r="N18" s="338"/>
      <c r="O18" s="339">
        <f>+Sklop3[[#This Row],[cena/enota brez DDV v EUR]]*Sklop3[[#This Row],[Stopnja DDV (%)]]</f>
        <v>0</v>
      </c>
      <c r="P18" s="339">
        <f>+Sklop3[[#This Row],[cena/enota brez DDV v EUR]]+Sklop3[[#This Row],[Davek (EUR)]]</f>
        <v>0</v>
      </c>
      <c r="Q18" s="339">
        <f>+Sklop3[[#This Row],[cena/enota brez DDV v EUR]]*Sklop3[[#This Row],[Okvirna količina]]</f>
        <v>0</v>
      </c>
      <c r="R18" s="339">
        <f>+Sklop3[[#This Row],[Končna cena/enoto mere (EUR) z DDV]]*Sklop3[[#This Row],[Okvirna količina]]</f>
        <v>0</v>
      </c>
      <c r="S18" s="351"/>
    </row>
    <row r="19" spans="1:19" s="55" customFormat="1" ht="12">
      <c r="A19" s="76" t="s">
        <v>5</v>
      </c>
      <c r="B19" s="343" t="s">
        <v>375</v>
      </c>
      <c r="C19" s="344">
        <v>4000</v>
      </c>
      <c r="D19" s="116" t="s">
        <v>75</v>
      </c>
      <c r="E19" s="345"/>
      <c r="F19" s="335">
        <v>200</v>
      </c>
      <c r="G19" s="394" t="s">
        <v>219</v>
      </c>
      <c r="H19" s="346"/>
      <c r="I19" s="347"/>
      <c r="J19" s="347"/>
      <c r="K19" s="348"/>
      <c r="L19" s="349"/>
      <c r="M19" s="350"/>
      <c r="N19" s="338"/>
      <c r="O19" s="339">
        <f>+Sklop3[[#This Row],[cena/enota brez DDV v EUR]]*Sklop3[[#This Row],[Stopnja DDV (%)]]</f>
        <v>0</v>
      </c>
      <c r="P19" s="339">
        <f>+Sklop3[[#This Row],[cena/enota brez DDV v EUR]]+Sklop3[[#This Row],[Davek (EUR)]]</f>
        <v>0</v>
      </c>
      <c r="Q19" s="339">
        <f>+Sklop3[[#This Row],[cena/enota brez DDV v EUR]]*Sklop3[[#This Row],[Okvirna količina]]</f>
        <v>0</v>
      </c>
      <c r="R19" s="339">
        <f>+Sklop3[[#This Row],[Končna cena/enoto mere (EUR) z DDV]]*Sklop3[[#This Row],[Okvirna količina]]</f>
        <v>0</v>
      </c>
      <c r="S19" s="351"/>
    </row>
    <row r="20" spans="1:19" s="55" customFormat="1" ht="12">
      <c r="A20" s="76" t="s">
        <v>6</v>
      </c>
      <c r="B20" s="406" t="s">
        <v>833</v>
      </c>
      <c r="C20" s="344">
        <v>680</v>
      </c>
      <c r="D20" s="116" t="s">
        <v>75</v>
      </c>
      <c r="E20" s="345"/>
      <c r="F20" s="335">
        <v>36</v>
      </c>
      <c r="G20" s="394" t="s">
        <v>219</v>
      </c>
      <c r="H20" s="346"/>
      <c r="I20" s="347"/>
      <c r="J20" s="347"/>
      <c r="K20" s="348"/>
      <c r="L20" s="349"/>
      <c r="M20" s="350"/>
      <c r="N20" s="338"/>
      <c r="O20" s="339">
        <f>+Sklop3[[#This Row],[cena/enota brez DDV v EUR]]*Sklop3[[#This Row],[Stopnja DDV (%)]]</f>
        <v>0</v>
      </c>
      <c r="P20" s="339">
        <f>+Sklop3[[#This Row],[cena/enota brez DDV v EUR]]+Sklop3[[#This Row],[Davek (EUR)]]</f>
        <v>0</v>
      </c>
      <c r="Q20" s="339">
        <f>+Sklop3[[#This Row],[cena/enota brez DDV v EUR]]*Sklop3[[#This Row],[Okvirna količina]]</f>
        <v>0</v>
      </c>
      <c r="R20" s="339">
        <f>+Sklop3[[#This Row],[Končna cena/enoto mere (EUR) z DDV]]*Sklop3[[#This Row],[Okvirna količina]]</f>
        <v>0</v>
      </c>
      <c r="S20" s="351"/>
    </row>
    <row r="21" spans="1:19" s="55" customFormat="1" ht="12">
      <c r="A21" s="76" t="s">
        <v>7</v>
      </c>
      <c r="B21" s="343" t="s">
        <v>376</v>
      </c>
      <c r="C21" s="344">
        <v>1000</v>
      </c>
      <c r="D21" s="116" t="s">
        <v>75</v>
      </c>
      <c r="E21" s="345"/>
      <c r="F21" s="335">
        <v>10</v>
      </c>
      <c r="G21" s="394" t="s">
        <v>219</v>
      </c>
      <c r="H21" s="346"/>
      <c r="I21" s="347"/>
      <c r="J21" s="347"/>
      <c r="K21" s="348"/>
      <c r="L21" s="349"/>
      <c r="M21" s="350"/>
      <c r="N21" s="338"/>
      <c r="O21" s="339">
        <f>+Sklop3[[#This Row],[cena/enota brez DDV v EUR]]*Sklop3[[#This Row],[Stopnja DDV (%)]]</f>
        <v>0</v>
      </c>
      <c r="P21" s="339">
        <f>+Sklop3[[#This Row],[cena/enota brez DDV v EUR]]+Sklop3[[#This Row],[Davek (EUR)]]</f>
        <v>0</v>
      </c>
      <c r="Q21" s="339">
        <f>+Sklop3[[#This Row],[cena/enota brez DDV v EUR]]*Sklop3[[#This Row],[Okvirna količina]]</f>
        <v>0</v>
      </c>
      <c r="R21" s="339">
        <f>+Sklop3[[#This Row],[Končna cena/enoto mere (EUR) z DDV]]*Sklop3[[#This Row],[Okvirna količina]]</f>
        <v>0</v>
      </c>
      <c r="S21" s="351"/>
    </row>
    <row r="22" spans="1:19" s="55" customFormat="1" ht="12">
      <c r="A22" s="76" t="s">
        <v>8</v>
      </c>
      <c r="B22" s="343" t="s">
        <v>377</v>
      </c>
      <c r="C22" s="344">
        <v>1000</v>
      </c>
      <c r="D22" s="116" t="s">
        <v>75</v>
      </c>
      <c r="E22" s="345"/>
      <c r="F22" s="335">
        <v>15</v>
      </c>
      <c r="G22" s="394" t="s">
        <v>219</v>
      </c>
      <c r="H22" s="346"/>
      <c r="I22" s="347"/>
      <c r="J22" s="347"/>
      <c r="K22" s="348"/>
      <c r="L22" s="349"/>
      <c r="M22" s="350"/>
      <c r="N22" s="338"/>
      <c r="O22" s="339">
        <f>+Sklop3[[#This Row],[cena/enota brez DDV v EUR]]*Sklop3[[#This Row],[Stopnja DDV (%)]]</f>
        <v>0</v>
      </c>
      <c r="P22" s="339">
        <f>+Sklop3[[#This Row],[cena/enota brez DDV v EUR]]+Sklop3[[#This Row],[Davek (EUR)]]</f>
        <v>0</v>
      </c>
      <c r="Q22" s="339">
        <f>+Sklop3[[#This Row],[cena/enota brez DDV v EUR]]*Sklop3[[#This Row],[Okvirna količina]]</f>
        <v>0</v>
      </c>
      <c r="R22" s="339">
        <f>+Sklop3[[#This Row],[Končna cena/enoto mere (EUR) z DDV]]*Sklop3[[#This Row],[Okvirna količina]]</f>
        <v>0</v>
      </c>
      <c r="S22" s="351"/>
    </row>
    <row r="23" spans="1:19" s="55" customFormat="1" ht="12">
      <c r="A23" s="76" t="s">
        <v>9</v>
      </c>
      <c r="B23" s="343" t="s">
        <v>379</v>
      </c>
      <c r="C23" s="344">
        <v>3000</v>
      </c>
      <c r="D23" s="116" t="s">
        <v>75</v>
      </c>
      <c r="E23" s="345"/>
      <c r="F23" s="335">
        <v>70</v>
      </c>
      <c r="G23" s="394" t="s">
        <v>219</v>
      </c>
      <c r="H23" s="346"/>
      <c r="I23" s="347"/>
      <c r="J23" s="347"/>
      <c r="K23" s="348"/>
      <c r="L23" s="349"/>
      <c r="M23" s="350"/>
      <c r="N23" s="338"/>
      <c r="O23" s="339">
        <f>+Sklop3[[#This Row],[cena/enota brez DDV v EUR]]*Sklop3[[#This Row],[Stopnja DDV (%)]]</f>
        <v>0</v>
      </c>
      <c r="P23" s="339">
        <f>+Sklop3[[#This Row],[cena/enota brez DDV v EUR]]+Sklop3[[#This Row],[Davek (EUR)]]</f>
        <v>0</v>
      </c>
      <c r="Q23" s="339">
        <f>+Sklop3[[#This Row],[cena/enota brez DDV v EUR]]*Sklop3[[#This Row],[Okvirna količina]]</f>
        <v>0</v>
      </c>
      <c r="R23" s="339">
        <f>+Sklop3[[#This Row],[Končna cena/enoto mere (EUR) z DDV]]*Sklop3[[#This Row],[Okvirna količina]]</f>
        <v>0</v>
      </c>
      <c r="S23" s="351"/>
    </row>
    <row r="24" spans="1:19" s="55" customFormat="1" ht="12">
      <c r="A24" s="76" t="s">
        <v>10</v>
      </c>
      <c r="B24" s="343" t="s">
        <v>378</v>
      </c>
      <c r="C24" s="344">
        <v>2600</v>
      </c>
      <c r="D24" s="116" t="s">
        <v>75</v>
      </c>
      <c r="E24" s="345"/>
      <c r="F24" s="335">
        <v>40</v>
      </c>
      <c r="G24" s="394" t="s">
        <v>219</v>
      </c>
      <c r="H24" s="346"/>
      <c r="I24" s="347"/>
      <c r="J24" s="347"/>
      <c r="K24" s="348"/>
      <c r="L24" s="349"/>
      <c r="M24" s="350"/>
      <c r="N24" s="338"/>
      <c r="O24" s="339">
        <f>+Sklop3[[#This Row],[cena/enota brez DDV v EUR]]*Sklop3[[#This Row],[Stopnja DDV (%)]]</f>
        <v>0</v>
      </c>
      <c r="P24" s="339">
        <f>+Sklop3[[#This Row],[cena/enota brez DDV v EUR]]+Sklop3[[#This Row],[Davek (EUR)]]</f>
        <v>0</v>
      </c>
      <c r="Q24" s="339">
        <f>+Sklop3[[#This Row],[cena/enota brez DDV v EUR]]*Sklop3[[#This Row],[Okvirna količina]]</f>
        <v>0</v>
      </c>
      <c r="R24" s="339">
        <f>+Sklop3[[#This Row],[Končna cena/enoto mere (EUR) z DDV]]*Sklop3[[#This Row],[Okvirna količina]]</f>
        <v>0</v>
      </c>
      <c r="S24" s="351"/>
    </row>
    <row r="25" spans="1:19" s="55" customFormat="1" ht="12">
      <c r="A25" s="76" t="s">
        <v>11</v>
      </c>
      <c r="B25" s="343" t="s">
        <v>380</v>
      </c>
      <c r="C25" s="344">
        <v>500</v>
      </c>
      <c r="D25" s="116" t="s">
        <v>75</v>
      </c>
      <c r="E25" s="345"/>
      <c r="F25" s="335">
        <v>40</v>
      </c>
      <c r="G25" s="394" t="s">
        <v>219</v>
      </c>
      <c r="H25" s="346"/>
      <c r="I25" s="347"/>
      <c r="J25" s="347"/>
      <c r="K25" s="348"/>
      <c r="L25" s="349"/>
      <c r="M25" s="350"/>
      <c r="N25" s="338"/>
      <c r="O25" s="339">
        <f>+Sklop3[[#This Row],[cena/enota brez DDV v EUR]]*Sklop3[[#This Row],[Stopnja DDV (%)]]</f>
        <v>0</v>
      </c>
      <c r="P25" s="339">
        <f>+Sklop3[[#This Row],[cena/enota brez DDV v EUR]]+Sklop3[[#This Row],[Davek (EUR)]]</f>
        <v>0</v>
      </c>
      <c r="Q25" s="339">
        <f>+Sklop3[[#This Row],[cena/enota brez DDV v EUR]]*Sklop3[[#This Row],[Okvirna količina]]</f>
        <v>0</v>
      </c>
      <c r="R25" s="339">
        <f>+Sklop3[[#This Row],[Končna cena/enoto mere (EUR) z DDV]]*Sklop3[[#This Row],[Okvirna količina]]</f>
        <v>0</v>
      </c>
      <c r="S25" s="351"/>
    </row>
    <row r="26" spans="1:19" s="55" customFormat="1" ht="12">
      <c r="A26" s="76" t="s">
        <v>12</v>
      </c>
      <c r="B26" s="343" t="s">
        <v>381</v>
      </c>
      <c r="C26" s="344">
        <v>340</v>
      </c>
      <c r="D26" s="116" t="s">
        <v>75</v>
      </c>
      <c r="E26" s="345"/>
      <c r="F26" s="335">
        <v>24</v>
      </c>
      <c r="G26" s="394" t="s">
        <v>219</v>
      </c>
      <c r="H26" s="346"/>
      <c r="I26" s="347"/>
      <c r="J26" s="347"/>
      <c r="K26" s="348"/>
      <c r="L26" s="349"/>
      <c r="M26" s="350"/>
      <c r="N26" s="338"/>
      <c r="O26" s="339">
        <f>+Sklop3[[#This Row],[cena/enota brez DDV v EUR]]*Sklop3[[#This Row],[Stopnja DDV (%)]]</f>
        <v>0</v>
      </c>
      <c r="P26" s="339">
        <f>+Sklop3[[#This Row],[cena/enota brez DDV v EUR]]+Sklop3[[#This Row],[Davek (EUR)]]</f>
        <v>0</v>
      </c>
      <c r="Q26" s="339">
        <f>+Sklop3[[#This Row],[cena/enota brez DDV v EUR]]*Sklop3[[#This Row],[Okvirna količina]]</f>
        <v>0</v>
      </c>
      <c r="R26" s="339">
        <f>+Sklop3[[#This Row],[Končna cena/enoto mere (EUR) z DDV]]*Sklop3[[#This Row],[Okvirna količina]]</f>
        <v>0</v>
      </c>
      <c r="S26" s="351"/>
    </row>
    <row r="27" spans="1:19" s="55" customFormat="1" ht="12">
      <c r="A27" s="76" t="s">
        <v>13</v>
      </c>
      <c r="B27" s="343" t="s">
        <v>382</v>
      </c>
      <c r="C27" s="344">
        <v>1000</v>
      </c>
      <c r="D27" s="116" t="s">
        <v>75</v>
      </c>
      <c r="E27" s="345"/>
      <c r="F27" s="335">
        <v>10</v>
      </c>
      <c r="G27" s="394" t="s">
        <v>219</v>
      </c>
      <c r="H27" s="346"/>
      <c r="I27" s="347"/>
      <c r="J27" s="347"/>
      <c r="K27" s="348"/>
      <c r="L27" s="349"/>
      <c r="M27" s="350"/>
      <c r="N27" s="338"/>
      <c r="O27" s="339">
        <f>+Sklop3[[#This Row],[cena/enota brez DDV v EUR]]*Sklop3[[#This Row],[Stopnja DDV (%)]]</f>
        <v>0</v>
      </c>
      <c r="P27" s="339">
        <f>+Sklop3[[#This Row],[cena/enota brez DDV v EUR]]+Sklop3[[#This Row],[Davek (EUR)]]</f>
        <v>0</v>
      </c>
      <c r="Q27" s="339">
        <f>+Sklop3[[#This Row],[cena/enota brez DDV v EUR]]*Sklop3[[#This Row],[Okvirna količina]]</f>
        <v>0</v>
      </c>
      <c r="R27" s="339">
        <f>+Sklop3[[#This Row],[Končna cena/enoto mere (EUR) z DDV]]*Sklop3[[#This Row],[Okvirna količina]]</f>
        <v>0</v>
      </c>
      <c r="S27" s="351"/>
    </row>
    <row r="28" spans="1:19" s="55" customFormat="1" ht="12">
      <c r="A28" s="76" t="s">
        <v>14</v>
      </c>
      <c r="B28" s="343" t="s">
        <v>383</v>
      </c>
      <c r="C28" s="344">
        <v>1000</v>
      </c>
      <c r="D28" s="116" t="s">
        <v>75</v>
      </c>
      <c r="E28" s="345"/>
      <c r="F28" s="335">
        <v>10</v>
      </c>
      <c r="G28" s="394" t="s">
        <v>219</v>
      </c>
      <c r="H28" s="346"/>
      <c r="I28" s="347"/>
      <c r="J28" s="347"/>
      <c r="K28" s="348"/>
      <c r="L28" s="349"/>
      <c r="M28" s="350"/>
      <c r="N28" s="338"/>
      <c r="O28" s="339">
        <f>+Sklop3[[#This Row],[cena/enota brez DDV v EUR]]*Sklop3[[#This Row],[Stopnja DDV (%)]]</f>
        <v>0</v>
      </c>
      <c r="P28" s="339">
        <f>+Sklop3[[#This Row],[cena/enota brez DDV v EUR]]+Sklop3[[#This Row],[Davek (EUR)]]</f>
        <v>0</v>
      </c>
      <c r="Q28" s="339">
        <f>+Sklop3[[#This Row],[cena/enota brez DDV v EUR]]*Sklop3[[#This Row],[Okvirna količina]]</f>
        <v>0</v>
      </c>
      <c r="R28" s="339">
        <f>+Sklop3[[#This Row],[Končna cena/enoto mere (EUR) z DDV]]*Sklop3[[#This Row],[Okvirna količina]]</f>
        <v>0</v>
      </c>
      <c r="S28" s="351"/>
    </row>
    <row r="29" spans="1:19" s="55" customFormat="1" ht="12">
      <c r="A29" s="76" t="s">
        <v>15</v>
      </c>
      <c r="B29" s="343" t="s">
        <v>384</v>
      </c>
      <c r="C29" s="344">
        <v>4000</v>
      </c>
      <c r="D29" s="116" t="s">
        <v>75</v>
      </c>
      <c r="E29" s="345"/>
      <c r="F29" s="335">
        <v>50</v>
      </c>
      <c r="G29" s="394" t="s">
        <v>219</v>
      </c>
      <c r="H29" s="346"/>
      <c r="I29" s="347"/>
      <c r="J29" s="347"/>
      <c r="K29" s="348"/>
      <c r="L29" s="349"/>
      <c r="M29" s="350"/>
      <c r="N29" s="338"/>
      <c r="O29" s="339">
        <f>+Sklop3[[#This Row],[cena/enota brez DDV v EUR]]*Sklop3[[#This Row],[Stopnja DDV (%)]]</f>
        <v>0</v>
      </c>
      <c r="P29" s="339">
        <f>+Sklop3[[#This Row],[cena/enota brez DDV v EUR]]+Sklop3[[#This Row],[Davek (EUR)]]</f>
        <v>0</v>
      </c>
      <c r="Q29" s="339">
        <f>+Sklop3[[#This Row],[cena/enota brez DDV v EUR]]*Sklop3[[#This Row],[Okvirna količina]]</f>
        <v>0</v>
      </c>
      <c r="R29" s="339">
        <f>+Sklop3[[#This Row],[Končna cena/enoto mere (EUR) z DDV]]*Sklop3[[#This Row],[Okvirna količina]]</f>
        <v>0</v>
      </c>
      <c r="S29" s="351"/>
    </row>
    <row r="30" spans="1:19" s="55" customFormat="1" ht="12">
      <c r="A30" s="76" t="s">
        <v>16</v>
      </c>
      <c r="B30" s="343" t="s">
        <v>227</v>
      </c>
      <c r="C30" s="344">
        <v>2490</v>
      </c>
      <c r="D30" s="116" t="s">
        <v>75</v>
      </c>
      <c r="E30" s="345"/>
      <c r="F30" s="335">
        <v>200</v>
      </c>
      <c r="G30" s="394" t="s">
        <v>219</v>
      </c>
      <c r="H30" s="346"/>
      <c r="I30" s="347"/>
      <c r="J30" s="347"/>
      <c r="K30" s="348"/>
      <c r="L30" s="349"/>
      <c r="M30" s="350"/>
      <c r="N30" s="338"/>
      <c r="O30" s="339">
        <f>+Sklop3[[#This Row],[cena/enota brez DDV v EUR]]*Sklop3[[#This Row],[Stopnja DDV (%)]]</f>
        <v>0</v>
      </c>
      <c r="P30" s="339">
        <f>+Sklop3[[#This Row],[cena/enota brez DDV v EUR]]+Sklop3[[#This Row],[Davek (EUR)]]</f>
        <v>0</v>
      </c>
      <c r="Q30" s="339">
        <f>+Sklop3[[#This Row],[cena/enota brez DDV v EUR]]*Sklop3[[#This Row],[Okvirna količina]]</f>
        <v>0</v>
      </c>
      <c r="R30" s="339">
        <f>+Sklop3[[#This Row],[Končna cena/enoto mere (EUR) z DDV]]*Sklop3[[#This Row],[Okvirna količina]]</f>
        <v>0</v>
      </c>
      <c r="S30" s="351"/>
    </row>
    <row r="31" spans="1:19" s="55" customFormat="1" ht="12">
      <c r="A31" s="76" t="s">
        <v>17</v>
      </c>
      <c r="B31" s="343" t="s">
        <v>226</v>
      </c>
      <c r="C31" s="344">
        <v>5000</v>
      </c>
      <c r="D31" s="116" t="s">
        <v>75</v>
      </c>
      <c r="E31" s="345"/>
      <c r="F31" s="335">
        <v>35</v>
      </c>
      <c r="G31" s="394" t="s">
        <v>219</v>
      </c>
      <c r="H31" s="346"/>
      <c r="I31" s="347"/>
      <c r="J31" s="347"/>
      <c r="K31" s="348"/>
      <c r="L31" s="349"/>
      <c r="M31" s="350"/>
      <c r="N31" s="338"/>
      <c r="O31" s="339">
        <f>+Sklop3[[#This Row],[cena/enota brez DDV v EUR]]*Sklop3[[#This Row],[Stopnja DDV (%)]]</f>
        <v>0</v>
      </c>
      <c r="P31" s="339">
        <f>+Sklop3[[#This Row],[cena/enota brez DDV v EUR]]+Sklop3[[#This Row],[Davek (EUR)]]</f>
        <v>0</v>
      </c>
      <c r="Q31" s="339">
        <f>+Sklop3[[#This Row],[cena/enota brez DDV v EUR]]*Sklop3[[#This Row],[Okvirna količina]]</f>
        <v>0</v>
      </c>
      <c r="R31" s="339">
        <f>+Sklop3[[#This Row],[Končna cena/enoto mere (EUR) z DDV]]*Sklop3[[#This Row],[Okvirna količina]]</f>
        <v>0</v>
      </c>
      <c r="S31" s="351"/>
    </row>
    <row r="32" spans="1:19" s="55" customFormat="1" ht="12">
      <c r="A32" s="76" t="s">
        <v>18</v>
      </c>
      <c r="B32" s="343" t="s">
        <v>226</v>
      </c>
      <c r="C32" s="344">
        <v>1000</v>
      </c>
      <c r="D32" s="116" t="s">
        <v>75</v>
      </c>
      <c r="E32" s="345"/>
      <c r="F32" s="335">
        <v>40</v>
      </c>
      <c r="G32" s="394" t="s">
        <v>219</v>
      </c>
      <c r="H32" s="346"/>
      <c r="I32" s="347"/>
      <c r="J32" s="347"/>
      <c r="K32" s="348"/>
      <c r="L32" s="349"/>
      <c r="M32" s="350"/>
      <c r="N32" s="338"/>
      <c r="O32" s="339">
        <f>+Sklop3[[#This Row],[cena/enota brez DDV v EUR]]*Sklop3[[#This Row],[Stopnja DDV (%)]]</f>
        <v>0</v>
      </c>
      <c r="P32" s="339">
        <f>+Sklop3[[#This Row],[cena/enota brez DDV v EUR]]+Sklop3[[#This Row],[Davek (EUR)]]</f>
        <v>0</v>
      </c>
      <c r="Q32" s="339">
        <f>+Sklop3[[#This Row],[cena/enota brez DDV v EUR]]*Sklop3[[#This Row],[Okvirna količina]]</f>
        <v>0</v>
      </c>
      <c r="R32" s="339">
        <f>+Sklop3[[#This Row],[Končna cena/enoto mere (EUR) z DDV]]*Sklop3[[#This Row],[Okvirna količina]]</f>
        <v>0</v>
      </c>
      <c r="S32" s="351"/>
    </row>
    <row r="33" spans="1:20" s="55" customFormat="1" ht="12">
      <c r="A33" s="76" t="s">
        <v>19</v>
      </c>
      <c r="B33" s="343" t="s">
        <v>385</v>
      </c>
      <c r="C33" s="344">
        <v>4000</v>
      </c>
      <c r="D33" s="116" t="s">
        <v>75</v>
      </c>
      <c r="E33" s="345"/>
      <c r="F33" s="335">
        <v>300</v>
      </c>
      <c r="G33" s="394" t="s">
        <v>219</v>
      </c>
      <c r="H33" s="346"/>
      <c r="I33" s="347"/>
      <c r="J33" s="347"/>
      <c r="K33" s="348"/>
      <c r="L33" s="349"/>
      <c r="M33" s="350"/>
      <c r="N33" s="338"/>
      <c r="O33" s="339">
        <f>+Sklop3[[#This Row],[cena/enota brez DDV v EUR]]*Sklop3[[#This Row],[Stopnja DDV (%)]]</f>
        <v>0</v>
      </c>
      <c r="P33" s="339">
        <f>+Sklop3[[#This Row],[cena/enota brez DDV v EUR]]+Sklop3[[#This Row],[Davek (EUR)]]</f>
        <v>0</v>
      </c>
      <c r="Q33" s="339">
        <f>+Sklop3[[#This Row],[cena/enota brez DDV v EUR]]*Sklop3[[#This Row],[Okvirna količina]]</f>
        <v>0</v>
      </c>
      <c r="R33" s="339">
        <f>+Sklop3[[#This Row],[Končna cena/enoto mere (EUR) z DDV]]*Sklop3[[#This Row],[Okvirna količina]]</f>
        <v>0</v>
      </c>
      <c r="S33" s="351"/>
    </row>
    <row r="34" spans="1:20" s="55" customFormat="1" ht="12">
      <c r="A34" s="76" t="s">
        <v>20</v>
      </c>
      <c r="B34" s="343" t="s">
        <v>386</v>
      </c>
      <c r="C34" s="344">
        <v>4000</v>
      </c>
      <c r="D34" s="116" t="s">
        <v>75</v>
      </c>
      <c r="E34" s="345"/>
      <c r="F34" s="335">
        <v>15</v>
      </c>
      <c r="G34" s="394" t="s">
        <v>219</v>
      </c>
      <c r="H34" s="346"/>
      <c r="I34" s="347"/>
      <c r="J34" s="347"/>
      <c r="K34" s="348"/>
      <c r="L34" s="349"/>
      <c r="M34" s="350"/>
      <c r="N34" s="338"/>
      <c r="O34" s="339">
        <f>+Sklop3[[#This Row],[cena/enota brez DDV v EUR]]*Sklop3[[#This Row],[Stopnja DDV (%)]]</f>
        <v>0</v>
      </c>
      <c r="P34" s="339">
        <f>+Sklop3[[#This Row],[cena/enota brez DDV v EUR]]+Sklop3[[#This Row],[Davek (EUR)]]</f>
        <v>0</v>
      </c>
      <c r="Q34" s="339">
        <f>+Sklop3[[#This Row],[cena/enota brez DDV v EUR]]*Sklop3[[#This Row],[Okvirna količina]]</f>
        <v>0</v>
      </c>
      <c r="R34" s="339">
        <f>+Sklop3[[#This Row],[Končna cena/enoto mere (EUR) z DDV]]*Sklop3[[#This Row],[Okvirna količina]]</f>
        <v>0</v>
      </c>
      <c r="S34" s="351"/>
    </row>
    <row r="35" spans="1:20" s="55" customFormat="1" ht="12">
      <c r="A35" s="76" t="s">
        <v>21</v>
      </c>
      <c r="B35" s="343" t="s">
        <v>387</v>
      </c>
      <c r="C35" s="344">
        <v>1000</v>
      </c>
      <c r="D35" s="116" t="s">
        <v>75</v>
      </c>
      <c r="E35" s="345"/>
      <c r="F35" s="335">
        <v>30</v>
      </c>
      <c r="G35" s="394" t="s">
        <v>219</v>
      </c>
      <c r="H35" s="346"/>
      <c r="I35" s="347"/>
      <c r="J35" s="347"/>
      <c r="K35" s="348"/>
      <c r="L35" s="349"/>
      <c r="M35" s="350"/>
      <c r="N35" s="338"/>
      <c r="O35" s="339">
        <f>+Sklop3[[#This Row],[cena/enota brez DDV v EUR]]*Sklop3[[#This Row],[Stopnja DDV (%)]]</f>
        <v>0</v>
      </c>
      <c r="P35" s="339">
        <f>+Sklop3[[#This Row],[cena/enota brez DDV v EUR]]+Sklop3[[#This Row],[Davek (EUR)]]</f>
        <v>0</v>
      </c>
      <c r="Q35" s="339">
        <f>+Sklop3[[#This Row],[cena/enota brez DDV v EUR]]*Sklop3[[#This Row],[Okvirna količina]]</f>
        <v>0</v>
      </c>
      <c r="R35" s="339">
        <f>+Sklop3[[#This Row],[Končna cena/enoto mere (EUR) z DDV]]*Sklop3[[#This Row],[Okvirna količina]]</f>
        <v>0</v>
      </c>
      <c r="S35" s="351"/>
    </row>
    <row r="36" spans="1:20" s="55" customFormat="1" ht="12">
      <c r="A36" s="76" t="s">
        <v>22</v>
      </c>
      <c r="B36" s="343" t="s">
        <v>388</v>
      </c>
      <c r="C36" s="344">
        <v>580</v>
      </c>
      <c r="D36" s="116" t="s">
        <v>75</v>
      </c>
      <c r="E36" s="345"/>
      <c r="F36" s="335">
        <v>20</v>
      </c>
      <c r="G36" s="394" t="s">
        <v>219</v>
      </c>
      <c r="H36" s="346"/>
      <c r="I36" s="347"/>
      <c r="J36" s="347"/>
      <c r="K36" s="348"/>
      <c r="L36" s="349"/>
      <c r="M36" s="350"/>
      <c r="N36" s="338"/>
      <c r="O36" s="339">
        <f>+Sklop3[[#This Row],[cena/enota brez DDV v EUR]]*Sklop3[[#This Row],[Stopnja DDV (%)]]</f>
        <v>0</v>
      </c>
      <c r="P36" s="339">
        <f>+Sklop3[[#This Row],[cena/enota brez DDV v EUR]]+Sklop3[[#This Row],[Davek (EUR)]]</f>
        <v>0</v>
      </c>
      <c r="Q36" s="339">
        <f>+Sklop3[[#This Row],[cena/enota brez DDV v EUR]]*Sklop3[[#This Row],[Okvirna količina]]</f>
        <v>0</v>
      </c>
      <c r="R36" s="339">
        <f>+Sklop3[[#This Row],[Končna cena/enoto mere (EUR) z DDV]]*Sklop3[[#This Row],[Okvirna količina]]</f>
        <v>0</v>
      </c>
      <c r="S36" s="351"/>
    </row>
    <row r="37" spans="1:20" s="55" customFormat="1" ht="12">
      <c r="A37" s="76" t="s">
        <v>23</v>
      </c>
      <c r="B37" s="343" t="s">
        <v>389</v>
      </c>
      <c r="C37" s="344">
        <v>4000</v>
      </c>
      <c r="D37" s="116" t="s">
        <v>75</v>
      </c>
      <c r="E37" s="345"/>
      <c r="F37" s="335">
        <v>40</v>
      </c>
      <c r="G37" s="394" t="s">
        <v>219</v>
      </c>
      <c r="H37" s="346"/>
      <c r="I37" s="347"/>
      <c r="J37" s="347"/>
      <c r="K37" s="348"/>
      <c r="L37" s="349"/>
      <c r="M37" s="350"/>
      <c r="N37" s="338"/>
      <c r="O37" s="339">
        <f>+Sklop3[[#This Row],[cena/enota brez DDV v EUR]]*Sklop3[[#This Row],[Stopnja DDV (%)]]</f>
        <v>0</v>
      </c>
      <c r="P37" s="339">
        <f>+Sklop3[[#This Row],[cena/enota brez DDV v EUR]]+Sklop3[[#This Row],[Davek (EUR)]]</f>
        <v>0</v>
      </c>
      <c r="Q37" s="339">
        <f>+Sklop3[[#This Row],[cena/enota brez DDV v EUR]]*Sklop3[[#This Row],[Okvirna količina]]</f>
        <v>0</v>
      </c>
      <c r="R37" s="339">
        <f>+Sklop3[[#This Row],[Končna cena/enoto mere (EUR) z DDV]]*Sklop3[[#This Row],[Okvirna količina]]</f>
        <v>0</v>
      </c>
      <c r="S37" s="351"/>
    </row>
    <row r="38" spans="1:20" s="55" customFormat="1" ht="12">
      <c r="A38" s="76" t="s">
        <v>24</v>
      </c>
      <c r="B38" s="343" t="s">
        <v>390</v>
      </c>
      <c r="C38" s="344">
        <v>750</v>
      </c>
      <c r="D38" s="116" t="s">
        <v>75</v>
      </c>
      <c r="E38" s="345"/>
      <c r="F38" s="335">
        <v>20</v>
      </c>
      <c r="G38" s="394" t="s">
        <v>219</v>
      </c>
      <c r="H38" s="346"/>
      <c r="I38" s="347"/>
      <c r="J38" s="347"/>
      <c r="K38" s="348"/>
      <c r="L38" s="349"/>
      <c r="M38" s="350"/>
      <c r="N38" s="338"/>
      <c r="O38" s="339">
        <f>+Sklop3[[#This Row],[cena/enota brez DDV v EUR]]*Sklop3[[#This Row],[Stopnja DDV (%)]]</f>
        <v>0</v>
      </c>
      <c r="P38" s="339">
        <f>+Sklop3[[#This Row],[cena/enota brez DDV v EUR]]+Sklop3[[#This Row],[Davek (EUR)]]</f>
        <v>0</v>
      </c>
      <c r="Q38" s="339">
        <f>+Sklop3[[#This Row],[cena/enota brez DDV v EUR]]*Sklop3[[#This Row],[Okvirna količina]]</f>
        <v>0</v>
      </c>
      <c r="R38" s="339">
        <f>+Sklop3[[#This Row],[Končna cena/enoto mere (EUR) z DDV]]*Sklop3[[#This Row],[Okvirna količina]]</f>
        <v>0</v>
      </c>
      <c r="S38" s="351"/>
    </row>
    <row r="39" spans="1:20" s="55" customFormat="1" ht="12">
      <c r="A39" s="76" t="s">
        <v>25</v>
      </c>
      <c r="B39" s="343" t="s">
        <v>391</v>
      </c>
      <c r="C39" s="344">
        <v>750</v>
      </c>
      <c r="D39" s="116" t="s">
        <v>75</v>
      </c>
      <c r="E39" s="345"/>
      <c r="F39" s="335">
        <v>15</v>
      </c>
      <c r="G39" s="394" t="s">
        <v>219</v>
      </c>
      <c r="H39" s="346"/>
      <c r="I39" s="347"/>
      <c r="J39" s="347"/>
      <c r="K39" s="348"/>
      <c r="L39" s="349"/>
      <c r="M39" s="350"/>
      <c r="N39" s="338"/>
      <c r="O39" s="339">
        <f>+Sklop3[[#This Row],[cena/enota brez DDV v EUR]]*Sklop3[[#This Row],[Stopnja DDV (%)]]</f>
        <v>0</v>
      </c>
      <c r="P39" s="339">
        <f>+Sklop3[[#This Row],[cena/enota brez DDV v EUR]]+Sklop3[[#This Row],[Davek (EUR)]]</f>
        <v>0</v>
      </c>
      <c r="Q39" s="339">
        <f>+Sklop3[[#This Row],[cena/enota brez DDV v EUR]]*Sklop3[[#This Row],[Okvirna količina]]</f>
        <v>0</v>
      </c>
      <c r="R39" s="339">
        <f>+Sklop3[[#This Row],[Končna cena/enoto mere (EUR) z DDV]]*Sklop3[[#This Row],[Okvirna količina]]</f>
        <v>0</v>
      </c>
      <c r="S39" s="351"/>
    </row>
    <row r="40" spans="1:20" s="55" customFormat="1" ht="12">
      <c r="A40" s="76" t="s">
        <v>26</v>
      </c>
      <c r="B40" s="343" t="s">
        <v>391</v>
      </c>
      <c r="C40" s="344">
        <v>2500</v>
      </c>
      <c r="D40" s="116" t="s">
        <v>75</v>
      </c>
      <c r="E40" s="345"/>
      <c r="F40" s="335">
        <v>10</v>
      </c>
      <c r="G40" s="394" t="s">
        <v>219</v>
      </c>
      <c r="H40" s="346"/>
      <c r="I40" s="347"/>
      <c r="J40" s="347"/>
      <c r="K40" s="348"/>
      <c r="L40" s="349"/>
      <c r="M40" s="350"/>
      <c r="N40" s="338"/>
      <c r="O40" s="339">
        <f>+Sklop3[[#This Row],[cena/enota brez DDV v EUR]]*Sklop3[[#This Row],[Stopnja DDV (%)]]</f>
        <v>0</v>
      </c>
      <c r="P40" s="339">
        <f>+Sklop3[[#This Row],[cena/enota brez DDV v EUR]]+Sklop3[[#This Row],[Davek (EUR)]]</f>
        <v>0</v>
      </c>
      <c r="Q40" s="339">
        <f>+Sklop3[[#This Row],[cena/enota brez DDV v EUR]]*Sklop3[[#This Row],[Okvirna količina]]</f>
        <v>0</v>
      </c>
      <c r="R40" s="339">
        <f>+Sklop3[[#This Row],[Končna cena/enoto mere (EUR) z DDV]]*Sklop3[[#This Row],[Okvirna količina]]</f>
        <v>0</v>
      </c>
      <c r="S40" s="351"/>
    </row>
    <row r="41" spans="1:20">
      <c r="A41" s="508" t="s">
        <v>98</v>
      </c>
      <c r="B41" s="509"/>
      <c r="C41" s="510"/>
      <c r="D41" s="510"/>
      <c r="E41" s="511"/>
      <c r="F41" s="512"/>
      <c r="G41" s="513"/>
      <c r="H41" s="514"/>
      <c r="I41" s="515"/>
      <c r="J41" s="515"/>
      <c r="K41" s="516"/>
      <c r="L41" s="517"/>
      <c r="M41" s="517"/>
      <c r="N41" s="517"/>
      <c r="O41" s="518"/>
      <c r="P41" s="514"/>
      <c r="Q41" s="518">
        <f>SUBTOTAL(109,Sklop3[Vrednost za okvirno količino (EUR) brez DDV])</f>
        <v>0</v>
      </c>
      <c r="R41" s="518">
        <f>SUBTOTAL(109,Sklop3[Vrednost za okvirno količino (EUR) z DDV])</f>
        <v>0</v>
      </c>
      <c r="S41" s="519">
        <f>SUBTOTAL(103,Sklop3[Shema kakovosti
(nacionalne, evropske)
])</f>
        <v>0</v>
      </c>
    </row>
    <row r="42" spans="1:20" s="178" customFormat="1">
      <c r="A42" s="166"/>
      <c r="B42" s="167"/>
      <c r="C42" s="168"/>
      <c r="D42" s="168"/>
      <c r="E42" s="169"/>
      <c r="F42" s="170"/>
      <c r="G42" s="171"/>
      <c r="H42" s="170"/>
      <c r="I42" s="173"/>
      <c r="J42" s="173"/>
      <c r="K42" s="174"/>
      <c r="L42" s="175"/>
      <c r="M42" s="175"/>
      <c r="N42" s="175"/>
      <c r="O42" s="176"/>
      <c r="P42" s="170"/>
      <c r="Q42" s="176"/>
      <c r="R42" s="176"/>
      <c r="S42" s="177"/>
    </row>
    <row r="43" spans="1:20">
      <c r="A43" s="48" t="s">
        <v>94</v>
      </c>
      <c r="B43" s="16"/>
      <c r="C43" s="28"/>
      <c r="D43" s="28"/>
      <c r="E43" s="89"/>
    </row>
    <row r="44" spans="1:20" ht="12.75" customHeight="1">
      <c r="A44" s="11" t="s">
        <v>96</v>
      </c>
      <c r="B44" s="16"/>
      <c r="C44" s="28"/>
      <c r="D44" s="28"/>
      <c r="E44" s="89"/>
      <c r="K44" s="54"/>
      <c r="L44" s="29"/>
      <c r="M44" s="29"/>
      <c r="N44" s="29"/>
      <c r="O44" s="29"/>
      <c r="P44" s="29"/>
      <c r="T44" s="98"/>
    </row>
    <row r="45" spans="1:20">
      <c r="A45" s="84" t="s">
        <v>138</v>
      </c>
      <c r="F45" s="67"/>
      <c r="G45" s="67"/>
      <c r="H45" s="29"/>
      <c r="I45" s="29"/>
      <c r="J45" s="54"/>
      <c r="K45" s="54"/>
      <c r="L45" s="29"/>
      <c r="M45" s="29"/>
      <c r="N45" s="29"/>
      <c r="O45" s="29"/>
      <c r="P45" s="29"/>
      <c r="T45" s="97"/>
    </row>
    <row r="46" spans="1:20" ht="13.5" customHeight="1">
      <c r="A46" s="96" t="s">
        <v>132</v>
      </c>
      <c r="B46" s="96"/>
      <c r="C46" s="11"/>
      <c r="D46" s="96"/>
      <c r="E46" s="96"/>
      <c r="F46" s="96"/>
      <c r="G46" s="96"/>
      <c r="H46" s="96"/>
      <c r="I46" s="96"/>
      <c r="J46" s="96"/>
      <c r="L46" s="29"/>
      <c r="M46" s="29"/>
      <c r="N46" s="29"/>
      <c r="O46" s="29"/>
      <c r="P46" s="29"/>
    </row>
    <row r="47" spans="1:20" ht="13.5" customHeight="1">
      <c r="A47" s="545" t="s">
        <v>141</v>
      </c>
      <c r="B47" s="545"/>
      <c r="C47" s="545"/>
      <c r="D47" s="545"/>
      <c r="E47" s="545"/>
      <c r="F47" s="545"/>
      <c r="G47" s="545"/>
      <c r="H47" s="545"/>
      <c r="I47" s="545"/>
      <c r="J47" s="545"/>
      <c r="L47" s="29"/>
      <c r="M47" s="29"/>
      <c r="N47" s="29"/>
      <c r="O47" s="29"/>
      <c r="P47" s="29"/>
    </row>
    <row r="48" spans="1:20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97"/>
      <c r="L48" s="97"/>
      <c r="M48" s="97"/>
      <c r="N48" s="97"/>
      <c r="O48" s="97"/>
      <c r="P48" s="97"/>
      <c r="Q48" s="97"/>
      <c r="R48" s="97"/>
      <c r="S48" s="97"/>
    </row>
    <row r="49" spans="1:20">
      <c r="A49" s="84" t="s">
        <v>37</v>
      </c>
      <c r="F49" s="67"/>
      <c r="G49" s="67" t="s">
        <v>38</v>
      </c>
      <c r="H49" s="29"/>
      <c r="I49" s="29"/>
      <c r="J49" s="54"/>
      <c r="K49" s="54"/>
      <c r="L49" s="29"/>
      <c r="M49" s="29"/>
      <c r="N49" s="29"/>
      <c r="O49" s="29" t="s">
        <v>39</v>
      </c>
      <c r="P49" s="29"/>
    </row>
    <row r="50" spans="1:20" ht="15">
      <c r="A50" s="6"/>
      <c r="B50" s="4"/>
      <c r="C50" s="26"/>
      <c r="D50" s="26"/>
      <c r="E50" s="25"/>
      <c r="F50" s="7"/>
      <c r="H50" s="8"/>
      <c r="I50" s="8"/>
      <c r="J50" s="20"/>
      <c r="K50" s="20"/>
      <c r="L50" s="8"/>
      <c r="M50" s="8"/>
      <c r="N50" s="8"/>
      <c r="O50" s="8"/>
      <c r="P50" s="8"/>
      <c r="Q50" s="3"/>
      <c r="R50" s="3"/>
      <c r="S50" s="7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>
      <c r="B57" s="16"/>
      <c r="C57" s="28"/>
      <c r="D57" s="28"/>
      <c r="E57" s="89"/>
    </row>
    <row r="58" spans="1:20">
      <c r="B58" s="16"/>
      <c r="C58" s="28"/>
      <c r="D58" s="28"/>
      <c r="E58" s="89"/>
    </row>
    <row r="59" spans="1:20">
      <c r="B59" s="16"/>
      <c r="C59" s="28"/>
      <c r="D59" s="28"/>
      <c r="E59" s="89"/>
    </row>
    <row r="60" spans="1:20">
      <c r="B60" s="16"/>
      <c r="C60" s="28"/>
      <c r="D60" s="28"/>
      <c r="E60" s="89"/>
    </row>
    <row r="61" spans="1:20">
      <c r="B61" s="16"/>
      <c r="C61" s="28"/>
      <c r="D61" s="28"/>
      <c r="E61" s="89"/>
    </row>
    <row r="62" spans="1:20">
      <c r="B62" s="16"/>
      <c r="C62" s="28"/>
      <c r="D62" s="28"/>
      <c r="E62" s="89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>
      <c r="B272" s="16"/>
      <c r="C272" s="28"/>
      <c r="D272" s="28"/>
      <c r="E272" s="89"/>
    </row>
    <row r="273" spans="2:5">
      <c r="B273" s="16"/>
      <c r="C273" s="28"/>
      <c r="D273" s="28"/>
      <c r="E273" s="89"/>
    </row>
  </sheetData>
  <sheetProtection insertRows="0" deleteRows="0"/>
  <protectedRanges>
    <protectedRange sqref="S49:S1048576 H49:N1048576 K43:N44 S1:S44 H1:N42" name="Obseg1"/>
    <protectedRange sqref="S45 K45:N45 S48 K48:N48" name="Obseg1_1"/>
    <protectedRange sqref="H43:J45 H48:J48" name="Obseg1_3"/>
    <protectedRange sqref="K46:N47 S46:S47" name="Obseg1_2"/>
    <protectedRange sqref="H47:J47" name="Obseg1_3_1_1_1"/>
  </protectedRanges>
  <mergeCells count="8">
    <mergeCell ref="A47:J4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07"/>
  <sheetViews>
    <sheetView topLeftCell="A34" zoomScaleNormal="100" zoomScaleSheetLayoutView="100" workbookViewId="0">
      <selection activeCell="B64" sqref="B6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57" t="str">
        <f>+'prva stran'!B6</f>
        <v>OSNOVNA ŠOLA LENART</v>
      </c>
      <c r="D2" s="558"/>
      <c r="E2" s="558"/>
      <c r="F2" s="558"/>
      <c r="G2" s="558"/>
      <c r="H2" s="558"/>
    </row>
    <row r="3" spans="1:19" ht="15">
      <c r="B3" s="50" t="s">
        <v>48</v>
      </c>
      <c r="C3" s="559" t="str">
        <f>+'prva stran'!B7</f>
        <v>Ptujska c. 25, 2230  LENART</v>
      </c>
      <c r="D3" s="560"/>
      <c r="E3" s="560"/>
      <c r="F3" s="560"/>
      <c r="G3" s="560"/>
      <c r="H3" s="56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61">
        <f>+'prva stran'!B10</f>
        <v>0</v>
      </c>
      <c r="D6" s="562"/>
      <c r="E6" s="562"/>
      <c r="F6" s="562"/>
      <c r="G6" s="562"/>
      <c r="H6" s="562"/>
    </row>
    <row r="7" spans="1:19" ht="17.25" customHeight="1">
      <c r="B7" s="51" t="s">
        <v>48</v>
      </c>
      <c r="C7" s="563">
        <f>+'prva stran'!B11</f>
        <v>0</v>
      </c>
      <c r="D7" s="564"/>
      <c r="E7" s="564"/>
      <c r="F7" s="564"/>
      <c r="G7" s="564"/>
      <c r="H7" s="564"/>
    </row>
    <row r="8" spans="1:19" ht="17.25" customHeight="1">
      <c r="B8" s="51" t="s">
        <v>49</v>
      </c>
      <c r="C8" s="563">
        <f>+'prva stran'!B12</f>
        <v>0</v>
      </c>
      <c r="D8" s="564"/>
      <c r="E8" s="564"/>
      <c r="F8" s="564"/>
      <c r="G8" s="564"/>
      <c r="H8" s="564"/>
    </row>
    <row r="9" spans="1:19" s="12" customFormat="1" ht="17.25" customHeight="1">
      <c r="A9" s="9"/>
      <c r="B9" s="52" t="s">
        <v>51</v>
      </c>
      <c r="C9" s="565">
        <f>+'prva stran'!B13</f>
        <v>0</v>
      </c>
      <c r="D9" s="564"/>
      <c r="E9" s="564"/>
      <c r="F9" s="564"/>
      <c r="G9" s="564"/>
      <c r="H9" s="56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pred_rekapitulacija'!A17</f>
        <v>4.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pred_rekapitulacija'!B17</f>
        <v>KRUH IN PEKOVSKI IZDELKI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75" t="s">
        <v>1</v>
      </c>
      <c r="B16" s="125" t="s">
        <v>405</v>
      </c>
      <c r="C16" s="74">
        <v>300</v>
      </c>
      <c r="D16" s="74" t="s">
        <v>75</v>
      </c>
      <c r="E16" s="131"/>
      <c r="F16" s="131">
        <v>1230</v>
      </c>
      <c r="G16" s="413" t="s">
        <v>219</v>
      </c>
      <c r="H16" s="124"/>
      <c r="I16" s="119"/>
      <c r="J16" s="119"/>
      <c r="K16" s="119"/>
      <c r="L16" s="114"/>
      <c r="M16" s="119"/>
      <c r="N16" s="311"/>
      <c r="O16" s="79">
        <f>+Sklop4[[#This Row],[cena/enota brez DDV v EUR]]*Sklop4[[#This Row],[Stopnja DDV (%)]]</f>
        <v>0</v>
      </c>
      <c r="P16" s="79">
        <f>+Sklop4[[#This Row],[cena/enota brez DDV v EUR]]+Sklop4[[#This Row],[Davek (EUR)]]</f>
        <v>0</v>
      </c>
      <c r="Q16" s="79">
        <f>+Sklop4[[#This Row],[cena/enota brez DDV v EUR]]*Sklop4[[#This Row],[Okvirna količina]]</f>
        <v>0</v>
      </c>
      <c r="R16" s="79">
        <f>+Sklop4[[#This Row],[Končna cena/enoto mere (EUR) z DDV]]*Sklop4[[#This Row],[Okvirna količina]]</f>
        <v>0</v>
      </c>
      <c r="S16" s="313"/>
    </row>
    <row r="17" spans="1:19" s="55" customFormat="1" ht="12">
      <c r="A17" s="275" t="s">
        <v>3</v>
      </c>
      <c r="B17" s="132" t="s">
        <v>406</v>
      </c>
      <c r="C17" s="130">
        <v>80</v>
      </c>
      <c r="D17" s="74" t="s">
        <v>75</v>
      </c>
      <c r="E17" s="131"/>
      <c r="F17" s="221">
        <v>1500</v>
      </c>
      <c r="G17" s="413" t="s">
        <v>219</v>
      </c>
      <c r="H17" s="227"/>
      <c r="I17" s="119"/>
      <c r="J17" s="119"/>
      <c r="K17" s="119"/>
      <c r="L17" s="114"/>
      <c r="M17" s="119"/>
      <c r="N17" s="312"/>
      <c r="O17" s="224">
        <f>+Sklop4[[#This Row],[cena/enota brez DDV v EUR]]*Sklop4[[#This Row],[Stopnja DDV (%)]]</f>
        <v>0</v>
      </c>
      <c r="P17" s="224">
        <f>+Sklop4[[#This Row],[cena/enota brez DDV v EUR]]+Sklop4[[#This Row],[Davek (EUR)]]</f>
        <v>0</v>
      </c>
      <c r="Q17" s="224">
        <f>+Sklop4[[#This Row],[cena/enota brez DDV v EUR]]*Sklop4[[#This Row],[Okvirna količina]]</f>
        <v>0</v>
      </c>
      <c r="R17" s="224">
        <f>+Sklop4[[#This Row],[Končna cena/enoto mere (EUR) z DDV]]*Sklop4[[#This Row],[Okvirna količina]]</f>
        <v>0</v>
      </c>
      <c r="S17" s="313"/>
    </row>
    <row r="18" spans="1:19" s="55" customFormat="1" ht="12">
      <c r="A18" s="275" t="s">
        <v>4</v>
      </c>
      <c r="B18" s="132" t="s">
        <v>407</v>
      </c>
      <c r="C18" s="130">
        <v>100</v>
      </c>
      <c r="D18" s="74" t="s">
        <v>75</v>
      </c>
      <c r="E18" s="131"/>
      <c r="F18" s="221">
        <v>4000</v>
      </c>
      <c r="G18" s="413" t="s">
        <v>219</v>
      </c>
      <c r="H18" s="227"/>
      <c r="I18" s="119"/>
      <c r="J18" s="119"/>
      <c r="K18" s="119"/>
      <c r="L18" s="114"/>
      <c r="M18" s="119"/>
      <c r="N18" s="312"/>
      <c r="O18" s="224">
        <f>+Sklop4[[#This Row],[cena/enota brez DDV v EUR]]*Sklop4[[#This Row],[Stopnja DDV (%)]]</f>
        <v>0</v>
      </c>
      <c r="P18" s="224">
        <f>+Sklop4[[#This Row],[cena/enota brez DDV v EUR]]+Sklop4[[#This Row],[Davek (EUR)]]</f>
        <v>0</v>
      </c>
      <c r="Q18" s="224">
        <f>+Sklop4[[#This Row],[cena/enota brez DDV v EUR]]*Sklop4[[#This Row],[Okvirna količina]]</f>
        <v>0</v>
      </c>
      <c r="R18" s="224">
        <f>+Sklop4[[#This Row],[Končna cena/enoto mere (EUR) z DDV]]*Sklop4[[#This Row],[Okvirna količina]]</f>
        <v>0</v>
      </c>
      <c r="S18" s="313"/>
    </row>
    <row r="19" spans="1:19" s="55" customFormat="1" ht="12">
      <c r="A19" s="275" t="s">
        <v>5</v>
      </c>
      <c r="B19" s="132" t="s">
        <v>408</v>
      </c>
      <c r="C19" s="130">
        <v>60</v>
      </c>
      <c r="D19" s="74" t="s">
        <v>75</v>
      </c>
      <c r="E19" s="131"/>
      <c r="F19" s="221">
        <v>1500</v>
      </c>
      <c r="G19" s="413" t="s">
        <v>219</v>
      </c>
      <c r="H19" s="227"/>
      <c r="I19" s="119"/>
      <c r="J19" s="119"/>
      <c r="K19" s="119"/>
      <c r="L19" s="114"/>
      <c r="M19" s="119"/>
      <c r="N19" s="312"/>
      <c r="O19" s="224">
        <f>+Sklop4[[#This Row],[cena/enota brez DDV v EUR]]*Sklop4[[#This Row],[Stopnja DDV (%)]]</f>
        <v>0</v>
      </c>
      <c r="P19" s="224">
        <f>+Sklop4[[#This Row],[cena/enota brez DDV v EUR]]+Sklop4[[#This Row],[Davek (EUR)]]</f>
        <v>0</v>
      </c>
      <c r="Q19" s="224">
        <f>+Sklop4[[#This Row],[cena/enota brez DDV v EUR]]*Sklop4[[#This Row],[Okvirna količina]]</f>
        <v>0</v>
      </c>
      <c r="R19" s="224">
        <f>+Sklop4[[#This Row],[Končna cena/enoto mere (EUR) z DDV]]*Sklop4[[#This Row],[Okvirna količina]]</f>
        <v>0</v>
      </c>
      <c r="S19" s="313"/>
    </row>
    <row r="20" spans="1:19" s="55" customFormat="1" ht="12">
      <c r="A20" s="275" t="s">
        <v>6</v>
      </c>
      <c r="B20" s="132" t="s">
        <v>409</v>
      </c>
      <c r="C20" s="130">
        <v>80</v>
      </c>
      <c r="D20" s="74" t="s">
        <v>75</v>
      </c>
      <c r="E20" s="131"/>
      <c r="F20" s="221">
        <v>5055</v>
      </c>
      <c r="G20" s="413" t="s">
        <v>219</v>
      </c>
      <c r="H20" s="227"/>
      <c r="I20" s="119"/>
      <c r="J20" s="119"/>
      <c r="K20" s="119"/>
      <c r="L20" s="114"/>
      <c r="M20" s="119"/>
      <c r="N20" s="312"/>
      <c r="O20" s="224">
        <f>+Sklop4[[#This Row],[cena/enota brez DDV v EUR]]*Sklop4[[#This Row],[Stopnja DDV (%)]]</f>
        <v>0</v>
      </c>
      <c r="P20" s="224">
        <f>+Sklop4[[#This Row],[cena/enota brez DDV v EUR]]+Sklop4[[#This Row],[Davek (EUR)]]</f>
        <v>0</v>
      </c>
      <c r="Q20" s="224">
        <f>+Sklop4[[#This Row],[cena/enota brez DDV v EUR]]*Sklop4[[#This Row],[Okvirna količina]]</f>
        <v>0</v>
      </c>
      <c r="R20" s="224">
        <f>+Sklop4[[#This Row],[Končna cena/enoto mere (EUR) z DDV]]*Sklop4[[#This Row],[Okvirna količina]]</f>
        <v>0</v>
      </c>
      <c r="S20" s="313"/>
    </row>
    <row r="21" spans="1:19" s="55" customFormat="1" ht="12">
      <c r="A21" s="275" t="s">
        <v>7</v>
      </c>
      <c r="B21" s="132" t="s">
        <v>410</v>
      </c>
      <c r="C21" s="130">
        <v>80</v>
      </c>
      <c r="D21" s="74" t="s">
        <v>75</v>
      </c>
      <c r="E21" s="131"/>
      <c r="F21" s="221">
        <v>2500</v>
      </c>
      <c r="G21" s="413" t="s">
        <v>219</v>
      </c>
      <c r="H21" s="227"/>
      <c r="I21" s="119"/>
      <c r="J21" s="119"/>
      <c r="K21" s="119"/>
      <c r="L21" s="114"/>
      <c r="M21" s="119"/>
      <c r="N21" s="312"/>
      <c r="O21" s="224">
        <f>+Sklop4[[#This Row],[cena/enota brez DDV v EUR]]*Sklop4[[#This Row],[Stopnja DDV (%)]]</f>
        <v>0</v>
      </c>
      <c r="P21" s="224">
        <f>+Sklop4[[#This Row],[cena/enota brez DDV v EUR]]+Sklop4[[#This Row],[Davek (EUR)]]</f>
        <v>0</v>
      </c>
      <c r="Q21" s="224">
        <f>+Sklop4[[#This Row],[cena/enota brez DDV v EUR]]*Sklop4[[#This Row],[Okvirna količina]]</f>
        <v>0</v>
      </c>
      <c r="R21" s="224">
        <f>+Sklop4[[#This Row],[Končna cena/enoto mere (EUR) z DDV]]*Sklop4[[#This Row],[Okvirna količina]]</f>
        <v>0</v>
      </c>
      <c r="S21" s="313"/>
    </row>
    <row r="22" spans="1:19" s="55" customFormat="1" ht="12">
      <c r="A22" s="275" t="s">
        <v>8</v>
      </c>
      <c r="B22" s="132" t="s">
        <v>411</v>
      </c>
      <c r="C22" s="130">
        <v>70</v>
      </c>
      <c r="D22" s="74" t="s">
        <v>75</v>
      </c>
      <c r="E22" s="131"/>
      <c r="F22" s="221">
        <v>100</v>
      </c>
      <c r="G22" s="413" t="s">
        <v>219</v>
      </c>
      <c r="H22" s="227"/>
      <c r="I22" s="119"/>
      <c r="J22" s="119"/>
      <c r="K22" s="119"/>
      <c r="L22" s="114"/>
      <c r="M22" s="119"/>
      <c r="N22" s="312"/>
      <c r="O22" s="224">
        <f>+Sklop4[[#This Row],[cena/enota brez DDV v EUR]]*Sklop4[[#This Row],[Stopnja DDV (%)]]</f>
        <v>0</v>
      </c>
      <c r="P22" s="224">
        <f>+Sklop4[[#This Row],[cena/enota brez DDV v EUR]]+Sklop4[[#This Row],[Davek (EUR)]]</f>
        <v>0</v>
      </c>
      <c r="Q22" s="224">
        <f>+Sklop4[[#This Row],[cena/enota brez DDV v EUR]]*Sklop4[[#This Row],[Okvirna količina]]</f>
        <v>0</v>
      </c>
      <c r="R22" s="224">
        <f>+Sklop4[[#This Row],[Končna cena/enoto mere (EUR) z DDV]]*Sklop4[[#This Row],[Okvirna količina]]</f>
        <v>0</v>
      </c>
      <c r="S22" s="313"/>
    </row>
    <row r="23" spans="1:19" s="55" customFormat="1" ht="12">
      <c r="A23" s="275" t="s">
        <v>9</v>
      </c>
      <c r="B23" s="132" t="s">
        <v>412</v>
      </c>
      <c r="C23" s="130">
        <v>80</v>
      </c>
      <c r="D23" s="74" t="s">
        <v>75</v>
      </c>
      <c r="E23" s="131"/>
      <c r="F23" s="221">
        <v>350</v>
      </c>
      <c r="G23" s="413" t="s">
        <v>219</v>
      </c>
      <c r="H23" s="227"/>
      <c r="I23" s="119"/>
      <c r="J23" s="119"/>
      <c r="K23" s="119"/>
      <c r="L23" s="114"/>
      <c r="M23" s="119"/>
      <c r="N23" s="312"/>
      <c r="O23" s="224">
        <f>+Sklop4[[#This Row],[cena/enota brez DDV v EUR]]*Sklop4[[#This Row],[Stopnja DDV (%)]]</f>
        <v>0</v>
      </c>
      <c r="P23" s="224">
        <f>+Sklop4[[#This Row],[cena/enota brez DDV v EUR]]+Sklop4[[#This Row],[Davek (EUR)]]</f>
        <v>0</v>
      </c>
      <c r="Q23" s="224">
        <f>+Sklop4[[#This Row],[cena/enota brez DDV v EUR]]*Sklop4[[#This Row],[Okvirna količina]]</f>
        <v>0</v>
      </c>
      <c r="R23" s="224">
        <f>+Sklop4[[#This Row],[Končna cena/enoto mere (EUR) z DDV]]*Sklop4[[#This Row],[Okvirna količina]]</f>
        <v>0</v>
      </c>
      <c r="S23" s="313"/>
    </row>
    <row r="24" spans="1:19" s="55" customFormat="1" ht="12">
      <c r="A24" s="275" t="s">
        <v>10</v>
      </c>
      <c r="B24" s="132" t="s">
        <v>413</v>
      </c>
      <c r="C24" s="130">
        <v>80</v>
      </c>
      <c r="D24" s="74" t="s">
        <v>75</v>
      </c>
      <c r="E24" s="131"/>
      <c r="F24" s="221">
        <v>940</v>
      </c>
      <c r="G24" s="413" t="s">
        <v>219</v>
      </c>
      <c r="H24" s="227"/>
      <c r="I24" s="119"/>
      <c r="J24" s="119"/>
      <c r="K24" s="119"/>
      <c r="L24" s="114"/>
      <c r="M24" s="119"/>
      <c r="N24" s="312"/>
      <c r="O24" s="224">
        <f>+Sklop4[[#This Row],[cena/enota brez DDV v EUR]]*Sklop4[[#This Row],[Stopnja DDV (%)]]</f>
        <v>0</v>
      </c>
      <c r="P24" s="224">
        <f>+Sklop4[[#This Row],[cena/enota brez DDV v EUR]]+Sklop4[[#This Row],[Davek (EUR)]]</f>
        <v>0</v>
      </c>
      <c r="Q24" s="224">
        <f>+Sklop4[[#This Row],[cena/enota brez DDV v EUR]]*Sklop4[[#This Row],[Okvirna količina]]</f>
        <v>0</v>
      </c>
      <c r="R24" s="224">
        <f>+Sklop4[[#This Row],[Končna cena/enoto mere (EUR) z DDV]]*Sklop4[[#This Row],[Okvirna količina]]</f>
        <v>0</v>
      </c>
      <c r="S24" s="313"/>
    </row>
    <row r="25" spans="1:19" s="55" customFormat="1" ht="24">
      <c r="A25" s="275" t="s">
        <v>11</v>
      </c>
      <c r="B25" s="132" t="s">
        <v>414</v>
      </c>
      <c r="C25" s="130">
        <v>80</v>
      </c>
      <c r="D25" s="74" t="s">
        <v>75</v>
      </c>
      <c r="E25" s="131"/>
      <c r="F25" s="221">
        <v>940</v>
      </c>
      <c r="G25" s="413" t="s">
        <v>219</v>
      </c>
      <c r="H25" s="227"/>
      <c r="I25" s="119"/>
      <c r="J25" s="119"/>
      <c r="K25" s="119"/>
      <c r="L25" s="114"/>
      <c r="M25" s="119"/>
      <c r="N25" s="312"/>
      <c r="O25" s="224">
        <f>+Sklop4[[#This Row],[cena/enota brez DDV v EUR]]*Sklop4[[#This Row],[Stopnja DDV (%)]]</f>
        <v>0</v>
      </c>
      <c r="P25" s="224">
        <f>+Sklop4[[#This Row],[cena/enota brez DDV v EUR]]+Sklop4[[#This Row],[Davek (EUR)]]</f>
        <v>0</v>
      </c>
      <c r="Q25" s="224">
        <f>+Sklop4[[#This Row],[cena/enota brez DDV v EUR]]*Sklop4[[#This Row],[Okvirna količina]]</f>
        <v>0</v>
      </c>
      <c r="R25" s="224">
        <f>+Sklop4[[#This Row],[Končna cena/enoto mere (EUR) z DDV]]*Sklop4[[#This Row],[Okvirna količina]]</f>
        <v>0</v>
      </c>
      <c r="S25" s="313"/>
    </row>
    <row r="26" spans="1:19" s="55" customFormat="1" ht="12">
      <c r="A26" s="275" t="s">
        <v>12</v>
      </c>
      <c r="B26" s="132" t="s">
        <v>447</v>
      </c>
      <c r="C26" s="130">
        <v>1000</v>
      </c>
      <c r="D26" s="74" t="s">
        <v>75</v>
      </c>
      <c r="E26" s="131"/>
      <c r="F26" s="221">
        <v>450</v>
      </c>
      <c r="G26" s="413" t="s">
        <v>0</v>
      </c>
      <c r="H26" s="227"/>
      <c r="I26" s="119"/>
      <c r="J26" s="119"/>
      <c r="K26" s="119"/>
      <c r="L26" s="114"/>
      <c r="M26" s="119"/>
      <c r="N26" s="312"/>
      <c r="O26" s="224">
        <f>+Sklop4[[#This Row],[cena/enota brez DDV v EUR]]*Sklop4[[#This Row],[Stopnja DDV (%)]]</f>
        <v>0</v>
      </c>
      <c r="P26" s="224">
        <f>+Sklop4[[#This Row],[cena/enota brez DDV v EUR]]+Sklop4[[#This Row],[Davek (EUR)]]</f>
        <v>0</v>
      </c>
      <c r="Q26" s="224">
        <f>+Sklop4[[#This Row],[cena/enota brez DDV v EUR]]*Sklop4[[#This Row],[Okvirna količina]]</f>
        <v>0</v>
      </c>
      <c r="R26" s="224">
        <f>+Sklop4[[#This Row],[Končna cena/enoto mere (EUR) z DDV]]*Sklop4[[#This Row],[Okvirna količina]]</f>
        <v>0</v>
      </c>
      <c r="S26" s="313"/>
    </row>
    <row r="27" spans="1:19" s="55" customFormat="1" ht="12">
      <c r="A27" s="275" t="s">
        <v>13</v>
      </c>
      <c r="B27" s="132" t="s">
        <v>392</v>
      </c>
      <c r="C27" s="130">
        <v>1000</v>
      </c>
      <c r="D27" s="74" t="s">
        <v>75</v>
      </c>
      <c r="E27" s="131"/>
      <c r="F27" s="221">
        <v>100</v>
      </c>
      <c r="G27" s="413" t="s">
        <v>0</v>
      </c>
      <c r="H27" s="227"/>
      <c r="I27" s="119"/>
      <c r="J27" s="119"/>
      <c r="K27" s="119"/>
      <c r="L27" s="114"/>
      <c r="M27" s="119"/>
      <c r="N27" s="312"/>
      <c r="O27" s="224">
        <f>+Sklop4[[#This Row],[cena/enota brez DDV v EUR]]*Sklop4[[#This Row],[Stopnja DDV (%)]]</f>
        <v>0</v>
      </c>
      <c r="P27" s="224">
        <f>+Sklop4[[#This Row],[cena/enota brez DDV v EUR]]+Sklop4[[#This Row],[Davek (EUR)]]</f>
        <v>0</v>
      </c>
      <c r="Q27" s="224">
        <f>+Sklop4[[#This Row],[cena/enota brez DDV v EUR]]*Sklop4[[#This Row],[Okvirna količina]]</f>
        <v>0</v>
      </c>
      <c r="R27" s="224">
        <f>+Sklop4[[#This Row],[Končna cena/enoto mere (EUR) z DDV]]*Sklop4[[#This Row],[Okvirna količina]]</f>
        <v>0</v>
      </c>
      <c r="S27" s="313"/>
    </row>
    <row r="28" spans="1:19" s="55" customFormat="1" ht="12">
      <c r="A28" s="275" t="s">
        <v>14</v>
      </c>
      <c r="B28" s="132" t="s">
        <v>393</v>
      </c>
      <c r="C28" s="130">
        <v>1000</v>
      </c>
      <c r="D28" s="74" t="s">
        <v>75</v>
      </c>
      <c r="E28" s="131"/>
      <c r="F28" s="221">
        <v>820</v>
      </c>
      <c r="G28" s="413" t="s">
        <v>0</v>
      </c>
      <c r="H28" s="227"/>
      <c r="I28" s="119"/>
      <c r="J28" s="119"/>
      <c r="K28" s="119"/>
      <c r="L28" s="114"/>
      <c r="M28" s="119"/>
      <c r="N28" s="312"/>
      <c r="O28" s="224">
        <f>+Sklop4[[#This Row],[cena/enota brez DDV v EUR]]*Sklop4[[#This Row],[Stopnja DDV (%)]]</f>
        <v>0</v>
      </c>
      <c r="P28" s="224">
        <f>+Sklop4[[#This Row],[cena/enota brez DDV v EUR]]+Sklop4[[#This Row],[Davek (EUR)]]</f>
        <v>0</v>
      </c>
      <c r="Q28" s="224">
        <f>+Sklop4[[#This Row],[cena/enota brez DDV v EUR]]*Sklop4[[#This Row],[Okvirna količina]]</f>
        <v>0</v>
      </c>
      <c r="R28" s="224">
        <f>+Sklop4[[#This Row],[Končna cena/enoto mere (EUR) z DDV]]*Sklop4[[#This Row],[Okvirna količina]]</f>
        <v>0</v>
      </c>
      <c r="S28" s="313"/>
    </row>
    <row r="29" spans="1:19" s="55" customFormat="1" ht="12">
      <c r="A29" s="275" t="s">
        <v>15</v>
      </c>
      <c r="B29" s="132" t="s">
        <v>415</v>
      </c>
      <c r="C29" s="130">
        <v>500</v>
      </c>
      <c r="D29" s="74" t="s">
        <v>75</v>
      </c>
      <c r="E29" s="131"/>
      <c r="F29" s="221">
        <v>400</v>
      </c>
      <c r="G29" s="413" t="s">
        <v>219</v>
      </c>
      <c r="H29" s="227"/>
      <c r="I29" s="119"/>
      <c r="J29" s="119"/>
      <c r="K29" s="119"/>
      <c r="L29" s="114"/>
      <c r="M29" s="119"/>
      <c r="N29" s="312"/>
      <c r="O29" s="224">
        <f>+Sklop4[[#This Row],[cena/enota brez DDV v EUR]]*Sklop4[[#This Row],[Stopnja DDV (%)]]</f>
        <v>0</v>
      </c>
      <c r="P29" s="224">
        <f>+Sklop4[[#This Row],[cena/enota brez DDV v EUR]]+Sklop4[[#This Row],[Davek (EUR)]]</f>
        <v>0</v>
      </c>
      <c r="Q29" s="224">
        <f>+Sklop4[[#This Row],[cena/enota brez DDV v EUR]]*Sklop4[[#This Row],[Okvirna količina]]</f>
        <v>0</v>
      </c>
      <c r="R29" s="224">
        <f>+Sklop4[[#This Row],[Končna cena/enoto mere (EUR) z DDV]]*Sklop4[[#This Row],[Okvirna količina]]</f>
        <v>0</v>
      </c>
      <c r="S29" s="313"/>
    </row>
    <row r="30" spans="1:19" s="55" customFormat="1" ht="12">
      <c r="A30" s="275" t="s">
        <v>16</v>
      </c>
      <c r="B30" s="132" t="s">
        <v>416</v>
      </c>
      <c r="C30" s="130">
        <v>500</v>
      </c>
      <c r="D30" s="74" t="s">
        <v>75</v>
      </c>
      <c r="E30" s="131"/>
      <c r="F30" s="221">
        <v>700</v>
      </c>
      <c r="G30" s="413" t="s">
        <v>219</v>
      </c>
      <c r="H30" s="227"/>
      <c r="I30" s="119"/>
      <c r="J30" s="119"/>
      <c r="K30" s="119"/>
      <c r="L30" s="114"/>
      <c r="M30" s="119"/>
      <c r="N30" s="312"/>
      <c r="O30" s="224">
        <f>+Sklop4[[#This Row],[cena/enota brez DDV v EUR]]*Sklop4[[#This Row],[Stopnja DDV (%)]]</f>
        <v>0</v>
      </c>
      <c r="P30" s="224">
        <f>+Sklop4[[#This Row],[cena/enota brez DDV v EUR]]+Sklop4[[#This Row],[Davek (EUR)]]</f>
        <v>0</v>
      </c>
      <c r="Q30" s="224">
        <f>+Sklop4[[#This Row],[cena/enota brez DDV v EUR]]*Sklop4[[#This Row],[Okvirna količina]]</f>
        <v>0</v>
      </c>
      <c r="R30" s="224">
        <f>+Sklop4[[#This Row],[Končna cena/enoto mere (EUR) z DDV]]*Sklop4[[#This Row],[Okvirna količina]]</f>
        <v>0</v>
      </c>
      <c r="S30" s="313"/>
    </row>
    <row r="31" spans="1:19" s="55" customFormat="1" ht="12">
      <c r="A31" s="275" t="s">
        <v>17</v>
      </c>
      <c r="B31" s="132" t="s">
        <v>394</v>
      </c>
      <c r="C31" s="130">
        <v>1000</v>
      </c>
      <c r="D31" s="74" t="s">
        <v>75</v>
      </c>
      <c r="E31" s="131"/>
      <c r="F31" s="221">
        <v>1700</v>
      </c>
      <c r="G31" s="413" t="s">
        <v>0</v>
      </c>
      <c r="H31" s="227"/>
      <c r="I31" s="119"/>
      <c r="J31" s="119"/>
      <c r="K31" s="119"/>
      <c r="L31" s="114"/>
      <c r="M31" s="119"/>
      <c r="N31" s="312"/>
      <c r="O31" s="224">
        <f>+Sklop4[[#This Row],[cena/enota brez DDV v EUR]]*Sklop4[[#This Row],[Stopnja DDV (%)]]</f>
        <v>0</v>
      </c>
      <c r="P31" s="224">
        <f>+Sklop4[[#This Row],[cena/enota brez DDV v EUR]]+Sklop4[[#This Row],[Davek (EUR)]]</f>
        <v>0</v>
      </c>
      <c r="Q31" s="224">
        <f>+Sklop4[[#This Row],[cena/enota brez DDV v EUR]]*Sklop4[[#This Row],[Okvirna količina]]</f>
        <v>0</v>
      </c>
      <c r="R31" s="224">
        <f>+Sklop4[[#This Row],[Končna cena/enoto mere (EUR) z DDV]]*Sklop4[[#This Row],[Okvirna količina]]</f>
        <v>0</v>
      </c>
      <c r="S31" s="313"/>
    </row>
    <row r="32" spans="1:19" s="55" customFormat="1" ht="12">
      <c r="A32" s="275" t="s">
        <v>18</v>
      </c>
      <c r="B32" s="132" t="s">
        <v>395</v>
      </c>
      <c r="C32" s="130">
        <v>1000</v>
      </c>
      <c r="D32" s="74" t="s">
        <v>75</v>
      </c>
      <c r="E32" s="131"/>
      <c r="F32" s="221">
        <v>620</v>
      </c>
      <c r="G32" s="413" t="s">
        <v>0</v>
      </c>
      <c r="H32" s="227"/>
      <c r="I32" s="119"/>
      <c r="J32" s="119"/>
      <c r="K32" s="119"/>
      <c r="L32" s="114"/>
      <c r="M32" s="119"/>
      <c r="N32" s="312"/>
      <c r="O32" s="224">
        <f>+Sklop4[[#This Row],[cena/enota brez DDV v EUR]]*Sklop4[[#This Row],[Stopnja DDV (%)]]</f>
        <v>0</v>
      </c>
      <c r="P32" s="224">
        <f>+Sklop4[[#This Row],[cena/enota brez DDV v EUR]]+Sklop4[[#This Row],[Davek (EUR)]]</f>
        <v>0</v>
      </c>
      <c r="Q32" s="224">
        <f>+Sklop4[[#This Row],[cena/enota brez DDV v EUR]]*Sklop4[[#This Row],[Okvirna količina]]</f>
        <v>0</v>
      </c>
      <c r="R32" s="224">
        <f>+Sklop4[[#This Row],[Končna cena/enoto mere (EUR) z DDV]]*Sklop4[[#This Row],[Okvirna količina]]</f>
        <v>0</v>
      </c>
      <c r="S32" s="313"/>
    </row>
    <row r="33" spans="1:19" s="55" customFormat="1" ht="12">
      <c r="A33" s="275" t="s">
        <v>19</v>
      </c>
      <c r="B33" s="132" t="s">
        <v>396</v>
      </c>
      <c r="C33" s="130">
        <v>1000</v>
      </c>
      <c r="D33" s="74" t="s">
        <v>75</v>
      </c>
      <c r="E33" s="131"/>
      <c r="F33" s="221">
        <v>60</v>
      </c>
      <c r="G33" s="413" t="s">
        <v>0</v>
      </c>
      <c r="H33" s="227"/>
      <c r="I33" s="119"/>
      <c r="J33" s="119"/>
      <c r="K33" s="119"/>
      <c r="L33" s="114"/>
      <c r="M33" s="119"/>
      <c r="N33" s="312"/>
      <c r="O33" s="224">
        <f>+Sklop4[[#This Row],[cena/enota brez DDV v EUR]]*Sklop4[[#This Row],[Stopnja DDV (%)]]</f>
        <v>0</v>
      </c>
      <c r="P33" s="224">
        <f>+Sklop4[[#This Row],[cena/enota brez DDV v EUR]]+Sklop4[[#This Row],[Davek (EUR)]]</f>
        <v>0</v>
      </c>
      <c r="Q33" s="224">
        <f>+Sklop4[[#This Row],[cena/enota brez DDV v EUR]]*Sklop4[[#This Row],[Okvirna količina]]</f>
        <v>0</v>
      </c>
      <c r="R33" s="224">
        <f>+Sklop4[[#This Row],[Končna cena/enoto mere (EUR) z DDV]]*Sklop4[[#This Row],[Okvirna količina]]</f>
        <v>0</v>
      </c>
      <c r="S33" s="313"/>
    </row>
    <row r="34" spans="1:19" s="55" customFormat="1" ht="12">
      <c r="A34" s="275" t="s">
        <v>20</v>
      </c>
      <c r="B34" s="132" t="s">
        <v>397</v>
      </c>
      <c r="C34" s="130">
        <v>1000</v>
      </c>
      <c r="D34" s="74" t="s">
        <v>75</v>
      </c>
      <c r="E34" s="131"/>
      <c r="F34" s="221">
        <v>60</v>
      </c>
      <c r="G34" s="413" t="s">
        <v>0</v>
      </c>
      <c r="H34" s="227"/>
      <c r="I34" s="119"/>
      <c r="J34" s="119"/>
      <c r="K34" s="119"/>
      <c r="L34" s="114"/>
      <c r="M34" s="119"/>
      <c r="N34" s="312"/>
      <c r="O34" s="224">
        <f>+Sklop4[[#This Row],[cena/enota brez DDV v EUR]]*Sklop4[[#This Row],[Stopnja DDV (%)]]</f>
        <v>0</v>
      </c>
      <c r="P34" s="224">
        <f>+Sklop4[[#This Row],[cena/enota brez DDV v EUR]]+Sklop4[[#This Row],[Davek (EUR)]]</f>
        <v>0</v>
      </c>
      <c r="Q34" s="224">
        <f>+Sklop4[[#This Row],[cena/enota brez DDV v EUR]]*Sklop4[[#This Row],[Okvirna količina]]</f>
        <v>0</v>
      </c>
      <c r="R34" s="224">
        <f>+Sklop4[[#This Row],[Končna cena/enoto mere (EUR) z DDV]]*Sklop4[[#This Row],[Okvirna količina]]</f>
        <v>0</v>
      </c>
      <c r="S34" s="313"/>
    </row>
    <row r="35" spans="1:19" s="55" customFormat="1" ht="12">
      <c r="A35" s="275" t="s">
        <v>21</v>
      </c>
      <c r="B35" s="132" t="s">
        <v>398</v>
      </c>
      <c r="C35" s="130">
        <v>1000</v>
      </c>
      <c r="D35" s="74" t="s">
        <v>75</v>
      </c>
      <c r="E35" s="131"/>
      <c r="F35" s="221">
        <v>1800</v>
      </c>
      <c r="G35" s="413" t="s">
        <v>0</v>
      </c>
      <c r="H35" s="227"/>
      <c r="I35" s="119"/>
      <c r="J35" s="119"/>
      <c r="K35" s="119"/>
      <c r="L35" s="114"/>
      <c r="M35" s="119"/>
      <c r="N35" s="312"/>
      <c r="O35" s="224">
        <f>+Sklop4[[#This Row],[cena/enota brez DDV v EUR]]*Sklop4[[#This Row],[Stopnja DDV (%)]]</f>
        <v>0</v>
      </c>
      <c r="P35" s="224">
        <f>+Sklop4[[#This Row],[cena/enota brez DDV v EUR]]+Sklop4[[#This Row],[Davek (EUR)]]</f>
        <v>0</v>
      </c>
      <c r="Q35" s="224">
        <f>+Sklop4[[#This Row],[cena/enota brez DDV v EUR]]*Sklop4[[#This Row],[Okvirna količina]]</f>
        <v>0</v>
      </c>
      <c r="R35" s="224">
        <f>+Sklop4[[#This Row],[Končna cena/enoto mere (EUR) z DDV]]*Sklop4[[#This Row],[Okvirna količina]]</f>
        <v>0</v>
      </c>
      <c r="S35" s="313"/>
    </row>
    <row r="36" spans="1:19" s="55" customFormat="1" ht="12">
      <c r="A36" s="275" t="s">
        <v>22</v>
      </c>
      <c r="B36" s="132" t="s">
        <v>399</v>
      </c>
      <c r="C36" s="130">
        <v>1000</v>
      </c>
      <c r="D36" s="74" t="s">
        <v>75</v>
      </c>
      <c r="E36" s="131"/>
      <c r="F36" s="221">
        <v>220</v>
      </c>
      <c r="G36" s="413" t="s">
        <v>0</v>
      </c>
      <c r="H36" s="227"/>
      <c r="I36" s="119"/>
      <c r="J36" s="119"/>
      <c r="K36" s="119"/>
      <c r="L36" s="114"/>
      <c r="M36" s="119"/>
      <c r="N36" s="312"/>
      <c r="O36" s="224">
        <f>+Sklop4[[#This Row],[cena/enota brez DDV v EUR]]*Sklop4[[#This Row],[Stopnja DDV (%)]]</f>
        <v>0</v>
      </c>
      <c r="P36" s="224">
        <f>+Sklop4[[#This Row],[cena/enota brez DDV v EUR]]+Sklop4[[#This Row],[Davek (EUR)]]</f>
        <v>0</v>
      </c>
      <c r="Q36" s="224">
        <f>+Sklop4[[#This Row],[cena/enota brez DDV v EUR]]*Sklop4[[#This Row],[Okvirna količina]]</f>
        <v>0</v>
      </c>
      <c r="R36" s="224">
        <f>+Sklop4[[#This Row],[Končna cena/enoto mere (EUR) z DDV]]*Sklop4[[#This Row],[Okvirna količina]]</f>
        <v>0</v>
      </c>
      <c r="S36" s="313"/>
    </row>
    <row r="37" spans="1:19" s="55" customFormat="1" ht="12">
      <c r="A37" s="275" t="s">
        <v>23</v>
      </c>
      <c r="B37" s="132" t="s">
        <v>400</v>
      </c>
      <c r="C37" s="130">
        <v>1000</v>
      </c>
      <c r="D37" s="74" t="s">
        <v>75</v>
      </c>
      <c r="E37" s="131"/>
      <c r="F37" s="221">
        <v>1940</v>
      </c>
      <c r="G37" s="413" t="s">
        <v>0</v>
      </c>
      <c r="H37" s="227"/>
      <c r="I37" s="119"/>
      <c r="J37" s="119"/>
      <c r="K37" s="119"/>
      <c r="L37" s="114"/>
      <c r="M37" s="119"/>
      <c r="N37" s="312"/>
      <c r="O37" s="224">
        <f>+Sklop4[[#This Row],[cena/enota brez DDV v EUR]]*Sklop4[[#This Row],[Stopnja DDV (%)]]</f>
        <v>0</v>
      </c>
      <c r="P37" s="224">
        <f>+Sklop4[[#This Row],[cena/enota brez DDV v EUR]]+Sklop4[[#This Row],[Davek (EUR)]]</f>
        <v>0</v>
      </c>
      <c r="Q37" s="224">
        <f>+Sklop4[[#This Row],[cena/enota brez DDV v EUR]]*Sklop4[[#This Row],[Okvirna količina]]</f>
        <v>0</v>
      </c>
      <c r="R37" s="224">
        <f>+Sklop4[[#This Row],[Končna cena/enoto mere (EUR) z DDV]]*Sklop4[[#This Row],[Okvirna količina]]</f>
        <v>0</v>
      </c>
      <c r="S37" s="313"/>
    </row>
    <row r="38" spans="1:19" s="55" customFormat="1" ht="12">
      <c r="A38" s="275" t="s">
        <v>24</v>
      </c>
      <c r="B38" s="132" t="s">
        <v>401</v>
      </c>
      <c r="C38" s="130">
        <v>1000</v>
      </c>
      <c r="D38" s="74" t="s">
        <v>75</v>
      </c>
      <c r="E38" s="131"/>
      <c r="F38" s="221">
        <v>1400</v>
      </c>
      <c r="G38" s="413" t="s">
        <v>0</v>
      </c>
      <c r="H38" s="227"/>
      <c r="I38" s="119"/>
      <c r="J38" s="119"/>
      <c r="K38" s="119"/>
      <c r="L38" s="114"/>
      <c r="M38" s="119"/>
      <c r="N38" s="312"/>
      <c r="O38" s="224">
        <f>+Sklop4[[#This Row],[cena/enota brez DDV v EUR]]*Sklop4[[#This Row],[Stopnja DDV (%)]]</f>
        <v>0</v>
      </c>
      <c r="P38" s="224">
        <f>+Sklop4[[#This Row],[cena/enota brez DDV v EUR]]+Sklop4[[#This Row],[Davek (EUR)]]</f>
        <v>0</v>
      </c>
      <c r="Q38" s="224">
        <f>+Sklop4[[#This Row],[cena/enota brez DDV v EUR]]*Sklop4[[#This Row],[Okvirna količina]]</f>
        <v>0</v>
      </c>
      <c r="R38" s="224">
        <f>+Sklop4[[#This Row],[Končna cena/enoto mere (EUR) z DDV]]*Sklop4[[#This Row],[Okvirna količina]]</f>
        <v>0</v>
      </c>
      <c r="S38" s="313"/>
    </row>
    <row r="39" spans="1:19" s="55" customFormat="1" ht="12">
      <c r="A39" s="275" t="s">
        <v>25</v>
      </c>
      <c r="B39" s="132" t="s">
        <v>402</v>
      </c>
      <c r="C39" s="130">
        <v>1000</v>
      </c>
      <c r="D39" s="74" t="s">
        <v>75</v>
      </c>
      <c r="E39" s="131"/>
      <c r="F39" s="221">
        <v>2250</v>
      </c>
      <c r="G39" s="413" t="s">
        <v>0</v>
      </c>
      <c r="H39" s="227"/>
      <c r="I39" s="119"/>
      <c r="J39" s="119"/>
      <c r="K39" s="119"/>
      <c r="L39" s="114"/>
      <c r="M39" s="119"/>
      <c r="N39" s="312"/>
      <c r="O39" s="224">
        <f>+Sklop4[[#This Row],[cena/enota brez DDV v EUR]]*Sklop4[[#This Row],[Stopnja DDV (%)]]</f>
        <v>0</v>
      </c>
      <c r="P39" s="224">
        <f>+Sklop4[[#This Row],[cena/enota brez DDV v EUR]]+Sklop4[[#This Row],[Davek (EUR)]]</f>
        <v>0</v>
      </c>
      <c r="Q39" s="224">
        <f>+Sklop4[[#This Row],[cena/enota brez DDV v EUR]]*Sklop4[[#This Row],[Okvirna količina]]</f>
        <v>0</v>
      </c>
      <c r="R39" s="224">
        <f>+Sklop4[[#This Row],[Končna cena/enoto mere (EUR) z DDV]]*Sklop4[[#This Row],[Okvirna količina]]</f>
        <v>0</v>
      </c>
      <c r="S39" s="313"/>
    </row>
    <row r="40" spans="1:19" s="55" customFormat="1" ht="12">
      <c r="A40" s="275" t="s">
        <v>26</v>
      </c>
      <c r="B40" s="132" t="s">
        <v>403</v>
      </c>
      <c r="C40" s="130">
        <v>1000</v>
      </c>
      <c r="D40" s="74" t="s">
        <v>75</v>
      </c>
      <c r="E40" s="131"/>
      <c r="F40" s="221">
        <v>1100</v>
      </c>
      <c r="G40" s="413" t="s">
        <v>0</v>
      </c>
      <c r="H40" s="227"/>
      <c r="I40" s="119"/>
      <c r="J40" s="119"/>
      <c r="K40" s="119"/>
      <c r="L40" s="114"/>
      <c r="M40" s="119"/>
      <c r="N40" s="312"/>
      <c r="O40" s="224">
        <f>+Sklop4[[#This Row],[cena/enota brez DDV v EUR]]*Sklop4[[#This Row],[Stopnja DDV (%)]]</f>
        <v>0</v>
      </c>
      <c r="P40" s="224">
        <f>+Sklop4[[#This Row],[cena/enota brez DDV v EUR]]+Sklop4[[#This Row],[Davek (EUR)]]</f>
        <v>0</v>
      </c>
      <c r="Q40" s="224">
        <f>+Sklop4[[#This Row],[cena/enota brez DDV v EUR]]*Sklop4[[#This Row],[Okvirna količina]]</f>
        <v>0</v>
      </c>
      <c r="R40" s="224">
        <f>+Sklop4[[#This Row],[Končna cena/enoto mere (EUR) z DDV]]*Sklop4[[#This Row],[Okvirna količina]]</f>
        <v>0</v>
      </c>
      <c r="S40" s="313"/>
    </row>
    <row r="41" spans="1:19" s="55" customFormat="1" ht="12">
      <c r="A41" s="275" t="s">
        <v>27</v>
      </c>
      <c r="B41" s="132" t="s">
        <v>404</v>
      </c>
      <c r="C41" s="130">
        <v>1000</v>
      </c>
      <c r="D41" s="74" t="s">
        <v>75</v>
      </c>
      <c r="E41" s="131"/>
      <c r="F41" s="221">
        <v>250</v>
      </c>
      <c r="G41" s="413" t="s">
        <v>0</v>
      </c>
      <c r="H41" s="227"/>
      <c r="I41" s="119"/>
      <c r="J41" s="119"/>
      <c r="K41" s="119"/>
      <c r="L41" s="114"/>
      <c r="M41" s="119"/>
      <c r="N41" s="312"/>
      <c r="O41" s="224">
        <f>+Sklop4[[#This Row],[cena/enota brez DDV v EUR]]*Sklop4[[#This Row],[Stopnja DDV (%)]]</f>
        <v>0</v>
      </c>
      <c r="P41" s="224">
        <f>+Sklop4[[#This Row],[cena/enota brez DDV v EUR]]+Sklop4[[#This Row],[Davek (EUR)]]</f>
        <v>0</v>
      </c>
      <c r="Q41" s="224">
        <f>+Sklop4[[#This Row],[cena/enota brez DDV v EUR]]*Sklop4[[#This Row],[Okvirna količina]]</f>
        <v>0</v>
      </c>
      <c r="R41" s="224">
        <f>+Sklop4[[#This Row],[Končna cena/enoto mere (EUR) z DDV]]*Sklop4[[#This Row],[Okvirna količina]]</f>
        <v>0</v>
      </c>
      <c r="S41" s="313"/>
    </row>
    <row r="42" spans="1:19" s="55" customFormat="1" ht="12">
      <c r="A42" s="275" t="s">
        <v>28</v>
      </c>
      <c r="B42" s="132" t="s">
        <v>417</v>
      </c>
      <c r="C42" s="130">
        <v>70</v>
      </c>
      <c r="D42" s="74" t="s">
        <v>75</v>
      </c>
      <c r="E42" s="131"/>
      <c r="F42" s="221">
        <v>6200</v>
      </c>
      <c r="G42" s="413" t="s">
        <v>219</v>
      </c>
      <c r="H42" s="227"/>
      <c r="I42" s="119"/>
      <c r="J42" s="119"/>
      <c r="K42" s="119"/>
      <c r="L42" s="114"/>
      <c r="M42" s="119"/>
      <c r="N42" s="312"/>
      <c r="O42" s="224">
        <f>+Sklop4[[#This Row],[cena/enota brez DDV v EUR]]*Sklop4[[#This Row],[Stopnja DDV (%)]]</f>
        <v>0</v>
      </c>
      <c r="P42" s="224">
        <f>+Sklop4[[#This Row],[cena/enota brez DDV v EUR]]+Sklop4[[#This Row],[Davek (EUR)]]</f>
        <v>0</v>
      </c>
      <c r="Q42" s="224">
        <f>+Sklop4[[#This Row],[cena/enota brez DDV v EUR]]*Sklop4[[#This Row],[Okvirna količina]]</f>
        <v>0</v>
      </c>
      <c r="R42" s="224">
        <f>+Sklop4[[#This Row],[Končna cena/enoto mere (EUR) z DDV]]*Sklop4[[#This Row],[Okvirna količina]]</f>
        <v>0</v>
      </c>
      <c r="S42" s="313"/>
    </row>
    <row r="43" spans="1:19" s="55" customFormat="1" ht="12">
      <c r="A43" s="275" t="s">
        <v>29</v>
      </c>
      <c r="B43" s="132" t="s">
        <v>418</v>
      </c>
      <c r="C43" s="130">
        <v>330</v>
      </c>
      <c r="D43" s="74" t="s">
        <v>75</v>
      </c>
      <c r="E43" s="131"/>
      <c r="F43" s="221">
        <v>80</v>
      </c>
      <c r="G43" s="413" t="s">
        <v>219</v>
      </c>
      <c r="H43" s="227"/>
      <c r="I43" s="119"/>
      <c r="J43" s="119"/>
      <c r="K43" s="119"/>
      <c r="L43" s="114"/>
      <c r="M43" s="119"/>
      <c r="N43" s="312"/>
      <c r="O43" s="224">
        <f>+Sklop4[[#This Row],[cena/enota brez DDV v EUR]]*Sklop4[[#This Row],[Stopnja DDV (%)]]</f>
        <v>0</v>
      </c>
      <c r="P43" s="224">
        <f>+Sklop4[[#This Row],[cena/enota brez DDV v EUR]]+Sklop4[[#This Row],[Davek (EUR)]]</f>
        <v>0</v>
      </c>
      <c r="Q43" s="224">
        <f>+Sklop4[[#This Row],[cena/enota brez DDV v EUR]]*Sklop4[[#This Row],[Okvirna količina]]</f>
        <v>0</v>
      </c>
      <c r="R43" s="224">
        <f>+Sklop4[[#This Row],[Končna cena/enoto mere (EUR) z DDV]]*Sklop4[[#This Row],[Okvirna količina]]</f>
        <v>0</v>
      </c>
      <c r="S43" s="313"/>
    </row>
    <row r="44" spans="1:19" s="55" customFormat="1" ht="12">
      <c r="A44" s="275" t="s">
        <v>30</v>
      </c>
      <c r="B44" s="132" t="s">
        <v>419</v>
      </c>
      <c r="C44" s="130">
        <v>330</v>
      </c>
      <c r="D44" s="74" t="s">
        <v>75</v>
      </c>
      <c r="E44" s="131"/>
      <c r="F44" s="221">
        <v>100</v>
      </c>
      <c r="G44" s="413" t="s">
        <v>219</v>
      </c>
      <c r="H44" s="227"/>
      <c r="I44" s="119"/>
      <c r="J44" s="119"/>
      <c r="K44" s="119"/>
      <c r="L44" s="114"/>
      <c r="M44" s="119"/>
      <c r="N44" s="312"/>
      <c r="O44" s="224">
        <f>+Sklop4[[#This Row],[cena/enota brez DDV v EUR]]*Sklop4[[#This Row],[Stopnja DDV (%)]]</f>
        <v>0</v>
      </c>
      <c r="P44" s="224">
        <f>+Sklop4[[#This Row],[cena/enota brez DDV v EUR]]+Sklop4[[#This Row],[Davek (EUR)]]</f>
        <v>0</v>
      </c>
      <c r="Q44" s="224">
        <f>+Sklop4[[#This Row],[cena/enota brez DDV v EUR]]*Sklop4[[#This Row],[Okvirna količina]]</f>
        <v>0</v>
      </c>
      <c r="R44" s="224">
        <f>+Sklop4[[#This Row],[Končna cena/enoto mere (EUR) z DDV]]*Sklop4[[#This Row],[Okvirna količina]]</f>
        <v>0</v>
      </c>
      <c r="S44" s="313"/>
    </row>
    <row r="45" spans="1:19" s="55" customFormat="1" ht="12">
      <c r="A45" s="275" t="s">
        <v>31</v>
      </c>
      <c r="B45" s="132" t="s">
        <v>420</v>
      </c>
      <c r="C45" s="130">
        <v>80</v>
      </c>
      <c r="D45" s="74" t="s">
        <v>75</v>
      </c>
      <c r="E45" s="131"/>
      <c r="F45" s="221">
        <v>5200</v>
      </c>
      <c r="G45" s="413" t="s">
        <v>219</v>
      </c>
      <c r="H45" s="227"/>
      <c r="I45" s="119"/>
      <c r="J45" s="119"/>
      <c r="K45" s="119"/>
      <c r="L45" s="114"/>
      <c r="M45" s="119"/>
      <c r="N45" s="312"/>
      <c r="O45" s="224">
        <f>+Sklop4[[#This Row],[cena/enota brez DDV v EUR]]*Sklop4[[#This Row],[Stopnja DDV (%)]]</f>
        <v>0</v>
      </c>
      <c r="P45" s="224">
        <f>+Sklop4[[#This Row],[cena/enota brez DDV v EUR]]+Sklop4[[#This Row],[Davek (EUR)]]</f>
        <v>0</v>
      </c>
      <c r="Q45" s="224">
        <f>+Sklop4[[#This Row],[cena/enota brez DDV v EUR]]*Sklop4[[#This Row],[Okvirna količina]]</f>
        <v>0</v>
      </c>
      <c r="R45" s="224">
        <f>+Sklop4[[#This Row],[Končna cena/enoto mere (EUR) z DDV]]*Sklop4[[#This Row],[Okvirna količina]]</f>
        <v>0</v>
      </c>
      <c r="S45" s="313"/>
    </row>
    <row r="46" spans="1:19" s="55" customFormat="1" ht="12">
      <c r="A46" s="275" t="s">
        <v>32</v>
      </c>
      <c r="B46" s="132" t="s">
        <v>421</v>
      </c>
      <c r="C46" s="130">
        <v>80</v>
      </c>
      <c r="D46" s="74" t="s">
        <v>75</v>
      </c>
      <c r="E46" s="131"/>
      <c r="F46" s="221">
        <v>950</v>
      </c>
      <c r="G46" s="413" t="s">
        <v>219</v>
      </c>
      <c r="H46" s="227"/>
      <c r="I46" s="119"/>
      <c r="J46" s="119"/>
      <c r="K46" s="119"/>
      <c r="L46" s="114"/>
      <c r="M46" s="119"/>
      <c r="N46" s="312"/>
      <c r="O46" s="224">
        <f>+Sklop4[[#This Row],[cena/enota brez DDV v EUR]]*Sklop4[[#This Row],[Stopnja DDV (%)]]</f>
        <v>0</v>
      </c>
      <c r="P46" s="224">
        <f>+Sklop4[[#This Row],[cena/enota brez DDV v EUR]]+Sklop4[[#This Row],[Davek (EUR)]]</f>
        <v>0</v>
      </c>
      <c r="Q46" s="224">
        <f>+Sklop4[[#This Row],[cena/enota brez DDV v EUR]]*Sklop4[[#This Row],[Okvirna količina]]</f>
        <v>0</v>
      </c>
      <c r="R46" s="224">
        <f>+Sklop4[[#This Row],[Končna cena/enoto mere (EUR) z DDV]]*Sklop4[[#This Row],[Okvirna količina]]</f>
        <v>0</v>
      </c>
      <c r="S46" s="313"/>
    </row>
    <row r="47" spans="1:19" s="55" customFormat="1" ht="12">
      <c r="A47" s="275" t="s">
        <v>33</v>
      </c>
      <c r="B47" s="132" t="s">
        <v>422</v>
      </c>
      <c r="C47" s="130">
        <v>120</v>
      </c>
      <c r="D47" s="74" t="s">
        <v>75</v>
      </c>
      <c r="E47" s="131"/>
      <c r="F47" s="221">
        <v>950</v>
      </c>
      <c r="G47" s="413" t="s">
        <v>219</v>
      </c>
      <c r="H47" s="227"/>
      <c r="I47" s="119"/>
      <c r="J47" s="119"/>
      <c r="K47" s="119"/>
      <c r="L47" s="114"/>
      <c r="M47" s="119"/>
      <c r="N47" s="312"/>
      <c r="O47" s="224">
        <f>+Sklop4[[#This Row],[cena/enota brez DDV v EUR]]*Sklop4[[#This Row],[Stopnja DDV (%)]]</f>
        <v>0</v>
      </c>
      <c r="P47" s="224">
        <f>+Sklop4[[#This Row],[cena/enota brez DDV v EUR]]+Sklop4[[#This Row],[Davek (EUR)]]</f>
        <v>0</v>
      </c>
      <c r="Q47" s="224">
        <f>+Sklop4[[#This Row],[cena/enota brez DDV v EUR]]*Sklop4[[#This Row],[Okvirna količina]]</f>
        <v>0</v>
      </c>
      <c r="R47" s="224">
        <f>+Sklop4[[#This Row],[Končna cena/enoto mere (EUR) z DDV]]*Sklop4[[#This Row],[Okvirna količina]]</f>
        <v>0</v>
      </c>
      <c r="S47" s="313"/>
    </row>
    <row r="48" spans="1:19" s="55" customFormat="1" ht="12">
      <c r="A48" s="275" t="s">
        <v>34</v>
      </c>
      <c r="B48" s="132" t="s">
        <v>423</v>
      </c>
      <c r="C48" s="130">
        <v>120</v>
      </c>
      <c r="D48" s="74" t="s">
        <v>75</v>
      </c>
      <c r="E48" s="131"/>
      <c r="F48" s="221">
        <v>50</v>
      </c>
      <c r="G48" s="413" t="s">
        <v>219</v>
      </c>
      <c r="H48" s="227"/>
      <c r="I48" s="119"/>
      <c r="J48" s="119"/>
      <c r="K48" s="119"/>
      <c r="L48" s="114"/>
      <c r="M48" s="119"/>
      <c r="N48" s="312"/>
      <c r="O48" s="224">
        <f>+Sklop4[[#This Row],[cena/enota brez DDV v EUR]]*Sklop4[[#This Row],[Stopnja DDV (%)]]</f>
        <v>0</v>
      </c>
      <c r="P48" s="224">
        <f>+Sklop4[[#This Row],[cena/enota brez DDV v EUR]]+Sklop4[[#This Row],[Davek (EUR)]]</f>
        <v>0</v>
      </c>
      <c r="Q48" s="224">
        <f>+Sklop4[[#This Row],[cena/enota brez DDV v EUR]]*Sklop4[[#This Row],[Okvirna količina]]</f>
        <v>0</v>
      </c>
      <c r="R48" s="224">
        <f>+Sklop4[[#This Row],[Končna cena/enoto mere (EUR) z DDV]]*Sklop4[[#This Row],[Okvirna količina]]</f>
        <v>0</v>
      </c>
      <c r="S48" s="313"/>
    </row>
    <row r="49" spans="1:19" s="55" customFormat="1" ht="12">
      <c r="A49" s="275" t="s">
        <v>149</v>
      </c>
      <c r="B49" s="132" t="s">
        <v>423</v>
      </c>
      <c r="C49" s="130">
        <v>80</v>
      </c>
      <c r="D49" s="74" t="s">
        <v>75</v>
      </c>
      <c r="E49" s="131"/>
      <c r="F49" s="221">
        <v>50</v>
      </c>
      <c r="G49" s="246" t="s">
        <v>219</v>
      </c>
      <c r="H49" s="227"/>
      <c r="I49" s="119"/>
      <c r="J49" s="119"/>
      <c r="K49" s="119"/>
      <c r="L49" s="114"/>
      <c r="M49" s="119"/>
      <c r="N49" s="312"/>
      <c r="O49" s="224">
        <f>+Sklop4[[#This Row],[cena/enota brez DDV v EUR]]*Sklop4[[#This Row],[Stopnja DDV (%)]]</f>
        <v>0</v>
      </c>
      <c r="P49" s="224">
        <f>+Sklop4[[#This Row],[cena/enota brez DDV v EUR]]+Sklop4[[#This Row],[Davek (EUR)]]</f>
        <v>0</v>
      </c>
      <c r="Q49" s="224">
        <f>+Sklop4[[#This Row],[cena/enota brez DDV v EUR]]*Sklop4[[#This Row],[Okvirna količina]]</f>
        <v>0</v>
      </c>
      <c r="R49" s="224">
        <f>+Sklop4[[#This Row],[Končna cena/enoto mere (EUR) z DDV]]*Sklop4[[#This Row],[Okvirna količina]]</f>
        <v>0</v>
      </c>
      <c r="S49" s="313"/>
    </row>
    <row r="50" spans="1:19" s="55" customFormat="1" ht="12">
      <c r="A50" s="275" t="s">
        <v>150</v>
      </c>
      <c r="B50" s="132" t="s">
        <v>424</v>
      </c>
      <c r="C50" s="130">
        <v>60</v>
      </c>
      <c r="D50" s="74" t="s">
        <v>75</v>
      </c>
      <c r="E50" s="131"/>
      <c r="F50" s="221">
        <v>1700</v>
      </c>
      <c r="G50" s="246" t="s">
        <v>219</v>
      </c>
      <c r="H50" s="227"/>
      <c r="I50" s="119"/>
      <c r="J50" s="119"/>
      <c r="K50" s="119"/>
      <c r="L50" s="114"/>
      <c r="M50" s="119"/>
      <c r="N50" s="312"/>
      <c r="O50" s="224">
        <f>+Sklop4[[#This Row],[cena/enota brez DDV v EUR]]*Sklop4[[#This Row],[Stopnja DDV (%)]]</f>
        <v>0</v>
      </c>
      <c r="P50" s="224">
        <f>+Sklop4[[#This Row],[cena/enota brez DDV v EUR]]+Sklop4[[#This Row],[Davek (EUR)]]</f>
        <v>0</v>
      </c>
      <c r="Q50" s="224">
        <f>+Sklop4[[#This Row],[cena/enota brez DDV v EUR]]*Sklop4[[#This Row],[Okvirna količina]]</f>
        <v>0</v>
      </c>
      <c r="R50" s="224">
        <f>+Sklop4[[#This Row],[Končna cena/enoto mere (EUR) z DDV]]*Sklop4[[#This Row],[Okvirna količina]]</f>
        <v>0</v>
      </c>
      <c r="S50" s="313"/>
    </row>
    <row r="51" spans="1:19" s="55" customFormat="1" ht="12">
      <c r="A51" s="275" t="s">
        <v>151</v>
      </c>
      <c r="B51" s="132" t="s">
        <v>425</v>
      </c>
      <c r="C51" s="130">
        <v>60</v>
      </c>
      <c r="D51" s="74" t="s">
        <v>75</v>
      </c>
      <c r="E51" s="131"/>
      <c r="F51" s="221">
        <v>4210</v>
      </c>
      <c r="G51" s="246" t="s">
        <v>219</v>
      </c>
      <c r="H51" s="227"/>
      <c r="I51" s="119"/>
      <c r="J51" s="119"/>
      <c r="K51" s="119"/>
      <c r="L51" s="114"/>
      <c r="M51" s="119"/>
      <c r="N51" s="312"/>
      <c r="O51" s="224">
        <f>+Sklop4[[#This Row],[cena/enota brez DDV v EUR]]*Sklop4[[#This Row],[Stopnja DDV (%)]]</f>
        <v>0</v>
      </c>
      <c r="P51" s="224">
        <f>+Sklop4[[#This Row],[cena/enota brez DDV v EUR]]+Sklop4[[#This Row],[Davek (EUR)]]</f>
        <v>0</v>
      </c>
      <c r="Q51" s="224">
        <f>+Sklop4[[#This Row],[cena/enota brez DDV v EUR]]*Sklop4[[#This Row],[Okvirna količina]]</f>
        <v>0</v>
      </c>
      <c r="R51" s="224">
        <f>+Sklop4[[#This Row],[Končna cena/enoto mere (EUR) z DDV]]*Sklop4[[#This Row],[Okvirna količina]]</f>
        <v>0</v>
      </c>
      <c r="S51" s="313"/>
    </row>
    <row r="52" spans="1:19" s="55" customFormat="1" ht="12">
      <c r="A52" s="275" t="s">
        <v>152</v>
      </c>
      <c r="B52" s="132" t="s">
        <v>426</v>
      </c>
      <c r="C52" s="130">
        <v>100</v>
      </c>
      <c r="D52" s="74" t="s">
        <v>75</v>
      </c>
      <c r="E52" s="131"/>
      <c r="F52" s="221">
        <v>8000</v>
      </c>
      <c r="G52" s="246" t="s">
        <v>219</v>
      </c>
      <c r="H52" s="227"/>
      <c r="I52" s="119"/>
      <c r="J52" s="119"/>
      <c r="K52" s="119"/>
      <c r="L52" s="114"/>
      <c r="M52" s="119"/>
      <c r="N52" s="312"/>
      <c r="O52" s="224">
        <f>+Sklop4[[#This Row],[cena/enota brez DDV v EUR]]*Sklop4[[#This Row],[Stopnja DDV (%)]]</f>
        <v>0</v>
      </c>
      <c r="P52" s="224">
        <f>+Sklop4[[#This Row],[cena/enota brez DDV v EUR]]+Sklop4[[#This Row],[Davek (EUR)]]</f>
        <v>0</v>
      </c>
      <c r="Q52" s="224">
        <f>+Sklop4[[#This Row],[cena/enota brez DDV v EUR]]*Sklop4[[#This Row],[Okvirna količina]]</f>
        <v>0</v>
      </c>
      <c r="R52" s="224">
        <f>+Sklop4[[#This Row],[Končna cena/enoto mere (EUR) z DDV]]*Sklop4[[#This Row],[Okvirna količina]]</f>
        <v>0</v>
      </c>
      <c r="S52" s="313"/>
    </row>
    <row r="53" spans="1:19" s="55" customFormat="1" ht="12">
      <c r="A53" s="275" t="s">
        <v>153</v>
      </c>
      <c r="B53" s="132" t="s">
        <v>427</v>
      </c>
      <c r="C53" s="130">
        <v>80</v>
      </c>
      <c r="D53" s="74" t="s">
        <v>75</v>
      </c>
      <c r="E53" s="131"/>
      <c r="F53" s="221">
        <v>1900</v>
      </c>
      <c r="G53" s="246" t="s">
        <v>219</v>
      </c>
      <c r="H53" s="227"/>
      <c r="I53" s="119"/>
      <c r="J53" s="119"/>
      <c r="K53" s="119"/>
      <c r="L53" s="114"/>
      <c r="M53" s="119"/>
      <c r="N53" s="312"/>
      <c r="O53" s="224">
        <f>+Sklop4[[#This Row],[cena/enota brez DDV v EUR]]*Sklop4[[#This Row],[Stopnja DDV (%)]]</f>
        <v>0</v>
      </c>
      <c r="P53" s="224">
        <f>+Sklop4[[#This Row],[cena/enota brez DDV v EUR]]+Sklop4[[#This Row],[Davek (EUR)]]</f>
        <v>0</v>
      </c>
      <c r="Q53" s="224">
        <f>+Sklop4[[#This Row],[cena/enota brez DDV v EUR]]*Sklop4[[#This Row],[Okvirna količina]]</f>
        <v>0</v>
      </c>
      <c r="R53" s="224">
        <f>+Sklop4[[#This Row],[Končna cena/enoto mere (EUR) z DDV]]*Sklop4[[#This Row],[Okvirna količina]]</f>
        <v>0</v>
      </c>
      <c r="S53" s="313"/>
    </row>
    <row r="54" spans="1:19" s="55" customFormat="1" ht="12">
      <c r="A54" s="275" t="s">
        <v>154</v>
      </c>
      <c r="B54" s="132" t="s">
        <v>428</v>
      </c>
      <c r="C54" s="130">
        <v>70</v>
      </c>
      <c r="D54" s="74" t="s">
        <v>75</v>
      </c>
      <c r="E54" s="131"/>
      <c r="F54" s="221">
        <v>2600</v>
      </c>
      <c r="G54" s="246" t="s">
        <v>219</v>
      </c>
      <c r="H54" s="227"/>
      <c r="I54" s="119"/>
      <c r="J54" s="119"/>
      <c r="K54" s="119"/>
      <c r="L54" s="114"/>
      <c r="M54" s="119"/>
      <c r="N54" s="312"/>
      <c r="O54" s="224">
        <f>+Sklop4[[#This Row],[cena/enota brez DDV v EUR]]*Sklop4[[#This Row],[Stopnja DDV (%)]]</f>
        <v>0</v>
      </c>
      <c r="P54" s="224">
        <f>+Sklop4[[#This Row],[cena/enota brez DDV v EUR]]+Sklop4[[#This Row],[Davek (EUR)]]</f>
        <v>0</v>
      </c>
      <c r="Q54" s="224">
        <f>+Sklop4[[#This Row],[cena/enota brez DDV v EUR]]*Sklop4[[#This Row],[Okvirna količina]]</f>
        <v>0</v>
      </c>
      <c r="R54" s="224">
        <f>+Sklop4[[#This Row],[Končna cena/enoto mere (EUR) z DDV]]*Sklop4[[#This Row],[Okvirna količina]]</f>
        <v>0</v>
      </c>
      <c r="S54" s="313"/>
    </row>
    <row r="55" spans="1:19" s="55" customFormat="1" ht="12">
      <c r="A55" s="275" t="s">
        <v>155</v>
      </c>
      <c r="B55" s="132" t="s">
        <v>429</v>
      </c>
      <c r="C55" s="130">
        <v>100</v>
      </c>
      <c r="D55" s="74" t="s">
        <v>75</v>
      </c>
      <c r="E55" s="131"/>
      <c r="F55" s="221">
        <v>1800</v>
      </c>
      <c r="G55" s="246" t="s">
        <v>219</v>
      </c>
      <c r="H55" s="227"/>
      <c r="I55" s="119"/>
      <c r="J55" s="119"/>
      <c r="K55" s="119"/>
      <c r="L55" s="114"/>
      <c r="M55" s="119"/>
      <c r="N55" s="312"/>
      <c r="O55" s="224">
        <f>+Sklop4[[#This Row],[cena/enota brez DDV v EUR]]*Sklop4[[#This Row],[Stopnja DDV (%)]]</f>
        <v>0</v>
      </c>
      <c r="P55" s="224">
        <f>+Sklop4[[#This Row],[cena/enota brez DDV v EUR]]+Sklop4[[#This Row],[Davek (EUR)]]</f>
        <v>0</v>
      </c>
      <c r="Q55" s="224">
        <f>+Sklop4[[#This Row],[cena/enota brez DDV v EUR]]*Sklop4[[#This Row],[Okvirna količina]]</f>
        <v>0</v>
      </c>
      <c r="R55" s="224">
        <f>+Sklop4[[#This Row],[Končna cena/enoto mere (EUR) z DDV]]*Sklop4[[#This Row],[Okvirna količina]]</f>
        <v>0</v>
      </c>
      <c r="S55" s="313"/>
    </row>
    <row r="56" spans="1:19" s="55" customFormat="1" ht="12">
      <c r="A56" s="275" t="s">
        <v>156</v>
      </c>
      <c r="B56" s="132" t="s">
        <v>430</v>
      </c>
      <c r="C56" s="130">
        <v>100</v>
      </c>
      <c r="D56" s="74" t="s">
        <v>75</v>
      </c>
      <c r="E56" s="131"/>
      <c r="F56" s="221">
        <v>10000</v>
      </c>
      <c r="G56" s="246" t="s">
        <v>219</v>
      </c>
      <c r="H56" s="227"/>
      <c r="I56" s="119"/>
      <c r="J56" s="119"/>
      <c r="K56" s="119"/>
      <c r="L56" s="114"/>
      <c r="M56" s="119"/>
      <c r="N56" s="312"/>
      <c r="O56" s="224">
        <f>+Sklop4[[#This Row],[cena/enota brez DDV v EUR]]*Sklop4[[#This Row],[Stopnja DDV (%)]]</f>
        <v>0</v>
      </c>
      <c r="P56" s="224">
        <f>+Sklop4[[#This Row],[cena/enota brez DDV v EUR]]+Sklop4[[#This Row],[Davek (EUR)]]</f>
        <v>0</v>
      </c>
      <c r="Q56" s="224">
        <f>+Sklop4[[#This Row],[cena/enota brez DDV v EUR]]*Sklop4[[#This Row],[Okvirna količina]]</f>
        <v>0</v>
      </c>
      <c r="R56" s="224">
        <f>+Sklop4[[#This Row],[Končna cena/enoto mere (EUR) z DDV]]*Sklop4[[#This Row],[Okvirna količina]]</f>
        <v>0</v>
      </c>
      <c r="S56" s="313"/>
    </row>
    <row r="57" spans="1:19" s="55" customFormat="1" ht="12">
      <c r="A57" s="275" t="s">
        <v>158</v>
      </c>
      <c r="B57" s="132" t="s">
        <v>431</v>
      </c>
      <c r="C57" s="130">
        <v>80</v>
      </c>
      <c r="D57" s="74" t="s">
        <v>75</v>
      </c>
      <c r="E57" s="131"/>
      <c r="F57" s="221">
        <v>4000</v>
      </c>
      <c r="G57" s="246" t="s">
        <v>219</v>
      </c>
      <c r="H57" s="227"/>
      <c r="I57" s="119"/>
      <c r="J57" s="119"/>
      <c r="K57" s="119"/>
      <c r="L57" s="114"/>
      <c r="M57" s="119"/>
      <c r="N57" s="312"/>
      <c r="O57" s="224">
        <f>+Sklop4[[#This Row],[cena/enota brez DDV v EUR]]*Sklop4[[#This Row],[Stopnja DDV (%)]]</f>
        <v>0</v>
      </c>
      <c r="P57" s="224">
        <f>+Sklop4[[#This Row],[cena/enota brez DDV v EUR]]+Sklop4[[#This Row],[Davek (EUR)]]</f>
        <v>0</v>
      </c>
      <c r="Q57" s="224">
        <f>+Sklop4[[#This Row],[cena/enota brez DDV v EUR]]*Sklop4[[#This Row],[Okvirna količina]]</f>
        <v>0</v>
      </c>
      <c r="R57" s="224">
        <f>+Sklop4[[#This Row],[Končna cena/enoto mere (EUR) z DDV]]*Sklop4[[#This Row],[Okvirna količina]]</f>
        <v>0</v>
      </c>
      <c r="S57" s="313"/>
    </row>
    <row r="58" spans="1:19" s="55" customFormat="1" ht="12">
      <c r="A58" s="275" t="s">
        <v>159</v>
      </c>
      <c r="B58" s="132" t="s">
        <v>432</v>
      </c>
      <c r="C58" s="130">
        <v>50</v>
      </c>
      <c r="D58" s="74" t="s">
        <v>75</v>
      </c>
      <c r="E58" s="131"/>
      <c r="F58" s="221">
        <v>1100</v>
      </c>
      <c r="G58" s="246" t="s">
        <v>219</v>
      </c>
      <c r="H58" s="227"/>
      <c r="I58" s="119"/>
      <c r="J58" s="119"/>
      <c r="K58" s="119"/>
      <c r="L58" s="114"/>
      <c r="M58" s="119"/>
      <c r="N58" s="312"/>
      <c r="O58" s="224">
        <f>+Sklop4[[#This Row],[cena/enota brez DDV v EUR]]*Sklop4[[#This Row],[Stopnja DDV (%)]]</f>
        <v>0</v>
      </c>
      <c r="P58" s="224">
        <f>+Sklop4[[#This Row],[cena/enota brez DDV v EUR]]+Sklop4[[#This Row],[Davek (EUR)]]</f>
        <v>0</v>
      </c>
      <c r="Q58" s="224">
        <f>+Sklop4[[#This Row],[cena/enota brez DDV v EUR]]*Sklop4[[#This Row],[Okvirna količina]]</f>
        <v>0</v>
      </c>
      <c r="R58" s="224">
        <f>+Sklop4[[#This Row],[Končna cena/enoto mere (EUR) z DDV]]*Sklop4[[#This Row],[Okvirna količina]]</f>
        <v>0</v>
      </c>
      <c r="S58" s="313"/>
    </row>
    <row r="59" spans="1:19" s="55" customFormat="1" ht="12">
      <c r="A59" s="275" t="s">
        <v>160</v>
      </c>
      <c r="B59" s="132" t="s">
        <v>433</v>
      </c>
      <c r="C59" s="130">
        <v>100</v>
      </c>
      <c r="D59" s="74" t="s">
        <v>75</v>
      </c>
      <c r="E59" s="131"/>
      <c r="F59" s="221">
        <v>1000</v>
      </c>
      <c r="G59" s="246" t="s">
        <v>219</v>
      </c>
      <c r="H59" s="227"/>
      <c r="I59" s="119"/>
      <c r="J59" s="119"/>
      <c r="K59" s="119"/>
      <c r="L59" s="114"/>
      <c r="M59" s="119"/>
      <c r="N59" s="312"/>
      <c r="O59" s="224">
        <f>+Sklop4[[#This Row],[cena/enota brez DDV v EUR]]*Sklop4[[#This Row],[Stopnja DDV (%)]]</f>
        <v>0</v>
      </c>
      <c r="P59" s="224">
        <f>+Sklop4[[#This Row],[cena/enota brez DDV v EUR]]+Sklop4[[#This Row],[Davek (EUR)]]</f>
        <v>0</v>
      </c>
      <c r="Q59" s="224">
        <f>+Sklop4[[#This Row],[cena/enota brez DDV v EUR]]*Sklop4[[#This Row],[Okvirna količina]]</f>
        <v>0</v>
      </c>
      <c r="R59" s="224">
        <f>+Sklop4[[#This Row],[Končna cena/enoto mere (EUR) z DDV]]*Sklop4[[#This Row],[Okvirna količina]]</f>
        <v>0</v>
      </c>
      <c r="S59" s="313"/>
    </row>
    <row r="60" spans="1:19" s="55" customFormat="1" ht="12">
      <c r="A60" s="275" t="s">
        <v>161</v>
      </c>
      <c r="B60" s="132" t="s">
        <v>434</v>
      </c>
      <c r="C60" s="130">
        <v>100</v>
      </c>
      <c r="D60" s="74" t="s">
        <v>75</v>
      </c>
      <c r="E60" s="131"/>
      <c r="F60" s="221">
        <v>350</v>
      </c>
      <c r="G60" s="246" t="s">
        <v>219</v>
      </c>
      <c r="H60" s="227"/>
      <c r="I60" s="119"/>
      <c r="J60" s="119"/>
      <c r="K60" s="119"/>
      <c r="L60" s="114"/>
      <c r="M60" s="119"/>
      <c r="N60" s="312"/>
      <c r="O60" s="224">
        <f>+Sklop4[[#This Row],[cena/enota brez DDV v EUR]]*Sklop4[[#This Row],[Stopnja DDV (%)]]</f>
        <v>0</v>
      </c>
      <c r="P60" s="224">
        <f>+Sklop4[[#This Row],[cena/enota brez DDV v EUR]]+Sklop4[[#This Row],[Davek (EUR)]]</f>
        <v>0</v>
      </c>
      <c r="Q60" s="224">
        <f>+Sklop4[[#This Row],[cena/enota brez DDV v EUR]]*Sklop4[[#This Row],[Okvirna količina]]</f>
        <v>0</v>
      </c>
      <c r="R60" s="224">
        <f>+Sklop4[[#This Row],[Končna cena/enoto mere (EUR) z DDV]]*Sklop4[[#This Row],[Okvirna količina]]</f>
        <v>0</v>
      </c>
      <c r="S60" s="313"/>
    </row>
    <row r="61" spans="1:19" s="55" customFormat="1" ht="12">
      <c r="A61" s="275" t="s">
        <v>162</v>
      </c>
      <c r="B61" s="132" t="s">
        <v>435</v>
      </c>
      <c r="C61" s="130">
        <v>80</v>
      </c>
      <c r="D61" s="74" t="s">
        <v>75</v>
      </c>
      <c r="E61" s="131"/>
      <c r="F61" s="221">
        <v>3890</v>
      </c>
      <c r="G61" s="246" t="s">
        <v>219</v>
      </c>
      <c r="H61" s="227"/>
      <c r="I61" s="119"/>
      <c r="J61" s="119"/>
      <c r="K61" s="119"/>
      <c r="L61" s="114"/>
      <c r="M61" s="119"/>
      <c r="N61" s="312"/>
      <c r="O61" s="224">
        <f>+Sklop4[[#This Row],[cena/enota brez DDV v EUR]]*Sklop4[[#This Row],[Stopnja DDV (%)]]</f>
        <v>0</v>
      </c>
      <c r="P61" s="224">
        <f>+Sklop4[[#This Row],[cena/enota brez DDV v EUR]]+Sklop4[[#This Row],[Davek (EUR)]]</f>
        <v>0</v>
      </c>
      <c r="Q61" s="224">
        <f>+Sklop4[[#This Row],[cena/enota brez DDV v EUR]]*Sklop4[[#This Row],[Okvirna količina]]</f>
        <v>0</v>
      </c>
      <c r="R61" s="224">
        <f>+Sklop4[[#This Row],[Končna cena/enoto mere (EUR) z DDV]]*Sklop4[[#This Row],[Okvirna količina]]</f>
        <v>0</v>
      </c>
      <c r="S61" s="313"/>
    </row>
    <row r="62" spans="1:19" s="55" customFormat="1" ht="12">
      <c r="A62" s="275" t="s">
        <v>163</v>
      </c>
      <c r="B62" s="132" t="s">
        <v>436</v>
      </c>
      <c r="C62" s="130">
        <v>80</v>
      </c>
      <c r="D62" s="74" t="s">
        <v>75</v>
      </c>
      <c r="E62" s="131"/>
      <c r="F62" s="221">
        <v>1810</v>
      </c>
      <c r="G62" s="246" t="s">
        <v>219</v>
      </c>
      <c r="H62" s="227"/>
      <c r="I62" s="119"/>
      <c r="J62" s="119"/>
      <c r="K62" s="119"/>
      <c r="L62" s="114"/>
      <c r="M62" s="119"/>
      <c r="N62" s="312"/>
      <c r="O62" s="224">
        <f>+Sklop4[[#This Row],[cena/enota brez DDV v EUR]]*Sklop4[[#This Row],[Stopnja DDV (%)]]</f>
        <v>0</v>
      </c>
      <c r="P62" s="224">
        <f>+Sklop4[[#This Row],[cena/enota brez DDV v EUR]]+Sklop4[[#This Row],[Davek (EUR)]]</f>
        <v>0</v>
      </c>
      <c r="Q62" s="224">
        <f>+Sklop4[[#This Row],[cena/enota brez DDV v EUR]]*Sklop4[[#This Row],[Okvirna količina]]</f>
        <v>0</v>
      </c>
      <c r="R62" s="224">
        <f>+Sklop4[[#This Row],[Končna cena/enoto mere (EUR) z DDV]]*Sklop4[[#This Row],[Okvirna količina]]</f>
        <v>0</v>
      </c>
      <c r="S62" s="313"/>
    </row>
    <row r="63" spans="1:19" s="55" customFormat="1" ht="12">
      <c r="A63" s="275" t="s">
        <v>164</v>
      </c>
      <c r="B63" s="132" t="s">
        <v>437</v>
      </c>
      <c r="C63" s="130">
        <v>100</v>
      </c>
      <c r="D63" s="74" t="s">
        <v>75</v>
      </c>
      <c r="E63" s="131"/>
      <c r="F63" s="221">
        <v>2500</v>
      </c>
      <c r="G63" s="246" t="s">
        <v>219</v>
      </c>
      <c r="H63" s="227"/>
      <c r="I63" s="119"/>
      <c r="J63" s="119"/>
      <c r="K63" s="119"/>
      <c r="L63" s="114"/>
      <c r="M63" s="119"/>
      <c r="N63" s="312"/>
      <c r="O63" s="224">
        <f>+Sklop4[[#This Row],[cena/enota brez DDV v EUR]]*Sklop4[[#This Row],[Stopnja DDV (%)]]</f>
        <v>0</v>
      </c>
      <c r="P63" s="224">
        <f>+Sklop4[[#This Row],[cena/enota brez DDV v EUR]]+Sklop4[[#This Row],[Davek (EUR)]]</f>
        <v>0</v>
      </c>
      <c r="Q63" s="224">
        <f>+Sklop4[[#This Row],[cena/enota brez DDV v EUR]]*Sklop4[[#This Row],[Okvirna količina]]</f>
        <v>0</v>
      </c>
      <c r="R63" s="224">
        <f>+Sklop4[[#This Row],[Končna cena/enoto mere (EUR) z DDV]]*Sklop4[[#This Row],[Okvirna količina]]</f>
        <v>0</v>
      </c>
      <c r="S63" s="313"/>
    </row>
    <row r="64" spans="1:19" s="55" customFormat="1" ht="12">
      <c r="A64" s="275" t="s">
        <v>165</v>
      </c>
      <c r="B64" s="132" t="s">
        <v>438</v>
      </c>
      <c r="C64" s="130">
        <v>100</v>
      </c>
      <c r="D64" s="74" t="s">
        <v>75</v>
      </c>
      <c r="E64" s="131"/>
      <c r="F64" s="221">
        <v>4800</v>
      </c>
      <c r="G64" s="246" t="s">
        <v>219</v>
      </c>
      <c r="H64" s="227"/>
      <c r="I64" s="119"/>
      <c r="J64" s="119"/>
      <c r="K64" s="119"/>
      <c r="L64" s="114"/>
      <c r="M64" s="119"/>
      <c r="N64" s="312"/>
      <c r="O64" s="224">
        <f>+Sklop4[[#This Row],[cena/enota brez DDV v EUR]]*Sklop4[[#This Row],[Stopnja DDV (%)]]</f>
        <v>0</v>
      </c>
      <c r="P64" s="224">
        <f>+Sklop4[[#This Row],[cena/enota brez DDV v EUR]]+Sklop4[[#This Row],[Davek (EUR)]]</f>
        <v>0</v>
      </c>
      <c r="Q64" s="224">
        <f>+Sklop4[[#This Row],[cena/enota brez DDV v EUR]]*Sklop4[[#This Row],[Okvirna količina]]</f>
        <v>0</v>
      </c>
      <c r="R64" s="224">
        <f>+Sklop4[[#This Row],[Končna cena/enoto mere (EUR) z DDV]]*Sklop4[[#This Row],[Okvirna količina]]</f>
        <v>0</v>
      </c>
      <c r="S64" s="313"/>
    </row>
    <row r="65" spans="1:19" s="55" customFormat="1" ht="12">
      <c r="A65" s="275" t="s">
        <v>166</v>
      </c>
      <c r="B65" s="132" t="s">
        <v>439</v>
      </c>
      <c r="C65" s="130">
        <v>400</v>
      </c>
      <c r="D65" s="74" t="s">
        <v>75</v>
      </c>
      <c r="E65" s="131"/>
      <c r="F65" s="221">
        <v>98</v>
      </c>
      <c r="G65" s="246" t="s">
        <v>219</v>
      </c>
      <c r="H65" s="227"/>
      <c r="I65" s="119"/>
      <c r="J65" s="119"/>
      <c r="K65" s="119"/>
      <c r="L65" s="114"/>
      <c r="M65" s="119"/>
      <c r="N65" s="312"/>
      <c r="O65" s="224">
        <f>+Sklop4[[#This Row],[cena/enota brez DDV v EUR]]*Sklop4[[#This Row],[Stopnja DDV (%)]]</f>
        <v>0</v>
      </c>
      <c r="P65" s="224">
        <f>+Sklop4[[#This Row],[cena/enota brez DDV v EUR]]+Sklop4[[#This Row],[Davek (EUR)]]</f>
        <v>0</v>
      </c>
      <c r="Q65" s="224">
        <f>+Sklop4[[#This Row],[cena/enota brez DDV v EUR]]*Sklop4[[#This Row],[Okvirna količina]]</f>
        <v>0</v>
      </c>
      <c r="R65" s="224">
        <f>+Sklop4[[#This Row],[Končna cena/enoto mere (EUR) z DDV]]*Sklop4[[#This Row],[Okvirna količina]]</f>
        <v>0</v>
      </c>
      <c r="S65" s="313"/>
    </row>
    <row r="66" spans="1:19" s="55" customFormat="1" ht="12">
      <c r="A66" s="275" t="s">
        <v>167</v>
      </c>
      <c r="B66" s="132" t="s">
        <v>440</v>
      </c>
      <c r="C66" s="130">
        <v>400</v>
      </c>
      <c r="D66" s="74" t="s">
        <v>75</v>
      </c>
      <c r="E66" s="131"/>
      <c r="F66" s="221">
        <v>75</v>
      </c>
      <c r="G66" s="246" t="s">
        <v>219</v>
      </c>
      <c r="H66" s="227"/>
      <c r="I66" s="119"/>
      <c r="J66" s="119"/>
      <c r="K66" s="119"/>
      <c r="L66" s="114"/>
      <c r="M66" s="119"/>
      <c r="N66" s="312"/>
      <c r="O66" s="224">
        <f>+Sklop4[[#This Row],[cena/enota brez DDV v EUR]]*Sklop4[[#This Row],[Stopnja DDV (%)]]</f>
        <v>0</v>
      </c>
      <c r="P66" s="224">
        <f>+Sklop4[[#This Row],[cena/enota brez DDV v EUR]]+Sklop4[[#This Row],[Davek (EUR)]]</f>
        <v>0</v>
      </c>
      <c r="Q66" s="224">
        <f>+Sklop4[[#This Row],[cena/enota brez DDV v EUR]]*Sklop4[[#This Row],[Okvirna količina]]</f>
        <v>0</v>
      </c>
      <c r="R66" s="224">
        <f>+Sklop4[[#This Row],[Končna cena/enoto mere (EUR) z DDV]]*Sklop4[[#This Row],[Okvirna količina]]</f>
        <v>0</v>
      </c>
      <c r="S66" s="313"/>
    </row>
    <row r="67" spans="1:19" s="55" customFormat="1" ht="12">
      <c r="A67" s="275" t="s">
        <v>168</v>
      </c>
      <c r="B67" s="132" t="s">
        <v>441</v>
      </c>
      <c r="C67" s="130">
        <v>55</v>
      </c>
      <c r="D67" s="74" t="s">
        <v>75</v>
      </c>
      <c r="E67" s="131"/>
      <c r="F67" s="221">
        <v>6100</v>
      </c>
      <c r="G67" s="246" t="s">
        <v>219</v>
      </c>
      <c r="H67" s="227"/>
      <c r="I67" s="119"/>
      <c r="J67" s="119"/>
      <c r="K67" s="119"/>
      <c r="L67" s="114"/>
      <c r="M67" s="119"/>
      <c r="N67" s="312"/>
      <c r="O67" s="224">
        <f>+Sklop4[[#This Row],[cena/enota brez DDV v EUR]]*Sklop4[[#This Row],[Stopnja DDV (%)]]</f>
        <v>0</v>
      </c>
      <c r="P67" s="224">
        <f>+Sklop4[[#This Row],[cena/enota brez DDV v EUR]]+Sklop4[[#This Row],[Davek (EUR)]]</f>
        <v>0</v>
      </c>
      <c r="Q67" s="224">
        <f>+Sklop4[[#This Row],[cena/enota brez DDV v EUR]]*Sklop4[[#This Row],[Okvirna količina]]</f>
        <v>0</v>
      </c>
      <c r="R67" s="224">
        <f>+Sklop4[[#This Row],[Končna cena/enoto mere (EUR) z DDV]]*Sklop4[[#This Row],[Okvirna količina]]</f>
        <v>0</v>
      </c>
      <c r="S67" s="313"/>
    </row>
    <row r="68" spans="1:19" s="55" customFormat="1" ht="12">
      <c r="A68" s="275" t="s">
        <v>169</v>
      </c>
      <c r="B68" s="132" t="s">
        <v>442</v>
      </c>
      <c r="C68" s="130">
        <v>100</v>
      </c>
      <c r="D68" s="74" t="s">
        <v>75</v>
      </c>
      <c r="E68" s="131"/>
      <c r="F68" s="221">
        <v>4000</v>
      </c>
      <c r="G68" s="246" t="s">
        <v>219</v>
      </c>
      <c r="H68" s="227"/>
      <c r="I68" s="119"/>
      <c r="J68" s="119"/>
      <c r="K68" s="119"/>
      <c r="L68" s="114"/>
      <c r="M68" s="119"/>
      <c r="N68" s="312"/>
      <c r="O68" s="224">
        <f>+Sklop4[[#This Row],[cena/enota brez DDV v EUR]]*Sklop4[[#This Row],[Stopnja DDV (%)]]</f>
        <v>0</v>
      </c>
      <c r="P68" s="224">
        <f>+Sklop4[[#This Row],[cena/enota brez DDV v EUR]]+Sklop4[[#This Row],[Davek (EUR)]]</f>
        <v>0</v>
      </c>
      <c r="Q68" s="224">
        <f>+Sklop4[[#This Row],[cena/enota brez DDV v EUR]]*Sklop4[[#This Row],[Okvirna količina]]</f>
        <v>0</v>
      </c>
      <c r="R68" s="224">
        <f>+Sklop4[[#This Row],[Končna cena/enoto mere (EUR) z DDV]]*Sklop4[[#This Row],[Okvirna količina]]</f>
        <v>0</v>
      </c>
      <c r="S68" s="313"/>
    </row>
    <row r="69" spans="1:19" s="55" customFormat="1" ht="12">
      <c r="A69" s="275" t="s">
        <v>170</v>
      </c>
      <c r="B69" s="132" t="s">
        <v>443</v>
      </c>
      <c r="C69" s="130">
        <v>55</v>
      </c>
      <c r="D69" s="74" t="s">
        <v>75</v>
      </c>
      <c r="E69" s="131"/>
      <c r="F69" s="221">
        <v>4300</v>
      </c>
      <c r="G69" s="246" t="s">
        <v>219</v>
      </c>
      <c r="H69" s="227"/>
      <c r="I69" s="119"/>
      <c r="J69" s="119"/>
      <c r="K69" s="119"/>
      <c r="L69" s="114"/>
      <c r="M69" s="119"/>
      <c r="N69" s="312"/>
      <c r="O69" s="224">
        <f>+Sklop4[[#This Row],[cena/enota brez DDV v EUR]]*Sklop4[[#This Row],[Stopnja DDV (%)]]</f>
        <v>0</v>
      </c>
      <c r="P69" s="224">
        <f>+Sklop4[[#This Row],[cena/enota brez DDV v EUR]]+Sklop4[[#This Row],[Davek (EUR)]]</f>
        <v>0</v>
      </c>
      <c r="Q69" s="224">
        <f>+Sklop4[[#This Row],[cena/enota brez DDV v EUR]]*Sklop4[[#This Row],[Okvirna količina]]</f>
        <v>0</v>
      </c>
      <c r="R69" s="224">
        <f>+Sklop4[[#This Row],[Končna cena/enoto mere (EUR) z DDV]]*Sklop4[[#This Row],[Okvirna količina]]</f>
        <v>0</v>
      </c>
      <c r="S69" s="313"/>
    </row>
    <row r="70" spans="1:19" s="55" customFormat="1" ht="12">
      <c r="A70" s="275" t="s">
        <v>171</v>
      </c>
      <c r="B70" s="132" t="s">
        <v>444</v>
      </c>
      <c r="C70" s="130">
        <v>80</v>
      </c>
      <c r="D70" s="74" t="s">
        <v>75</v>
      </c>
      <c r="E70" s="131"/>
      <c r="F70" s="221">
        <v>2000</v>
      </c>
      <c r="G70" s="246" t="s">
        <v>219</v>
      </c>
      <c r="H70" s="227"/>
      <c r="I70" s="119"/>
      <c r="J70" s="119"/>
      <c r="K70" s="119"/>
      <c r="L70" s="114"/>
      <c r="M70" s="119"/>
      <c r="N70" s="312"/>
      <c r="O70" s="224">
        <f>+Sklop4[[#This Row],[cena/enota brez DDV v EUR]]*Sklop4[[#This Row],[Stopnja DDV (%)]]</f>
        <v>0</v>
      </c>
      <c r="P70" s="224">
        <f>+Sklop4[[#This Row],[cena/enota brez DDV v EUR]]+Sklop4[[#This Row],[Davek (EUR)]]</f>
        <v>0</v>
      </c>
      <c r="Q70" s="224">
        <f>+Sklop4[[#This Row],[cena/enota brez DDV v EUR]]*Sklop4[[#This Row],[Okvirna količina]]</f>
        <v>0</v>
      </c>
      <c r="R70" s="224">
        <f>+Sklop4[[#This Row],[Končna cena/enoto mere (EUR) z DDV]]*Sklop4[[#This Row],[Okvirna količina]]</f>
        <v>0</v>
      </c>
      <c r="S70" s="313"/>
    </row>
    <row r="71" spans="1:19" s="55" customFormat="1" ht="12">
      <c r="A71" s="275" t="s">
        <v>172</v>
      </c>
      <c r="B71" s="132" t="s">
        <v>445</v>
      </c>
      <c r="C71" s="130">
        <v>55</v>
      </c>
      <c r="D71" s="74" t="s">
        <v>75</v>
      </c>
      <c r="E71" s="131"/>
      <c r="F71" s="221">
        <v>2200</v>
      </c>
      <c r="G71" s="246" t="s">
        <v>219</v>
      </c>
      <c r="H71" s="227"/>
      <c r="I71" s="119"/>
      <c r="J71" s="119"/>
      <c r="K71" s="119"/>
      <c r="L71" s="114"/>
      <c r="M71" s="119"/>
      <c r="N71" s="312"/>
      <c r="O71" s="224">
        <f>+Sklop4[[#This Row],[cena/enota brez DDV v EUR]]*Sklop4[[#This Row],[Stopnja DDV (%)]]</f>
        <v>0</v>
      </c>
      <c r="P71" s="224">
        <f>+Sklop4[[#This Row],[cena/enota brez DDV v EUR]]+Sklop4[[#This Row],[Davek (EUR)]]</f>
        <v>0</v>
      </c>
      <c r="Q71" s="224">
        <f>+Sklop4[[#This Row],[cena/enota brez DDV v EUR]]*Sklop4[[#This Row],[Okvirna količina]]</f>
        <v>0</v>
      </c>
      <c r="R71" s="224">
        <f>+Sklop4[[#This Row],[Končna cena/enoto mere (EUR) z DDV]]*Sklop4[[#This Row],[Okvirna količina]]</f>
        <v>0</v>
      </c>
      <c r="S71" s="313"/>
    </row>
    <row r="72" spans="1:19" s="55" customFormat="1" ht="12">
      <c r="A72" s="275" t="s">
        <v>173</v>
      </c>
      <c r="B72" s="132" t="s">
        <v>445</v>
      </c>
      <c r="C72" s="130">
        <v>80</v>
      </c>
      <c r="D72" s="74" t="s">
        <v>75</v>
      </c>
      <c r="E72" s="131"/>
      <c r="F72" s="221">
        <v>3000</v>
      </c>
      <c r="G72" s="246" t="s">
        <v>219</v>
      </c>
      <c r="H72" s="227"/>
      <c r="I72" s="119"/>
      <c r="J72" s="119"/>
      <c r="K72" s="119"/>
      <c r="L72" s="114"/>
      <c r="M72" s="119"/>
      <c r="N72" s="312"/>
      <c r="O72" s="224">
        <f>+Sklop4[[#This Row],[cena/enota brez DDV v EUR]]*Sklop4[[#This Row],[Stopnja DDV (%)]]</f>
        <v>0</v>
      </c>
      <c r="P72" s="224">
        <f>+Sklop4[[#This Row],[cena/enota brez DDV v EUR]]+Sklop4[[#This Row],[Davek (EUR)]]</f>
        <v>0</v>
      </c>
      <c r="Q72" s="224">
        <f>+Sklop4[[#This Row],[cena/enota brez DDV v EUR]]*Sklop4[[#This Row],[Okvirna količina]]</f>
        <v>0</v>
      </c>
      <c r="R72" s="224">
        <f>+Sklop4[[#This Row],[Končna cena/enoto mere (EUR) z DDV]]*Sklop4[[#This Row],[Okvirna količina]]</f>
        <v>0</v>
      </c>
      <c r="S72" s="313"/>
    </row>
    <row r="73" spans="1:19" s="55" customFormat="1" ht="12">
      <c r="A73" s="275" t="s">
        <v>174</v>
      </c>
      <c r="B73" s="132" t="s">
        <v>446</v>
      </c>
      <c r="C73" s="130">
        <v>55</v>
      </c>
      <c r="D73" s="74" t="s">
        <v>75</v>
      </c>
      <c r="E73" s="131"/>
      <c r="F73" s="221">
        <v>5000</v>
      </c>
      <c r="G73" s="246" t="s">
        <v>219</v>
      </c>
      <c r="H73" s="227"/>
      <c r="I73" s="119"/>
      <c r="J73" s="119"/>
      <c r="K73" s="119"/>
      <c r="L73" s="114"/>
      <c r="M73" s="119"/>
      <c r="N73" s="312"/>
      <c r="O73" s="224">
        <f>+Sklop4[[#This Row],[cena/enota brez DDV v EUR]]*Sklop4[[#This Row],[Stopnja DDV (%)]]</f>
        <v>0</v>
      </c>
      <c r="P73" s="224">
        <f>+Sklop4[[#This Row],[cena/enota brez DDV v EUR]]+Sklop4[[#This Row],[Davek (EUR)]]</f>
        <v>0</v>
      </c>
      <c r="Q73" s="224">
        <f>+Sklop4[[#This Row],[cena/enota brez DDV v EUR]]*Sklop4[[#This Row],[Okvirna količina]]</f>
        <v>0</v>
      </c>
      <c r="R73" s="224">
        <f>+Sklop4[[#This Row],[Končna cena/enoto mere (EUR) z DDV]]*Sklop4[[#This Row],[Okvirna količina]]</f>
        <v>0</v>
      </c>
      <c r="S73" s="313"/>
    </row>
    <row r="74" spans="1:19" s="55" customFormat="1" ht="12">
      <c r="A74" s="275" t="s">
        <v>175</v>
      </c>
      <c r="B74" s="132" t="s">
        <v>446</v>
      </c>
      <c r="C74" s="130">
        <v>100</v>
      </c>
      <c r="D74" s="74" t="s">
        <v>75</v>
      </c>
      <c r="E74" s="131"/>
      <c r="F74" s="221">
        <v>4000</v>
      </c>
      <c r="G74" s="246" t="s">
        <v>219</v>
      </c>
      <c r="H74" s="227"/>
      <c r="I74" s="119"/>
      <c r="J74" s="119"/>
      <c r="K74" s="119"/>
      <c r="L74" s="114"/>
      <c r="M74" s="119"/>
      <c r="N74" s="312"/>
      <c r="O74" s="224">
        <f>+Sklop4[[#This Row],[cena/enota brez DDV v EUR]]*Sklop4[[#This Row],[Stopnja DDV (%)]]</f>
        <v>0</v>
      </c>
      <c r="P74" s="224">
        <f>+Sklop4[[#This Row],[cena/enota brez DDV v EUR]]+Sklop4[[#This Row],[Davek (EUR)]]</f>
        <v>0</v>
      </c>
      <c r="Q74" s="224">
        <f>+Sklop4[[#This Row],[cena/enota brez DDV v EUR]]*Sklop4[[#This Row],[Okvirna količina]]</f>
        <v>0</v>
      </c>
      <c r="R74" s="224">
        <f>+Sklop4[[#This Row],[Končna cena/enoto mere (EUR) z DDV]]*Sklop4[[#This Row],[Okvirna količina]]</f>
        <v>0</v>
      </c>
      <c r="S74" s="313"/>
    </row>
    <row r="75" spans="1:19">
      <c r="A75" s="508" t="s">
        <v>98</v>
      </c>
      <c r="B75" s="509"/>
      <c r="C75" s="510"/>
      <c r="D75" s="510"/>
      <c r="E75" s="511"/>
      <c r="F75" s="512"/>
      <c r="G75" s="513"/>
      <c r="H75" s="514"/>
      <c r="I75" s="515"/>
      <c r="J75" s="515"/>
      <c r="K75" s="516"/>
      <c r="L75" s="517"/>
      <c r="M75" s="517"/>
      <c r="N75" s="517"/>
      <c r="O75" s="518"/>
      <c r="P75" s="514"/>
      <c r="Q75" s="518">
        <f>SUBTOTAL(109,Sklop4[Vrednost za okvirno količino (EUR) brez DDV])</f>
        <v>0</v>
      </c>
      <c r="R75" s="518">
        <f>SUBTOTAL(109,Sklop4[Vrednost za okvirno količino (EUR) z DDV])</f>
        <v>0</v>
      </c>
      <c r="S75" s="519">
        <f>SUBTOTAL(103,Sklop4[Shema kakovosti
(nacionalne, evropske)
])</f>
        <v>0</v>
      </c>
    </row>
    <row r="76" spans="1:19" ht="15">
      <c r="A76" s="6"/>
      <c r="B76" s="4"/>
      <c r="C76" s="26"/>
      <c r="D76" s="26"/>
      <c r="E76" s="25"/>
      <c r="F76" s="7"/>
      <c r="H76" s="8"/>
      <c r="I76" s="8"/>
      <c r="J76" s="20"/>
      <c r="K76" s="20"/>
      <c r="L76" s="8"/>
      <c r="M76" s="8"/>
      <c r="N76" s="8"/>
      <c r="O76" s="8"/>
      <c r="P76" s="8"/>
      <c r="Q76" s="3"/>
      <c r="R76" s="3"/>
      <c r="S76" s="7"/>
    </row>
    <row r="77" spans="1:19">
      <c r="A77" s="48" t="s">
        <v>94</v>
      </c>
      <c r="B77" s="16"/>
      <c r="C77" s="28"/>
      <c r="D77" s="28"/>
      <c r="E77" s="89"/>
      <c r="O77" s="48"/>
      <c r="P77" s="48"/>
      <c r="Q77" s="48"/>
      <c r="R77" s="48"/>
    </row>
    <row r="78" spans="1:19">
      <c r="A78" s="11" t="s">
        <v>96</v>
      </c>
      <c r="B78" s="16"/>
      <c r="C78" s="28"/>
      <c r="D78" s="28"/>
      <c r="E78" s="89"/>
    </row>
    <row r="79" spans="1:19">
      <c r="A79" s="84" t="s">
        <v>138</v>
      </c>
      <c r="F79" s="67"/>
      <c r="G79" s="67"/>
      <c r="H79" s="29"/>
      <c r="I79" s="29"/>
      <c r="J79" s="54"/>
      <c r="K79" s="54"/>
      <c r="L79" s="29"/>
      <c r="M79" s="29"/>
      <c r="N79" s="29"/>
      <c r="O79" s="29"/>
      <c r="P79" s="29"/>
    </row>
    <row r="80" spans="1:19" ht="13.5" customHeight="1">
      <c r="A80" s="96" t="s">
        <v>132</v>
      </c>
      <c r="B80" s="96"/>
      <c r="C80" s="11"/>
      <c r="D80" s="96"/>
      <c r="E80" s="96"/>
      <c r="F80" s="96"/>
      <c r="G80" s="96"/>
      <c r="H80" s="96"/>
      <c r="I80" s="96"/>
      <c r="J80" s="96"/>
      <c r="L80" s="29"/>
      <c r="M80" s="29"/>
      <c r="N80" s="29"/>
      <c r="O80" s="29"/>
      <c r="P80" s="29"/>
    </row>
    <row r="81" spans="1:19" ht="13.5" customHeight="1">
      <c r="A81" s="545" t="s">
        <v>141</v>
      </c>
      <c r="B81" s="545"/>
      <c r="C81" s="545"/>
      <c r="D81" s="545"/>
      <c r="E81" s="545"/>
      <c r="F81" s="545"/>
      <c r="G81" s="545"/>
      <c r="H81" s="545"/>
      <c r="I81" s="545"/>
      <c r="J81" s="545"/>
      <c r="L81" s="29"/>
      <c r="M81" s="29"/>
      <c r="N81" s="29"/>
      <c r="O81" s="29"/>
      <c r="P81" s="29"/>
    </row>
    <row r="82" spans="1:19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L82" s="29"/>
      <c r="M82" s="29"/>
      <c r="N82" s="29"/>
      <c r="O82" s="29"/>
      <c r="P82" s="29"/>
    </row>
    <row r="83" spans="1:19">
      <c r="A83" s="84" t="s">
        <v>37</v>
      </c>
      <c r="F83" s="67"/>
      <c r="G83" s="67" t="s">
        <v>38</v>
      </c>
      <c r="H83" s="29"/>
      <c r="I83" s="29"/>
      <c r="J83" s="54"/>
      <c r="K83" s="54"/>
      <c r="L83" s="29"/>
      <c r="M83" s="29"/>
      <c r="N83" s="29"/>
      <c r="O83" s="29" t="s">
        <v>39</v>
      </c>
      <c r="P83" s="29"/>
    </row>
    <row r="84" spans="1:19" ht="15">
      <c r="A84" s="6"/>
      <c r="B84" s="4"/>
      <c r="C84" s="26"/>
      <c r="D84" s="26"/>
      <c r="E84" s="25"/>
      <c r="F84" s="7"/>
      <c r="H84" s="8"/>
      <c r="I84" s="8"/>
      <c r="J84" s="20"/>
      <c r="K84" s="20"/>
      <c r="L84" s="8"/>
      <c r="M84" s="8"/>
      <c r="N84" s="8"/>
      <c r="O84" s="8"/>
      <c r="P84" s="8"/>
      <c r="Q84" s="3"/>
      <c r="R84" s="3"/>
      <c r="S84" s="7"/>
    </row>
    <row r="85" spans="1:19">
      <c r="B85" s="16"/>
      <c r="C85" s="28"/>
      <c r="D85" s="28"/>
      <c r="E85" s="89"/>
    </row>
    <row r="86" spans="1:19">
      <c r="B86" s="16"/>
      <c r="C86" s="28"/>
      <c r="D86" s="28"/>
      <c r="E86" s="89"/>
    </row>
    <row r="87" spans="1:19">
      <c r="B87" s="16"/>
      <c r="C87" s="28"/>
      <c r="D87" s="28"/>
      <c r="E87" s="89"/>
    </row>
    <row r="88" spans="1:19">
      <c r="B88" s="16"/>
      <c r="C88" s="28"/>
      <c r="D88" s="28"/>
      <c r="E88" s="89"/>
    </row>
    <row r="89" spans="1:19">
      <c r="B89" s="16"/>
      <c r="C89" s="28"/>
      <c r="D89" s="28"/>
      <c r="E89" s="89"/>
    </row>
    <row r="90" spans="1:19">
      <c r="B90" s="16"/>
      <c r="C90" s="28"/>
      <c r="D90" s="28"/>
      <c r="E90" s="89"/>
    </row>
    <row r="91" spans="1:19">
      <c r="B91" s="16"/>
      <c r="C91" s="28"/>
      <c r="D91" s="28"/>
      <c r="E91" s="89"/>
    </row>
    <row r="92" spans="1:19">
      <c r="B92" s="16"/>
      <c r="C92" s="28"/>
      <c r="D92" s="28"/>
      <c r="E92" s="89"/>
    </row>
    <row r="93" spans="1:19">
      <c r="B93" s="16"/>
      <c r="C93" s="28"/>
      <c r="D93" s="28"/>
      <c r="E93" s="89"/>
    </row>
    <row r="94" spans="1:19">
      <c r="B94" s="16"/>
      <c r="C94" s="28"/>
      <c r="D94" s="28"/>
      <c r="E94" s="89"/>
    </row>
    <row r="95" spans="1:19">
      <c r="B95" s="16"/>
      <c r="C95" s="28"/>
      <c r="D95" s="28"/>
      <c r="E95" s="89"/>
    </row>
    <row r="96" spans="1:19">
      <c r="B96" s="16"/>
      <c r="C96" s="28"/>
      <c r="D96" s="28"/>
      <c r="E96" s="89"/>
    </row>
    <row r="97" spans="1:20">
      <c r="B97" s="16"/>
      <c r="C97" s="28"/>
      <c r="D97" s="28"/>
      <c r="E97" s="89"/>
    </row>
    <row r="98" spans="1:20">
      <c r="B98" s="16"/>
      <c r="C98" s="28"/>
      <c r="D98" s="28"/>
      <c r="E98" s="89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9"/>
      <c r="F305" s="90"/>
      <c r="G305" s="9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9"/>
      <c r="F306" s="90"/>
      <c r="G306" s="9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9"/>
      <c r="F307" s="90"/>
      <c r="G307" s="9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</sheetData>
  <sheetProtection insertRows="0" deleteRows="0"/>
  <protectedRanges>
    <protectedRange sqref="H83:N1048576 K80:N82 H1:N15 H75:N79 N16:N74 S1:S15 H16:H74 S75:S1048576" name="Obseg1"/>
    <protectedRange sqref="I16:M74 S16:S74" name="Obseg1_4"/>
    <protectedRange sqref="H81:J82" name="Obseg1_3_1_1_1"/>
  </protectedRanges>
  <mergeCells count="8">
    <mergeCell ref="A81:J8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304"/>
  <sheetViews>
    <sheetView topLeftCell="A32" zoomScaleNormal="100" zoomScaleSheetLayoutView="100" workbookViewId="0">
      <selection activeCell="B70" sqref="B70"/>
    </sheetView>
  </sheetViews>
  <sheetFormatPr defaultColWidth="8.85546875" defaultRowHeight="12.75"/>
  <cols>
    <col min="1" max="1" width="3.5703125" style="11" customWidth="1"/>
    <col min="2" max="2" width="36.710937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pred_rekapitulacija'!A18</f>
        <v>5.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pred_rekapitulacija'!B18</f>
        <v>ŽITA IN MLEVSKI IZDELKI IN TESTENINE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9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309" t="s">
        <v>1</v>
      </c>
      <c r="B16" s="248" t="s">
        <v>448</v>
      </c>
      <c r="C16" s="74">
        <v>1000</v>
      </c>
      <c r="D16" s="74" t="s">
        <v>75</v>
      </c>
      <c r="E16" s="120"/>
      <c r="F16" s="130">
        <v>230</v>
      </c>
      <c r="G16" s="360" t="s">
        <v>0</v>
      </c>
      <c r="H16" s="124"/>
      <c r="I16" s="113"/>
      <c r="J16" s="113"/>
      <c r="K16" s="113"/>
      <c r="L16" s="114"/>
      <c r="M16" s="114"/>
      <c r="N16" s="81"/>
      <c r="O16" s="79">
        <f>+Sklop5[[#This Row],[cena/enota brez DDV v EUR]]*Sklop5[[#This Row],[Stopnja DDV (%)]]</f>
        <v>0</v>
      </c>
      <c r="P16" s="79">
        <f>+Sklop5[[#This Row],[cena/enota brez DDV v EUR]]+Sklop5[[#This Row],[Davek (EUR)]]</f>
        <v>0</v>
      </c>
      <c r="Q16" s="79">
        <f>+Sklop5[[#This Row],[cena/enota brez DDV v EUR]]*Sklop5[[#This Row],[Okvirna količina]]</f>
        <v>0</v>
      </c>
      <c r="R16" s="79">
        <f>+Sklop5[[#This Row],[Končna cena/enoto mere (EUR) z DDV]]*Sklop5[[#This Row],[Okvirna količina]]</f>
        <v>0</v>
      </c>
      <c r="S16" s="119"/>
    </row>
    <row r="17" spans="1:19" s="55" customFormat="1" ht="12">
      <c r="A17" s="309" t="s">
        <v>3</v>
      </c>
      <c r="B17" s="353" t="s">
        <v>449</v>
      </c>
      <c r="C17" s="74">
        <v>1000</v>
      </c>
      <c r="D17" s="74" t="s">
        <v>75</v>
      </c>
      <c r="E17" s="355"/>
      <c r="F17" s="356">
        <v>420</v>
      </c>
      <c r="G17" s="360" t="s">
        <v>0</v>
      </c>
      <c r="H17" s="357"/>
      <c r="I17" s="358"/>
      <c r="J17" s="358"/>
      <c r="K17" s="348"/>
      <c r="L17" s="337"/>
      <c r="M17" s="337"/>
      <c r="N17" s="338"/>
      <c r="O17" s="339">
        <f>+Sklop5[[#This Row],[cena/enota brez DDV v EUR]]*Sklop5[[#This Row],[Stopnja DDV (%)]]</f>
        <v>0</v>
      </c>
      <c r="P17" s="339">
        <f>+Sklop5[[#This Row],[cena/enota brez DDV v EUR]]+Sklop5[[#This Row],[Davek (EUR)]]</f>
        <v>0</v>
      </c>
      <c r="Q17" s="339">
        <f>+Sklop5[[#This Row],[cena/enota brez DDV v EUR]]*Sklop5[[#This Row],[Okvirna količina]]</f>
        <v>0</v>
      </c>
      <c r="R17" s="339">
        <f>+Sklop5[[#This Row],[Končna cena/enoto mere (EUR) z DDV]]*Sklop5[[#This Row],[Okvirna količina]]</f>
        <v>0</v>
      </c>
      <c r="S17" s="359"/>
    </row>
    <row r="18" spans="1:19" s="55" customFormat="1" ht="12">
      <c r="A18" s="309" t="s">
        <v>4</v>
      </c>
      <c r="B18" s="353" t="s">
        <v>450</v>
      </c>
      <c r="C18" s="74">
        <v>1000</v>
      </c>
      <c r="D18" s="74" t="s">
        <v>75</v>
      </c>
      <c r="E18" s="355"/>
      <c r="F18" s="356">
        <v>100</v>
      </c>
      <c r="G18" s="360" t="s">
        <v>0</v>
      </c>
      <c r="H18" s="357"/>
      <c r="I18" s="358"/>
      <c r="J18" s="358"/>
      <c r="K18" s="348"/>
      <c r="L18" s="337"/>
      <c r="M18" s="337"/>
      <c r="N18" s="338"/>
      <c r="O18" s="339">
        <f>+Sklop5[[#This Row],[cena/enota brez DDV v EUR]]*Sklop5[[#This Row],[Stopnja DDV (%)]]</f>
        <v>0</v>
      </c>
      <c r="P18" s="339">
        <f>+Sklop5[[#This Row],[cena/enota brez DDV v EUR]]+Sklop5[[#This Row],[Davek (EUR)]]</f>
        <v>0</v>
      </c>
      <c r="Q18" s="339">
        <f>+Sklop5[[#This Row],[cena/enota brez DDV v EUR]]*Sklop5[[#This Row],[Okvirna količina]]</f>
        <v>0</v>
      </c>
      <c r="R18" s="339">
        <f>+Sklop5[[#This Row],[Končna cena/enoto mere (EUR) z DDV]]*Sklop5[[#This Row],[Okvirna količina]]</f>
        <v>0</v>
      </c>
      <c r="S18" s="359"/>
    </row>
    <row r="19" spans="1:19" s="55" customFormat="1" ht="12">
      <c r="A19" s="309" t="s">
        <v>5</v>
      </c>
      <c r="B19" s="353" t="s">
        <v>451</v>
      </c>
      <c r="C19" s="74">
        <v>1000</v>
      </c>
      <c r="D19" s="74" t="s">
        <v>75</v>
      </c>
      <c r="E19" s="355"/>
      <c r="F19" s="356">
        <v>100</v>
      </c>
      <c r="G19" s="360" t="s">
        <v>0</v>
      </c>
      <c r="H19" s="357"/>
      <c r="I19" s="358"/>
      <c r="J19" s="358"/>
      <c r="K19" s="348"/>
      <c r="L19" s="337"/>
      <c r="M19" s="337"/>
      <c r="N19" s="338"/>
      <c r="O19" s="339">
        <f>+Sklop5[[#This Row],[cena/enota brez DDV v EUR]]*Sklop5[[#This Row],[Stopnja DDV (%)]]</f>
        <v>0</v>
      </c>
      <c r="P19" s="339">
        <f>+Sklop5[[#This Row],[cena/enota brez DDV v EUR]]+Sklop5[[#This Row],[Davek (EUR)]]</f>
        <v>0</v>
      </c>
      <c r="Q19" s="339">
        <f>+Sklop5[[#This Row],[cena/enota brez DDV v EUR]]*Sklop5[[#This Row],[Okvirna količina]]</f>
        <v>0</v>
      </c>
      <c r="R19" s="339">
        <f>+Sklop5[[#This Row],[Končna cena/enoto mere (EUR) z DDV]]*Sklop5[[#This Row],[Okvirna količina]]</f>
        <v>0</v>
      </c>
      <c r="S19" s="359"/>
    </row>
    <row r="20" spans="1:19" s="55" customFormat="1" ht="12">
      <c r="A20" s="309" t="s">
        <v>6</v>
      </c>
      <c r="B20" s="353" t="s">
        <v>475</v>
      </c>
      <c r="C20" s="74">
        <v>1000</v>
      </c>
      <c r="D20" s="74" t="s">
        <v>75</v>
      </c>
      <c r="E20" s="355"/>
      <c r="F20" s="356">
        <v>110</v>
      </c>
      <c r="G20" s="360" t="s">
        <v>0</v>
      </c>
      <c r="H20" s="357"/>
      <c r="I20" s="358"/>
      <c r="J20" s="358"/>
      <c r="K20" s="348"/>
      <c r="L20" s="337"/>
      <c r="M20" s="337"/>
      <c r="N20" s="338"/>
      <c r="O20" s="339">
        <f>+Sklop5[[#This Row],[cena/enota brez DDV v EUR]]*Sklop5[[#This Row],[Stopnja DDV (%)]]</f>
        <v>0</v>
      </c>
      <c r="P20" s="339">
        <f>+Sklop5[[#This Row],[cena/enota brez DDV v EUR]]+Sklop5[[#This Row],[Davek (EUR)]]</f>
        <v>0</v>
      </c>
      <c r="Q20" s="339">
        <f>+Sklop5[[#This Row],[cena/enota brez DDV v EUR]]*Sklop5[[#This Row],[Okvirna količina]]</f>
        <v>0</v>
      </c>
      <c r="R20" s="339">
        <f>+Sklop5[[#This Row],[Končna cena/enoto mere (EUR) z DDV]]*Sklop5[[#This Row],[Okvirna količina]]</f>
        <v>0</v>
      </c>
      <c r="S20" s="359"/>
    </row>
    <row r="21" spans="1:19" s="55" customFormat="1" ht="12">
      <c r="A21" s="309" t="s">
        <v>7</v>
      </c>
      <c r="B21" s="353" t="s">
        <v>475</v>
      </c>
      <c r="C21" s="354">
        <v>5000</v>
      </c>
      <c r="D21" s="352" t="s">
        <v>75</v>
      </c>
      <c r="E21" s="355"/>
      <c r="F21" s="356">
        <v>20</v>
      </c>
      <c r="G21" s="391" t="s">
        <v>219</v>
      </c>
      <c r="H21" s="357"/>
      <c r="I21" s="358"/>
      <c r="J21" s="358"/>
      <c r="K21" s="348"/>
      <c r="L21" s="337"/>
      <c r="M21" s="337"/>
      <c r="N21" s="338"/>
      <c r="O21" s="339">
        <f>+Sklop5[[#This Row],[cena/enota brez DDV v EUR]]*Sklop5[[#This Row],[Stopnja DDV (%)]]</f>
        <v>0</v>
      </c>
      <c r="P21" s="339">
        <f>+Sklop5[[#This Row],[cena/enota brez DDV v EUR]]+Sklop5[[#This Row],[Davek (EUR)]]</f>
        <v>0</v>
      </c>
      <c r="Q21" s="339">
        <f>+Sklop5[[#This Row],[cena/enota brez DDV v EUR]]*Sklop5[[#This Row],[Okvirna količina]]</f>
        <v>0</v>
      </c>
      <c r="R21" s="339">
        <f>+Sklop5[[#This Row],[Končna cena/enoto mere (EUR) z DDV]]*Sklop5[[#This Row],[Okvirna količina]]</f>
        <v>0</v>
      </c>
      <c r="S21" s="359"/>
    </row>
    <row r="22" spans="1:19" s="55" customFormat="1" ht="12">
      <c r="A22" s="309" t="s">
        <v>8</v>
      </c>
      <c r="B22" s="353" t="s">
        <v>476</v>
      </c>
      <c r="C22" s="354">
        <v>2000</v>
      </c>
      <c r="D22" s="352" t="s">
        <v>75</v>
      </c>
      <c r="E22" s="355"/>
      <c r="F22" s="356">
        <v>180</v>
      </c>
      <c r="G22" s="391" t="s">
        <v>219</v>
      </c>
      <c r="H22" s="357"/>
      <c r="I22" s="358"/>
      <c r="J22" s="358"/>
      <c r="K22" s="348"/>
      <c r="L22" s="337"/>
      <c r="M22" s="337"/>
      <c r="N22" s="338"/>
      <c r="O22" s="339">
        <f>+Sklop5[[#This Row],[cena/enota brez DDV v EUR]]*Sklop5[[#This Row],[Stopnja DDV (%)]]</f>
        <v>0</v>
      </c>
      <c r="P22" s="339">
        <f>+Sklop5[[#This Row],[cena/enota brez DDV v EUR]]+Sklop5[[#This Row],[Davek (EUR)]]</f>
        <v>0</v>
      </c>
      <c r="Q22" s="339">
        <f>+Sklop5[[#This Row],[cena/enota brez DDV v EUR]]*Sklop5[[#This Row],[Okvirna količina]]</f>
        <v>0</v>
      </c>
      <c r="R22" s="339">
        <f>+Sklop5[[#This Row],[Končna cena/enoto mere (EUR) z DDV]]*Sklop5[[#This Row],[Okvirna količina]]</f>
        <v>0</v>
      </c>
      <c r="S22" s="359"/>
    </row>
    <row r="23" spans="1:19" s="55" customFormat="1" ht="12">
      <c r="A23" s="309" t="s">
        <v>9</v>
      </c>
      <c r="B23" s="353" t="s">
        <v>452</v>
      </c>
      <c r="C23" s="74">
        <v>1000</v>
      </c>
      <c r="D23" s="352" t="s">
        <v>75</v>
      </c>
      <c r="E23" s="355"/>
      <c r="F23" s="356">
        <v>672</v>
      </c>
      <c r="G23" s="391" t="s">
        <v>0</v>
      </c>
      <c r="H23" s="357"/>
      <c r="I23" s="358"/>
      <c r="J23" s="358"/>
      <c r="K23" s="348"/>
      <c r="L23" s="337"/>
      <c r="M23" s="337"/>
      <c r="N23" s="338"/>
      <c r="O23" s="339">
        <f>+Sklop5[[#This Row],[cena/enota brez DDV v EUR]]*Sklop5[[#This Row],[Stopnja DDV (%)]]</f>
        <v>0</v>
      </c>
      <c r="P23" s="339">
        <f>+Sklop5[[#This Row],[cena/enota brez DDV v EUR]]+Sklop5[[#This Row],[Davek (EUR)]]</f>
        <v>0</v>
      </c>
      <c r="Q23" s="339">
        <f>+Sklop5[[#This Row],[cena/enota brez DDV v EUR]]*Sklop5[[#This Row],[Okvirna količina]]</f>
        <v>0</v>
      </c>
      <c r="R23" s="339">
        <f>+Sklop5[[#This Row],[Končna cena/enoto mere (EUR) z DDV]]*Sklop5[[#This Row],[Okvirna količina]]</f>
        <v>0</v>
      </c>
      <c r="S23" s="359"/>
    </row>
    <row r="24" spans="1:19" s="55" customFormat="1" ht="12">
      <c r="A24" s="309" t="s">
        <v>10</v>
      </c>
      <c r="B24" s="353" t="s">
        <v>453</v>
      </c>
      <c r="C24" s="74">
        <v>1000</v>
      </c>
      <c r="D24" s="352" t="s">
        <v>75</v>
      </c>
      <c r="E24" s="355"/>
      <c r="F24" s="356">
        <v>80</v>
      </c>
      <c r="G24" s="391" t="s">
        <v>0</v>
      </c>
      <c r="H24" s="357"/>
      <c r="I24" s="358"/>
      <c r="J24" s="358"/>
      <c r="K24" s="348"/>
      <c r="L24" s="337"/>
      <c r="M24" s="337"/>
      <c r="N24" s="338"/>
      <c r="O24" s="339">
        <f>+Sklop5[[#This Row],[cena/enota brez DDV v EUR]]*Sklop5[[#This Row],[Stopnja DDV (%)]]</f>
        <v>0</v>
      </c>
      <c r="P24" s="339">
        <f>+Sklop5[[#This Row],[cena/enota brez DDV v EUR]]+Sklop5[[#This Row],[Davek (EUR)]]</f>
        <v>0</v>
      </c>
      <c r="Q24" s="339">
        <f>+Sklop5[[#This Row],[cena/enota brez DDV v EUR]]*Sklop5[[#This Row],[Okvirna količina]]</f>
        <v>0</v>
      </c>
      <c r="R24" s="339">
        <f>+Sklop5[[#This Row],[Končna cena/enoto mere (EUR) z DDV]]*Sklop5[[#This Row],[Okvirna količina]]</f>
        <v>0</v>
      </c>
      <c r="S24" s="359"/>
    </row>
    <row r="25" spans="1:19" s="55" customFormat="1" ht="12">
      <c r="A25" s="309" t="s">
        <v>11</v>
      </c>
      <c r="B25" s="353" t="s">
        <v>454</v>
      </c>
      <c r="C25" s="74">
        <v>1000</v>
      </c>
      <c r="D25" s="352" t="s">
        <v>75</v>
      </c>
      <c r="E25" s="355"/>
      <c r="F25" s="356">
        <v>40</v>
      </c>
      <c r="G25" s="391" t="s">
        <v>0</v>
      </c>
      <c r="H25" s="357"/>
      <c r="I25" s="358"/>
      <c r="J25" s="358"/>
      <c r="K25" s="348"/>
      <c r="L25" s="337"/>
      <c r="M25" s="337"/>
      <c r="N25" s="338"/>
      <c r="O25" s="339">
        <f>+Sklop5[[#This Row],[cena/enota brez DDV v EUR]]*Sklop5[[#This Row],[Stopnja DDV (%)]]</f>
        <v>0</v>
      </c>
      <c r="P25" s="339">
        <f>+Sklop5[[#This Row],[cena/enota brez DDV v EUR]]+Sklop5[[#This Row],[Davek (EUR)]]</f>
        <v>0</v>
      </c>
      <c r="Q25" s="339">
        <f>+Sklop5[[#This Row],[cena/enota brez DDV v EUR]]*Sklop5[[#This Row],[Okvirna količina]]</f>
        <v>0</v>
      </c>
      <c r="R25" s="339">
        <f>+Sklop5[[#This Row],[Končna cena/enoto mere (EUR) z DDV]]*Sklop5[[#This Row],[Okvirna količina]]</f>
        <v>0</v>
      </c>
      <c r="S25" s="359"/>
    </row>
    <row r="26" spans="1:19" s="55" customFormat="1" ht="12">
      <c r="A26" s="309" t="s">
        <v>12</v>
      </c>
      <c r="B26" s="353" t="s">
        <v>455</v>
      </c>
      <c r="C26" s="74">
        <v>1000</v>
      </c>
      <c r="D26" s="352" t="s">
        <v>75</v>
      </c>
      <c r="E26" s="355"/>
      <c r="F26" s="356">
        <v>285</v>
      </c>
      <c r="G26" s="391" t="s">
        <v>0</v>
      </c>
      <c r="H26" s="357"/>
      <c r="I26" s="358"/>
      <c r="J26" s="358"/>
      <c r="K26" s="348"/>
      <c r="L26" s="337"/>
      <c r="M26" s="337"/>
      <c r="N26" s="338"/>
      <c r="O26" s="339">
        <f>+Sklop5[[#This Row],[cena/enota brez DDV v EUR]]*Sklop5[[#This Row],[Stopnja DDV (%)]]</f>
        <v>0</v>
      </c>
      <c r="P26" s="339">
        <f>+Sklop5[[#This Row],[cena/enota brez DDV v EUR]]+Sklop5[[#This Row],[Davek (EUR)]]</f>
        <v>0</v>
      </c>
      <c r="Q26" s="339">
        <f>+Sklop5[[#This Row],[cena/enota brez DDV v EUR]]*Sklop5[[#This Row],[Okvirna količina]]</f>
        <v>0</v>
      </c>
      <c r="R26" s="339">
        <f>+Sklop5[[#This Row],[Končna cena/enoto mere (EUR) z DDV]]*Sklop5[[#This Row],[Okvirna količina]]</f>
        <v>0</v>
      </c>
      <c r="S26" s="359"/>
    </row>
    <row r="27" spans="1:19" s="55" customFormat="1" ht="12">
      <c r="A27" s="309" t="s">
        <v>13</v>
      </c>
      <c r="B27" s="353" t="s">
        <v>456</v>
      </c>
      <c r="C27" s="74">
        <v>1000</v>
      </c>
      <c r="D27" s="352" t="s">
        <v>75</v>
      </c>
      <c r="E27" s="355"/>
      <c r="F27" s="356">
        <v>35</v>
      </c>
      <c r="G27" s="391" t="s">
        <v>0</v>
      </c>
      <c r="H27" s="357"/>
      <c r="I27" s="358"/>
      <c r="J27" s="358"/>
      <c r="K27" s="348"/>
      <c r="L27" s="337"/>
      <c r="M27" s="337"/>
      <c r="N27" s="338"/>
      <c r="O27" s="339">
        <f>+Sklop5[[#This Row],[cena/enota brez DDV v EUR]]*Sklop5[[#This Row],[Stopnja DDV (%)]]</f>
        <v>0</v>
      </c>
      <c r="P27" s="339">
        <f>+Sklop5[[#This Row],[cena/enota brez DDV v EUR]]+Sklop5[[#This Row],[Davek (EUR)]]</f>
        <v>0</v>
      </c>
      <c r="Q27" s="339">
        <f>+Sklop5[[#This Row],[cena/enota brez DDV v EUR]]*Sklop5[[#This Row],[Okvirna količina]]</f>
        <v>0</v>
      </c>
      <c r="R27" s="339">
        <f>+Sklop5[[#This Row],[Končna cena/enoto mere (EUR) z DDV]]*Sklop5[[#This Row],[Okvirna količina]]</f>
        <v>0</v>
      </c>
      <c r="S27" s="359"/>
    </row>
    <row r="28" spans="1:19" s="55" customFormat="1" ht="12">
      <c r="A28" s="309" t="s">
        <v>14</v>
      </c>
      <c r="B28" s="353" t="s">
        <v>457</v>
      </c>
      <c r="C28" s="74">
        <v>1000</v>
      </c>
      <c r="D28" s="352" t="s">
        <v>75</v>
      </c>
      <c r="E28" s="355"/>
      <c r="F28" s="356">
        <v>300</v>
      </c>
      <c r="G28" s="391" t="s">
        <v>0</v>
      </c>
      <c r="H28" s="357"/>
      <c r="I28" s="358"/>
      <c r="J28" s="358"/>
      <c r="K28" s="348"/>
      <c r="L28" s="337"/>
      <c r="M28" s="337"/>
      <c r="N28" s="338"/>
      <c r="O28" s="339">
        <f>+Sklop5[[#This Row],[cena/enota brez DDV v EUR]]*Sklop5[[#This Row],[Stopnja DDV (%)]]</f>
        <v>0</v>
      </c>
      <c r="P28" s="339">
        <f>+Sklop5[[#This Row],[cena/enota brez DDV v EUR]]+Sklop5[[#This Row],[Davek (EUR)]]</f>
        <v>0</v>
      </c>
      <c r="Q28" s="339">
        <f>+Sklop5[[#This Row],[cena/enota brez DDV v EUR]]*Sklop5[[#This Row],[Okvirna količina]]</f>
        <v>0</v>
      </c>
      <c r="R28" s="339">
        <f>+Sklop5[[#This Row],[Končna cena/enoto mere (EUR) z DDV]]*Sklop5[[#This Row],[Okvirna količina]]</f>
        <v>0</v>
      </c>
      <c r="S28" s="359"/>
    </row>
    <row r="29" spans="1:19" s="55" customFormat="1" ht="12">
      <c r="A29" s="309" t="s">
        <v>15</v>
      </c>
      <c r="B29" s="353" t="s">
        <v>458</v>
      </c>
      <c r="C29" s="74">
        <v>1000</v>
      </c>
      <c r="D29" s="352" t="s">
        <v>75</v>
      </c>
      <c r="E29" s="355"/>
      <c r="F29" s="356">
        <v>60</v>
      </c>
      <c r="G29" s="391" t="s">
        <v>0</v>
      </c>
      <c r="H29" s="357"/>
      <c r="I29" s="358"/>
      <c r="J29" s="358"/>
      <c r="K29" s="348"/>
      <c r="L29" s="337"/>
      <c r="M29" s="337"/>
      <c r="N29" s="338"/>
      <c r="O29" s="339">
        <f>+Sklop5[[#This Row],[cena/enota brez DDV v EUR]]*Sklop5[[#This Row],[Stopnja DDV (%)]]</f>
        <v>0</v>
      </c>
      <c r="P29" s="339">
        <f>+Sklop5[[#This Row],[cena/enota brez DDV v EUR]]+Sklop5[[#This Row],[Davek (EUR)]]</f>
        <v>0</v>
      </c>
      <c r="Q29" s="339">
        <f>+Sklop5[[#This Row],[cena/enota brez DDV v EUR]]*Sklop5[[#This Row],[Okvirna količina]]</f>
        <v>0</v>
      </c>
      <c r="R29" s="339">
        <f>+Sklop5[[#This Row],[Končna cena/enoto mere (EUR) z DDV]]*Sklop5[[#This Row],[Okvirna količina]]</f>
        <v>0</v>
      </c>
      <c r="S29" s="359"/>
    </row>
    <row r="30" spans="1:19" s="55" customFormat="1" ht="12">
      <c r="A30" s="309" t="s">
        <v>16</v>
      </c>
      <c r="B30" s="353" t="s">
        <v>459</v>
      </c>
      <c r="C30" s="74">
        <v>1000</v>
      </c>
      <c r="D30" s="352" t="s">
        <v>75</v>
      </c>
      <c r="E30" s="355"/>
      <c r="F30" s="356">
        <v>40</v>
      </c>
      <c r="G30" s="391" t="s">
        <v>0</v>
      </c>
      <c r="H30" s="357"/>
      <c r="I30" s="358"/>
      <c r="J30" s="358"/>
      <c r="K30" s="348"/>
      <c r="L30" s="337"/>
      <c r="M30" s="337"/>
      <c r="N30" s="338"/>
      <c r="O30" s="339">
        <f>+Sklop5[[#This Row],[cena/enota brez DDV v EUR]]*Sklop5[[#This Row],[Stopnja DDV (%)]]</f>
        <v>0</v>
      </c>
      <c r="P30" s="339">
        <f>+Sklop5[[#This Row],[cena/enota brez DDV v EUR]]+Sklop5[[#This Row],[Davek (EUR)]]</f>
        <v>0</v>
      </c>
      <c r="Q30" s="339">
        <f>+Sklop5[[#This Row],[cena/enota brez DDV v EUR]]*Sklop5[[#This Row],[Okvirna količina]]</f>
        <v>0</v>
      </c>
      <c r="R30" s="339">
        <f>+Sklop5[[#This Row],[Končna cena/enoto mere (EUR) z DDV]]*Sklop5[[#This Row],[Okvirna količina]]</f>
        <v>0</v>
      </c>
      <c r="S30" s="359"/>
    </row>
    <row r="31" spans="1:19" s="55" customFormat="1" ht="12">
      <c r="A31" s="309" t="s">
        <v>17</v>
      </c>
      <c r="B31" s="353" t="s">
        <v>460</v>
      </c>
      <c r="C31" s="74">
        <v>1000</v>
      </c>
      <c r="D31" s="352" t="s">
        <v>75</v>
      </c>
      <c r="E31" s="355"/>
      <c r="F31" s="356">
        <v>2100</v>
      </c>
      <c r="G31" s="391" t="s">
        <v>0</v>
      </c>
      <c r="H31" s="357"/>
      <c r="I31" s="358"/>
      <c r="J31" s="358"/>
      <c r="K31" s="348"/>
      <c r="L31" s="337"/>
      <c r="M31" s="337"/>
      <c r="N31" s="338"/>
      <c r="O31" s="339">
        <f>+Sklop5[[#This Row],[cena/enota brez DDV v EUR]]*Sklop5[[#This Row],[Stopnja DDV (%)]]</f>
        <v>0</v>
      </c>
      <c r="P31" s="339">
        <f>+Sklop5[[#This Row],[cena/enota brez DDV v EUR]]+Sklop5[[#This Row],[Davek (EUR)]]</f>
        <v>0</v>
      </c>
      <c r="Q31" s="339">
        <f>+Sklop5[[#This Row],[cena/enota brez DDV v EUR]]*Sklop5[[#This Row],[Okvirna količina]]</f>
        <v>0</v>
      </c>
      <c r="R31" s="339">
        <f>+Sklop5[[#This Row],[Končna cena/enoto mere (EUR) z DDV]]*Sklop5[[#This Row],[Okvirna količina]]</f>
        <v>0</v>
      </c>
      <c r="S31" s="359"/>
    </row>
    <row r="32" spans="1:19" s="55" customFormat="1" ht="12">
      <c r="A32" s="309" t="s">
        <v>18</v>
      </c>
      <c r="B32" s="353" t="s">
        <v>461</v>
      </c>
      <c r="C32" s="74">
        <v>1000</v>
      </c>
      <c r="D32" s="352" t="s">
        <v>75</v>
      </c>
      <c r="E32" s="355"/>
      <c r="F32" s="356">
        <v>30</v>
      </c>
      <c r="G32" s="391" t="s">
        <v>0</v>
      </c>
      <c r="H32" s="357"/>
      <c r="I32" s="358"/>
      <c r="J32" s="358"/>
      <c r="K32" s="348"/>
      <c r="L32" s="337"/>
      <c r="M32" s="337"/>
      <c r="N32" s="338"/>
      <c r="O32" s="339">
        <f>+Sklop5[[#This Row],[cena/enota brez DDV v EUR]]*Sklop5[[#This Row],[Stopnja DDV (%)]]</f>
        <v>0</v>
      </c>
      <c r="P32" s="339">
        <f>+Sklop5[[#This Row],[cena/enota brez DDV v EUR]]+Sklop5[[#This Row],[Davek (EUR)]]</f>
        <v>0</v>
      </c>
      <c r="Q32" s="339">
        <f>+Sklop5[[#This Row],[cena/enota brez DDV v EUR]]*Sklop5[[#This Row],[Okvirna količina]]</f>
        <v>0</v>
      </c>
      <c r="R32" s="339">
        <f>+Sklop5[[#This Row],[Končna cena/enoto mere (EUR) z DDV]]*Sklop5[[#This Row],[Okvirna količina]]</f>
        <v>0</v>
      </c>
      <c r="S32" s="359"/>
    </row>
    <row r="33" spans="1:19" s="55" customFormat="1" ht="12">
      <c r="A33" s="309" t="s">
        <v>19</v>
      </c>
      <c r="B33" s="353" t="s">
        <v>462</v>
      </c>
      <c r="C33" s="74">
        <v>1000</v>
      </c>
      <c r="D33" s="352" t="s">
        <v>75</v>
      </c>
      <c r="E33" s="355"/>
      <c r="F33" s="356">
        <v>44</v>
      </c>
      <c r="G33" s="391" t="s">
        <v>0</v>
      </c>
      <c r="H33" s="357"/>
      <c r="I33" s="358"/>
      <c r="J33" s="358"/>
      <c r="K33" s="348"/>
      <c r="L33" s="337"/>
      <c r="M33" s="337"/>
      <c r="N33" s="338"/>
      <c r="O33" s="339">
        <f>+Sklop5[[#This Row],[cena/enota brez DDV v EUR]]*Sklop5[[#This Row],[Stopnja DDV (%)]]</f>
        <v>0</v>
      </c>
      <c r="P33" s="339">
        <f>+Sklop5[[#This Row],[cena/enota brez DDV v EUR]]+Sklop5[[#This Row],[Davek (EUR)]]</f>
        <v>0</v>
      </c>
      <c r="Q33" s="339">
        <f>+Sklop5[[#This Row],[cena/enota brez DDV v EUR]]*Sklop5[[#This Row],[Okvirna količina]]</f>
        <v>0</v>
      </c>
      <c r="R33" s="339">
        <f>+Sklop5[[#This Row],[Končna cena/enoto mere (EUR) z DDV]]*Sklop5[[#This Row],[Okvirna količina]]</f>
        <v>0</v>
      </c>
      <c r="S33" s="359"/>
    </row>
    <row r="34" spans="1:19" s="55" customFormat="1" ht="12">
      <c r="A34" s="309" t="s">
        <v>20</v>
      </c>
      <c r="B34" s="353" t="s">
        <v>463</v>
      </c>
      <c r="C34" s="74">
        <v>1000</v>
      </c>
      <c r="D34" s="352" t="s">
        <v>75</v>
      </c>
      <c r="E34" s="355"/>
      <c r="F34" s="356">
        <v>30</v>
      </c>
      <c r="G34" s="391" t="s">
        <v>0</v>
      </c>
      <c r="H34" s="357"/>
      <c r="I34" s="358"/>
      <c r="J34" s="358"/>
      <c r="K34" s="348"/>
      <c r="L34" s="337"/>
      <c r="M34" s="337"/>
      <c r="N34" s="338"/>
      <c r="O34" s="339">
        <f>+Sklop5[[#This Row],[cena/enota brez DDV v EUR]]*Sklop5[[#This Row],[Stopnja DDV (%)]]</f>
        <v>0</v>
      </c>
      <c r="P34" s="339">
        <f>+Sklop5[[#This Row],[cena/enota brez DDV v EUR]]+Sklop5[[#This Row],[Davek (EUR)]]</f>
        <v>0</v>
      </c>
      <c r="Q34" s="339">
        <f>+Sklop5[[#This Row],[cena/enota brez DDV v EUR]]*Sklop5[[#This Row],[Okvirna količina]]</f>
        <v>0</v>
      </c>
      <c r="R34" s="339">
        <f>+Sklop5[[#This Row],[Končna cena/enoto mere (EUR) z DDV]]*Sklop5[[#This Row],[Okvirna količina]]</f>
        <v>0</v>
      </c>
      <c r="S34" s="359"/>
    </row>
    <row r="35" spans="1:19" s="55" customFormat="1" ht="24">
      <c r="A35" s="309" t="s">
        <v>21</v>
      </c>
      <c r="B35" s="353" t="s">
        <v>464</v>
      </c>
      <c r="C35" s="74">
        <v>1000</v>
      </c>
      <c r="D35" s="352" t="s">
        <v>75</v>
      </c>
      <c r="E35" s="355"/>
      <c r="F35" s="356">
        <v>400</v>
      </c>
      <c r="G35" s="391" t="s">
        <v>0</v>
      </c>
      <c r="H35" s="357"/>
      <c r="I35" s="358"/>
      <c r="J35" s="358"/>
      <c r="K35" s="348"/>
      <c r="L35" s="337"/>
      <c r="M35" s="337"/>
      <c r="N35" s="338"/>
      <c r="O35" s="339">
        <f>+Sklop5[[#This Row],[cena/enota brez DDV v EUR]]*Sklop5[[#This Row],[Stopnja DDV (%)]]</f>
        <v>0</v>
      </c>
      <c r="P35" s="339">
        <f>+Sklop5[[#This Row],[cena/enota brez DDV v EUR]]+Sklop5[[#This Row],[Davek (EUR)]]</f>
        <v>0</v>
      </c>
      <c r="Q35" s="339">
        <f>+Sklop5[[#This Row],[cena/enota brez DDV v EUR]]*Sklop5[[#This Row],[Okvirna količina]]</f>
        <v>0</v>
      </c>
      <c r="R35" s="339">
        <f>+Sklop5[[#This Row],[Končna cena/enoto mere (EUR) z DDV]]*Sklop5[[#This Row],[Okvirna količina]]</f>
        <v>0</v>
      </c>
      <c r="S35" s="359"/>
    </row>
    <row r="36" spans="1:19" s="55" customFormat="1" ht="12">
      <c r="A36" s="309" t="s">
        <v>22</v>
      </c>
      <c r="B36" s="353" t="s">
        <v>465</v>
      </c>
      <c r="C36" s="74">
        <v>1000</v>
      </c>
      <c r="D36" s="352" t="s">
        <v>75</v>
      </c>
      <c r="E36" s="355"/>
      <c r="F36" s="356">
        <v>314</v>
      </c>
      <c r="G36" s="391" t="s">
        <v>0</v>
      </c>
      <c r="H36" s="357"/>
      <c r="I36" s="358"/>
      <c r="J36" s="358"/>
      <c r="K36" s="348"/>
      <c r="L36" s="337"/>
      <c r="M36" s="337"/>
      <c r="N36" s="338"/>
      <c r="O36" s="339">
        <f>+Sklop5[[#This Row],[cena/enota brez DDV v EUR]]*Sklop5[[#This Row],[Stopnja DDV (%)]]</f>
        <v>0</v>
      </c>
      <c r="P36" s="339">
        <f>+Sklop5[[#This Row],[cena/enota brez DDV v EUR]]+Sklop5[[#This Row],[Davek (EUR)]]</f>
        <v>0</v>
      </c>
      <c r="Q36" s="339">
        <f>+Sklop5[[#This Row],[cena/enota brez DDV v EUR]]*Sklop5[[#This Row],[Okvirna količina]]</f>
        <v>0</v>
      </c>
      <c r="R36" s="339">
        <f>+Sklop5[[#This Row],[Končna cena/enoto mere (EUR) z DDV]]*Sklop5[[#This Row],[Okvirna količina]]</f>
        <v>0</v>
      </c>
      <c r="S36" s="359"/>
    </row>
    <row r="37" spans="1:19" s="55" customFormat="1" ht="12">
      <c r="A37" s="309" t="s">
        <v>23</v>
      </c>
      <c r="B37" s="353" t="s">
        <v>466</v>
      </c>
      <c r="C37" s="74">
        <v>1000</v>
      </c>
      <c r="D37" s="352" t="s">
        <v>75</v>
      </c>
      <c r="E37" s="355"/>
      <c r="F37" s="356">
        <v>40</v>
      </c>
      <c r="G37" s="391" t="s">
        <v>0</v>
      </c>
      <c r="H37" s="357"/>
      <c r="I37" s="358"/>
      <c r="J37" s="358"/>
      <c r="K37" s="348"/>
      <c r="L37" s="337"/>
      <c r="M37" s="337"/>
      <c r="N37" s="338"/>
      <c r="O37" s="339">
        <f>+Sklop5[[#This Row],[cena/enota brez DDV v EUR]]*Sklop5[[#This Row],[Stopnja DDV (%)]]</f>
        <v>0</v>
      </c>
      <c r="P37" s="339">
        <f>+Sklop5[[#This Row],[cena/enota brez DDV v EUR]]+Sklop5[[#This Row],[Davek (EUR)]]</f>
        <v>0</v>
      </c>
      <c r="Q37" s="339">
        <f>+Sklop5[[#This Row],[cena/enota brez DDV v EUR]]*Sklop5[[#This Row],[Okvirna količina]]</f>
        <v>0</v>
      </c>
      <c r="R37" s="339">
        <f>+Sklop5[[#This Row],[Končna cena/enoto mere (EUR) z DDV]]*Sklop5[[#This Row],[Okvirna količina]]</f>
        <v>0</v>
      </c>
      <c r="S37" s="359"/>
    </row>
    <row r="38" spans="1:19" s="55" customFormat="1" ht="12">
      <c r="A38" s="309" t="s">
        <v>24</v>
      </c>
      <c r="B38" s="353" t="s">
        <v>495</v>
      </c>
      <c r="C38" s="74" t="s">
        <v>220</v>
      </c>
      <c r="D38" s="352" t="s">
        <v>75</v>
      </c>
      <c r="E38" s="355"/>
      <c r="F38" s="356">
        <v>60</v>
      </c>
      <c r="G38" s="391" t="s">
        <v>0</v>
      </c>
      <c r="H38" s="357"/>
      <c r="I38" s="358"/>
      <c r="J38" s="358"/>
      <c r="K38" s="348"/>
      <c r="L38" s="337"/>
      <c r="M38" s="337"/>
      <c r="N38" s="338"/>
      <c r="O38" s="339">
        <f>+Sklop5[[#This Row],[cena/enota brez DDV v EUR]]*Sklop5[[#This Row],[Stopnja DDV (%)]]</f>
        <v>0</v>
      </c>
      <c r="P38" s="339">
        <f>+Sklop5[[#This Row],[cena/enota brez DDV v EUR]]+Sklop5[[#This Row],[Davek (EUR)]]</f>
        <v>0</v>
      </c>
      <c r="Q38" s="339">
        <f>+Sklop5[[#This Row],[cena/enota brez DDV v EUR]]*Sklop5[[#This Row],[Okvirna količina]]</f>
        <v>0</v>
      </c>
      <c r="R38" s="339">
        <f>+Sklop5[[#This Row],[Končna cena/enoto mere (EUR) z DDV]]*Sklop5[[#This Row],[Okvirna količina]]</f>
        <v>0</v>
      </c>
      <c r="S38" s="359"/>
    </row>
    <row r="39" spans="1:19" s="55" customFormat="1" ht="12">
      <c r="A39" s="309" t="s">
        <v>25</v>
      </c>
      <c r="B39" s="353" t="s">
        <v>467</v>
      </c>
      <c r="C39" s="74">
        <v>1000</v>
      </c>
      <c r="D39" s="352" t="s">
        <v>75</v>
      </c>
      <c r="E39" s="355"/>
      <c r="F39" s="356">
        <v>60</v>
      </c>
      <c r="G39" s="391" t="s">
        <v>0</v>
      </c>
      <c r="H39" s="357"/>
      <c r="I39" s="358"/>
      <c r="J39" s="358"/>
      <c r="K39" s="348"/>
      <c r="L39" s="337"/>
      <c r="M39" s="337"/>
      <c r="N39" s="338"/>
      <c r="O39" s="339">
        <f>+Sklop5[[#This Row],[cena/enota brez DDV v EUR]]*Sklop5[[#This Row],[Stopnja DDV (%)]]</f>
        <v>0</v>
      </c>
      <c r="P39" s="339">
        <f>+Sklop5[[#This Row],[cena/enota brez DDV v EUR]]+Sklop5[[#This Row],[Davek (EUR)]]</f>
        <v>0</v>
      </c>
      <c r="Q39" s="339">
        <f>+Sklop5[[#This Row],[cena/enota brez DDV v EUR]]*Sklop5[[#This Row],[Okvirna količina]]</f>
        <v>0</v>
      </c>
      <c r="R39" s="339">
        <f>+Sklop5[[#This Row],[Končna cena/enoto mere (EUR) z DDV]]*Sklop5[[#This Row],[Okvirna količina]]</f>
        <v>0</v>
      </c>
      <c r="S39" s="359"/>
    </row>
    <row r="40" spans="1:19" s="55" customFormat="1" ht="12">
      <c r="A40" s="309" t="s">
        <v>26</v>
      </c>
      <c r="B40" s="353" t="s">
        <v>477</v>
      </c>
      <c r="C40" s="354">
        <v>500</v>
      </c>
      <c r="D40" s="352" t="s">
        <v>75</v>
      </c>
      <c r="E40" s="355"/>
      <c r="F40" s="356">
        <v>40</v>
      </c>
      <c r="G40" s="391" t="s">
        <v>219</v>
      </c>
      <c r="H40" s="357"/>
      <c r="I40" s="358"/>
      <c r="J40" s="358"/>
      <c r="K40" s="348"/>
      <c r="L40" s="337"/>
      <c r="M40" s="337"/>
      <c r="N40" s="338"/>
      <c r="O40" s="339">
        <f>+Sklop5[[#This Row],[cena/enota brez DDV v EUR]]*Sklop5[[#This Row],[Stopnja DDV (%)]]</f>
        <v>0</v>
      </c>
      <c r="P40" s="339">
        <f>+Sklop5[[#This Row],[cena/enota brez DDV v EUR]]+Sklop5[[#This Row],[Davek (EUR)]]</f>
        <v>0</v>
      </c>
      <c r="Q40" s="339">
        <f>+Sklop5[[#This Row],[cena/enota brez DDV v EUR]]*Sklop5[[#This Row],[Okvirna količina]]</f>
        <v>0</v>
      </c>
      <c r="R40" s="339">
        <f>+Sklop5[[#This Row],[Končna cena/enoto mere (EUR) z DDV]]*Sklop5[[#This Row],[Okvirna količina]]</f>
        <v>0</v>
      </c>
      <c r="S40" s="359"/>
    </row>
    <row r="41" spans="1:19" s="55" customFormat="1" ht="12">
      <c r="A41" s="309" t="s">
        <v>27</v>
      </c>
      <c r="B41" s="353" t="s">
        <v>478</v>
      </c>
      <c r="C41" s="354">
        <v>5000</v>
      </c>
      <c r="D41" s="352" t="s">
        <v>75</v>
      </c>
      <c r="E41" s="355"/>
      <c r="F41" s="356">
        <v>170</v>
      </c>
      <c r="G41" s="391" t="s">
        <v>219</v>
      </c>
      <c r="H41" s="357"/>
      <c r="I41" s="358"/>
      <c r="J41" s="358"/>
      <c r="K41" s="348"/>
      <c r="L41" s="337"/>
      <c r="M41" s="337"/>
      <c r="N41" s="338"/>
      <c r="O41" s="339">
        <f>+Sklop5[[#This Row],[cena/enota brez DDV v EUR]]*Sklop5[[#This Row],[Stopnja DDV (%)]]</f>
        <v>0</v>
      </c>
      <c r="P41" s="339">
        <f>+Sklop5[[#This Row],[cena/enota brez DDV v EUR]]+Sklop5[[#This Row],[Davek (EUR)]]</f>
        <v>0</v>
      </c>
      <c r="Q41" s="339">
        <f>+Sklop5[[#This Row],[cena/enota brez DDV v EUR]]*Sklop5[[#This Row],[Okvirna količina]]</f>
        <v>0</v>
      </c>
      <c r="R41" s="339">
        <f>+Sklop5[[#This Row],[Končna cena/enoto mere (EUR) z DDV]]*Sklop5[[#This Row],[Okvirna količina]]</f>
        <v>0</v>
      </c>
      <c r="S41" s="359"/>
    </row>
    <row r="42" spans="1:19" s="55" customFormat="1" ht="12">
      <c r="A42" s="309" t="s">
        <v>28</v>
      </c>
      <c r="B42" s="353" t="s">
        <v>479</v>
      </c>
      <c r="C42" s="354">
        <v>2000</v>
      </c>
      <c r="D42" s="352" t="s">
        <v>75</v>
      </c>
      <c r="E42" s="355"/>
      <c r="F42" s="356">
        <v>100</v>
      </c>
      <c r="G42" s="391" t="s">
        <v>219</v>
      </c>
      <c r="H42" s="357"/>
      <c r="I42" s="358"/>
      <c r="J42" s="358"/>
      <c r="K42" s="348"/>
      <c r="L42" s="337"/>
      <c r="M42" s="337"/>
      <c r="N42" s="338"/>
      <c r="O42" s="339">
        <f>+Sklop5[[#This Row],[cena/enota brez DDV v EUR]]*Sklop5[[#This Row],[Stopnja DDV (%)]]</f>
        <v>0</v>
      </c>
      <c r="P42" s="339">
        <f>+Sklop5[[#This Row],[cena/enota brez DDV v EUR]]+Sklop5[[#This Row],[Davek (EUR)]]</f>
        <v>0</v>
      </c>
      <c r="Q42" s="339">
        <f>+Sklop5[[#This Row],[cena/enota brez DDV v EUR]]*Sklop5[[#This Row],[Okvirna količina]]</f>
        <v>0</v>
      </c>
      <c r="R42" s="339">
        <f>+Sklop5[[#This Row],[Končna cena/enoto mere (EUR) z DDV]]*Sklop5[[#This Row],[Okvirna količina]]</f>
        <v>0</v>
      </c>
      <c r="S42" s="359"/>
    </row>
    <row r="43" spans="1:19" s="55" customFormat="1" ht="12">
      <c r="A43" s="309" t="s">
        <v>29</v>
      </c>
      <c r="B43" s="353" t="s">
        <v>468</v>
      </c>
      <c r="C43" s="74">
        <v>1000</v>
      </c>
      <c r="D43" s="352" t="s">
        <v>75</v>
      </c>
      <c r="E43" s="355"/>
      <c r="F43" s="356">
        <v>80</v>
      </c>
      <c r="G43" s="391" t="s">
        <v>0</v>
      </c>
      <c r="H43" s="357"/>
      <c r="I43" s="358"/>
      <c r="J43" s="358"/>
      <c r="K43" s="348"/>
      <c r="L43" s="337"/>
      <c r="M43" s="337"/>
      <c r="N43" s="338"/>
      <c r="O43" s="339">
        <f>+Sklop5[[#This Row],[cena/enota brez DDV v EUR]]*Sklop5[[#This Row],[Stopnja DDV (%)]]</f>
        <v>0</v>
      </c>
      <c r="P43" s="339">
        <f>+Sklop5[[#This Row],[cena/enota brez DDV v EUR]]+Sklop5[[#This Row],[Davek (EUR)]]</f>
        <v>0</v>
      </c>
      <c r="Q43" s="339">
        <f>+Sklop5[[#This Row],[cena/enota brez DDV v EUR]]*Sklop5[[#This Row],[Okvirna količina]]</f>
        <v>0</v>
      </c>
      <c r="R43" s="339">
        <f>+Sklop5[[#This Row],[Končna cena/enoto mere (EUR) z DDV]]*Sklop5[[#This Row],[Okvirna količina]]</f>
        <v>0</v>
      </c>
      <c r="S43" s="359"/>
    </row>
    <row r="44" spans="1:19" s="55" customFormat="1" ht="12">
      <c r="A44" s="309" t="s">
        <v>30</v>
      </c>
      <c r="B44" s="353" t="s">
        <v>469</v>
      </c>
      <c r="C44" s="74">
        <v>1000</v>
      </c>
      <c r="D44" s="352" t="s">
        <v>75</v>
      </c>
      <c r="E44" s="355"/>
      <c r="F44" s="356">
        <v>250</v>
      </c>
      <c r="G44" s="391" t="s">
        <v>0</v>
      </c>
      <c r="H44" s="357"/>
      <c r="I44" s="358"/>
      <c r="J44" s="358"/>
      <c r="K44" s="348"/>
      <c r="L44" s="337"/>
      <c r="M44" s="337"/>
      <c r="N44" s="338"/>
      <c r="O44" s="339">
        <f>+Sklop5[[#This Row],[cena/enota brez DDV v EUR]]*Sklop5[[#This Row],[Stopnja DDV (%)]]</f>
        <v>0</v>
      </c>
      <c r="P44" s="339">
        <f>+Sklop5[[#This Row],[cena/enota brez DDV v EUR]]+Sklop5[[#This Row],[Davek (EUR)]]</f>
        <v>0</v>
      </c>
      <c r="Q44" s="339">
        <f>+Sklop5[[#This Row],[cena/enota brez DDV v EUR]]*Sklop5[[#This Row],[Okvirna količina]]</f>
        <v>0</v>
      </c>
      <c r="R44" s="339">
        <f>+Sklop5[[#This Row],[Končna cena/enoto mere (EUR) z DDV]]*Sklop5[[#This Row],[Okvirna količina]]</f>
        <v>0</v>
      </c>
      <c r="S44" s="359"/>
    </row>
    <row r="45" spans="1:19" s="55" customFormat="1" ht="12">
      <c r="A45" s="309" t="s">
        <v>31</v>
      </c>
      <c r="B45" s="353" t="s">
        <v>470</v>
      </c>
      <c r="C45" s="74">
        <v>1000</v>
      </c>
      <c r="D45" s="352" t="s">
        <v>75</v>
      </c>
      <c r="E45" s="355"/>
      <c r="F45" s="356">
        <v>20</v>
      </c>
      <c r="G45" s="391" t="s">
        <v>0</v>
      </c>
      <c r="H45" s="357"/>
      <c r="I45" s="358"/>
      <c r="J45" s="358"/>
      <c r="K45" s="348"/>
      <c r="L45" s="337"/>
      <c r="M45" s="337"/>
      <c r="N45" s="338"/>
      <c r="O45" s="339">
        <f>+Sklop5[[#This Row],[cena/enota brez DDV v EUR]]*Sklop5[[#This Row],[Stopnja DDV (%)]]</f>
        <v>0</v>
      </c>
      <c r="P45" s="339">
        <f>+Sklop5[[#This Row],[cena/enota brez DDV v EUR]]+Sklop5[[#This Row],[Davek (EUR)]]</f>
        <v>0</v>
      </c>
      <c r="Q45" s="339">
        <f>+Sklop5[[#This Row],[cena/enota brez DDV v EUR]]*Sklop5[[#This Row],[Okvirna količina]]</f>
        <v>0</v>
      </c>
      <c r="R45" s="339">
        <f>+Sklop5[[#This Row],[Končna cena/enoto mere (EUR) z DDV]]*Sklop5[[#This Row],[Okvirna količina]]</f>
        <v>0</v>
      </c>
      <c r="S45" s="359"/>
    </row>
    <row r="46" spans="1:19" s="55" customFormat="1" ht="12">
      <c r="A46" s="309" t="s">
        <v>32</v>
      </c>
      <c r="B46" s="353" t="s">
        <v>471</v>
      </c>
      <c r="C46" s="74">
        <v>1000</v>
      </c>
      <c r="D46" s="352" t="s">
        <v>75</v>
      </c>
      <c r="E46" s="355"/>
      <c r="F46" s="356">
        <v>30</v>
      </c>
      <c r="G46" s="391" t="s">
        <v>0</v>
      </c>
      <c r="H46" s="357"/>
      <c r="I46" s="358"/>
      <c r="J46" s="358"/>
      <c r="K46" s="348"/>
      <c r="L46" s="337"/>
      <c r="M46" s="337"/>
      <c r="N46" s="338"/>
      <c r="O46" s="339">
        <f>+Sklop5[[#This Row],[cena/enota brez DDV v EUR]]*Sklop5[[#This Row],[Stopnja DDV (%)]]</f>
        <v>0</v>
      </c>
      <c r="P46" s="339">
        <f>+Sklop5[[#This Row],[cena/enota brez DDV v EUR]]+Sklop5[[#This Row],[Davek (EUR)]]</f>
        <v>0</v>
      </c>
      <c r="Q46" s="339">
        <f>+Sklop5[[#This Row],[cena/enota brez DDV v EUR]]*Sklop5[[#This Row],[Okvirna količina]]</f>
        <v>0</v>
      </c>
      <c r="R46" s="339">
        <f>+Sklop5[[#This Row],[Končna cena/enoto mere (EUR) z DDV]]*Sklop5[[#This Row],[Okvirna količina]]</f>
        <v>0</v>
      </c>
      <c r="S46" s="359"/>
    </row>
    <row r="47" spans="1:19" s="55" customFormat="1" ht="12">
      <c r="A47" s="309" t="s">
        <v>33</v>
      </c>
      <c r="B47" s="353" t="s">
        <v>472</v>
      </c>
      <c r="C47" s="74">
        <v>1000</v>
      </c>
      <c r="D47" s="352" t="s">
        <v>75</v>
      </c>
      <c r="E47" s="355"/>
      <c r="F47" s="356">
        <v>50</v>
      </c>
      <c r="G47" s="391" t="s">
        <v>0</v>
      </c>
      <c r="H47" s="357"/>
      <c r="I47" s="358"/>
      <c r="J47" s="358"/>
      <c r="K47" s="348"/>
      <c r="L47" s="337"/>
      <c r="M47" s="337"/>
      <c r="N47" s="338"/>
      <c r="O47" s="339">
        <f>+Sklop5[[#This Row],[cena/enota brez DDV v EUR]]*Sklop5[[#This Row],[Stopnja DDV (%)]]</f>
        <v>0</v>
      </c>
      <c r="P47" s="339">
        <f>+Sklop5[[#This Row],[cena/enota brez DDV v EUR]]+Sklop5[[#This Row],[Davek (EUR)]]</f>
        <v>0</v>
      </c>
      <c r="Q47" s="339">
        <f>+Sklop5[[#This Row],[cena/enota brez DDV v EUR]]*Sklop5[[#This Row],[Okvirna količina]]</f>
        <v>0</v>
      </c>
      <c r="R47" s="339">
        <f>+Sklop5[[#This Row],[Končna cena/enoto mere (EUR) z DDV]]*Sklop5[[#This Row],[Okvirna količina]]</f>
        <v>0</v>
      </c>
      <c r="S47" s="359"/>
    </row>
    <row r="48" spans="1:19" s="55" customFormat="1" ht="12">
      <c r="A48" s="309" t="s">
        <v>34</v>
      </c>
      <c r="B48" s="353" t="s">
        <v>473</v>
      </c>
      <c r="C48" s="74">
        <v>1000</v>
      </c>
      <c r="D48" s="352" t="s">
        <v>75</v>
      </c>
      <c r="E48" s="355"/>
      <c r="F48" s="356">
        <v>500</v>
      </c>
      <c r="G48" s="391" t="s">
        <v>0</v>
      </c>
      <c r="H48" s="357"/>
      <c r="I48" s="358"/>
      <c r="J48" s="358"/>
      <c r="K48" s="348"/>
      <c r="L48" s="337"/>
      <c r="M48" s="337"/>
      <c r="N48" s="338"/>
      <c r="O48" s="339">
        <f>+Sklop5[[#This Row],[cena/enota brez DDV v EUR]]*Sklop5[[#This Row],[Stopnja DDV (%)]]</f>
        <v>0</v>
      </c>
      <c r="P48" s="339">
        <f>+Sklop5[[#This Row],[cena/enota brez DDV v EUR]]+Sklop5[[#This Row],[Davek (EUR)]]</f>
        <v>0</v>
      </c>
      <c r="Q48" s="339">
        <f>+Sklop5[[#This Row],[cena/enota brez DDV v EUR]]*Sklop5[[#This Row],[Okvirna količina]]</f>
        <v>0</v>
      </c>
      <c r="R48" s="339">
        <f>+Sklop5[[#This Row],[Končna cena/enoto mere (EUR) z DDV]]*Sklop5[[#This Row],[Okvirna količina]]</f>
        <v>0</v>
      </c>
      <c r="S48" s="359"/>
    </row>
    <row r="49" spans="1:19" s="55" customFormat="1" ht="12">
      <c r="A49" s="309" t="s">
        <v>149</v>
      </c>
      <c r="B49" s="353" t="s">
        <v>474</v>
      </c>
      <c r="C49" s="74">
        <v>1000</v>
      </c>
      <c r="D49" s="352" t="s">
        <v>75</v>
      </c>
      <c r="E49" s="355"/>
      <c r="F49" s="356">
        <v>60</v>
      </c>
      <c r="G49" s="391" t="s">
        <v>0</v>
      </c>
      <c r="H49" s="357"/>
      <c r="I49" s="358"/>
      <c r="J49" s="358"/>
      <c r="K49" s="348"/>
      <c r="L49" s="337"/>
      <c r="M49" s="337"/>
      <c r="N49" s="338"/>
      <c r="O49" s="339">
        <f>+Sklop5[[#This Row],[cena/enota brez DDV v EUR]]*Sklop5[[#This Row],[Stopnja DDV (%)]]</f>
        <v>0</v>
      </c>
      <c r="P49" s="339">
        <f>+Sklop5[[#This Row],[cena/enota brez DDV v EUR]]+Sklop5[[#This Row],[Davek (EUR)]]</f>
        <v>0</v>
      </c>
      <c r="Q49" s="339">
        <f>+Sklop5[[#This Row],[cena/enota brez DDV v EUR]]*Sklop5[[#This Row],[Okvirna količina]]</f>
        <v>0</v>
      </c>
      <c r="R49" s="339">
        <f>+Sklop5[[#This Row],[Končna cena/enoto mere (EUR) z DDV]]*Sklop5[[#This Row],[Okvirna količina]]</f>
        <v>0</v>
      </c>
      <c r="S49" s="359"/>
    </row>
    <row r="50" spans="1:19" s="55" customFormat="1" ht="12">
      <c r="A50" s="309" t="s">
        <v>150</v>
      </c>
      <c r="B50" s="353" t="s">
        <v>480</v>
      </c>
      <c r="C50" s="354">
        <v>500</v>
      </c>
      <c r="D50" s="352" t="s">
        <v>75</v>
      </c>
      <c r="E50" s="355"/>
      <c r="F50" s="356">
        <v>30</v>
      </c>
      <c r="G50" s="391" t="s">
        <v>219</v>
      </c>
      <c r="H50" s="357"/>
      <c r="I50" s="358"/>
      <c r="J50" s="358"/>
      <c r="K50" s="348"/>
      <c r="L50" s="337"/>
      <c r="M50" s="337"/>
      <c r="N50" s="338"/>
      <c r="O50" s="339">
        <f>+Sklop5[[#This Row],[cena/enota brez DDV v EUR]]*Sklop5[[#This Row],[Stopnja DDV (%)]]</f>
        <v>0</v>
      </c>
      <c r="P50" s="339">
        <f>+Sklop5[[#This Row],[cena/enota brez DDV v EUR]]+Sklop5[[#This Row],[Davek (EUR)]]</f>
        <v>0</v>
      </c>
      <c r="Q50" s="339">
        <f>+Sklop5[[#This Row],[cena/enota brez DDV v EUR]]*Sklop5[[#This Row],[Okvirna količina]]</f>
        <v>0</v>
      </c>
      <c r="R50" s="339">
        <f>+Sklop5[[#This Row],[Končna cena/enoto mere (EUR) z DDV]]*Sklop5[[#This Row],[Okvirna količina]]</f>
        <v>0</v>
      </c>
      <c r="S50" s="359"/>
    </row>
    <row r="51" spans="1:19" s="55" customFormat="1" ht="12">
      <c r="A51" s="309" t="s">
        <v>151</v>
      </c>
      <c r="B51" s="353" t="s">
        <v>481</v>
      </c>
      <c r="C51" s="354">
        <v>5000</v>
      </c>
      <c r="D51" s="352" t="s">
        <v>75</v>
      </c>
      <c r="E51" s="355"/>
      <c r="F51" s="356">
        <v>60</v>
      </c>
      <c r="G51" s="391" t="s">
        <v>219</v>
      </c>
      <c r="H51" s="357"/>
      <c r="I51" s="358"/>
      <c r="J51" s="358"/>
      <c r="K51" s="348"/>
      <c r="L51" s="337"/>
      <c r="M51" s="337"/>
      <c r="N51" s="338"/>
      <c r="O51" s="339">
        <f>+Sklop5[[#This Row],[cena/enota brez DDV v EUR]]*Sklop5[[#This Row],[Stopnja DDV (%)]]</f>
        <v>0</v>
      </c>
      <c r="P51" s="339">
        <f>+Sklop5[[#This Row],[cena/enota brez DDV v EUR]]+Sklop5[[#This Row],[Davek (EUR)]]</f>
        <v>0</v>
      </c>
      <c r="Q51" s="339">
        <f>+Sklop5[[#This Row],[cena/enota brez DDV v EUR]]*Sklop5[[#This Row],[Okvirna količina]]</f>
        <v>0</v>
      </c>
      <c r="R51" s="339">
        <f>+Sklop5[[#This Row],[Končna cena/enoto mere (EUR) z DDV]]*Sklop5[[#This Row],[Okvirna količina]]</f>
        <v>0</v>
      </c>
      <c r="S51" s="359"/>
    </row>
    <row r="52" spans="1:19" s="55" customFormat="1" ht="12">
      <c r="A52" s="309" t="s">
        <v>152</v>
      </c>
      <c r="B52" s="353" t="s">
        <v>482</v>
      </c>
      <c r="C52" s="354">
        <v>500</v>
      </c>
      <c r="D52" s="352" t="s">
        <v>75</v>
      </c>
      <c r="E52" s="355"/>
      <c r="F52" s="356">
        <v>40</v>
      </c>
      <c r="G52" s="391" t="s">
        <v>219</v>
      </c>
      <c r="H52" s="357"/>
      <c r="I52" s="358"/>
      <c r="J52" s="358"/>
      <c r="K52" s="348"/>
      <c r="L52" s="337"/>
      <c r="M52" s="337"/>
      <c r="N52" s="338"/>
      <c r="O52" s="339">
        <f>+Sklop5[[#This Row],[cena/enota brez DDV v EUR]]*Sklop5[[#This Row],[Stopnja DDV (%)]]</f>
        <v>0</v>
      </c>
      <c r="P52" s="339">
        <f>+Sklop5[[#This Row],[cena/enota brez DDV v EUR]]+Sklop5[[#This Row],[Davek (EUR)]]</f>
        <v>0</v>
      </c>
      <c r="Q52" s="339">
        <f>+Sklop5[[#This Row],[cena/enota brez DDV v EUR]]*Sklop5[[#This Row],[Okvirna količina]]</f>
        <v>0</v>
      </c>
      <c r="R52" s="339">
        <f>+Sklop5[[#This Row],[Končna cena/enoto mere (EUR) z DDV]]*Sklop5[[#This Row],[Okvirna količina]]</f>
        <v>0</v>
      </c>
      <c r="S52" s="359"/>
    </row>
    <row r="53" spans="1:19" s="55" customFormat="1" ht="12">
      <c r="A53" s="309" t="s">
        <v>153</v>
      </c>
      <c r="B53" s="353" t="s">
        <v>482</v>
      </c>
      <c r="C53" s="354">
        <v>2000</v>
      </c>
      <c r="D53" s="352" t="s">
        <v>75</v>
      </c>
      <c r="E53" s="355"/>
      <c r="F53" s="356">
        <v>80</v>
      </c>
      <c r="G53" s="391" t="s">
        <v>219</v>
      </c>
      <c r="H53" s="357"/>
      <c r="I53" s="358"/>
      <c r="J53" s="358"/>
      <c r="K53" s="348"/>
      <c r="L53" s="337"/>
      <c r="M53" s="337"/>
      <c r="N53" s="338"/>
      <c r="O53" s="339">
        <f>+Sklop5[[#This Row],[cena/enota brez DDV v EUR]]*Sklop5[[#This Row],[Stopnja DDV (%)]]</f>
        <v>0</v>
      </c>
      <c r="P53" s="339">
        <f>+Sklop5[[#This Row],[cena/enota brez DDV v EUR]]+Sklop5[[#This Row],[Davek (EUR)]]</f>
        <v>0</v>
      </c>
      <c r="Q53" s="339">
        <f>+Sklop5[[#This Row],[cena/enota brez DDV v EUR]]*Sklop5[[#This Row],[Okvirna količina]]</f>
        <v>0</v>
      </c>
      <c r="R53" s="339">
        <f>+Sklop5[[#This Row],[Končna cena/enoto mere (EUR) z DDV]]*Sklop5[[#This Row],[Okvirna količina]]</f>
        <v>0</v>
      </c>
      <c r="S53" s="359"/>
    </row>
    <row r="54" spans="1:19" s="55" customFormat="1" ht="12">
      <c r="A54" s="309" t="s">
        <v>154</v>
      </c>
      <c r="B54" s="353" t="s">
        <v>483</v>
      </c>
      <c r="C54" s="354">
        <v>2000</v>
      </c>
      <c r="D54" s="352" t="s">
        <v>75</v>
      </c>
      <c r="E54" s="355"/>
      <c r="F54" s="356">
        <v>90</v>
      </c>
      <c r="G54" s="391" t="s">
        <v>219</v>
      </c>
      <c r="H54" s="357"/>
      <c r="I54" s="358"/>
      <c r="J54" s="358"/>
      <c r="K54" s="348"/>
      <c r="L54" s="337"/>
      <c r="M54" s="337"/>
      <c r="N54" s="338"/>
      <c r="O54" s="339">
        <f>+Sklop5[[#This Row],[cena/enota brez DDV v EUR]]*Sklop5[[#This Row],[Stopnja DDV (%)]]</f>
        <v>0</v>
      </c>
      <c r="P54" s="339">
        <f>+Sklop5[[#This Row],[cena/enota brez DDV v EUR]]+Sklop5[[#This Row],[Davek (EUR)]]</f>
        <v>0</v>
      </c>
      <c r="Q54" s="339">
        <f>+Sklop5[[#This Row],[cena/enota brez DDV v EUR]]*Sklop5[[#This Row],[Okvirna količina]]</f>
        <v>0</v>
      </c>
      <c r="R54" s="339">
        <f>+Sklop5[[#This Row],[Končna cena/enoto mere (EUR) z DDV]]*Sklop5[[#This Row],[Okvirna količina]]</f>
        <v>0</v>
      </c>
      <c r="S54" s="359"/>
    </row>
    <row r="55" spans="1:19" s="55" customFormat="1" ht="12">
      <c r="A55" s="309" t="s">
        <v>155</v>
      </c>
      <c r="B55" s="353" t="s">
        <v>484</v>
      </c>
      <c r="C55" s="354">
        <v>5000</v>
      </c>
      <c r="D55" s="352" t="s">
        <v>75</v>
      </c>
      <c r="E55" s="355"/>
      <c r="F55" s="356">
        <v>70</v>
      </c>
      <c r="G55" s="391" t="s">
        <v>219</v>
      </c>
      <c r="H55" s="357"/>
      <c r="I55" s="358"/>
      <c r="J55" s="358"/>
      <c r="K55" s="348"/>
      <c r="L55" s="337"/>
      <c r="M55" s="337"/>
      <c r="N55" s="338"/>
      <c r="O55" s="339">
        <f>+Sklop5[[#This Row],[cena/enota brez DDV v EUR]]*Sklop5[[#This Row],[Stopnja DDV (%)]]</f>
        <v>0</v>
      </c>
      <c r="P55" s="339">
        <f>+Sklop5[[#This Row],[cena/enota brez DDV v EUR]]+Sklop5[[#This Row],[Davek (EUR)]]</f>
        <v>0</v>
      </c>
      <c r="Q55" s="339">
        <f>+Sklop5[[#This Row],[cena/enota brez DDV v EUR]]*Sklop5[[#This Row],[Okvirna količina]]</f>
        <v>0</v>
      </c>
      <c r="R55" s="339">
        <f>+Sklop5[[#This Row],[Končna cena/enoto mere (EUR) z DDV]]*Sklop5[[#This Row],[Okvirna količina]]</f>
        <v>0</v>
      </c>
      <c r="S55" s="359"/>
    </row>
    <row r="56" spans="1:19" s="55" customFormat="1" ht="12">
      <c r="A56" s="309" t="s">
        <v>156</v>
      </c>
      <c r="B56" s="353" t="s">
        <v>485</v>
      </c>
      <c r="C56" s="354">
        <v>500</v>
      </c>
      <c r="D56" s="352" t="s">
        <v>75</v>
      </c>
      <c r="E56" s="355"/>
      <c r="F56" s="356">
        <v>30</v>
      </c>
      <c r="G56" s="391" t="s">
        <v>219</v>
      </c>
      <c r="H56" s="357"/>
      <c r="I56" s="358"/>
      <c r="J56" s="358"/>
      <c r="K56" s="348"/>
      <c r="L56" s="337"/>
      <c r="M56" s="337"/>
      <c r="N56" s="338"/>
      <c r="O56" s="339">
        <f>+Sklop5[[#This Row],[cena/enota brez DDV v EUR]]*Sklop5[[#This Row],[Stopnja DDV (%)]]</f>
        <v>0</v>
      </c>
      <c r="P56" s="339">
        <f>+Sklop5[[#This Row],[cena/enota brez DDV v EUR]]+Sklop5[[#This Row],[Davek (EUR)]]</f>
        <v>0</v>
      </c>
      <c r="Q56" s="339">
        <f>+Sklop5[[#This Row],[cena/enota brez DDV v EUR]]*Sklop5[[#This Row],[Okvirna količina]]</f>
        <v>0</v>
      </c>
      <c r="R56" s="339">
        <f>+Sklop5[[#This Row],[Končna cena/enoto mere (EUR) z DDV]]*Sklop5[[#This Row],[Okvirna količina]]</f>
        <v>0</v>
      </c>
      <c r="S56" s="359"/>
    </row>
    <row r="57" spans="1:19" s="55" customFormat="1" ht="12">
      <c r="A57" s="309" t="s">
        <v>158</v>
      </c>
      <c r="B57" s="353" t="s">
        <v>486</v>
      </c>
      <c r="C57" s="354">
        <v>5000</v>
      </c>
      <c r="D57" s="352" t="s">
        <v>75</v>
      </c>
      <c r="E57" s="355"/>
      <c r="F57" s="356">
        <v>33</v>
      </c>
      <c r="G57" s="391" t="s">
        <v>219</v>
      </c>
      <c r="H57" s="357"/>
      <c r="I57" s="358"/>
      <c r="J57" s="358"/>
      <c r="K57" s="348"/>
      <c r="L57" s="337"/>
      <c r="M57" s="337"/>
      <c r="N57" s="338"/>
      <c r="O57" s="339">
        <f>+Sklop5[[#This Row],[cena/enota brez DDV v EUR]]*Sklop5[[#This Row],[Stopnja DDV (%)]]</f>
        <v>0</v>
      </c>
      <c r="P57" s="339">
        <f>+Sklop5[[#This Row],[cena/enota brez DDV v EUR]]+Sklop5[[#This Row],[Davek (EUR)]]</f>
        <v>0</v>
      </c>
      <c r="Q57" s="339">
        <f>+Sklop5[[#This Row],[cena/enota brez DDV v EUR]]*Sklop5[[#This Row],[Okvirna količina]]</f>
        <v>0</v>
      </c>
      <c r="R57" s="339">
        <f>+Sklop5[[#This Row],[Končna cena/enoto mere (EUR) z DDV]]*Sklop5[[#This Row],[Okvirna količina]]</f>
        <v>0</v>
      </c>
      <c r="S57" s="359"/>
    </row>
    <row r="58" spans="1:19" s="55" customFormat="1" ht="12">
      <c r="A58" s="309" t="s">
        <v>159</v>
      </c>
      <c r="B58" s="353" t="s">
        <v>487</v>
      </c>
      <c r="C58" s="354">
        <v>250</v>
      </c>
      <c r="D58" s="352" t="s">
        <v>75</v>
      </c>
      <c r="E58" s="355"/>
      <c r="F58" s="356">
        <v>50</v>
      </c>
      <c r="G58" s="391" t="s">
        <v>219</v>
      </c>
      <c r="H58" s="357"/>
      <c r="I58" s="358"/>
      <c r="J58" s="358"/>
      <c r="K58" s="348"/>
      <c r="L58" s="337"/>
      <c r="M58" s="337"/>
      <c r="N58" s="338"/>
      <c r="O58" s="339">
        <f>+Sklop5[[#This Row],[cena/enota brez DDV v EUR]]*Sklop5[[#This Row],[Stopnja DDV (%)]]</f>
        <v>0</v>
      </c>
      <c r="P58" s="339">
        <f>+Sklop5[[#This Row],[cena/enota brez DDV v EUR]]+Sklop5[[#This Row],[Davek (EUR)]]</f>
        <v>0</v>
      </c>
      <c r="Q58" s="339">
        <f>+Sklop5[[#This Row],[cena/enota brez DDV v EUR]]*Sklop5[[#This Row],[Okvirna količina]]</f>
        <v>0</v>
      </c>
      <c r="R58" s="339">
        <f>+Sklop5[[#This Row],[Končna cena/enoto mere (EUR) z DDV]]*Sklop5[[#This Row],[Okvirna količina]]</f>
        <v>0</v>
      </c>
      <c r="S58" s="359"/>
    </row>
    <row r="59" spans="1:19" s="55" customFormat="1" ht="12">
      <c r="A59" s="309" t="s">
        <v>160</v>
      </c>
      <c r="B59" s="353" t="s">
        <v>488</v>
      </c>
      <c r="C59" s="354">
        <v>5000</v>
      </c>
      <c r="D59" s="352" t="s">
        <v>75</v>
      </c>
      <c r="E59" s="355"/>
      <c r="F59" s="356">
        <v>25</v>
      </c>
      <c r="G59" s="391" t="s">
        <v>219</v>
      </c>
      <c r="H59" s="357"/>
      <c r="I59" s="358"/>
      <c r="J59" s="358"/>
      <c r="K59" s="348"/>
      <c r="L59" s="337"/>
      <c r="M59" s="337"/>
      <c r="N59" s="338"/>
      <c r="O59" s="339">
        <f>+Sklop5[[#This Row],[cena/enota brez DDV v EUR]]*Sklop5[[#This Row],[Stopnja DDV (%)]]</f>
        <v>0</v>
      </c>
      <c r="P59" s="339">
        <f>+Sklop5[[#This Row],[cena/enota brez DDV v EUR]]+Sklop5[[#This Row],[Davek (EUR)]]</f>
        <v>0</v>
      </c>
      <c r="Q59" s="339">
        <f>+Sklop5[[#This Row],[cena/enota brez DDV v EUR]]*Sklop5[[#This Row],[Okvirna količina]]</f>
        <v>0</v>
      </c>
      <c r="R59" s="339">
        <f>+Sklop5[[#This Row],[Končna cena/enoto mere (EUR) z DDV]]*Sklop5[[#This Row],[Okvirna količina]]</f>
        <v>0</v>
      </c>
      <c r="S59" s="359"/>
    </row>
    <row r="60" spans="1:19" s="55" customFormat="1" ht="12">
      <c r="A60" s="309" t="s">
        <v>161</v>
      </c>
      <c r="B60" s="353" t="s">
        <v>489</v>
      </c>
      <c r="C60" s="354">
        <v>250</v>
      </c>
      <c r="D60" s="352" t="s">
        <v>75</v>
      </c>
      <c r="E60" s="355"/>
      <c r="F60" s="356">
        <v>80</v>
      </c>
      <c r="G60" s="391" t="s">
        <v>219</v>
      </c>
      <c r="H60" s="357"/>
      <c r="I60" s="358"/>
      <c r="J60" s="358"/>
      <c r="K60" s="348"/>
      <c r="L60" s="337"/>
      <c r="M60" s="337"/>
      <c r="N60" s="338"/>
      <c r="O60" s="339">
        <f>+Sklop5[[#This Row],[cena/enota brez DDV v EUR]]*Sklop5[[#This Row],[Stopnja DDV (%)]]</f>
        <v>0</v>
      </c>
      <c r="P60" s="339">
        <f>+Sklop5[[#This Row],[cena/enota brez DDV v EUR]]+Sklop5[[#This Row],[Davek (EUR)]]</f>
        <v>0</v>
      </c>
      <c r="Q60" s="339">
        <f>+Sklop5[[#This Row],[cena/enota brez DDV v EUR]]*Sklop5[[#This Row],[Okvirna količina]]</f>
        <v>0</v>
      </c>
      <c r="R60" s="339">
        <f>+Sklop5[[#This Row],[Končna cena/enoto mere (EUR) z DDV]]*Sklop5[[#This Row],[Okvirna količina]]</f>
        <v>0</v>
      </c>
      <c r="S60" s="359"/>
    </row>
    <row r="61" spans="1:19" s="55" customFormat="1" ht="12">
      <c r="A61" s="309" t="s">
        <v>162</v>
      </c>
      <c r="B61" s="353" t="s">
        <v>490</v>
      </c>
      <c r="C61" s="354">
        <v>500</v>
      </c>
      <c r="D61" s="352" t="s">
        <v>75</v>
      </c>
      <c r="E61" s="355"/>
      <c r="F61" s="356">
        <v>75</v>
      </c>
      <c r="G61" s="391" t="s">
        <v>219</v>
      </c>
      <c r="H61" s="357"/>
      <c r="I61" s="358"/>
      <c r="J61" s="358"/>
      <c r="K61" s="348"/>
      <c r="L61" s="337"/>
      <c r="M61" s="337"/>
      <c r="N61" s="338"/>
      <c r="O61" s="339">
        <f>+Sklop5[[#This Row],[cena/enota brez DDV v EUR]]*Sklop5[[#This Row],[Stopnja DDV (%)]]</f>
        <v>0</v>
      </c>
      <c r="P61" s="339">
        <f>+Sklop5[[#This Row],[cena/enota brez DDV v EUR]]+Sklop5[[#This Row],[Davek (EUR)]]</f>
        <v>0</v>
      </c>
      <c r="Q61" s="339">
        <f>+Sklop5[[#This Row],[cena/enota brez DDV v EUR]]*Sklop5[[#This Row],[Okvirna količina]]</f>
        <v>0</v>
      </c>
      <c r="R61" s="339">
        <f>+Sklop5[[#This Row],[Končna cena/enoto mere (EUR) z DDV]]*Sklop5[[#This Row],[Okvirna količina]]</f>
        <v>0</v>
      </c>
      <c r="S61" s="359"/>
    </row>
    <row r="62" spans="1:19" s="55" customFormat="1" ht="12">
      <c r="A62" s="309" t="s">
        <v>163</v>
      </c>
      <c r="B62" s="353" t="s">
        <v>499</v>
      </c>
      <c r="C62" s="74">
        <v>1000</v>
      </c>
      <c r="D62" s="352" t="s">
        <v>75</v>
      </c>
      <c r="E62" s="355"/>
      <c r="F62" s="356">
        <v>115</v>
      </c>
      <c r="G62" s="391" t="s">
        <v>0</v>
      </c>
      <c r="H62" s="357"/>
      <c r="I62" s="358"/>
      <c r="J62" s="358"/>
      <c r="K62" s="348"/>
      <c r="L62" s="337"/>
      <c r="M62" s="337"/>
      <c r="N62" s="338"/>
      <c r="O62" s="339">
        <f>+Sklop5[[#This Row],[cena/enota brez DDV v EUR]]*Sklop5[[#This Row],[Stopnja DDV (%)]]</f>
        <v>0</v>
      </c>
      <c r="P62" s="339">
        <f>+Sklop5[[#This Row],[cena/enota brez DDV v EUR]]+Sklop5[[#This Row],[Davek (EUR)]]</f>
        <v>0</v>
      </c>
      <c r="Q62" s="339">
        <f>+Sklop5[[#This Row],[cena/enota brez DDV v EUR]]*Sklop5[[#This Row],[Okvirna količina]]</f>
        <v>0</v>
      </c>
      <c r="R62" s="339">
        <f>+Sklop5[[#This Row],[Končna cena/enoto mere (EUR) z DDV]]*Sklop5[[#This Row],[Okvirna količina]]</f>
        <v>0</v>
      </c>
      <c r="S62" s="359"/>
    </row>
    <row r="63" spans="1:19" s="55" customFormat="1" ht="12">
      <c r="A63" s="309" t="s">
        <v>164</v>
      </c>
      <c r="B63" s="353" t="s">
        <v>498</v>
      </c>
      <c r="C63" s="74">
        <v>1000</v>
      </c>
      <c r="D63" s="352" t="s">
        <v>75</v>
      </c>
      <c r="E63" s="355"/>
      <c r="F63" s="356">
        <v>50</v>
      </c>
      <c r="G63" s="391" t="s">
        <v>0</v>
      </c>
      <c r="H63" s="357"/>
      <c r="I63" s="358"/>
      <c r="J63" s="358"/>
      <c r="K63" s="348"/>
      <c r="L63" s="337"/>
      <c r="M63" s="337"/>
      <c r="N63" s="338"/>
      <c r="O63" s="339">
        <f>+Sklop5[[#This Row],[cena/enota brez DDV v EUR]]*Sklop5[[#This Row],[Stopnja DDV (%)]]</f>
        <v>0</v>
      </c>
      <c r="P63" s="339">
        <f>+Sklop5[[#This Row],[cena/enota brez DDV v EUR]]+Sklop5[[#This Row],[Davek (EUR)]]</f>
        <v>0</v>
      </c>
      <c r="Q63" s="339">
        <f>+Sklop5[[#This Row],[cena/enota brez DDV v EUR]]*Sklop5[[#This Row],[Okvirna količina]]</f>
        <v>0</v>
      </c>
      <c r="R63" s="339">
        <f>+Sklop5[[#This Row],[Končna cena/enoto mere (EUR) z DDV]]*Sklop5[[#This Row],[Okvirna količina]]</f>
        <v>0</v>
      </c>
      <c r="S63" s="359"/>
    </row>
    <row r="64" spans="1:19" s="55" customFormat="1" ht="12">
      <c r="A64" s="309" t="s">
        <v>165</v>
      </c>
      <c r="B64" s="353" t="s">
        <v>491</v>
      </c>
      <c r="C64" s="354">
        <v>500</v>
      </c>
      <c r="D64" s="352" t="s">
        <v>75</v>
      </c>
      <c r="E64" s="355"/>
      <c r="F64" s="356">
        <v>200</v>
      </c>
      <c r="G64" s="391" t="s">
        <v>219</v>
      </c>
      <c r="H64" s="357"/>
      <c r="I64" s="358"/>
      <c r="J64" s="358"/>
      <c r="K64" s="348"/>
      <c r="L64" s="337"/>
      <c r="M64" s="337"/>
      <c r="N64" s="338"/>
      <c r="O64" s="339">
        <f>+Sklop5[[#This Row],[cena/enota brez DDV v EUR]]*Sklop5[[#This Row],[Stopnja DDV (%)]]</f>
        <v>0</v>
      </c>
      <c r="P64" s="339">
        <f>+Sklop5[[#This Row],[cena/enota brez DDV v EUR]]+Sklop5[[#This Row],[Davek (EUR)]]</f>
        <v>0</v>
      </c>
      <c r="Q64" s="339">
        <f>+Sklop5[[#This Row],[cena/enota brez DDV v EUR]]*Sklop5[[#This Row],[Okvirna količina]]</f>
        <v>0</v>
      </c>
      <c r="R64" s="339">
        <f>+Sklop5[[#This Row],[Končna cena/enoto mere (EUR) z DDV]]*Sklop5[[#This Row],[Okvirna količina]]</f>
        <v>0</v>
      </c>
      <c r="S64" s="359"/>
    </row>
    <row r="65" spans="1:20" s="55" customFormat="1" ht="12">
      <c r="A65" s="309" t="s">
        <v>166</v>
      </c>
      <c r="B65" s="353" t="s">
        <v>497</v>
      </c>
      <c r="C65" s="74">
        <v>1000</v>
      </c>
      <c r="D65" s="352" t="s">
        <v>75</v>
      </c>
      <c r="E65" s="355"/>
      <c r="F65" s="356">
        <v>30</v>
      </c>
      <c r="G65" s="391" t="s">
        <v>0</v>
      </c>
      <c r="H65" s="357"/>
      <c r="I65" s="358"/>
      <c r="J65" s="358"/>
      <c r="K65" s="348"/>
      <c r="L65" s="337"/>
      <c r="M65" s="337"/>
      <c r="N65" s="338"/>
      <c r="O65" s="339">
        <f>+Sklop5[[#This Row],[cena/enota brez DDV v EUR]]*Sklop5[[#This Row],[Stopnja DDV (%)]]</f>
        <v>0</v>
      </c>
      <c r="P65" s="339">
        <f>+Sklop5[[#This Row],[cena/enota brez DDV v EUR]]+Sklop5[[#This Row],[Davek (EUR)]]</f>
        <v>0</v>
      </c>
      <c r="Q65" s="339">
        <f>+Sklop5[[#This Row],[cena/enota brez DDV v EUR]]*Sklop5[[#This Row],[Okvirna količina]]</f>
        <v>0</v>
      </c>
      <c r="R65" s="339">
        <f>+Sklop5[[#This Row],[Končna cena/enoto mere (EUR) z DDV]]*Sklop5[[#This Row],[Okvirna količina]]</f>
        <v>0</v>
      </c>
      <c r="S65" s="359"/>
    </row>
    <row r="66" spans="1:20" s="55" customFormat="1" ht="12">
      <c r="A66" s="309" t="s">
        <v>167</v>
      </c>
      <c r="B66" s="248" t="s">
        <v>496</v>
      </c>
      <c r="C66" s="74">
        <v>1000</v>
      </c>
      <c r="D66" s="352" t="s">
        <v>75</v>
      </c>
      <c r="E66" s="120"/>
      <c r="F66" s="231">
        <v>20</v>
      </c>
      <c r="G66" s="360" t="s">
        <v>0</v>
      </c>
      <c r="H66" s="227"/>
      <c r="I66" s="223"/>
      <c r="J66" s="223"/>
      <c r="K66" s="228"/>
      <c r="L66" s="229"/>
      <c r="M66" s="229"/>
      <c r="N66" s="230"/>
      <c r="O66" s="224">
        <f>+Sklop5[[#This Row],[cena/enota brez DDV v EUR]]*Sklop5[[#This Row],[Stopnja DDV (%)]]</f>
        <v>0</v>
      </c>
      <c r="P66" s="224">
        <f>+Sklop5[[#This Row],[cena/enota brez DDV v EUR]]+Sklop5[[#This Row],[Davek (EUR)]]</f>
        <v>0</v>
      </c>
      <c r="Q66" s="224">
        <f>+Sklop5[[#This Row],[cena/enota brez DDV v EUR]]*Sklop5[[#This Row],[Okvirna količina]]</f>
        <v>0</v>
      </c>
      <c r="R66" s="224">
        <f>+Sklop5[[#This Row],[Končna cena/enoto mere (EUR) z DDV]]*Sklop5[[#This Row],[Okvirna količina]]</f>
        <v>0</v>
      </c>
      <c r="S66" s="225"/>
    </row>
    <row r="67" spans="1:20" s="55" customFormat="1" ht="12">
      <c r="A67" s="309" t="s">
        <v>168</v>
      </c>
      <c r="B67" s="248" t="s">
        <v>492</v>
      </c>
      <c r="C67" s="74">
        <v>250</v>
      </c>
      <c r="D67" s="352" t="s">
        <v>75</v>
      </c>
      <c r="E67" s="120"/>
      <c r="F67" s="231">
        <v>30</v>
      </c>
      <c r="G67" s="360" t="s">
        <v>219</v>
      </c>
      <c r="H67" s="227"/>
      <c r="I67" s="223"/>
      <c r="J67" s="223"/>
      <c r="K67" s="228"/>
      <c r="L67" s="229"/>
      <c r="M67" s="229"/>
      <c r="N67" s="230"/>
      <c r="O67" s="224">
        <f>+Sklop5[[#This Row],[cena/enota brez DDV v EUR]]*Sklop5[[#This Row],[Stopnja DDV (%)]]</f>
        <v>0</v>
      </c>
      <c r="P67" s="224">
        <f>+Sklop5[[#This Row],[cena/enota brez DDV v EUR]]+Sklop5[[#This Row],[Davek (EUR)]]</f>
        <v>0</v>
      </c>
      <c r="Q67" s="224">
        <f>+Sklop5[[#This Row],[cena/enota brez DDV v EUR]]*Sklop5[[#This Row],[Okvirna količina]]</f>
        <v>0</v>
      </c>
      <c r="R67" s="224">
        <f>+Sklop5[[#This Row],[Končna cena/enoto mere (EUR) z DDV]]*Sklop5[[#This Row],[Okvirna količina]]</f>
        <v>0</v>
      </c>
      <c r="S67" s="225"/>
    </row>
    <row r="68" spans="1:20" s="55" customFormat="1" ht="12">
      <c r="A68" s="309" t="s">
        <v>169</v>
      </c>
      <c r="B68" s="248" t="s">
        <v>493</v>
      </c>
      <c r="C68" s="74">
        <v>175</v>
      </c>
      <c r="D68" s="352" t="s">
        <v>75</v>
      </c>
      <c r="E68" s="120"/>
      <c r="F68" s="231">
        <v>50</v>
      </c>
      <c r="G68" s="360" t="s">
        <v>219</v>
      </c>
      <c r="H68" s="227"/>
      <c r="I68" s="223"/>
      <c r="J68" s="223"/>
      <c r="K68" s="228"/>
      <c r="L68" s="229"/>
      <c r="M68" s="229"/>
      <c r="N68" s="230"/>
      <c r="O68" s="224">
        <f>+Sklop5[[#This Row],[cena/enota brez DDV v EUR]]*Sklop5[[#This Row],[Stopnja DDV (%)]]</f>
        <v>0</v>
      </c>
      <c r="P68" s="224">
        <f>+Sklop5[[#This Row],[cena/enota brez DDV v EUR]]+Sklop5[[#This Row],[Davek (EUR)]]</f>
        <v>0</v>
      </c>
      <c r="Q68" s="224">
        <f>+Sklop5[[#This Row],[cena/enota brez DDV v EUR]]*Sklop5[[#This Row],[Okvirna količina]]</f>
        <v>0</v>
      </c>
      <c r="R68" s="224">
        <f>+Sklop5[[#This Row],[Končna cena/enoto mere (EUR) z DDV]]*Sklop5[[#This Row],[Okvirna količina]]</f>
        <v>0</v>
      </c>
      <c r="S68" s="225"/>
    </row>
    <row r="69" spans="1:20" s="55" customFormat="1" ht="12">
      <c r="A69" s="309" t="s">
        <v>170</v>
      </c>
      <c r="B69" s="248" t="s">
        <v>494</v>
      </c>
      <c r="C69" s="74">
        <v>250</v>
      </c>
      <c r="D69" s="352" t="s">
        <v>75</v>
      </c>
      <c r="E69" s="120"/>
      <c r="F69" s="231">
        <v>50</v>
      </c>
      <c r="G69" s="360" t="s">
        <v>219</v>
      </c>
      <c r="H69" s="227"/>
      <c r="I69" s="223"/>
      <c r="J69" s="223"/>
      <c r="K69" s="228"/>
      <c r="L69" s="229"/>
      <c r="M69" s="229"/>
      <c r="N69" s="230"/>
      <c r="O69" s="224">
        <f>+Sklop5[[#This Row],[cena/enota brez DDV v EUR]]*Sklop5[[#This Row],[Stopnja DDV (%)]]</f>
        <v>0</v>
      </c>
      <c r="P69" s="224">
        <f>+Sklop5[[#This Row],[cena/enota brez DDV v EUR]]+Sklop5[[#This Row],[Davek (EUR)]]</f>
        <v>0</v>
      </c>
      <c r="Q69" s="224">
        <f>+Sklop5[[#This Row],[cena/enota brez DDV v EUR]]*Sklop5[[#This Row],[Okvirna količina]]</f>
        <v>0</v>
      </c>
      <c r="R69" s="224">
        <f>+Sklop5[[#This Row],[Končna cena/enoto mere (EUR) z DDV]]*Sklop5[[#This Row],[Okvirna količina]]</f>
        <v>0</v>
      </c>
      <c r="S69" s="225"/>
    </row>
    <row r="70" spans="1:20" s="55" customFormat="1" ht="12">
      <c r="A70" s="309" t="s">
        <v>171</v>
      </c>
      <c r="B70" s="248" t="s">
        <v>494</v>
      </c>
      <c r="C70" s="74">
        <v>5000</v>
      </c>
      <c r="D70" s="352" t="s">
        <v>75</v>
      </c>
      <c r="E70" s="120"/>
      <c r="F70" s="440">
        <v>25</v>
      </c>
      <c r="G70" s="360" t="s">
        <v>219</v>
      </c>
      <c r="H70" s="227"/>
      <c r="I70" s="223"/>
      <c r="J70" s="223"/>
      <c r="K70" s="228"/>
      <c r="L70" s="229"/>
      <c r="M70" s="229"/>
      <c r="N70" s="230"/>
      <c r="O70" s="224">
        <f>+Sklop5[[#This Row],[cena/enota brez DDV v EUR]]*Sklop5[[#This Row],[Stopnja DDV (%)]]</f>
        <v>0</v>
      </c>
      <c r="P70" s="224">
        <f>+Sklop5[[#This Row],[cena/enota brez DDV v EUR]]+Sklop5[[#This Row],[Davek (EUR)]]</f>
        <v>0</v>
      </c>
      <c r="Q70" s="224">
        <f>+Sklop5[[#This Row],[cena/enota brez DDV v EUR]]*Sklop5[[#This Row],[Okvirna količina]]</f>
        <v>0</v>
      </c>
      <c r="R70" s="224">
        <f>+Sklop5[[#This Row],[Končna cena/enoto mere (EUR) z DDV]]*Sklop5[[#This Row],[Okvirna količina]]</f>
        <v>0</v>
      </c>
      <c r="S70" s="225"/>
    </row>
    <row r="71" spans="1:20" s="423" customFormat="1" ht="12">
      <c r="A71" s="309" t="s">
        <v>172</v>
      </c>
      <c r="B71" s="353" t="s">
        <v>883</v>
      </c>
      <c r="C71" s="74">
        <v>1000</v>
      </c>
      <c r="D71" s="151" t="s">
        <v>75</v>
      </c>
      <c r="E71" s="120"/>
      <c r="F71" s="441">
        <v>52</v>
      </c>
      <c r="G71" s="442" t="s">
        <v>0</v>
      </c>
      <c r="H71" s="417"/>
      <c r="I71" s="418"/>
      <c r="J71" s="418"/>
      <c r="K71" s="419"/>
      <c r="L71" s="420"/>
      <c r="M71" s="420"/>
      <c r="N71" s="421"/>
      <c r="O71" s="443">
        <f>+Sklop5[[#This Row],[cena/enota brez DDV v EUR]]*Sklop5[[#This Row],[Stopnja DDV (%)]]</f>
        <v>0</v>
      </c>
      <c r="P71" s="443">
        <f>+Sklop5[[#This Row],[cena/enota brez DDV v EUR]]+Sklop5[[#This Row],[Davek (EUR)]]</f>
        <v>0</v>
      </c>
      <c r="Q71" s="443">
        <f>+Sklop5[[#This Row],[cena/enota brez DDV v EUR]]*Sklop5[[#This Row],[Okvirna količina]]</f>
        <v>0</v>
      </c>
      <c r="R71" s="443">
        <f>+Sklop5[[#This Row],[Končna cena/enoto mere (EUR) z DDV]]*Sklop5[[#This Row],[Okvirna količina]]</f>
        <v>0</v>
      </c>
      <c r="S71" s="422"/>
    </row>
    <row r="72" spans="1:20">
      <c r="A72" s="508" t="s">
        <v>98</v>
      </c>
      <c r="B72" s="509"/>
      <c r="C72" s="510"/>
      <c r="D72" s="510"/>
      <c r="E72" s="511"/>
      <c r="F72" s="514"/>
      <c r="G72" s="513"/>
      <c r="H72" s="514"/>
      <c r="I72" s="515"/>
      <c r="J72" s="515"/>
      <c r="K72" s="516"/>
      <c r="L72" s="517"/>
      <c r="M72" s="517"/>
      <c r="N72" s="517"/>
      <c r="O72" s="518"/>
      <c r="P72" s="514"/>
      <c r="Q72" s="518">
        <f>SUBTOTAL(109,Sklop5[Vrednost za okvirno količino (EUR) brez DDV])</f>
        <v>0</v>
      </c>
      <c r="R72" s="518">
        <f>SUBTOTAL(109,Sklop5[Vrednost za okvirno količino (EUR) z DDV])</f>
        <v>0</v>
      </c>
      <c r="S72" s="519">
        <f>SUBTOTAL(103,Sklop5[Shema kakovosti
(nacionalne, evropske)
])</f>
        <v>0</v>
      </c>
    </row>
    <row r="73" spans="1:20" ht="15">
      <c r="A73" s="6"/>
      <c r="B73" s="4"/>
      <c r="C73" s="26"/>
      <c r="D73" s="26"/>
      <c r="E73" s="25"/>
      <c r="F73" s="7"/>
      <c r="H73" s="8"/>
      <c r="I73" s="8"/>
      <c r="J73" s="20"/>
      <c r="K73" s="20"/>
      <c r="L73" s="8"/>
      <c r="M73" s="8"/>
      <c r="N73" s="8"/>
      <c r="O73" s="8"/>
      <c r="P73" s="8"/>
      <c r="Q73" s="3"/>
      <c r="R73" s="3"/>
      <c r="S73" s="7"/>
    </row>
    <row r="74" spans="1:20">
      <c r="A74" s="48" t="s">
        <v>94</v>
      </c>
      <c r="B74" s="16"/>
      <c r="C74" s="28"/>
      <c r="D74" s="28"/>
      <c r="E74" s="89"/>
      <c r="O74" s="48"/>
      <c r="P74" s="48"/>
      <c r="Q74" s="48"/>
      <c r="R74" s="48"/>
    </row>
    <row r="75" spans="1:20">
      <c r="A75" s="11" t="s">
        <v>96</v>
      </c>
      <c r="B75" s="16"/>
      <c r="C75" s="28"/>
      <c r="D75" s="28"/>
      <c r="E75" s="89"/>
    </row>
    <row r="76" spans="1:20">
      <c r="A76" s="84" t="s">
        <v>138</v>
      </c>
      <c r="F76" s="67"/>
      <c r="G76" s="67"/>
      <c r="H76" s="29"/>
      <c r="I76" s="29"/>
      <c r="J76" s="54"/>
      <c r="K76" s="54"/>
      <c r="L76" s="29"/>
      <c r="M76" s="29"/>
      <c r="N76" s="29"/>
      <c r="O76" s="29"/>
      <c r="P76" s="29"/>
    </row>
    <row r="77" spans="1:20" ht="12.75" customHeight="1">
      <c r="A77" s="96" t="s">
        <v>132</v>
      </c>
      <c r="B77" s="27"/>
      <c r="F77" s="67"/>
      <c r="G77" s="67"/>
      <c r="H77" s="29"/>
      <c r="I77" s="29"/>
      <c r="J77" s="54"/>
      <c r="K77" s="97"/>
      <c r="L77" s="97"/>
      <c r="M77" s="97"/>
      <c r="N77" s="97"/>
      <c r="O77" s="97"/>
      <c r="P77" s="97"/>
      <c r="Q77" s="97"/>
      <c r="R77" s="97"/>
      <c r="S77" s="97"/>
      <c r="T77" s="97"/>
    </row>
    <row r="78" spans="1:20">
      <c r="A78" s="545" t="s">
        <v>141</v>
      </c>
      <c r="B78" s="545"/>
      <c r="C78" s="545"/>
      <c r="D78" s="545"/>
      <c r="E78" s="545"/>
      <c r="F78" s="545"/>
      <c r="G78" s="545"/>
      <c r="H78" s="545"/>
      <c r="I78" s="545"/>
      <c r="J78" s="545"/>
    </row>
    <row r="79" spans="1:20" ht="12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97"/>
      <c r="L79" s="97"/>
      <c r="M79" s="97"/>
      <c r="N79" s="97"/>
      <c r="O79" s="97"/>
      <c r="P79" s="97"/>
      <c r="Q79" s="97"/>
      <c r="R79" s="97"/>
      <c r="S79" s="97"/>
      <c r="T79" s="97"/>
    </row>
    <row r="80" spans="1:20">
      <c r="A80" s="84" t="s">
        <v>37</v>
      </c>
      <c r="F80" s="67"/>
      <c r="G80" s="67" t="s">
        <v>38</v>
      </c>
      <c r="H80" s="29"/>
      <c r="I80" s="29"/>
      <c r="J80" s="54"/>
      <c r="K80" s="54"/>
      <c r="L80" s="29"/>
      <c r="M80" s="29"/>
      <c r="N80" s="29"/>
      <c r="O80" s="29" t="s">
        <v>39</v>
      </c>
      <c r="P80" s="29"/>
    </row>
    <row r="81" spans="1:20" ht="15">
      <c r="A81" s="6"/>
      <c r="B81" s="4"/>
      <c r="C81" s="26"/>
      <c r="D81" s="26"/>
      <c r="E81" s="25"/>
      <c r="F81" s="7"/>
      <c r="H81" s="8"/>
      <c r="I81" s="8"/>
      <c r="J81" s="20"/>
      <c r="K81" s="20"/>
      <c r="L81" s="8"/>
      <c r="M81" s="8"/>
      <c r="N81" s="8"/>
      <c r="O81" s="8"/>
      <c r="P81" s="8"/>
      <c r="Q81" s="3"/>
      <c r="R81" s="3"/>
      <c r="S81" s="7"/>
    </row>
    <row r="82" spans="1:20">
      <c r="B82" s="16"/>
      <c r="C82" s="28"/>
      <c r="D82" s="28"/>
      <c r="E82" s="89"/>
    </row>
    <row r="83" spans="1:20">
      <c r="B83" s="16"/>
      <c r="C83" s="28"/>
      <c r="D83" s="28"/>
      <c r="E83" s="89"/>
    </row>
    <row r="84" spans="1:20">
      <c r="B84" s="16"/>
      <c r="C84" s="28"/>
      <c r="D84" s="28"/>
      <c r="E84" s="89"/>
    </row>
    <row r="85" spans="1:20">
      <c r="B85" s="16"/>
      <c r="C85" s="28"/>
      <c r="D85" s="28"/>
      <c r="E85" s="89"/>
    </row>
    <row r="86" spans="1:20">
      <c r="B86" s="16"/>
      <c r="C86" s="28"/>
      <c r="D86" s="28"/>
      <c r="E86" s="89"/>
    </row>
    <row r="87" spans="1:20">
      <c r="B87" s="16"/>
      <c r="C87" s="28"/>
      <c r="D87" s="28"/>
      <c r="E87" s="89"/>
    </row>
    <row r="88" spans="1:20">
      <c r="B88" s="16"/>
      <c r="C88" s="28"/>
      <c r="D88" s="28"/>
      <c r="E88" s="89"/>
    </row>
    <row r="89" spans="1:20">
      <c r="B89" s="16"/>
      <c r="C89" s="28"/>
      <c r="D89" s="28"/>
      <c r="E89" s="89"/>
    </row>
    <row r="90" spans="1:20">
      <c r="B90" s="16"/>
      <c r="C90" s="28"/>
      <c r="D90" s="28"/>
      <c r="E90" s="89"/>
    </row>
    <row r="91" spans="1:20">
      <c r="B91" s="16"/>
      <c r="C91" s="28"/>
      <c r="D91" s="28"/>
      <c r="E91" s="89"/>
    </row>
    <row r="92" spans="1:20">
      <c r="B92" s="16"/>
      <c r="C92" s="28"/>
      <c r="D92" s="28"/>
      <c r="E92" s="89"/>
    </row>
    <row r="93" spans="1:20">
      <c r="B93" s="16"/>
      <c r="C93" s="28"/>
      <c r="D93" s="28"/>
      <c r="E93" s="89"/>
    </row>
    <row r="94" spans="1:20">
      <c r="B94" s="16"/>
      <c r="C94" s="28"/>
      <c r="D94" s="28"/>
      <c r="E94" s="89"/>
    </row>
    <row r="95" spans="1:20">
      <c r="B95" s="16"/>
      <c r="C95" s="28"/>
      <c r="D95" s="28"/>
      <c r="E95" s="89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</sheetData>
  <sheetProtection insertRows="0" deleteRows="0"/>
  <protectedRanges>
    <protectedRange sqref="S80:S1048576 H80:N1048576 S1:S76 H1:N76" name="Obseg1"/>
    <protectedRange sqref="S79 K79:N79" name="Obseg1_2"/>
    <protectedRange sqref="H79:J79" name="Obseg1_3_1_1"/>
    <protectedRange sqref="S77 K77:N77" name="Obseg1_1_2_1"/>
    <protectedRange sqref="H77:J77" name="Obseg1_3_1_2"/>
    <protectedRange sqref="H78:J78" name="Obseg1_3_1_1_1"/>
  </protectedRanges>
  <mergeCells count="8">
    <mergeCell ref="A78:J7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T255"/>
  <sheetViews>
    <sheetView topLeftCell="A8" zoomScaleNormal="100" zoomScaleSheetLayoutView="100" workbookViewId="0">
      <selection activeCell="D36" sqref="D36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9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80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81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pred_rekapitulacija'!A19</f>
        <v>6. sklop:</v>
      </c>
      <c r="C12" s="282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pred_rekapitulacija'!B19</f>
        <v>BIO ŽITA IN MLEVSKI IZDELKI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283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84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26" t="s">
        <v>500</v>
      </c>
      <c r="C16" s="278" t="s">
        <v>77</v>
      </c>
      <c r="D16" s="74" t="s">
        <v>0</v>
      </c>
      <c r="E16" s="120"/>
      <c r="F16" s="147">
        <v>193</v>
      </c>
      <c r="G16" s="115" t="s">
        <v>0</v>
      </c>
      <c r="H16" s="124"/>
      <c r="I16" s="113"/>
      <c r="J16" s="113"/>
      <c r="K16" s="113"/>
      <c r="L16" s="113"/>
      <c r="M16" s="114"/>
      <c r="N16" s="81"/>
      <c r="O16" s="79">
        <f>+Sklop6[[#This Row],[cena/enota brez DDV v EUR]]*Sklop6[[#This Row],[Stopnja DDV (%)]]</f>
        <v>0</v>
      </c>
      <c r="P16" s="79">
        <f>+Sklop6[[#This Row],[cena/enota brez DDV v EUR]]+Sklop6[[#This Row],[Davek (EUR)]]</f>
        <v>0</v>
      </c>
      <c r="Q16" s="79">
        <f>+Sklop6[[#This Row],[cena/enota brez DDV v EUR]]*Sklop6[[#This Row],[Okvirna količina]]</f>
        <v>0</v>
      </c>
      <c r="R16" s="79">
        <f>+Sklop6[[#This Row],[Končna cena/enoto mere (EUR) z DDV]]*Sklop6[[#This Row],[Okvirna količina]]</f>
        <v>0</v>
      </c>
      <c r="S16" s="118" t="s">
        <v>77</v>
      </c>
    </row>
    <row r="17" spans="1:20" s="55" customFormat="1" ht="12">
      <c r="A17" s="76" t="s">
        <v>3</v>
      </c>
      <c r="B17" s="274" t="s">
        <v>501</v>
      </c>
      <c r="C17" s="278" t="s">
        <v>77</v>
      </c>
      <c r="D17" s="74" t="s">
        <v>0</v>
      </c>
      <c r="E17" s="120"/>
      <c r="F17" s="252">
        <v>20</v>
      </c>
      <c r="G17" s="115" t="s">
        <v>0</v>
      </c>
      <c r="H17" s="276"/>
      <c r="I17" s="271"/>
      <c r="J17" s="271"/>
      <c r="K17" s="277"/>
      <c r="L17" s="254"/>
      <c r="M17" s="254"/>
      <c r="N17" s="255"/>
      <c r="O17" s="256">
        <f>+Sklop6[[#This Row],[cena/enota brez DDV v EUR]]*Sklop6[[#This Row],[Stopnja DDV (%)]]</f>
        <v>0</v>
      </c>
      <c r="P17" s="256">
        <f>+Sklop6[[#This Row],[cena/enota brez DDV v EUR]]+Sklop6[[#This Row],[Davek (EUR)]]</f>
        <v>0</v>
      </c>
      <c r="Q17" s="256">
        <f>+Sklop6[[#This Row],[cena/enota brez DDV v EUR]]*Sklop6[[#This Row],[Okvirna količina]]</f>
        <v>0</v>
      </c>
      <c r="R17" s="256">
        <f>+Sklop6[[#This Row],[Končna cena/enoto mere (EUR) z DDV]]*Sklop6[[#This Row],[Okvirna količina]]</f>
        <v>0</v>
      </c>
      <c r="S17" s="118" t="s">
        <v>77</v>
      </c>
    </row>
    <row r="18" spans="1:20" s="55" customFormat="1" ht="12">
      <c r="A18" s="76" t="s">
        <v>4</v>
      </c>
      <c r="B18" s="274" t="s">
        <v>502</v>
      </c>
      <c r="C18" s="278" t="s">
        <v>77</v>
      </c>
      <c r="D18" s="74" t="s">
        <v>0</v>
      </c>
      <c r="E18" s="120"/>
      <c r="F18" s="252">
        <v>50</v>
      </c>
      <c r="G18" s="115" t="s">
        <v>0</v>
      </c>
      <c r="H18" s="276"/>
      <c r="I18" s="271"/>
      <c r="J18" s="271"/>
      <c r="K18" s="277"/>
      <c r="L18" s="254"/>
      <c r="M18" s="254"/>
      <c r="N18" s="255"/>
      <c r="O18" s="256">
        <f>+Sklop6[[#This Row],[cena/enota brez DDV v EUR]]*Sklop6[[#This Row],[Stopnja DDV (%)]]</f>
        <v>0</v>
      </c>
      <c r="P18" s="256">
        <f>+Sklop6[[#This Row],[cena/enota brez DDV v EUR]]+Sklop6[[#This Row],[Davek (EUR)]]</f>
        <v>0</v>
      </c>
      <c r="Q18" s="256">
        <f>+Sklop6[[#This Row],[cena/enota brez DDV v EUR]]*Sklop6[[#This Row],[Okvirna količina]]</f>
        <v>0</v>
      </c>
      <c r="R18" s="256">
        <f>+Sklop6[[#This Row],[Končna cena/enoto mere (EUR) z DDV]]*Sklop6[[#This Row],[Okvirna količina]]</f>
        <v>0</v>
      </c>
      <c r="S18" s="118" t="s">
        <v>77</v>
      </c>
    </row>
    <row r="19" spans="1:20" s="55" customFormat="1" ht="12">
      <c r="A19" s="76" t="s">
        <v>5</v>
      </c>
      <c r="B19" s="274" t="s">
        <v>503</v>
      </c>
      <c r="C19" s="278" t="s">
        <v>77</v>
      </c>
      <c r="D19" s="74" t="s">
        <v>0</v>
      </c>
      <c r="E19" s="120"/>
      <c r="F19" s="252">
        <v>20</v>
      </c>
      <c r="G19" s="115" t="s">
        <v>0</v>
      </c>
      <c r="H19" s="276"/>
      <c r="I19" s="271"/>
      <c r="J19" s="271"/>
      <c r="K19" s="277"/>
      <c r="L19" s="254"/>
      <c r="M19" s="254"/>
      <c r="N19" s="255"/>
      <c r="O19" s="256">
        <f>+Sklop6[[#This Row],[cena/enota brez DDV v EUR]]*Sklop6[[#This Row],[Stopnja DDV (%)]]</f>
        <v>0</v>
      </c>
      <c r="P19" s="256">
        <f>+Sklop6[[#This Row],[cena/enota brez DDV v EUR]]+Sklop6[[#This Row],[Davek (EUR)]]</f>
        <v>0</v>
      </c>
      <c r="Q19" s="256">
        <f>+Sklop6[[#This Row],[cena/enota brez DDV v EUR]]*Sklop6[[#This Row],[Okvirna količina]]</f>
        <v>0</v>
      </c>
      <c r="R19" s="256">
        <f>+Sklop6[[#This Row],[Končna cena/enoto mere (EUR) z DDV]]*Sklop6[[#This Row],[Okvirna količina]]</f>
        <v>0</v>
      </c>
      <c r="S19" s="118" t="s">
        <v>77</v>
      </c>
    </row>
    <row r="20" spans="1:20" s="55" customFormat="1" ht="12">
      <c r="A20" s="76" t="s">
        <v>6</v>
      </c>
      <c r="B20" s="274" t="s">
        <v>504</v>
      </c>
      <c r="C20" s="278" t="s">
        <v>77</v>
      </c>
      <c r="D20" s="74" t="s">
        <v>0</v>
      </c>
      <c r="E20" s="120"/>
      <c r="F20" s="252">
        <v>100</v>
      </c>
      <c r="G20" s="115" t="s">
        <v>0</v>
      </c>
      <c r="H20" s="276"/>
      <c r="I20" s="271"/>
      <c r="J20" s="271"/>
      <c r="K20" s="277"/>
      <c r="L20" s="254"/>
      <c r="M20" s="254"/>
      <c r="N20" s="255"/>
      <c r="O20" s="256">
        <f>+Sklop6[[#This Row],[cena/enota brez DDV v EUR]]*Sklop6[[#This Row],[Stopnja DDV (%)]]</f>
        <v>0</v>
      </c>
      <c r="P20" s="256">
        <f>+Sklop6[[#This Row],[cena/enota brez DDV v EUR]]+Sklop6[[#This Row],[Davek (EUR)]]</f>
        <v>0</v>
      </c>
      <c r="Q20" s="256">
        <f>+Sklop6[[#This Row],[cena/enota brez DDV v EUR]]*Sklop6[[#This Row],[Okvirna količina]]</f>
        <v>0</v>
      </c>
      <c r="R20" s="256">
        <f>+Sklop6[[#This Row],[Končna cena/enoto mere (EUR) z DDV]]*Sklop6[[#This Row],[Okvirna količina]]</f>
        <v>0</v>
      </c>
      <c r="S20" s="118" t="s">
        <v>77</v>
      </c>
    </row>
    <row r="21" spans="1:20" s="55" customFormat="1" ht="12">
      <c r="A21" s="76" t="s">
        <v>7</v>
      </c>
      <c r="B21" s="274" t="s">
        <v>505</v>
      </c>
      <c r="C21" s="278" t="s">
        <v>77</v>
      </c>
      <c r="D21" s="74" t="s">
        <v>0</v>
      </c>
      <c r="E21" s="120"/>
      <c r="F21" s="252">
        <v>10</v>
      </c>
      <c r="G21" s="115" t="s">
        <v>0</v>
      </c>
      <c r="H21" s="276"/>
      <c r="I21" s="271"/>
      <c r="J21" s="271"/>
      <c r="K21" s="277"/>
      <c r="L21" s="254"/>
      <c r="M21" s="254"/>
      <c r="N21" s="255"/>
      <c r="O21" s="256">
        <f>+Sklop6[[#This Row],[cena/enota brez DDV v EUR]]*Sklop6[[#This Row],[Stopnja DDV (%)]]</f>
        <v>0</v>
      </c>
      <c r="P21" s="256">
        <f>+Sklop6[[#This Row],[cena/enota brez DDV v EUR]]+Sklop6[[#This Row],[Davek (EUR)]]</f>
        <v>0</v>
      </c>
      <c r="Q21" s="256">
        <f>+Sklop6[[#This Row],[cena/enota brez DDV v EUR]]*Sklop6[[#This Row],[Okvirna količina]]</f>
        <v>0</v>
      </c>
      <c r="R21" s="256">
        <f>+Sklop6[[#This Row],[Končna cena/enoto mere (EUR) z DDV]]*Sklop6[[#This Row],[Okvirna količina]]</f>
        <v>0</v>
      </c>
      <c r="S21" s="118" t="s">
        <v>77</v>
      </c>
    </row>
    <row r="22" spans="1:20" s="55" customFormat="1" ht="12">
      <c r="A22" s="76" t="s">
        <v>8</v>
      </c>
      <c r="B22" s="274" t="s">
        <v>506</v>
      </c>
      <c r="C22" s="278" t="s">
        <v>77</v>
      </c>
      <c r="D22" s="74" t="s">
        <v>0</v>
      </c>
      <c r="E22" s="120"/>
      <c r="F22" s="252">
        <v>200</v>
      </c>
      <c r="G22" s="115" t="s">
        <v>0</v>
      </c>
      <c r="H22" s="276"/>
      <c r="I22" s="271"/>
      <c r="J22" s="271"/>
      <c r="K22" s="277"/>
      <c r="L22" s="254"/>
      <c r="M22" s="254"/>
      <c r="N22" s="255"/>
      <c r="O22" s="256">
        <f>+Sklop6[[#This Row],[cena/enota brez DDV v EUR]]*Sklop6[[#This Row],[Stopnja DDV (%)]]</f>
        <v>0</v>
      </c>
      <c r="P22" s="256">
        <f>+Sklop6[[#This Row],[cena/enota brez DDV v EUR]]+Sklop6[[#This Row],[Davek (EUR)]]</f>
        <v>0</v>
      </c>
      <c r="Q22" s="256">
        <f>+Sklop6[[#This Row],[cena/enota brez DDV v EUR]]*Sklop6[[#This Row],[Okvirna količina]]</f>
        <v>0</v>
      </c>
      <c r="R22" s="256">
        <f>+Sklop6[[#This Row],[Končna cena/enoto mere (EUR) z DDV]]*Sklop6[[#This Row],[Okvirna količina]]</f>
        <v>0</v>
      </c>
      <c r="S22" s="118" t="s">
        <v>77</v>
      </c>
    </row>
    <row r="23" spans="1:20" s="55" customFormat="1" ht="12">
      <c r="A23" s="76" t="s">
        <v>9</v>
      </c>
      <c r="B23" s="274" t="s">
        <v>507</v>
      </c>
      <c r="C23" s="278" t="s">
        <v>77</v>
      </c>
      <c r="D23" s="74" t="s">
        <v>0</v>
      </c>
      <c r="E23" s="120"/>
      <c r="F23" s="252">
        <v>30</v>
      </c>
      <c r="G23" s="115" t="s">
        <v>0</v>
      </c>
      <c r="H23" s="276"/>
      <c r="I23" s="271"/>
      <c r="J23" s="271"/>
      <c r="K23" s="277"/>
      <c r="L23" s="254"/>
      <c r="M23" s="254"/>
      <c r="N23" s="255"/>
      <c r="O23" s="256">
        <f>+Sklop6[[#This Row],[cena/enota brez DDV v EUR]]*Sklop6[[#This Row],[Stopnja DDV (%)]]</f>
        <v>0</v>
      </c>
      <c r="P23" s="256">
        <f>+Sklop6[[#This Row],[cena/enota brez DDV v EUR]]+Sklop6[[#This Row],[Davek (EUR)]]</f>
        <v>0</v>
      </c>
      <c r="Q23" s="256">
        <f>+Sklop6[[#This Row],[cena/enota brez DDV v EUR]]*Sklop6[[#This Row],[Okvirna količina]]</f>
        <v>0</v>
      </c>
      <c r="R23" s="256">
        <f>+Sklop6[[#This Row],[Končna cena/enoto mere (EUR) z DDV]]*Sklop6[[#This Row],[Okvirna količina]]</f>
        <v>0</v>
      </c>
      <c r="S23" s="118" t="s">
        <v>77</v>
      </c>
    </row>
    <row r="24" spans="1:20">
      <c r="A24" s="508" t="s">
        <v>98</v>
      </c>
      <c r="B24" s="509"/>
      <c r="C24" s="520"/>
      <c r="D24" s="510"/>
      <c r="E24" s="511"/>
      <c r="F24" s="514"/>
      <c r="G24" s="513"/>
      <c r="H24" s="514"/>
      <c r="I24" s="515"/>
      <c r="J24" s="515"/>
      <c r="K24" s="516"/>
      <c r="L24" s="517"/>
      <c r="M24" s="517"/>
      <c r="N24" s="517"/>
      <c r="O24" s="518"/>
      <c r="P24" s="514"/>
      <c r="Q24" s="518">
        <f>SUBTOTAL(109,Sklop6[Vrednost za okvirno količino (EUR) brez DDV])</f>
        <v>0</v>
      </c>
      <c r="R24" s="518">
        <f>SUBTOTAL(109,Sklop6[Vrednost za okvirno količino (EUR) z DDV])</f>
        <v>0</v>
      </c>
      <c r="S24" s="519"/>
    </row>
    <row r="25" spans="1:20" ht="15">
      <c r="A25" s="6"/>
      <c r="B25" s="4"/>
      <c r="C25" s="286"/>
      <c r="D25" s="26"/>
      <c r="E25" s="25"/>
      <c r="F25" s="7"/>
      <c r="H25" s="8"/>
      <c r="I25" s="8"/>
      <c r="J25" s="20"/>
      <c r="K25" s="20"/>
      <c r="L25" s="8"/>
      <c r="M25" s="8"/>
      <c r="N25" s="8"/>
      <c r="O25" s="8"/>
      <c r="P25" s="8"/>
      <c r="Q25" s="3"/>
      <c r="R25" s="3"/>
      <c r="S25" s="7"/>
    </row>
    <row r="26" spans="1:20">
      <c r="A26" s="48" t="s">
        <v>94</v>
      </c>
      <c r="B26" s="16"/>
      <c r="C26" s="287"/>
      <c r="D26" s="28"/>
      <c r="E26" s="89"/>
      <c r="O26" s="48"/>
      <c r="P26" s="48"/>
      <c r="Q26" s="48"/>
      <c r="R26" s="48"/>
    </row>
    <row r="27" spans="1:20">
      <c r="A27" s="11" t="s">
        <v>96</v>
      </c>
      <c r="B27" s="16"/>
      <c r="C27" s="287"/>
      <c r="D27" s="28"/>
      <c r="E27" s="89"/>
    </row>
    <row r="28" spans="1:20">
      <c r="A28" s="84" t="s">
        <v>138</v>
      </c>
      <c r="F28" s="67"/>
      <c r="G28" s="67"/>
      <c r="H28" s="29"/>
      <c r="I28" s="29"/>
      <c r="J28" s="54"/>
      <c r="K28" s="54"/>
      <c r="L28" s="29"/>
      <c r="M28" s="29"/>
      <c r="N28" s="29"/>
      <c r="O28" s="29"/>
      <c r="P28" s="29"/>
    </row>
    <row r="29" spans="1:20">
      <c r="A29" s="556" t="s">
        <v>140</v>
      </c>
      <c r="B29" s="556"/>
      <c r="C29" s="556"/>
      <c r="D29" s="556"/>
      <c r="E29" s="556"/>
      <c r="F29" s="556"/>
      <c r="G29" s="556"/>
      <c r="H29" s="556"/>
      <c r="I29" s="556"/>
      <c r="J29" s="556"/>
      <c r="K29" s="54"/>
      <c r="L29" s="29"/>
      <c r="M29" s="29"/>
      <c r="N29" s="29"/>
      <c r="O29" s="29"/>
      <c r="P29" s="29"/>
    </row>
    <row r="30" spans="1:20">
      <c r="A30" s="19"/>
      <c r="B30" s="19"/>
      <c r="C30" s="28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>
      <c r="A31" s="84" t="s">
        <v>37</v>
      </c>
      <c r="F31" s="67"/>
      <c r="G31" s="67" t="s">
        <v>38</v>
      </c>
      <c r="H31" s="29"/>
      <c r="I31" s="29"/>
      <c r="J31" s="54"/>
      <c r="K31" s="54"/>
      <c r="L31" s="29"/>
      <c r="M31" s="29"/>
      <c r="N31" s="29"/>
      <c r="O31" s="29" t="s">
        <v>39</v>
      </c>
      <c r="P31" s="29"/>
    </row>
    <row r="32" spans="1:20" ht="15">
      <c r="A32" s="6"/>
      <c r="B32" s="4"/>
      <c r="C32" s="286"/>
      <c r="D32" s="26"/>
      <c r="E32" s="25"/>
      <c r="F32" s="7"/>
      <c r="H32" s="8"/>
      <c r="I32" s="8"/>
      <c r="J32" s="20"/>
      <c r="K32" s="20"/>
      <c r="L32" s="8"/>
      <c r="M32" s="8"/>
      <c r="N32" s="8"/>
      <c r="O32" s="8"/>
      <c r="P32" s="8"/>
      <c r="Q32" s="3"/>
      <c r="R32" s="3"/>
      <c r="S32" s="7"/>
    </row>
    <row r="33" spans="1:20">
      <c r="B33" s="16"/>
      <c r="C33" s="287"/>
      <c r="D33" s="28"/>
      <c r="E33" s="89"/>
    </row>
    <row r="34" spans="1:20">
      <c r="B34" s="16"/>
      <c r="C34" s="287"/>
      <c r="D34" s="28"/>
      <c r="E34" s="89"/>
    </row>
    <row r="35" spans="1:20">
      <c r="B35" s="16"/>
      <c r="C35" s="287"/>
      <c r="D35" s="28"/>
      <c r="E35" s="89"/>
    </row>
    <row r="36" spans="1:20">
      <c r="B36" s="16"/>
      <c r="C36" s="287"/>
      <c r="D36" s="28"/>
      <c r="E36" s="89"/>
    </row>
    <row r="37" spans="1:20">
      <c r="B37" s="16"/>
      <c r="C37" s="287"/>
      <c r="D37" s="28"/>
      <c r="E37" s="89"/>
    </row>
    <row r="38" spans="1:20">
      <c r="B38" s="16"/>
      <c r="C38" s="287"/>
      <c r="D38" s="28"/>
      <c r="E38" s="89"/>
    </row>
    <row r="39" spans="1:20">
      <c r="B39" s="16"/>
      <c r="C39" s="287"/>
      <c r="D39" s="28"/>
      <c r="E39" s="89"/>
    </row>
    <row r="40" spans="1:20">
      <c r="B40" s="16"/>
      <c r="C40" s="287"/>
      <c r="D40" s="28"/>
      <c r="E40" s="89"/>
    </row>
    <row r="41" spans="1:20">
      <c r="B41" s="16"/>
      <c r="C41" s="287"/>
      <c r="D41" s="28"/>
      <c r="E41" s="89"/>
    </row>
    <row r="42" spans="1:20">
      <c r="B42" s="16"/>
      <c r="C42" s="287"/>
      <c r="D42" s="28"/>
      <c r="E42" s="89"/>
    </row>
    <row r="43" spans="1:20">
      <c r="B43" s="16"/>
      <c r="C43" s="287"/>
      <c r="D43" s="28"/>
      <c r="E43" s="89"/>
    </row>
    <row r="44" spans="1:20">
      <c r="B44" s="16"/>
      <c r="C44" s="287"/>
      <c r="D44" s="28"/>
      <c r="E44" s="89"/>
    </row>
    <row r="45" spans="1:20">
      <c r="B45" s="16"/>
      <c r="C45" s="287"/>
      <c r="D45" s="28"/>
      <c r="E45" s="89"/>
    </row>
    <row r="46" spans="1:20">
      <c r="B46" s="16"/>
      <c r="C46" s="287"/>
      <c r="D46" s="28"/>
      <c r="E46" s="89"/>
    </row>
    <row r="47" spans="1:20" s="18" customFormat="1">
      <c r="A47" s="11"/>
      <c r="B47" s="16"/>
      <c r="C47" s="287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7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7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7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7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7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7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7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7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7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7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7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7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7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7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7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7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7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7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7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7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7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7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7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7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7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7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7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7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7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7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7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7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7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7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7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7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7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7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7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7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7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7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7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7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7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7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7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7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7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7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7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7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7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7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7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7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7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7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7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7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7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7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7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7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7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7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7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7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7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7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7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7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7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7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7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7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7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7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7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7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7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7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7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7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7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7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7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7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7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7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7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7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7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7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7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7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7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7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7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7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7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7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7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7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7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7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7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7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7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7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7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7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7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7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7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7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7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7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7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7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7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7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7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7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7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7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7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7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7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7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7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7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7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7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7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7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7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7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7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7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7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7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7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7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7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7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7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7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7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7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7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7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7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7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7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7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7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7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7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7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7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7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7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7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7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7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7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7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7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7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7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7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7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7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7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7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7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7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7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7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7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7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7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7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7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7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7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7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7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7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7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7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7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7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7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7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7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7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7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7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7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7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7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7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7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7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7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7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</sheetData>
  <sheetProtection insertRows="0" deleteRows="0"/>
  <protectedRanges>
    <protectedRange sqref="H30:N30 S30" name="Obseg1_2"/>
    <protectedRange sqref="K29:N29 S29" name="Obseg1_1_1_1_1_1"/>
    <protectedRange sqref="H29:J29" name="Obseg1_2_1_1"/>
  </protectedRanges>
  <mergeCells count="8">
    <mergeCell ref="A29:J2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T256"/>
  <sheetViews>
    <sheetView topLeftCell="A5" zoomScaleNormal="100" zoomScaleSheetLayoutView="100" workbookViewId="0">
      <selection activeCell="I37" sqref="I37:I38"/>
    </sheetView>
  </sheetViews>
  <sheetFormatPr defaultColWidth="8.85546875" defaultRowHeight="12.75"/>
  <cols>
    <col min="1" max="1" width="4.140625" style="11" customWidth="1"/>
    <col min="2" max="2" width="33.85546875" style="17" bestFit="1" customWidth="1"/>
    <col min="3" max="3" width="10.7109375" style="279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80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81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pred_rekapitulacija'!A20</f>
        <v>7. sklop:</v>
      </c>
      <c r="C12" s="282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pred_rekapitulacija'!B20</f>
        <v>BIO KRUH IN PEKOVSKI IZDELKI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283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84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274" t="s">
        <v>508</v>
      </c>
      <c r="C16" s="285">
        <v>1000</v>
      </c>
      <c r="D16" s="74" t="s">
        <v>75</v>
      </c>
      <c r="E16" s="120"/>
      <c r="F16" s="252">
        <v>400</v>
      </c>
      <c r="G16" s="115" t="s">
        <v>0</v>
      </c>
      <c r="H16" s="276"/>
      <c r="I16" s="271"/>
      <c r="J16" s="271"/>
      <c r="K16" s="277"/>
      <c r="L16" s="254"/>
      <c r="M16" s="254"/>
      <c r="N16" s="255"/>
      <c r="O16" s="256">
        <f>+Sklop7[[#This Row],[cena/enota brez DDV v EUR]]*Sklop7[[#This Row],[Stopnja DDV (%)]]</f>
        <v>0</v>
      </c>
      <c r="P16" s="256">
        <f>+Sklop7[[#This Row],[cena/enota brez DDV v EUR]]+Sklop7[[#This Row],[Davek (EUR)]]</f>
        <v>0</v>
      </c>
      <c r="Q16" s="256">
        <f>+Sklop7[[#This Row],[cena/enota brez DDV v EUR]]*Sklop7[[#This Row],[Okvirna količina]]</f>
        <v>0</v>
      </c>
      <c r="R16" s="256">
        <f>+Sklop7[[#This Row],[Končna cena/enoto mere (EUR) z DDV]]*Sklop7[[#This Row],[Okvirna količina]]</f>
        <v>0</v>
      </c>
      <c r="S16" s="463" t="s">
        <v>77</v>
      </c>
    </row>
    <row r="17" spans="1:20" s="55" customFormat="1" ht="12">
      <c r="A17" s="76" t="s">
        <v>3</v>
      </c>
      <c r="B17" s="274" t="s">
        <v>509</v>
      </c>
      <c r="C17" s="285">
        <v>1000</v>
      </c>
      <c r="D17" s="74" t="s">
        <v>75</v>
      </c>
      <c r="E17" s="120"/>
      <c r="F17" s="252">
        <v>600</v>
      </c>
      <c r="G17" s="115" t="s">
        <v>0</v>
      </c>
      <c r="H17" s="276"/>
      <c r="I17" s="271"/>
      <c r="J17" s="271"/>
      <c r="K17" s="277"/>
      <c r="L17" s="254"/>
      <c r="M17" s="254"/>
      <c r="N17" s="255"/>
      <c r="O17" s="256">
        <f>+Sklop7[[#This Row],[cena/enota brez DDV v EUR]]*Sklop7[[#This Row],[Stopnja DDV (%)]]</f>
        <v>0</v>
      </c>
      <c r="P17" s="256">
        <f>+Sklop7[[#This Row],[cena/enota brez DDV v EUR]]+Sklop7[[#This Row],[Davek (EUR)]]</f>
        <v>0</v>
      </c>
      <c r="Q17" s="256">
        <f>+Sklop7[[#This Row],[cena/enota brez DDV v EUR]]*Sklop7[[#This Row],[Okvirna količina]]</f>
        <v>0</v>
      </c>
      <c r="R17" s="256">
        <f>+Sklop7[[#This Row],[Končna cena/enoto mere (EUR) z DDV]]*Sklop7[[#This Row],[Okvirna količina]]</f>
        <v>0</v>
      </c>
      <c r="S17" s="463" t="s">
        <v>77</v>
      </c>
    </row>
    <row r="18" spans="1:20" s="55" customFormat="1" ht="12">
      <c r="A18" s="76" t="s">
        <v>4</v>
      </c>
      <c r="B18" s="274" t="s">
        <v>510</v>
      </c>
      <c r="C18" s="285">
        <v>1000</v>
      </c>
      <c r="D18" s="74" t="s">
        <v>75</v>
      </c>
      <c r="E18" s="120"/>
      <c r="F18" s="252">
        <v>400</v>
      </c>
      <c r="G18" s="115" t="s">
        <v>0</v>
      </c>
      <c r="H18" s="276"/>
      <c r="I18" s="271"/>
      <c r="J18" s="271"/>
      <c r="K18" s="277"/>
      <c r="L18" s="254"/>
      <c r="M18" s="254"/>
      <c r="N18" s="255"/>
      <c r="O18" s="256">
        <f>+Sklop7[[#This Row],[cena/enota brez DDV v EUR]]*Sklop7[[#This Row],[Stopnja DDV (%)]]</f>
        <v>0</v>
      </c>
      <c r="P18" s="256">
        <f>+Sklop7[[#This Row],[cena/enota brez DDV v EUR]]+Sklop7[[#This Row],[Davek (EUR)]]</f>
        <v>0</v>
      </c>
      <c r="Q18" s="256">
        <f>+Sklop7[[#This Row],[cena/enota brez DDV v EUR]]*Sklop7[[#This Row],[Okvirna količina]]</f>
        <v>0</v>
      </c>
      <c r="R18" s="256">
        <f>+Sklop7[[#This Row],[Končna cena/enoto mere (EUR) z DDV]]*Sklop7[[#This Row],[Okvirna količina]]</f>
        <v>0</v>
      </c>
      <c r="S18" s="463" t="s">
        <v>77</v>
      </c>
    </row>
    <row r="19" spans="1:20" s="55" customFormat="1" ht="12">
      <c r="A19" s="76" t="s">
        <v>5</v>
      </c>
      <c r="B19" s="274" t="s">
        <v>511</v>
      </c>
      <c r="C19" s="285">
        <v>1000</v>
      </c>
      <c r="D19" s="74" t="s">
        <v>75</v>
      </c>
      <c r="E19" s="120"/>
      <c r="F19" s="252">
        <v>150</v>
      </c>
      <c r="G19" s="115" t="s">
        <v>0</v>
      </c>
      <c r="H19" s="276"/>
      <c r="I19" s="271"/>
      <c r="J19" s="271"/>
      <c r="K19" s="277"/>
      <c r="L19" s="254"/>
      <c r="M19" s="254"/>
      <c r="N19" s="255"/>
      <c r="O19" s="256">
        <f>+Sklop7[[#This Row],[cena/enota brez DDV v EUR]]*Sklop7[[#This Row],[Stopnja DDV (%)]]</f>
        <v>0</v>
      </c>
      <c r="P19" s="256">
        <f>+Sklop7[[#This Row],[cena/enota brez DDV v EUR]]+Sklop7[[#This Row],[Davek (EUR)]]</f>
        <v>0</v>
      </c>
      <c r="Q19" s="256">
        <f>+Sklop7[[#This Row],[cena/enota brez DDV v EUR]]*Sklop7[[#This Row],[Okvirna količina]]</f>
        <v>0</v>
      </c>
      <c r="R19" s="256">
        <f>+Sklop7[[#This Row],[Končna cena/enoto mere (EUR) z DDV]]*Sklop7[[#This Row],[Okvirna količina]]</f>
        <v>0</v>
      </c>
      <c r="S19" s="463" t="s">
        <v>77</v>
      </c>
    </row>
    <row r="20" spans="1:20" s="55" customFormat="1" ht="12">
      <c r="A20" s="76" t="s">
        <v>6</v>
      </c>
      <c r="B20" s="274" t="s">
        <v>512</v>
      </c>
      <c r="C20" s="285">
        <v>1000</v>
      </c>
      <c r="D20" s="74" t="s">
        <v>75</v>
      </c>
      <c r="E20" s="120"/>
      <c r="F20" s="252">
        <v>180</v>
      </c>
      <c r="G20" s="115" t="s">
        <v>0</v>
      </c>
      <c r="H20" s="276"/>
      <c r="I20" s="271"/>
      <c r="J20" s="271"/>
      <c r="K20" s="277"/>
      <c r="L20" s="254"/>
      <c r="M20" s="254"/>
      <c r="N20" s="255"/>
      <c r="O20" s="256">
        <f>+Sklop7[[#This Row],[cena/enota brez DDV v EUR]]*Sklop7[[#This Row],[Stopnja DDV (%)]]</f>
        <v>0</v>
      </c>
      <c r="P20" s="256">
        <f>+Sklop7[[#This Row],[cena/enota brez DDV v EUR]]+Sklop7[[#This Row],[Davek (EUR)]]</f>
        <v>0</v>
      </c>
      <c r="Q20" s="256">
        <f>+Sklop7[[#This Row],[cena/enota brez DDV v EUR]]*Sklop7[[#This Row],[Okvirna količina]]</f>
        <v>0</v>
      </c>
      <c r="R20" s="256">
        <f>+Sklop7[[#This Row],[Končna cena/enoto mere (EUR) z DDV]]*Sklop7[[#This Row],[Okvirna količina]]</f>
        <v>0</v>
      </c>
      <c r="S20" s="463" t="s">
        <v>77</v>
      </c>
    </row>
    <row r="21" spans="1:20" s="55" customFormat="1" ht="12">
      <c r="A21" s="76" t="s">
        <v>7</v>
      </c>
      <c r="B21" s="274" t="s">
        <v>513</v>
      </c>
      <c r="C21" s="285">
        <v>1000</v>
      </c>
      <c r="D21" s="74" t="s">
        <v>75</v>
      </c>
      <c r="E21" s="120"/>
      <c r="F21" s="252">
        <v>120</v>
      </c>
      <c r="G21" s="115" t="s">
        <v>0</v>
      </c>
      <c r="H21" s="276"/>
      <c r="I21" s="271"/>
      <c r="J21" s="271"/>
      <c r="K21" s="277"/>
      <c r="L21" s="254"/>
      <c r="M21" s="254"/>
      <c r="N21" s="255"/>
      <c r="O21" s="256">
        <f>+Sklop7[[#This Row],[cena/enota brez DDV v EUR]]*Sklop7[[#This Row],[Stopnja DDV (%)]]</f>
        <v>0</v>
      </c>
      <c r="P21" s="256">
        <f>+Sklop7[[#This Row],[cena/enota brez DDV v EUR]]+Sklop7[[#This Row],[Davek (EUR)]]</f>
        <v>0</v>
      </c>
      <c r="Q21" s="256">
        <f>+Sklop7[[#This Row],[cena/enota brez DDV v EUR]]*Sklop7[[#This Row],[Okvirna količina]]</f>
        <v>0</v>
      </c>
      <c r="R21" s="256">
        <f>+Sklop7[[#This Row],[Končna cena/enoto mere (EUR) z DDV]]*Sklop7[[#This Row],[Okvirna količina]]</f>
        <v>0</v>
      </c>
      <c r="S21" s="463" t="s">
        <v>77</v>
      </c>
    </row>
    <row r="22" spans="1:20" s="55" customFormat="1" ht="12">
      <c r="A22" s="76" t="s">
        <v>8</v>
      </c>
      <c r="B22" s="274" t="s">
        <v>514</v>
      </c>
      <c r="C22" s="285">
        <v>80</v>
      </c>
      <c r="D22" s="74" t="s">
        <v>75</v>
      </c>
      <c r="E22" s="120"/>
      <c r="F22" s="252">
        <v>2800</v>
      </c>
      <c r="G22" s="115" t="s">
        <v>219</v>
      </c>
      <c r="H22" s="276"/>
      <c r="I22" s="271"/>
      <c r="J22" s="271"/>
      <c r="K22" s="277"/>
      <c r="L22" s="254"/>
      <c r="M22" s="254"/>
      <c r="N22" s="255"/>
      <c r="O22" s="256">
        <f>+Sklop7[[#This Row],[cena/enota brez DDV v EUR]]*Sklop7[[#This Row],[Stopnja DDV (%)]]</f>
        <v>0</v>
      </c>
      <c r="P22" s="256">
        <f>+Sklop7[[#This Row],[cena/enota brez DDV v EUR]]+Sklop7[[#This Row],[Davek (EUR)]]</f>
        <v>0</v>
      </c>
      <c r="Q22" s="256">
        <f>+Sklop7[[#This Row],[cena/enota brez DDV v EUR]]*Sklop7[[#This Row],[Okvirna količina]]</f>
        <v>0</v>
      </c>
      <c r="R22" s="256">
        <f>+Sklop7[[#This Row],[Končna cena/enoto mere (EUR) z DDV]]*Sklop7[[#This Row],[Okvirna količina]]</f>
        <v>0</v>
      </c>
      <c r="S22" s="463" t="s">
        <v>77</v>
      </c>
    </row>
    <row r="23" spans="1:20" s="55" customFormat="1" ht="12">
      <c r="A23" s="76" t="s">
        <v>9</v>
      </c>
      <c r="B23" s="274" t="s">
        <v>515</v>
      </c>
      <c r="C23" s="285">
        <v>80</v>
      </c>
      <c r="D23" s="74" t="s">
        <v>75</v>
      </c>
      <c r="E23" s="120"/>
      <c r="F23" s="252">
        <v>2400</v>
      </c>
      <c r="G23" s="115" t="s">
        <v>219</v>
      </c>
      <c r="H23" s="276"/>
      <c r="I23" s="271"/>
      <c r="J23" s="271"/>
      <c r="K23" s="277"/>
      <c r="L23" s="254"/>
      <c r="M23" s="254"/>
      <c r="N23" s="255"/>
      <c r="O23" s="256">
        <f>+Sklop7[[#This Row],[cena/enota brez DDV v EUR]]*Sklop7[[#This Row],[Stopnja DDV (%)]]</f>
        <v>0</v>
      </c>
      <c r="P23" s="256">
        <f>+Sklop7[[#This Row],[cena/enota brez DDV v EUR]]+Sklop7[[#This Row],[Davek (EUR)]]</f>
        <v>0</v>
      </c>
      <c r="Q23" s="256">
        <f>+Sklop7[[#This Row],[cena/enota brez DDV v EUR]]*Sklop7[[#This Row],[Okvirna količina]]</f>
        <v>0</v>
      </c>
      <c r="R23" s="256">
        <f>+Sklop7[[#This Row],[Končna cena/enoto mere (EUR) z DDV]]*Sklop7[[#This Row],[Okvirna količina]]</f>
        <v>0</v>
      </c>
      <c r="S23" s="463" t="s">
        <v>77</v>
      </c>
    </row>
    <row r="24" spans="1:20" s="55" customFormat="1" ht="12">
      <c r="A24" s="76" t="s">
        <v>10</v>
      </c>
      <c r="B24" s="274" t="s">
        <v>516</v>
      </c>
      <c r="C24" s="285">
        <v>80</v>
      </c>
      <c r="D24" s="74" t="s">
        <v>75</v>
      </c>
      <c r="E24" s="120"/>
      <c r="F24" s="252">
        <v>2400</v>
      </c>
      <c r="G24" s="115" t="s">
        <v>219</v>
      </c>
      <c r="H24" s="276"/>
      <c r="I24" s="271"/>
      <c r="J24" s="271"/>
      <c r="K24" s="277"/>
      <c r="L24" s="254"/>
      <c r="M24" s="254"/>
      <c r="N24" s="255"/>
      <c r="O24" s="256">
        <f>+Sklop7[[#This Row],[cena/enota brez DDV v EUR]]*Sklop7[[#This Row],[Stopnja DDV (%)]]</f>
        <v>0</v>
      </c>
      <c r="P24" s="256">
        <f>+Sklop7[[#This Row],[cena/enota brez DDV v EUR]]+Sklop7[[#This Row],[Davek (EUR)]]</f>
        <v>0</v>
      </c>
      <c r="Q24" s="256">
        <f>+Sklop7[[#This Row],[cena/enota brez DDV v EUR]]*Sklop7[[#This Row],[Okvirna količina]]</f>
        <v>0</v>
      </c>
      <c r="R24" s="256">
        <f>+Sklop7[[#This Row],[Končna cena/enoto mere (EUR) z DDV]]*Sklop7[[#This Row],[Okvirna količina]]</f>
        <v>0</v>
      </c>
      <c r="S24" s="463" t="s">
        <v>77</v>
      </c>
    </row>
    <row r="25" spans="1:20">
      <c r="A25" s="508" t="s">
        <v>98</v>
      </c>
      <c r="B25" s="509"/>
      <c r="C25" s="520"/>
      <c r="D25" s="510"/>
      <c r="E25" s="511"/>
      <c r="F25" s="514">
        <f>SUBTOTAL(109,Sklop7[Okvirna količina])</f>
        <v>9450</v>
      </c>
      <c r="G25" s="513"/>
      <c r="H25" s="514"/>
      <c r="I25" s="515"/>
      <c r="J25" s="515"/>
      <c r="K25" s="516"/>
      <c r="L25" s="517"/>
      <c r="M25" s="517"/>
      <c r="N25" s="517"/>
      <c r="O25" s="518"/>
      <c r="P25" s="514"/>
      <c r="Q25" s="518">
        <f>SUBTOTAL(109,Sklop7[Vrednost za okvirno količino (EUR) brez DDV])</f>
        <v>0</v>
      </c>
      <c r="R25" s="518">
        <f>SUBTOTAL(109,Sklop7[Vrednost za okvirno količino (EUR) z DDV])</f>
        <v>0</v>
      </c>
      <c r="S25" s="519"/>
    </row>
    <row r="26" spans="1:20" ht="15">
      <c r="A26" s="6"/>
      <c r="B26" s="4"/>
      <c r="C26" s="286"/>
      <c r="D26" s="26"/>
      <c r="E26" s="25"/>
      <c r="F26" s="7"/>
      <c r="H26" s="8"/>
      <c r="I26" s="8"/>
      <c r="J26" s="20"/>
      <c r="K26" s="20"/>
      <c r="L26" s="8"/>
      <c r="M26" s="8"/>
      <c r="N26" s="8"/>
      <c r="O26" s="8"/>
      <c r="P26" s="8"/>
      <c r="Q26" s="3"/>
      <c r="R26" s="3"/>
      <c r="S26" s="7"/>
    </row>
    <row r="27" spans="1:20">
      <c r="A27" s="48" t="s">
        <v>94</v>
      </c>
      <c r="B27" s="16"/>
      <c r="C27" s="287"/>
      <c r="D27" s="28"/>
      <c r="E27" s="89"/>
      <c r="O27" s="48"/>
      <c r="P27" s="48"/>
      <c r="Q27" s="48"/>
      <c r="R27" s="48"/>
    </row>
    <row r="28" spans="1:20">
      <c r="A28" s="11" t="s">
        <v>96</v>
      </c>
      <c r="B28" s="16"/>
      <c r="C28" s="287"/>
      <c r="D28" s="28"/>
      <c r="E28" s="89"/>
    </row>
    <row r="29" spans="1:20">
      <c r="A29" s="84" t="s">
        <v>138</v>
      </c>
      <c r="F29" s="67"/>
      <c r="G29" s="67"/>
      <c r="H29" s="29"/>
      <c r="I29" s="29"/>
      <c r="J29" s="54"/>
      <c r="K29" s="54"/>
      <c r="L29" s="29"/>
      <c r="M29" s="29"/>
      <c r="N29" s="29"/>
      <c r="O29" s="29"/>
      <c r="P29" s="29"/>
    </row>
    <row r="30" spans="1:20">
      <c r="A30" s="556" t="s">
        <v>140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4"/>
      <c r="L30" s="29"/>
      <c r="M30" s="29"/>
      <c r="N30" s="29"/>
      <c r="O30" s="29"/>
      <c r="P30" s="29"/>
    </row>
    <row r="31" spans="1:20">
      <c r="A31" s="19"/>
      <c r="B31" s="19"/>
      <c r="C31" s="288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>
      <c r="A32" s="84" t="s">
        <v>37</v>
      </c>
      <c r="F32" s="67"/>
      <c r="G32" s="67" t="s">
        <v>38</v>
      </c>
      <c r="H32" s="29"/>
      <c r="I32" s="29"/>
      <c r="J32" s="54"/>
      <c r="K32" s="54"/>
      <c r="L32" s="29"/>
      <c r="M32" s="29"/>
      <c r="N32" s="29"/>
      <c r="O32" s="29" t="s">
        <v>39</v>
      </c>
      <c r="P32" s="29"/>
    </row>
    <row r="33" spans="1:20" ht="15">
      <c r="A33" s="6"/>
      <c r="B33" s="4"/>
      <c r="C33" s="286"/>
      <c r="D33" s="26"/>
      <c r="E33" s="25"/>
      <c r="F33" s="7"/>
      <c r="H33" s="8"/>
      <c r="I33" s="8"/>
      <c r="J33" s="20"/>
      <c r="K33" s="20"/>
      <c r="L33" s="8"/>
      <c r="M33" s="8"/>
      <c r="N33" s="8"/>
      <c r="O33" s="8"/>
      <c r="P33" s="8"/>
      <c r="Q33" s="3"/>
      <c r="R33" s="3"/>
      <c r="S33" s="7"/>
    </row>
    <row r="34" spans="1:20">
      <c r="B34" s="16"/>
      <c r="C34" s="287"/>
      <c r="D34" s="28"/>
      <c r="E34" s="89"/>
    </row>
    <row r="35" spans="1:20">
      <c r="B35" s="16"/>
      <c r="C35" s="287"/>
      <c r="D35" s="28"/>
      <c r="E35" s="89"/>
    </row>
    <row r="36" spans="1:20">
      <c r="B36" s="16"/>
      <c r="C36" s="287"/>
      <c r="D36" s="28"/>
      <c r="E36" s="89"/>
    </row>
    <row r="37" spans="1:20">
      <c r="B37" s="16"/>
      <c r="C37" s="287"/>
      <c r="D37" s="28"/>
      <c r="E37" s="89"/>
    </row>
    <row r="38" spans="1:20">
      <c r="B38" s="16"/>
      <c r="C38" s="287"/>
      <c r="D38" s="28"/>
      <c r="E38" s="89"/>
    </row>
    <row r="39" spans="1:20">
      <c r="B39" s="16"/>
      <c r="C39" s="287"/>
      <c r="D39" s="28"/>
      <c r="E39" s="89"/>
    </row>
    <row r="40" spans="1:20">
      <c r="B40" s="16"/>
      <c r="C40" s="287"/>
      <c r="D40" s="28"/>
      <c r="E40" s="89"/>
    </row>
    <row r="41" spans="1:20">
      <c r="B41" s="16"/>
      <c r="C41" s="287"/>
      <c r="D41" s="28"/>
      <c r="E41" s="89"/>
    </row>
    <row r="42" spans="1:20">
      <c r="B42" s="16"/>
      <c r="C42" s="287"/>
      <c r="D42" s="28"/>
      <c r="E42" s="89"/>
    </row>
    <row r="43" spans="1:20">
      <c r="B43" s="16"/>
      <c r="C43" s="287"/>
      <c r="D43" s="28"/>
      <c r="E43" s="89"/>
    </row>
    <row r="44" spans="1:20">
      <c r="B44" s="16"/>
      <c r="C44" s="287"/>
      <c r="D44" s="28"/>
      <c r="E44" s="89"/>
    </row>
    <row r="45" spans="1:20">
      <c r="B45" s="16"/>
      <c r="C45" s="287"/>
      <c r="D45" s="28"/>
      <c r="E45" s="89"/>
    </row>
    <row r="46" spans="1:20">
      <c r="B46" s="16"/>
      <c r="C46" s="287"/>
      <c r="D46" s="28"/>
      <c r="E46" s="89"/>
    </row>
    <row r="47" spans="1:20">
      <c r="B47" s="16"/>
      <c r="C47" s="287"/>
      <c r="D47" s="28"/>
      <c r="E47" s="89"/>
    </row>
    <row r="48" spans="1:20" s="18" customFormat="1">
      <c r="A48" s="11"/>
      <c r="B48" s="16"/>
      <c r="C48" s="287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7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7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7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7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7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7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7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7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7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7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7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7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7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7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7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7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7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7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7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7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7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7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7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7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7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7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7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7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7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7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7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7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7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7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7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7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7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7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7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7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7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7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7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7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7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7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7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7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7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7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7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7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7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7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7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7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7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7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7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7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7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7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7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7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7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7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7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7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7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7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7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7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7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7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7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7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7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7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7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7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7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7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7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7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7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7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7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7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7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7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7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7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7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7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7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7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7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7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7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7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7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7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7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7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7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7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7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7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7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7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7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7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7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7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7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7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7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7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7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7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7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7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7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7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7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7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7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7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7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7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7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7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7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7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7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7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7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7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7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7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7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7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7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7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7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7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7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7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7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7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7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7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7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7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7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7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7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7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7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7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7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7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7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7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7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7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7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7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7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7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7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7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7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7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7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7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7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7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7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7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7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7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7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7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7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7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7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7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7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7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7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7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7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7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7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7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7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7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7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7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7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7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7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7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7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7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7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7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</sheetData>
  <sheetProtection insertRows="0" deleteRows="0"/>
  <protectedRanges>
    <protectedRange sqref="H31:N31 S31" name="Obseg1_2"/>
    <protectedRange sqref="K30:N30 S30" name="Obseg1_1_1_1_1_1"/>
    <protectedRange sqref="H30:J30" name="Obseg1_2_1_1"/>
  </protectedRanges>
  <mergeCells count="8">
    <mergeCell ref="A30:J3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66"/>
  <sheetViews>
    <sheetView topLeftCell="A10" zoomScaleNormal="100" zoomScaleSheetLayoutView="100" workbookViewId="0">
      <selection activeCell="M38" sqref="M38:M3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157" t="s">
        <v>46</v>
      </c>
    </row>
    <row r="2" spans="1:19" ht="15">
      <c r="B2" s="158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158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20"/>
    </row>
    <row r="5" spans="1:19" ht="15">
      <c r="B5" s="157" t="s">
        <v>50</v>
      </c>
    </row>
    <row r="6" spans="1:19" ht="17.25" customHeight="1">
      <c r="B6" s="159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159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159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160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4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pred_rekapitulacija'!A21</f>
        <v>8.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pred_rekapitulacija'!B21</f>
        <v>SLAŠČIČARSKO PECIVO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161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162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121" t="s">
        <v>1</v>
      </c>
      <c r="B16" s="122" t="s">
        <v>517</v>
      </c>
      <c r="C16" s="74">
        <v>1000</v>
      </c>
      <c r="D16" s="74" t="s">
        <v>75</v>
      </c>
      <c r="E16" s="88"/>
      <c r="F16" s="190">
        <v>30</v>
      </c>
      <c r="G16" s="407" t="s">
        <v>0</v>
      </c>
      <c r="H16" s="80"/>
      <c r="I16" s="314"/>
      <c r="J16" s="138"/>
      <c r="K16" s="138"/>
      <c r="L16" s="137"/>
      <c r="M16" s="138"/>
      <c r="N16" s="81"/>
      <c r="O16" s="79">
        <f>+Sklop8[[#This Row],[cena/enota brez DDV v EUR]]*Sklop8[[#This Row],[Stopnja DDV (%)]]</f>
        <v>0</v>
      </c>
      <c r="P16" s="79">
        <f>+Sklop8[[#This Row],[cena/enota brez DDV v EUR]]+Sklop8[[#This Row],[Davek (EUR)]]</f>
        <v>0</v>
      </c>
      <c r="Q16" s="79">
        <f>+Sklop8[[#This Row],[cena/enota brez DDV v EUR]]*Sklop8[[#This Row],[Okvirna količina]]</f>
        <v>0</v>
      </c>
      <c r="R16" s="79">
        <f>+Sklop8[[#This Row],[Končna cena/enoto mere (EUR) z DDV]]*Sklop8[[#This Row],[Okvirna količina]]</f>
        <v>0</v>
      </c>
      <c r="S16" s="138"/>
    </row>
    <row r="17" spans="1:19" s="55" customFormat="1" ht="12">
      <c r="A17" s="121" t="s">
        <v>3</v>
      </c>
      <c r="B17" s="191" t="s">
        <v>518</v>
      </c>
      <c r="C17" s="74">
        <v>1000</v>
      </c>
      <c r="D17" s="74" t="s">
        <v>75</v>
      </c>
      <c r="E17" s="88"/>
      <c r="F17" s="201">
        <v>60</v>
      </c>
      <c r="G17" s="407" t="s">
        <v>0</v>
      </c>
      <c r="H17" s="182"/>
      <c r="I17" s="315"/>
      <c r="J17" s="138"/>
      <c r="K17" s="138"/>
      <c r="L17" s="316"/>
      <c r="M17" s="138"/>
      <c r="N17" s="186"/>
      <c r="O17" s="185">
        <f>+Sklop8[[#This Row],[cena/enota brez DDV v EUR]]*Sklop8[[#This Row],[Stopnja DDV (%)]]</f>
        <v>0</v>
      </c>
      <c r="P17" s="185">
        <f>+Sklop8[[#This Row],[cena/enota brez DDV v EUR]]+Sklop8[[#This Row],[Davek (EUR)]]</f>
        <v>0</v>
      </c>
      <c r="Q17" s="185">
        <f>+Sklop8[[#This Row],[cena/enota brez DDV v EUR]]*Sklop8[[#This Row],[Okvirna količina]]</f>
        <v>0</v>
      </c>
      <c r="R17" s="185">
        <f>+Sklop8[[#This Row],[Končna cena/enoto mere (EUR) z DDV]]*Sklop8[[#This Row],[Okvirna količina]]</f>
        <v>0</v>
      </c>
      <c r="S17" s="138"/>
    </row>
    <row r="18" spans="1:19" s="55" customFormat="1" ht="12">
      <c r="A18" s="121" t="s">
        <v>4</v>
      </c>
      <c r="B18" s="191" t="s">
        <v>519</v>
      </c>
      <c r="C18" s="74">
        <v>1000</v>
      </c>
      <c r="D18" s="74" t="s">
        <v>75</v>
      </c>
      <c r="E18" s="88"/>
      <c r="F18" s="201">
        <v>50</v>
      </c>
      <c r="G18" s="407" t="s">
        <v>0</v>
      </c>
      <c r="H18" s="182"/>
      <c r="I18" s="315"/>
      <c r="J18" s="138"/>
      <c r="K18" s="138"/>
      <c r="L18" s="316"/>
      <c r="M18" s="138"/>
      <c r="N18" s="186"/>
      <c r="O18" s="185">
        <f>+Sklop8[[#This Row],[cena/enota brez DDV v EUR]]*Sklop8[[#This Row],[Stopnja DDV (%)]]</f>
        <v>0</v>
      </c>
      <c r="P18" s="185">
        <f>+Sklop8[[#This Row],[cena/enota brez DDV v EUR]]+Sklop8[[#This Row],[Davek (EUR)]]</f>
        <v>0</v>
      </c>
      <c r="Q18" s="185">
        <f>+Sklop8[[#This Row],[cena/enota brez DDV v EUR]]*Sklop8[[#This Row],[Okvirna količina]]</f>
        <v>0</v>
      </c>
      <c r="R18" s="185">
        <f>+Sklop8[[#This Row],[Končna cena/enoto mere (EUR) z DDV]]*Sklop8[[#This Row],[Okvirna količina]]</f>
        <v>0</v>
      </c>
      <c r="S18" s="138"/>
    </row>
    <row r="19" spans="1:19" s="55" customFormat="1" ht="12">
      <c r="A19" s="121" t="s">
        <v>5</v>
      </c>
      <c r="B19" s="191" t="s">
        <v>520</v>
      </c>
      <c r="C19" s="74">
        <v>1000</v>
      </c>
      <c r="D19" s="74" t="s">
        <v>75</v>
      </c>
      <c r="E19" s="88"/>
      <c r="F19" s="201">
        <v>200</v>
      </c>
      <c r="G19" s="407" t="s">
        <v>0</v>
      </c>
      <c r="H19" s="182"/>
      <c r="I19" s="315"/>
      <c r="J19" s="138"/>
      <c r="K19" s="138"/>
      <c r="L19" s="316"/>
      <c r="M19" s="138"/>
      <c r="N19" s="186"/>
      <c r="O19" s="185">
        <f>+Sklop8[[#This Row],[cena/enota brez DDV v EUR]]*Sklop8[[#This Row],[Stopnja DDV (%)]]</f>
        <v>0</v>
      </c>
      <c r="P19" s="185">
        <f>+Sklop8[[#This Row],[cena/enota brez DDV v EUR]]+Sklop8[[#This Row],[Davek (EUR)]]</f>
        <v>0</v>
      </c>
      <c r="Q19" s="185">
        <f>+Sklop8[[#This Row],[cena/enota brez DDV v EUR]]*Sklop8[[#This Row],[Okvirna količina]]</f>
        <v>0</v>
      </c>
      <c r="R19" s="185">
        <f>+Sklop8[[#This Row],[Končna cena/enoto mere (EUR) z DDV]]*Sklop8[[#This Row],[Okvirna količina]]</f>
        <v>0</v>
      </c>
      <c r="S19" s="138"/>
    </row>
    <row r="20" spans="1:19" s="55" customFormat="1" ht="12">
      <c r="A20" s="121" t="s">
        <v>6</v>
      </c>
      <c r="B20" s="191" t="s">
        <v>521</v>
      </c>
      <c r="C20" s="74">
        <v>1000</v>
      </c>
      <c r="D20" s="74" t="s">
        <v>75</v>
      </c>
      <c r="E20" s="88"/>
      <c r="F20" s="201">
        <v>20</v>
      </c>
      <c r="G20" s="407" t="s">
        <v>0</v>
      </c>
      <c r="H20" s="182"/>
      <c r="I20" s="315"/>
      <c r="J20" s="138"/>
      <c r="K20" s="138"/>
      <c r="L20" s="316"/>
      <c r="M20" s="138"/>
      <c r="N20" s="186"/>
      <c r="O20" s="185">
        <f>+Sklop8[[#This Row],[cena/enota brez DDV v EUR]]*Sklop8[[#This Row],[Stopnja DDV (%)]]</f>
        <v>0</v>
      </c>
      <c r="P20" s="185">
        <f>+Sklop8[[#This Row],[cena/enota brez DDV v EUR]]+Sklop8[[#This Row],[Davek (EUR)]]</f>
        <v>0</v>
      </c>
      <c r="Q20" s="185">
        <f>+Sklop8[[#This Row],[cena/enota brez DDV v EUR]]*Sklop8[[#This Row],[Okvirna količina]]</f>
        <v>0</v>
      </c>
      <c r="R20" s="185">
        <f>+Sklop8[[#This Row],[Končna cena/enoto mere (EUR) z DDV]]*Sklop8[[#This Row],[Okvirna količina]]</f>
        <v>0</v>
      </c>
      <c r="S20" s="138"/>
    </row>
    <row r="21" spans="1:19" s="55" customFormat="1" ht="12">
      <c r="A21" s="121" t="s">
        <v>7</v>
      </c>
      <c r="B21" s="191" t="s">
        <v>522</v>
      </c>
      <c r="C21" s="74">
        <v>1000</v>
      </c>
      <c r="D21" s="74" t="s">
        <v>75</v>
      </c>
      <c r="E21" s="88"/>
      <c r="F21" s="200">
        <v>10</v>
      </c>
      <c r="G21" s="407" t="s">
        <v>0</v>
      </c>
      <c r="H21" s="182"/>
      <c r="I21" s="315"/>
      <c r="J21" s="138"/>
      <c r="K21" s="138"/>
      <c r="L21" s="316"/>
      <c r="M21" s="138"/>
      <c r="N21" s="186"/>
      <c r="O21" s="185">
        <f>+Sklop8[[#This Row],[cena/enota brez DDV v EUR]]*Sklop8[[#This Row],[Stopnja DDV (%)]]</f>
        <v>0</v>
      </c>
      <c r="P21" s="185">
        <f>+Sklop8[[#This Row],[cena/enota brez DDV v EUR]]+Sklop8[[#This Row],[Davek (EUR)]]</f>
        <v>0</v>
      </c>
      <c r="Q21" s="185">
        <f>+Sklop8[[#This Row],[cena/enota brez DDV v EUR]]*Sklop8[[#This Row],[Okvirna količina]]</f>
        <v>0</v>
      </c>
      <c r="R21" s="185">
        <f>+Sklop8[[#This Row],[Končna cena/enoto mere (EUR) z DDV]]*Sklop8[[#This Row],[Okvirna količina]]</f>
        <v>0</v>
      </c>
      <c r="S21" s="138"/>
    </row>
    <row r="22" spans="1:19" s="55" customFormat="1" ht="12">
      <c r="A22" s="121" t="s">
        <v>8</v>
      </c>
      <c r="B22" s="191" t="s">
        <v>525</v>
      </c>
      <c r="C22" s="74">
        <v>70</v>
      </c>
      <c r="D22" s="74" t="s">
        <v>75</v>
      </c>
      <c r="E22" s="189"/>
      <c r="F22" s="200">
        <v>1500</v>
      </c>
      <c r="G22" s="407" t="s">
        <v>219</v>
      </c>
      <c r="H22" s="182"/>
      <c r="I22" s="315"/>
      <c r="J22" s="138"/>
      <c r="K22" s="138"/>
      <c r="L22" s="316"/>
      <c r="M22" s="138"/>
      <c r="N22" s="186"/>
      <c r="O22" s="185">
        <f>+Sklop8[[#This Row],[cena/enota brez DDV v EUR]]*Sklop8[[#This Row],[Stopnja DDV (%)]]</f>
        <v>0</v>
      </c>
      <c r="P22" s="185">
        <f>+Sklop8[[#This Row],[cena/enota brez DDV v EUR]]+Sklop8[[#This Row],[Davek (EUR)]]</f>
        <v>0</v>
      </c>
      <c r="Q22" s="185">
        <f>+Sklop8[[#This Row],[cena/enota brez DDV v EUR]]*Sklop8[[#This Row],[Okvirna količina]]</f>
        <v>0</v>
      </c>
      <c r="R22" s="185">
        <f>+Sklop8[[#This Row],[Končna cena/enoto mere (EUR) z DDV]]*Sklop8[[#This Row],[Okvirna količina]]</f>
        <v>0</v>
      </c>
      <c r="S22" s="138"/>
    </row>
    <row r="23" spans="1:19" s="55" customFormat="1" ht="12">
      <c r="A23" s="121" t="s">
        <v>9</v>
      </c>
      <c r="B23" s="191" t="s">
        <v>524</v>
      </c>
      <c r="C23" s="74">
        <v>100</v>
      </c>
      <c r="D23" s="74" t="s">
        <v>75</v>
      </c>
      <c r="E23" s="189"/>
      <c r="F23" s="201">
        <v>1000</v>
      </c>
      <c r="G23" s="407" t="s">
        <v>219</v>
      </c>
      <c r="H23" s="182"/>
      <c r="I23" s="315"/>
      <c r="J23" s="138"/>
      <c r="K23" s="138"/>
      <c r="L23" s="316"/>
      <c r="M23" s="138"/>
      <c r="N23" s="186"/>
      <c r="O23" s="185">
        <f>+Sklop8[[#This Row],[cena/enota brez DDV v EUR]]*Sklop8[[#This Row],[Stopnja DDV (%)]]</f>
        <v>0</v>
      </c>
      <c r="P23" s="185">
        <f>+Sklop8[[#This Row],[cena/enota brez DDV v EUR]]+Sklop8[[#This Row],[Davek (EUR)]]</f>
        <v>0</v>
      </c>
      <c r="Q23" s="185">
        <f>+Sklop8[[#This Row],[cena/enota brez DDV v EUR]]*Sklop8[[#This Row],[Okvirna količina]]</f>
        <v>0</v>
      </c>
      <c r="R23" s="185">
        <f>+Sklop8[[#This Row],[Končna cena/enoto mere (EUR) z DDV]]*Sklop8[[#This Row],[Okvirna količina]]</f>
        <v>0</v>
      </c>
      <c r="S23" s="138"/>
    </row>
    <row r="24" spans="1:19" s="55" customFormat="1" ht="12">
      <c r="A24" s="121" t="s">
        <v>10</v>
      </c>
      <c r="B24" s="191" t="s">
        <v>523</v>
      </c>
      <c r="C24" s="74">
        <v>1000</v>
      </c>
      <c r="D24" s="74" t="s">
        <v>75</v>
      </c>
      <c r="E24" s="189"/>
      <c r="F24" s="201">
        <v>60</v>
      </c>
      <c r="G24" s="407" t="s">
        <v>0</v>
      </c>
      <c r="H24" s="182"/>
      <c r="I24" s="315"/>
      <c r="J24" s="138"/>
      <c r="K24" s="138"/>
      <c r="L24" s="316"/>
      <c r="M24" s="138"/>
      <c r="N24" s="186"/>
      <c r="O24" s="185">
        <f>+Sklop8[[#This Row],[cena/enota brez DDV v EUR]]*Sklop8[[#This Row],[Stopnja DDV (%)]]</f>
        <v>0</v>
      </c>
      <c r="P24" s="185">
        <f>+Sklop8[[#This Row],[cena/enota brez DDV v EUR]]+Sklop8[[#This Row],[Davek (EUR)]]</f>
        <v>0</v>
      </c>
      <c r="Q24" s="185">
        <f>+Sklop8[[#This Row],[cena/enota brez DDV v EUR]]*Sklop8[[#This Row],[Okvirna količina]]</f>
        <v>0</v>
      </c>
      <c r="R24" s="185">
        <f>+Sklop8[[#This Row],[Končna cena/enoto mere (EUR) z DDV]]*Sklop8[[#This Row],[Okvirna količina]]</f>
        <v>0</v>
      </c>
      <c r="S24" s="138"/>
    </row>
    <row r="25" spans="1:19" s="55" customFormat="1" ht="12">
      <c r="A25" s="121" t="s">
        <v>11</v>
      </c>
      <c r="B25" s="191" t="s">
        <v>526</v>
      </c>
      <c r="C25" s="74">
        <v>100</v>
      </c>
      <c r="D25" s="74" t="s">
        <v>75</v>
      </c>
      <c r="E25" s="189"/>
      <c r="F25" s="201">
        <v>50</v>
      </c>
      <c r="G25" s="407" t="s">
        <v>219</v>
      </c>
      <c r="H25" s="182"/>
      <c r="I25" s="315"/>
      <c r="J25" s="138"/>
      <c r="K25" s="138"/>
      <c r="L25" s="316"/>
      <c r="M25" s="138"/>
      <c r="N25" s="186"/>
      <c r="O25" s="185">
        <f>+Sklop8[[#This Row],[cena/enota brez DDV v EUR]]*Sklop8[[#This Row],[Stopnja DDV (%)]]</f>
        <v>0</v>
      </c>
      <c r="P25" s="185">
        <f>+Sklop8[[#This Row],[cena/enota brez DDV v EUR]]+Sklop8[[#This Row],[Davek (EUR)]]</f>
        <v>0</v>
      </c>
      <c r="Q25" s="185">
        <f>+Sklop8[[#This Row],[cena/enota brez DDV v EUR]]*Sklop8[[#This Row],[Okvirna količina]]</f>
        <v>0</v>
      </c>
      <c r="R25" s="185">
        <f>+Sklop8[[#This Row],[Končna cena/enoto mere (EUR) z DDV]]*Sklop8[[#This Row],[Okvirna količina]]</f>
        <v>0</v>
      </c>
      <c r="S25" s="138"/>
    </row>
    <row r="26" spans="1:19" s="55" customFormat="1" ht="12">
      <c r="A26" s="121" t="s">
        <v>12</v>
      </c>
      <c r="B26" s="191" t="s">
        <v>527</v>
      </c>
      <c r="C26" s="74">
        <v>100</v>
      </c>
      <c r="D26" s="74" t="s">
        <v>75</v>
      </c>
      <c r="E26" s="120"/>
      <c r="F26" s="200">
        <v>50</v>
      </c>
      <c r="G26" s="407" t="s">
        <v>219</v>
      </c>
      <c r="H26" s="182"/>
      <c r="I26" s="315"/>
      <c r="J26" s="138"/>
      <c r="K26" s="138"/>
      <c r="L26" s="316"/>
      <c r="M26" s="138"/>
      <c r="N26" s="186"/>
      <c r="O26" s="185">
        <f>+Sklop8[[#This Row],[cena/enota brez DDV v EUR]]*Sklop8[[#This Row],[Stopnja DDV (%)]]</f>
        <v>0</v>
      </c>
      <c r="P26" s="185">
        <f>+Sklop8[[#This Row],[cena/enota brez DDV v EUR]]+Sklop8[[#This Row],[Davek (EUR)]]</f>
        <v>0</v>
      </c>
      <c r="Q26" s="185">
        <f>+Sklop8[[#This Row],[cena/enota brez DDV v EUR]]*Sklop8[[#This Row],[Okvirna količina]]</f>
        <v>0</v>
      </c>
      <c r="R26" s="185">
        <f>+Sklop8[[#This Row],[Končna cena/enoto mere (EUR) z DDV]]*Sklop8[[#This Row],[Okvirna količina]]</f>
        <v>0</v>
      </c>
      <c r="S26" s="138"/>
    </row>
    <row r="27" spans="1:19" s="55" customFormat="1" ht="12">
      <c r="A27" s="121" t="s">
        <v>13</v>
      </c>
      <c r="B27" s="191" t="s">
        <v>528</v>
      </c>
      <c r="C27" s="74">
        <v>100</v>
      </c>
      <c r="D27" s="74" t="s">
        <v>75</v>
      </c>
      <c r="E27" s="189"/>
      <c r="F27" s="201">
        <v>50</v>
      </c>
      <c r="G27" s="407" t="s">
        <v>219</v>
      </c>
      <c r="H27" s="182"/>
      <c r="I27" s="315"/>
      <c r="J27" s="138"/>
      <c r="K27" s="138"/>
      <c r="L27" s="316"/>
      <c r="M27" s="138"/>
      <c r="N27" s="186"/>
      <c r="O27" s="185">
        <f>+Sklop8[[#This Row],[cena/enota brez DDV v EUR]]*Sklop8[[#This Row],[Stopnja DDV (%)]]</f>
        <v>0</v>
      </c>
      <c r="P27" s="185">
        <f>+Sklop8[[#This Row],[cena/enota brez DDV v EUR]]+Sklop8[[#This Row],[Davek (EUR)]]</f>
        <v>0</v>
      </c>
      <c r="Q27" s="185">
        <f>+Sklop8[[#This Row],[cena/enota brez DDV v EUR]]*Sklop8[[#This Row],[Okvirna količina]]</f>
        <v>0</v>
      </c>
      <c r="R27" s="185">
        <f>+Sklop8[[#This Row],[Končna cena/enoto mere (EUR) z DDV]]*Sklop8[[#This Row],[Okvirna količina]]</f>
        <v>0</v>
      </c>
      <c r="S27" s="138"/>
    </row>
    <row r="28" spans="1:19" s="55" customFormat="1" ht="24">
      <c r="A28" s="121" t="s">
        <v>14</v>
      </c>
      <c r="B28" s="191" t="s">
        <v>529</v>
      </c>
      <c r="C28" s="74">
        <v>120</v>
      </c>
      <c r="D28" s="74" t="s">
        <v>75</v>
      </c>
      <c r="E28" s="120"/>
      <c r="F28" s="201">
        <v>300</v>
      </c>
      <c r="G28" s="407" t="s">
        <v>219</v>
      </c>
      <c r="H28" s="182"/>
      <c r="I28" s="315"/>
      <c r="J28" s="138"/>
      <c r="K28" s="138"/>
      <c r="L28" s="316"/>
      <c r="M28" s="138"/>
      <c r="N28" s="186"/>
      <c r="O28" s="185">
        <f>+Sklop8[[#This Row],[cena/enota brez DDV v EUR]]*Sklop8[[#This Row],[Stopnja DDV (%)]]</f>
        <v>0</v>
      </c>
      <c r="P28" s="185">
        <f>+Sklop8[[#This Row],[cena/enota brez DDV v EUR]]+Sklop8[[#This Row],[Davek (EUR)]]</f>
        <v>0</v>
      </c>
      <c r="Q28" s="185">
        <f>+Sklop8[[#This Row],[cena/enota brez DDV v EUR]]*Sklop8[[#This Row],[Okvirna količina]]</f>
        <v>0</v>
      </c>
      <c r="R28" s="185">
        <f>+Sklop8[[#This Row],[Končna cena/enoto mere (EUR) z DDV]]*Sklop8[[#This Row],[Okvirna količina]]</f>
        <v>0</v>
      </c>
      <c r="S28" s="138"/>
    </row>
    <row r="29" spans="1:19" s="55" customFormat="1" ht="24">
      <c r="A29" s="121" t="s">
        <v>15</v>
      </c>
      <c r="B29" s="191" t="s">
        <v>530</v>
      </c>
      <c r="C29" s="74">
        <v>80</v>
      </c>
      <c r="D29" s="74" t="s">
        <v>75</v>
      </c>
      <c r="E29" s="120"/>
      <c r="F29" s="201">
        <v>300</v>
      </c>
      <c r="G29" s="407" t="s">
        <v>219</v>
      </c>
      <c r="H29" s="182"/>
      <c r="I29" s="315"/>
      <c r="J29" s="138"/>
      <c r="K29" s="138"/>
      <c r="L29" s="316"/>
      <c r="M29" s="138"/>
      <c r="N29" s="186"/>
      <c r="O29" s="185">
        <f>+Sklop8[[#This Row],[cena/enota brez DDV v EUR]]*Sklop8[[#This Row],[Stopnja DDV (%)]]</f>
        <v>0</v>
      </c>
      <c r="P29" s="185">
        <f>+Sklop8[[#This Row],[cena/enota brez DDV v EUR]]+Sklop8[[#This Row],[Davek (EUR)]]</f>
        <v>0</v>
      </c>
      <c r="Q29" s="185">
        <f>+Sklop8[[#This Row],[cena/enota brez DDV v EUR]]*Sklop8[[#This Row],[Okvirna količina]]</f>
        <v>0</v>
      </c>
      <c r="R29" s="185">
        <f>+Sklop8[[#This Row],[Končna cena/enoto mere (EUR) z DDV]]*Sklop8[[#This Row],[Okvirna količina]]</f>
        <v>0</v>
      </c>
      <c r="S29" s="138"/>
    </row>
    <row r="30" spans="1:19" s="55" customFormat="1" ht="12">
      <c r="A30" s="121" t="s">
        <v>16</v>
      </c>
      <c r="B30" s="191" t="s">
        <v>531</v>
      </c>
      <c r="C30" s="74">
        <v>100</v>
      </c>
      <c r="D30" s="74" t="s">
        <v>75</v>
      </c>
      <c r="E30" s="189"/>
      <c r="F30" s="201">
        <v>1000</v>
      </c>
      <c r="G30" s="407" t="s">
        <v>219</v>
      </c>
      <c r="H30" s="182"/>
      <c r="I30" s="315"/>
      <c r="J30" s="138"/>
      <c r="K30" s="138"/>
      <c r="L30" s="316"/>
      <c r="M30" s="138"/>
      <c r="N30" s="186"/>
      <c r="O30" s="185">
        <f>+Sklop8[[#This Row],[cena/enota brez DDV v EUR]]*Sklop8[[#This Row],[Stopnja DDV (%)]]</f>
        <v>0</v>
      </c>
      <c r="P30" s="185">
        <f>+Sklop8[[#This Row],[cena/enota brez DDV v EUR]]+Sklop8[[#This Row],[Davek (EUR)]]</f>
        <v>0</v>
      </c>
      <c r="Q30" s="185">
        <f>+Sklop8[[#This Row],[cena/enota brez DDV v EUR]]*Sklop8[[#This Row],[Okvirna količina]]</f>
        <v>0</v>
      </c>
      <c r="R30" s="185">
        <f>+Sklop8[[#This Row],[Končna cena/enoto mere (EUR) z DDV]]*Sklop8[[#This Row],[Okvirna količina]]</f>
        <v>0</v>
      </c>
      <c r="S30" s="138"/>
    </row>
    <row r="31" spans="1:19" s="55" customFormat="1" ht="12">
      <c r="A31" s="121" t="s">
        <v>17</v>
      </c>
      <c r="B31" s="191" t="s">
        <v>532</v>
      </c>
      <c r="C31" s="74">
        <v>150</v>
      </c>
      <c r="D31" s="74" t="s">
        <v>75</v>
      </c>
      <c r="E31" s="189"/>
      <c r="F31" s="201">
        <v>500</v>
      </c>
      <c r="G31" s="407" t="s">
        <v>219</v>
      </c>
      <c r="H31" s="182"/>
      <c r="I31" s="315"/>
      <c r="J31" s="138"/>
      <c r="K31" s="138"/>
      <c r="L31" s="316"/>
      <c r="M31" s="138"/>
      <c r="N31" s="186"/>
      <c r="O31" s="185">
        <f>+Sklop8[[#This Row],[cena/enota brez DDV v EUR]]*Sklop8[[#This Row],[Stopnja DDV (%)]]</f>
        <v>0</v>
      </c>
      <c r="P31" s="185">
        <f>+Sklop8[[#This Row],[cena/enota brez DDV v EUR]]+Sklop8[[#This Row],[Davek (EUR)]]</f>
        <v>0</v>
      </c>
      <c r="Q31" s="185">
        <f>+Sklop8[[#This Row],[cena/enota brez DDV v EUR]]*Sklop8[[#This Row],[Okvirna količina]]</f>
        <v>0</v>
      </c>
      <c r="R31" s="185">
        <f>+Sklop8[[#This Row],[Končna cena/enoto mere (EUR) z DDV]]*Sklop8[[#This Row],[Okvirna količina]]</f>
        <v>0</v>
      </c>
      <c r="S31" s="138"/>
    </row>
    <row r="32" spans="1:19" s="55" customFormat="1" ht="12">
      <c r="A32" s="121" t="s">
        <v>18</v>
      </c>
      <c r="B32" s="191" t="s">
        <v>533</v>
      </c>
      <c r="C32" s="74">
        <v>120</v>
      </c>
      <c r="D32" s="74" t="s">
        <v>75</v>
      </c>
      <c r="E32" s="189"/>
      <c r="F32" s="201">
        <v>150</v>
      </c>
      <c r="G32" s="407" t="s">
        <v>219</v>
      </c>
      <c r="H32" s="182"/>
      <c r="I32" s="315"/>
      <c r="J32" s="138"/>
      <c r="K32" s="138"/>
      <c r="L32" s="316"/>
      <c r="M32" s="138"/>
      <c r="N32" s="186"/>
      <c r="O32" s="185">
        <f>+Sklop8[[#This Row],[cena/enota brez DDV v EUR]]*Sklop8[[#This Row],[Stopnja DDV (%)]]</f>
        <v>0</v>
      </c>
      <c r="P32" s="185">
        <f>+Sklop8[[#This Row],[cena/enota brez DDV v EUR]]+Sklop8[[#This Row],[Davek (EUR)]]</f>
        <v>0</v>
      </c>
      <c r="Q32" s="185">
        <f>+Sklop8[[#This Row],[cena/enota brez DDV v EUR]]*Sklop8[[#This Row],[Okvirna količina]]</f>
        <v>0</v>
      </c>
      <c r="R32" s="185">
        <f>+Sklop8[[#This Row],[Končna cena/enoto mere (EUR) z DDV]]*Sklop8[[#This Row],[Okvirna količina]]</f>
        <v>0</v>
      </c>
      <c r="S32" s="138"/>
    </row>
    <row r="33" spans="1:20" s="55" customFormat="1" ht="12">
      <c r="A33" s="121" t="s">
        <v>19</v>
      </c>
      <c r="B33" s="191" t="s">
        <v>534</v>
      </c>
      <c r="C33" s="74">
        <v>150</v>
      </c>
      <c r="D33" s="74" t="s">
        <v>75</v>
      </c>
      <c r="E33" s="189"/>
      <c r="F33" s="201">
        <v>150</v>
      </c>
      <c r="G33" s="407" t="s">
        <v>219</v>
      </c>
      <c r="H33" s="182"/>
      <c r="I33" s="315"/>
      <c r="J33" s="138"/>
      <c r="K33" s="138"/>
      <c r="L33" s="316"/>
      <c r="M33" s="138"/>
      <c r="N33" s="186"/>
      <c r="O33" s="185">
        <f>+Sklop8[[#This Row],[cena/enota brez DDV v EUR]]*Sklop8[[#This Row],[Stopnja DDV (%)]]</f>
        <v>0</v>
      </c>
      <c r="P33" s="185">
        <f>+Sklop8[[#This Row],[cena/enota brez DDV v EUR]]+Sklop8[[#This Row],[Davek (EUR)]]</f>
        <v>0</v>
      </c>
      <c r="Q33" s="185">
        <f>+Sklop8[[#This Row],[cena/enota brez DDV v EUR]]*Sklop8[[#This Row],[Okvirna količina]]</f>
        <v>0</v>
      </c>
      <c r="R33" s="185">
        <f>+Sklop8[[#This Row],[Končna cena/enoto mere (EUR) z DDV]]*Sklop8[[#This Row],[Okvirna količina]]</f>
        <v>0</v>
      </c>
      <c r="S33" s="138"/>
    </row>
    <row r="34" spans="1:20">
      <c r="A34" s="508" t="s">
        <v>98</v>
      </c>
      <c r="B34" s="509"/>
      <c r="C34" s="510"/>
      <c r="D34" s="510"/>
      <c r="E34" s="511"/>
      <c r="F34" s="514"/>
      <c r="G34" s="513"/>
      <c r="H34" s="514"/>
      <c r="I34" s="515"/>
      <c r="J34" s="515"/>
      <c r="K34" s="516"/>
      <c r="L34" s="517"/>
      <c r="M34" s="517"/>
      <c r="N34" s="517"/>
      <c r="O34" s="518"/>
      <c r="P34" s="514"/>
      <c r="Q34" s="518">
        <f>SUBTOTAL(109,Sklop8[Vrednost za okvirno količino (EUR) brez DDV])</f>
        <v>0</v>
      </c>
      <c r="R34" s="518">
        <f>SUBTOTAL(109,Sklop8[Vrednost za okvirno količino (EUR) z DDV])</f>
        <v>0</v>
      </c>
      <c r="S34" s="519">
        <f>SUBTOTAL(103,Sklop8[Shema kakovosti
(nacionalne, evropske)
])</f>
        <v>0</v>
      </c>
    </row>
    <row r="35" spans="1:20" s="178" customFormat="1">
      <c r="A35" s="166"/>
      <c r="B35" s="167"/>
      <c r="C35" s="168"/>
      <c r="D35" s="168"/>
      <c r="E35" s="169"/>
      <c r="F35" s="170"/>
      <c r="G35" s="171"/>
      <c r="H35" s="170"/>
      <c r="I35" s="173"/>
      <c r="J35" s="173"/>
      <c r="K35" s="174"/>
      <c r="L35" s="175"/>
      <c r="M35" s="175"/>
      <c r="N35" s="175"/>
      <c r="O35" s="176"/>
      <c r="P35" s="170"/>
      <c r="Q35" s="176"/>
      <c r="R35" s="176"/>
      <c r="S35" s="177"/>
    </row>
    <row r="36" spans="1:20">
      <c r="A36" s="48" t="s">
        <v>94</v>
      </c>
      <c r="B36" s="16"/>
      <c r="C36" s="28"/>
      <c r="D36" s="28"/>
      <c r="E36" s="89"/>
      <c r="O36" s="48"/>
      <c r="P36" s="48"/>
      <c r="Q36" s="48"/>
      <c r="R36" s="48"/>
    </row>
    <row r="37" spans="1:20" ht="12.75" customHeight="1">
      <c r="A37" s="11" t="s">
        <v>96</v>
      </c>
      <c r="B37" s="16"/>
      <c r="C37" s="28"/>
      <c r="D37" s="28"/>
      <c r="E37" s="89"/>
      <c r="T37" s="98"/>
    </row>
    <row r="38" spans="1:20" ht="12.75" customHeight="1">
      <c r="A38" s="84" t="s">
        <v>138</v>
      </c>
      <c r="F38" s="67"/>
      <c r="G38" s="67"/>
      <c r="H38" s="29"/>
      <c r="I38" s="29"/>
      <c r="J38" s="54"/>
      <c r="K38" s="54"/>
      <c r="L38" s="29"/>
      <c r="M38" s="29"/>
      <c r="N38" s="29"/>
      <c r="O38" s="29"/>
      <c r="P38" s="29"/>
      <c r="T38" s="98"/>
    </row>
    <row r="39" spans="1:20">
      <c r="A39" s="96" t="s">
        <v>132</v>
      </c>
      <c r="B39" s="27"/>
      <c r="F39" s="67"/>
      <c r="G39" s="67"/>
      <c r="H39" s="29"/>
      <c r="I39" s="29"/>
      <c r="J39" s="54"/>
      <c r="K39" s="98"/>
      <c r="L39" s="98"/>
      <c r="M39" s="98"/>
      <c r="N39" s="98"/>
      <c r="O39" s="98"/>
      <c r="P39" s="98"/>
      <c r="Q39" s="98"/>
      <c r="R39" s="98"/>
      <c r="S39" s="98"/>
    </row>
    <row r="40" spans="1:20" ht="12.75" customHeight="1">
      <c r="A40" s="545" t="s">
        <v>141</v>
      </c>
      <c r="B40" s="545"/>
      <c r="C40" s="545"/>
      <c r="D40" s="545"/>
      <c r="E40" s="545"/>
      <c r="F40" s="545"/>
      <c r="G40" s="545"/>
      <c r="H40" s="545"/>
      <c r="I40" s="545"/>
      <c r="J40" s="545"/>
      <c r="K40" s="54"/>
      <c r="L40" s="29"/>
      <c r="M40" s="29"/>
      <c r="N40" s="29"/>
      <c r="O40" s="29"/>
      <c r="P40" s="29"/>
    </row>
    <row r="41" spans="1:20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54"/>
      <c r="L41" s="29"/>
      <c r="M41" s="29"/>
      <c r="N41" s="29"/>
      <c r="O41" s="29"/>
      <c r="P41" s="29"/>
    </row>
    <row r="42" spans="1:20">
      <c r="A42" s="84" t="s">
        <v>37</v>
      </c>
      <c r="F42" s="67"/>
      <c r="G42" s="67" t="s">
        <v>38</v>
      </c>
      <c r="H42" s="29"/>
      <c r="I42" s="29"/>
      <c r="J42" s="54"/>
      <c r="K42" s="54"/>
      <c r="L42" s="29"/>
      <c r="M42" s="29"/>
      <c r="N42" s="29"/>
      <c r="O42" s="29" t="s">
        <v>39</v>
      </c>
      <c r="P42" s="29"/>
    </row>
    <row r="43" spans="1:20" ht="15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>
      <c r="B265" s="16"/>
      <c r="C265" s="28"/>
      <c r="D265" s="28"/>
      <c r="E265" s="89"/>
    </row>
    <row r="266" spans="1:20">
      <c r="B266" s="16"/>
      <c r="C266" s="28"/>
      <c r="D266" s="28"/>
      <c r="E266" s="89"/>
    </row>
  </sheetData>
  <sheetProtection insertRows="0" deleteRows="0"/>
  <protectedRanges>
    <protectedRange sqref="S42:S1048576 H42:N1048576 H1:N15 H34:N38 S1:S15 S34:S38 H16:H33 N16:N33 L16:L33" name="Obseg1"/>
    <protectedRange sqref="S39 K39:N39" name="Obseg1_2"/>
    <protectedRange sqref="K40:N41 S40:S41" name="Obseg1_3"/>
    <protectedRange sqref="H39:J39" name="Obseg1_3_1"/>
    <protectedRange sqref="H40:J41" name="Obseg1_3_1_1_1"/>
  </protectedRanges>
  <mergeCells count="8">
    <mergeCell ref="A40:J4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49"/>
  <sheetViews>
    <sheetView zoomScale="90" zoomScaleNormal="90" zoomScaleSheetLayoutView="100" workbookViewId="0">
      <selection activeCell="W11" sqref="W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9.5" customHeight="1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pred_rekapitulacija'!A22</f>
        <v>9.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pred_rekapitulacija'!B22</f>
        <v xml:space="preserve">JAJCA 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16" customFormat="1">
      <c r="A16" s="361" t="s">
        <v>1</v>
      </c>
      <c r="B16" s="362" t="s">
        <v>535</v>
      </c>
      <c r="C16" s="363">
        <v>73</v>
      </c>
      <c r="D16" s="363" t="s">
        <v>75</v>
      </c>
      <c r="E16" s="364"/>
      <c r="F16" s="365">
        <v>21800</v>
      </c>
      <c r="G16" s="366" t="s">
        <v>219</v>
      </c>
      <c r="H16" s="367"/>
      <c r="I16" s="368"/>
      <c r="J16" s="368"/>
      <c r="K16" s="368"/>
      <c r="L16" s="369"/>
      <c r="M16" s="368"/>
      <c r="N16" s="370"/>
      <c r="O16" s="371">
        <f>+Sklop9[[#This Row],[cena/enota brez DDV v EUR]]*Sklop9[[#This Row],[Stopnja DDV (%)]]</f>
        <v>0</v>
      </c>
      <c r="P16" s="371">
        <f>+Sklop9[[#This Row],[cena/enota brez DDV v EUR]]+Sklop9[[#This Row],[Davek (EUR)]]</f>
        <v>0</v>
      </c>
      <c r="Q16" s="371">
        <f>+Sklop9[[#This Row],[cena/enota brez DDV v EUR]]*Sklop9[[#This Row],[Okvirna količina]]</f>
        <v>0</v>
      </c>
      <c r="R16" s="371">
        <f>+Sklop9[[#This Row],[Končna cena/enoto mere (EUR) z DDV]]*Sklop9[[#This Row],[Okvirna količina]]</f>
        <v>0</v>
      </c>
      <c r="S16" s="368"/>
    </row>
    <row r="17" spans="1:20" s="16" customFormat="1">
      <c r="A17" s="361" t="s">
        <v>3</v>
      </c>
      <c r="B17" s="372" t="s">
        <v>536</v>
      </c>
      <c r="C17" s="363">
        <v>63</v>
      </c>
      <c r="D17" s="363" t="s">
        <v>75</v>
      </c>
      <c r="E17" s="373"/>
      <c r="F17" s="374">
        <v>9000</v>
      </c>
      <c r="G17" s="366" t="s">
        <v>219</v>
      </c>
      <c r="H17" s="375"/>
      <c r="I17" s="376"/>
      <c r="J17" s="376"/>
      <c r="K17" s="377"/>
      <c r="L17" s="378"/>
      <c r="M17" s="369"/>
      <c r="N17" s="379"/>
      <c r="O17" s="380">
        <f>+Sklop9[[#This Row],[cena/enota brez DDV v EUR]]*Sklop9[[#This Row],[Stopnja DDV (%)]]</f>
        <v>0</v>
      </c>
      <c r="P17" s="380">
        <f>+Sklop9[[#This Row],[cena/enota brez DDV v EUR]]+Sklop9[[#This Row],[Davek (EUR)]]</f>
        <v>0</v>
      </c>
      <c r="Q17" s="380">
        <f>+Sklop9[[#This Row],[cena/enota brez DDV v EUR]]*Sklop9[[#This Row],[Okvirna količina]]</f>
        <v>0</v>
      </c>
      <c r="R17" s="380">
        <f>+Sklop9[[#This Row],[Končna cena/enoto mere (EUR) z DDV]]*Sklop9[[#This Row],[Okvirna količina]]</f>
        <v>0</v>
      </c>
      <c r="S17" s="368"/>
    </row>
    <row r="18" spans="1:20">
      <c r="A18" s="258" t="s">
        <v>98</v>
      </c>
      <c r="B18" s="259"/>
      <c r="C18" s="260"/>
      <c r="D18" s="260"/>
      <c r="E18" s="261"/>
      <c r="F18" s="262"/>
      <c r="G18" s="263"/>
      <c r="H18" s="262"/>
      <c r="I18" s="264"/>
      <c r="J18" s="264"/>
      <c r="K18" s="265"/>
      <c r="L18" s="266"/>
      <c r="M18" s="266"/>
      <c r="N18" s="266"/>
      <c r="O18" s="267"/>
      <c r="P18" s="262"/>
      <c r="Q18" s="267">
        <f>SUBTOTAL(109,Sklop9[Vrednost za okvirno količino (EUR) brez DDV])</f>
        <v>0</v>
      </c>
      <c r="R18" s="267">
        <f>SUBTOTAL(109,Sklop9[Vrednost za okvirno količino (EUR) z DDV])</f>
        <v>0</v>
      </c>
      <c r="S18" s="268">
        <f>SUBTOTAL(103,Sklop9[Shema kakovosti
(nacionalne, evropske)
])</f>
        <v>0</v>
      </c>
    </row>
    <row r="19" spans="1:20" ht="15">
      <c r="A19" s="6"/>
      <c r="B19" s="4"/>
      <c r="C19" s="26"/>
      <c r="D19" s="26"/>
      <c r="E19" s="25"/>
      <c r="F19" s="7"/>
      <c r="H19" s="8"/>
      <c r="I19" s="8"/>
      <c r="J19" s="20"/>
      <c r="K19" s="20"/>
      <c r="L19" s="8"/>
      <c r="M19" s="8"/>
      <c r="N19" s="8"/>
      <c r="O19" s="8"/>
      <c r="P19" s="8"/>
      <c r="Q19" s="3"/>
      <c r="R19" s="3"/>
      <c r="S19" s="7"/>
    </row>
    <row r="20" spans="1:20">
      <c r="A20" s="48" t="s">
        <v>94</v>
      </c>
      <c r="B20" s="16"/>
      <c r="C20" s="28"/>
      <c r="D20" s="28"/>
      <c r="E20" s="89"/>
      <c r="O20" s="48"/>
      <c r="P20" s="48"/>
      <c r="Q20" s="48"/>
      <c r="R20" s="48"/>
    </row>
    <row r="21" spans="1:20">
      <c r="A21" s="11" t="s">
        <v>96</v>
      </c>
      <c r="B21" s="16"/>
      <c r="C21" s="28"/>
      <c r="D21" s="28"/>
      <c r="E21" s="89"/>
    </row>
    <row r="22" spans="1:20">
      <c r="A22" s="84" t="s">
        <v>138</v>
      </c>
      <c r="F22" s="67"/>
      <c r="G22" s="67"/>
      <c r="H22" s="29"/>
      <c r="I22" s="29"/>
      <c r="J22" s="54"/>
      <c r="K22" s="54"/>
      <c r="L22" s="29"/>
      <c r="M22" s="29"/>
      <c r="N22" s="29"/>
      <c r="O22" s="29"/>
      <c r="P22" s="29"/>
    </row>
    <row r="23" spans="1:20" ht="12.75" customHeight="1">
      <c r="A23" s="96" t="s">
        <v>132</v>
      </c>
      <c r="B23" s="27"/>
      <c r="F23" s="67"/>
      <c r="G23" s="67"/>
      <c r="H23" s="29"/>
      <c r="I23" s="29"/>
      <c r="J23" s="54"/>
      <c r="K23" s="97"/>
      <c r="L23" s="97"/>
      <c r="M23" s="97"/>
      <c r="N23" s="97"/>
      <c r="O23" s="97"/>
      <c r="P23" s="97"/>
      <c r="Q23" s="97"/>
      <c r="R23" s="97"/>
      <c r="S23" s="97"/>
      <c r="T23" s="97"/>
    </row>
    <row r="24" spans="1:20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0">
      <c r="A25" s="84" t="s">
        <v>37</v>
      </c>
      <c r="F25" s="67"/>
      <c r="G25" s="67" t="s">
        <v>38</v>
      </c>
      <c r="H25" s="29"/>
      <c r="I25" s="29"/>
      <c r="J25" s="54"/>
      <c r="K25" s="54"/>
      <c r="L25" s="29"/>
      <c r="M25" s="29"/>
      <c r="N25" s="29"/>
      <c r="O25" s="29" t="s">
        <v>39</v>
      </c>
      <c r="P25" s="29"/>
    </row>
    <row r="26" spans="1:20" ht="15">
      <c r="A26" s="6"/>
      <c r="B26" s="4"/>
      <c r="C26" s="26"/>
      <c r="D26" s="26"/>
      <c r="E26" s="25"/>
      <c r="F26" s="7"/>
      <c r="H26" s="8"/>
      <c r="I26" s="8"/>
      <c r="J26" s="20"/>
      <c r="K26" s="20"/>
      <c r="L26" s="8"/>
      <c r="M26" s="8"/>
      <c r="N26" s="8"/>
      <c r="O26" s="8"/>
      <c r="P26" s="8"/>
      <c r="Q26" s="3"/>
      <c r="R26" s="3"/>
      <c r="S26" s="7"/>
    </row>
    <row r="27" spans="1:20">
      <c r="B27" s="16"/>
      <c r="C27" s="28"/>
      <c r="D27" s="28"/>
      <c r="E27" s="89"/>
    </row>
    <row r="28" spans="1:20">
      <c r="B28" s="16"/>
      <c r="C28" s="28"/>
      <c r="D28" s="28"/>
      <c r="E28" s="89"/>
    </row>
    <row r="29" spans="1:20">
      <c r="B29" s="16"/>
      <c r="C29" s="28"/>
      <c r="D29" s="28"/>
      <c r="E29" s="89"/>
    </row>
    <row r="30" spans="1:20">
      <c r="B30" s="16"/>
      <c r="C30" s="28"/>
      <c r="D30" s="28"/>
      <c r="E30" s="89"/>
    </row>
    <row r="31" spans="1:20">
      <c r="B31" s="16"/>
      <c r="C31" s="28"/>
      <c r="D31" s="28"/>
      <c r="E31" s="89"/>
    </row>
    <row r="32" spans="1:20">
      <c r="B32" s="16"/>
      <c r="C32" s="28"/>
      <c r="D32" s="28"/>
      <c r="E32" s="89"/>
    </row>
    <row r="33" spans="1:20">
      <c r="B33" s="16"/>
      <c r="C33" s="28"/>
      <c r="D33" s="28"/>
      <c r="E33" s="89"/>
    </row>
    <row r="34" spans="1:20">
      <c r="B34" s="16"/>
      <c r="C34" s="28"/>
      <c r="D34" s="28"/>
      <c r="E34" s="89"/>
    </row>
    <row r="35" spans="1:20">
      <c r="B35" s="16"/>
      <c r="C35" s="28"/>
      <c r="D35" s="28"/>
      <c r="E35" s="89"/>
    </row>
    <row r="36" spans="1:20">
      <c r="B36" s="16"/>
      <c r="C36" s="28"/>
      <c r="D36" s="28"/>
      <c r="E36" s="89"/>
    </row>
    <row r="37" spans="1:20">
      <c r="B37" s="16"/>
      <c r="C37" s="28"/>
      <c r="D37" s="28"/>
      <c r="E37" s="89"/>
    </row>
    <row r="38" spans="1:20">
      <c r="B38" s="16"/>
      <c r="C38" s="28"/>
      <c r="D38" s="28"/>
      <c r="E38" s="89"/>
    </row>
    <row r="39" spans="1:20">
      <c r="B39" s="16"/>
      <c r="C39" s="28"/>
      <c r="D39" s="28"/>
      <c r="E39" s="89"/>
    </row>
    <row r="40" spans="1:20">
      <c r="B40" s="16"/>
      <c r="C40" s="28"/>
      <c r="D40" s="28"/>
      <c r="E40" s="89"/>
    </row>
    <row r="41" spans="1:20" s="18" customFormat="1">
      <c r="A41" s="11"/>
      <c r="B41" s="16"/>
      <c r="C41" s="28"/>
      <c r="D41" s="28"/>
      <c r="E41" s="89"/>
      <c r="F41" s="90"/>
      <c r="G41" s="90"/>
      <c r="J41" s="11"/>
      <c r="K41" s="11"/>
      <c r="L41" s="11"/>
      <c r="M41" s="11"/>
      <c r="N41" s="11"/>
      <c r="O41" s="11"/>
      <c r="P41" s="11"/>
      <c r="Q41" s="11"/>
      <c r="R41" s="11"/>
      <c r="S41" s="67"/>
      <c r="T41" s="11"/>
    </row>
    <row r="42" spans="1:20" s="18" customFormat="1">
      <c r="A42" s="11"/>
      <c r="B42" s="16"/>
      <c r="C42" s="28"/>
      <c r="D42" s="28"/>
      <c r="E42" s="89"/>
      <c r="F42" s="90"/>
      <c r="G42" s="90"/>
      <c r="J42" s="11"/>
      <c r="K42" s="11"/>
      <c r="L42" s="11"/>
      <c r="M42" s="11"/>
      <c r="N42" s="11"/>
      <c r="O42" s="11"/>
      <c r="P42" s="11"/>
      <c r="Q42" s="11"/>
      <c r="R42" s="11"/>
      <c r="S42" s="67"/>
      <c r="T42" s="11"/>
    </row>
    <row r="43" spans="1:20" s="18" customFormat="1">
      <c r="A43" s="11"/>
      <c r="B43" s="16"/>
      <c r="C43" s="28"/>
      <c r="D43" s="28"/>
      <c r="E43" s="89"/>
      <c r="F43" s="90"/>
      <c r="G43" s="9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89"/>
      <c r="F44" s="90"/>
      <c r="G44" s="9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89"/>
      <c r="F45" s="90"/>
      <c r="G45" s="9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89"/>
      <c r="F46" s="90"/>
      <c r="G46" s="9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</sheetData>
  <sheetProtection insertRows="0" deleteRows="0"/>
  <protectedRanges>
    <protectedRange sqref="H25:N1048576 S25:S1048576 S1:S22 H1:N22" name="Obseg1"/>
    <protectedRange sqref="K23:N24 S23:S24" name="Obseg1_1_1_1_1"/>
    <protectedRange sqref="H23:J23" name="Obseg1_3_1_2"/>
    <protectedRange sqref="H24:J24" name="Obseg1_3_1_1_1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98"/>
  <sheetViews>
    <sheetView topLeftCell="A10" zoomScale="90" zoomScaleNormal="90" zoomScaleSheetLayoutView="100" workbookViewId="0">
      <selection activeCell="W37" sqref="W37"/>
    </sheetView>
  </sheetViews>
  <sheetFormatPr defaultColWidth="8.85546875" defaultRowHeight="12.75"/>
  <cols>
    <col min="1" max="1" width="3.5703125" style="11" customWidth="1"/>
    <col min="2" max="2" width="26.85546875" style="17" customWidth="1"/>
    <col min="3" max="3" width="10.7109375" style="27" customWidth="1"/>
    <col min="4" max="4" width="10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pred_rekapitulacija'!A23</f>
        <v>10.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pred_rekapitulacija'!B23</f>
        <v>MLEKO IN MLEČNI IZDELKI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76" t="s">
        <v>1</v>
      </c>
      <c r="B16" s="125" t="s">
        <v>552</v>
      </c>
      <c r="C16" s="74">
        <v>150</v>
      </c>
      <c r="D16" s="235" t="s">
        <v>75</v>
      </c>
      <c r="E16" s="88" t="s">
        <v>145</v>
      </c>
      <c r="F16" s="117">
        <v>1366</v>
      </c>
      <c r="G16" s="92" t="s">
        <v>219</v>
      </c>
      <c r="H16" s="80"/>
      <c r="I16" s="113"/>
      <c r="J16" s="113"/>
      <c r="K16" s="113"/>
      <c r="L16" s="114"/>
      <c r="M16" s="114"/>
      <c r="N16" s="81"/>
      <c r="O16" s="79">
        <f>+Sklop10[[#This Row],[cena/enota brez DDV v EUR]]*Sklop10[[#This Row],[Stopnja DDV (%)]]</f>
        <v>0</v>
      </c>
      <c r="P16" s="79">
        <f>+Sklop10[[#This Row],[cena/enota brez DDV v EUR]]+Sklop10[[#This Row],[Davek (EUR)]]</f>
        <v>0</v>
      </c>
      <c r="Q16" s="79">
        <f>+Sklop10[[#This Row],[cena/enota brez DDV v EUR]]*Sklop10[[#This Row],[Okvirna količina]]</f>
        <v>0</v>
      </c>
      <c r="R16" s="79">
        <f>+Sklop10[[#This Row],[Končna cena/enoto mere (EUR) z DDV]]*Sklop10[[#This Row],[Okvirna količina]]</f>
        <v>0</v>
      </c>
      <c r="S16" s="114"/>
    </row>
    <row r="17" spans="1:19" s="55" customFormat="1" ht="24">
      <c r="A17" s="76" t="s">
        <v>3</v>
      </c>
      <c r="B17" s="188" t="s">
        <v>553</v>
      </c>
      <c r="C17" s="74">
        <v>180</v>
      </c>
      <c r="D17" s="235" t="s">
        <v>75</v>
      </c>
      <c r="E17" s="88" t="s">
        <v>145</v>
      </c>
      <c r="F17" s="192">
        <v>5760</v>
      </c>
      <c r="G17" s="92" t="s">
        <v>219</v>
      </c>
      <c r="H17" s="182"/>
      <c r="I17" s="187"/>
      <c r="J17" s="187"/>
      <c r="K17" s="183"/>
      <c r="L17" s="184"/>
      <c r="M17" s="184"/>
      <c r="N17" s="186"/>
      <c r="O17" s="185">
        <f>+Sklop10[[#This Row],[cena/enota brez DDV v EUR]]*Sklop10[[#This Row],[Stopnja DDV (%)]]</f>
        <v>0</v>
      </c>
      <c r="P17" s="185">
        <f>+Sklop10[[#This Row],[cena/enota brez DDV v EUR]]+Sklop10[[#This Row],[Davek (EUR)]]</f>
        <v>0</v>
      </c>
      <c r="Q17" s="185">
        <f>+Sklop10[[#This Row],[cena/enota brez DDV v EUR]]*Sklop10[[#This Row],[Okvirna količina]]</f>
        <v>0</v>
      </c>
      <c r="R17" s="185">
        <f>+Sklop10[[#This Row],[Končna cena/enoto mere (EUR) z DDV]]*Sklop10[[#This Row],[Okvirna količina]]</f>
        <v>0</v>
      </c>
      <c r="S17" s="193"/>
    </row>
    <row r="18" spans="1:19" s="55" customFormat="1" ht="24">
      <c r="A18" s="76" t="s">
        <v>4</v>
      </c>
      <c r="B18" s="226" t="s">
        <v>834</v>
      </c>
      <c r="C18" s="74">
        <v>180</v>
      </c>
      <c r="D18" s="235" t="s">
        <v>75</v>
      </c>
      <c r="E18" s="88" t="s">
        <v>145</v>
      </c>
      <c r="F18" s="233">
        <v>1500</v>
      </c>
      <c r="G18" s="92" t="s">
        <v>219</v>
      </c>
      <c r="H18" s="222"/>
      <c r="I18" s="223"/>
      <c r="J18" s="223"/>
      <c r="K18" s="228"/>
      <c r="L18" s="229"/>
      <c r="M18" s="229"/>
      <c r="N18" s="230"/>
      <c r="O18" s="224">
        <f>+Sklop10[[#This Row],[cena/enota brez DDV v EUR]]*Sklop10[[#This Row],[Stopnja DDV (%)]]</f>
        <v>0</v>
      </c>
      <c r="P18" s="224">
        <f>+Sklop10[[#This Row],[cena/enota brez DDV v EUR]]+Sklop10[[#This Row],[Davek (EUR)]]</f>
        <v>0</v>
      </c>
      <c r="Q18" s="224">
        <f>+Sklop10[[#This Row],[cena/enota brez DDV v EUR]]*Sklop10[[#This Row],[Okvirna količina]]</f>
        <v>0</v>
      </c>
      <c r="R18" s="224">
        <f>+Sklop10[[#This Row],[Končna cena/enoto mere (EUR) z DDV]]*Sklop10[[#This Row],[Okvirna količina]]</f>
        <v>0</v>
      </c>
      <c r="S18" s="234"/>
    </row>
    <row r="19" spans="1:19" s="55" customFormat="1" ht="24">
      <c r="A19" s="76" t="s">
        <v>5</v>
      </c>
      <c r="B19" s="226" t="s">
        <v>835</v>
      </c>
      <c r="C19" s="74">
        <v>180</v>
      </c>
      <c r="D19" s="235" t="s">
        <v>75</v>
      </c>
      <c r="E19" s="88" t="s">
        <v>145</v>
      </c>
      <c r="F19" s="233">
        <v>2200</v>
      </c>
      <c r="G19" s="92" t="s">
        <v>219</v>
      </c>
      <c r="H19" s="222"/>
      <c r="I19" s="223"/>
      <c r="J19" s="223"/>
      <c r="K19" s="228"/>
      <c r="L19" s="229"/>
      <c r="M19" s="229"/>
      <c r="N19" s="230"/>
      <c r="O19" s="224">
        <f>+Sklop10[[#This Row],[cena/enota brez DDV v EUR]]*Sklop10[[#This Row],[Stopnja DDV (%)]]</f>
        <v>0</v>
      </c>
      <c r="P19" s="224">
        <f>+Sklop10[[#This Row],[cena/enota brez DDV v EUR]]+Sklop10[[#This Row],[Davek (EUR)]]</f>
        <v>0</v>
      </c>
      <c r="Q19" s="224">
        <f>+Sklop10[[#This Row],[cena/enota brez DDV v EUR]]*Sklop10[[#This Row],[Okvirna količina]]</f>
        <v>0</v>
      </c>
      <c r="R19" s="224">
        <f>+Sklop10[[#This Row],[Končna cena/enoto mere (EUR) z DDV]]*Sklop10[[#This Row],[Okvirna količina]]</f>
        <v>0</v>
      </c>
      <c r="S19" s="234"/>
    </row>
    <row r="20" spans="1:19" s="55" customFormat="1" ht="12">
      <c r="A20" s="76" t="s">
        <v>6</v>
      </c>
      <c r="B20" s="226" t="s">
        <v>554</v>
      </c>
      <c r="C20" s="74">
        <v>180</v>
      </c>
      <c r="D20" s="235" t="s">
        <v>75</v>
      </c>
      <c r="E20" s="88" t="s">
        <v>145</v>
      </c>
      <c r="F20" s="233">
        <v>2500</v>
      </c>
      <c r="G20" s="92" t="s">
        <v>219</v>
      </c>
      <c r="H20" s="222"/>
      <c r="I20" s="223"/>
      <c r="J20" s="223"/>
      <c r="K20" s="228"/>
      <c r="L20" s="229"/>
      <c r="M20" s="229"/>
      <c r="N20" s="230"/>
      <c r="O20" s="224">
        <f>+Sklop10[[#This Row],[cena/enota brez DDV v EUR]]*Sklop10[[#This Row],[Stopnja DDV (%)]]</f>
        <v>0</v>
      </c>
      <c r="P20" s="224">
        <f>+Sklop10[[#This Row],[cena/enota brez DDV v EUR]]+Sklop10[[#This Row],[Davek (EUR)]]</f>
        <v>0</v>
      </c>
      <c r="Q20" s="224">
        <f>+Sklop10[[#This Row],[cena/enota brez DDV v EUR]]*Sklop10[[#This Row],[Okvirna količina]]</f>
        <v>0</v>
      </c>
      <c r="R20" s="224">
        <f>+Sklop10[[#This Row],[Končna cena/enoto mere (EUR) z DDV]]*Sklop10[[#This Row],[Okvirna količina]]</f>
        <v>0</v>
      </c>
      <c r="S20" s="234"/>
    </row>
    <row r="21" spans="1:19" s="55" customFormat="1" ht="12">
      <c r="A21" s="76" t="s">
        <v>7</v>
      </c>
      <c r="B21" s="226" t="s">
        <v>555</v>
      </c>
      <c r="C21" s="74">
        <v>180</v>
      </c>
      <c r="D21" s="235" t="s">
        <v>75</v>
      </c>
      <c r="E21" s="88" t="s">
        <v>145</v>
      </c>
      <c r="F21" s="233">
        <v>3288</v>
      </c>
      <c r="G21" s="92" t="s">
        <v>219</v>
      </c>
      <c r="H21" s="222"/>
      <c r="I21" s="223"/>
      <c r="J21" s="223"/>
      <c r="K21" s="228"/>
      <c r="L21" s="229"/>
      <c r="M21" s="229"/>
      <c r="N21" s="230"/>
      <c r="O21" s="224">
        <f>+Sklop10[[#This Row],[cena/enota brez DDV v EUR]]*Sklop10[[#This Row],[Stopnja DDV (%)]]</f>
        <v>0</v>
      </c>
      <c r="P21" s="224">
        <f>+Sklop10[[#This Row],[cena/enota brez DDV v EUR]]+Sklop10[[#This Row],[Davek (EUR)]]</f>
        <v>0</v>
      </c>
      <c r="Q21" s="224">
        <f>+Sklop10[[#This Row],[cena/enota brez DDV v EUR]]*Sklop10[[#This Row],[Okvirna količina]]</f>
        <v>0</v>
      </c>
      <c r="R21" s="224">
        <f>+Sklop10[[#This Row],[Končna cena/enoto mere (EUR) z DDV]]*Sklop10[[#This Row],[Okvirna količina]]</f>
        <v>0</v>
      </c>
      <c r="S21" s="234"/>
    </row>
    <row r="22" spans="1:19" s="55" customFormat="1" ht="12">
      <c r="A22" s="76" t="s">
        <v>8</v>
      </c>
      <c r="B22" s="226" t="s">
        <v>556</v>
      </c>
      <c r="C22" s="74">
        <v>1</v>
      </c>
      <c r="D22" s="235" t="s">
        <v>40</v>
      </c>
      <c r="E22" s="88" t="s">
        <v>145</v>
      </c>
      <c r="F22" s="233">
        <v>90</v>
      </c>
      <c r="G22" s="92" t="s">
        <v>219</v>
      </c>
      <c r="H22" s="222"/>
      <c r="I22" s="223"/>
      <c r="J22" s="223"/>
      <c r="K22" s="228"/>
      <c r="L22" s="229"/>
      <c r="M22" s="229"/>
      <c r="N22" s="230"/>
      <c r="O22" s="224">
        <f>+Sklop10[[#This Row],[cena/enota brez DDV v EUR]]*Sklop10[[#This Row],[Stopnja DDV (%)]]</f>
        <v>0</v>
      </c>
      <c r="P22" s="224">
        <f>+Sklop10[[#This Row],[cena/enota brez DDV v EUR]]+Sklop10[[#This Row],[Davek (EUR)]]</f>
        <v>0</v>
      </c>
      <c r="Q22" s="224">
        <f>+Sklop10[[#This Row],[cena/enota brez DDV v EUR]]*Sklop10[[#This Row],[Okvirna količina]]</f>
        <v>0</v>
      </c>
      <c r="R22" s="224">
        <f>+Sklop10[[#This Row],[Končna cena/enoto mere (EUR) z DDV]]*Sklop10[[#This Row],[Okvirna količina]]</f>
        <v>0</v>
      </c>
      <c r="S22" s="234"/>
    </row>
    <row r="23" spans="1:19" s="55" customFormat="1" ht="24">
      <c r="A23" s="76" t="s">
        <v>9</v>
      </c>
      <c r="B23" s="226" t="s">
        <v>537</v>
      </c>
      <c r="C23" s="74" t="s">
        <v>77</v>
      </c>
      <c r="D23" s="235" t="s">
        <v>0</v>
      </c>
      <c r="E23" s="88" t="s">
        <v>145</v>
      </c>
      <c r="F23" s="233">
        <v>720</v>
      </c>
      <c r="G23" s="195" t="s">
        <v>0</v>
      </c>
      <c r="H23" s="222"/>
      <c r="I23" s="223"/>
      <c r="J23" s="223"/>
      <c r="K23" s="228"/>
      <c r="L23" s="229"/>
      <c r="M23" s="229"/>
      <c r="N23" s="230"/>
      <c r="O23" s="224">
        <f>+Sklop10[[#This Row],[cena/enota brez DDV v EUR]]*Sklop10[[#This Row],[Stopnja DDV (%)]]</f>
        <v>0</v>
      </c>
      <c r="P23" s="224">
        <f>+Sklop10[[#This Row],[cena/enota brez DDV v EUR]]+Sklop10[[#This Row],[Davek (EUR)]]</f>
        <v>0</v>
      </c>
      <c r="Q23" s="224">
        <f>+Sklop10[[#This Row],[cena/enota brez DDV v EUR]]*Sklop10[[#This Row],[Okvirna količina]]</f>
        <v>0</v>
      </c>
      <c r="R23" s="224">
        <f>+Sklop10[[#This Row],[Končna cena/enoto mere (EUR) z DDV]]*Sklop10[[#This Row],[Okvirna količina]]</f>
        <v>0</v>
      </c>
      <c r="S23" s="234"/>
    </row>
    <row r="24" spans="1:19" s="55" customFormat="1" ht="12">
      <c r="A24" s="76" t="s">
        <v>10</v>
      </c>
      <c r="B24" s="226" t="s">
        <v>557</v>
      </c>
      <c r="C24" s="74">
        <v>180</v>
      </c>
      <c r="D24" s="235" t="s">
        <v>75</v>
      </c>
      <c r="E24" s="88" t="s">
        <v>145</v>
      </c>
      <c r="F24" s="233">
        <v>1520</v>
      </c>
      <c r="G24" s="195" t="s">
        <v>219</v>
      </c>
      <c r="H24" s="222"/>
      <c r="I24" s="223"/>
      <c r="J24" s="223"/>
      <c r="K24" s="228"/>
      <c r="L24" s="229"/>
      <c r="M24" s="229"/>
      <c r="N24" s="230"/>
      <c r="O24" s="224">
        <f>+Sklop10[[#This Row],[cena/enota brez DDV v EUR]]*Sklop10[[#This Row],[Stopnja DDV (%)]]</f>
        <v>0</v>
      </c>
      <c r="P24" s="224">
        <f>+Sklop10[[#This Row],[cena/enota brez DDV v EUR]]+Sklop10[[#This Row],[Davek (EUR)]]</f>
        <v>0</v>
      </c>
      <c r="Q24" s="224">
        <f>+Sklop10[[#This Row],[cena/enota brez DDV v EUR]]*Sklop10[[#This Row],[Okvirna količina]]</f>
        <v>0</v>
      </c>
      <c r="R24" s="224">
        <f>+Sklop10[[#This Row],[Končna cena/enoto mere (EUR) z DDV]]*Sklop10[[#This Row],[Okvirna količina]]</f>
        <v>0</v>
      </c>
      <c r="S24" s="234"/>
    </row>
    <row r="25" spans="1:19" s="55" customFormat="1" ht="12">
      <c r="A25" s="76" t="s">
        <v>11</v>
      </c>
      <c r="B25" s="226" t="s">
        <v>538</v>
      </c>
      <c r="C25" s="74">
        <v>140</v>
      </c>
      <c r="D25" s="235" t="s">
        <v>75</v>
      </c>
      <c r="E25" s="232" t="s">
        <v>145</v>
      </c>
      <c r="F25" s="233">
        <v>500</v>
      </c>
      <c r="G25" s="195" t="s">
        <v>219</v>
      </c>
      <c r="H25" s="222"/>
      <c r="I25" s="223"/>
      <c r="J25" s="223"/>
      <c r="K25" s="228"/>
      <c r="L25" s="229"/>
      <c r="M25" s="229"/>
      <c r="N25" s="230"/>
      <c r="O25" s="224">
        <f>+Sklop10[[#This Row],[cena/enota brez DDV v EUR]]*Sklop10[[#This Row],[Stopnja DDV (%)]]</f>
        <v>0</v>
      </c>
      <c r="P25" s="224">
        <f>+Sklop10[[#This Row],[cena/enota brez DDV v EUR]]+Sklop10[[#This Row],[Davek (EUR)]]</f>
        <v>0</v>
      </c>
      <c r="Q25" s="224">
        <f>+Sklop10[[#This Row],[cena/enota brez DDV v EUR]]*Sklop10[[#This Row],[Okvirna količina]]</f>
        <v>0</v>
      </c>
      <c r="R25" s="224">
        <f>+Sklop10[[#This Row],[Končna cena/enoto mere (EUR) z DDV]]*Sklop10[[#This Row],[Okvirna količina]]</f>
        <v>0</v>
      </c>
      <c r="S25" s="234"/>
    </row>
    <row r="26" spans="1:19" s="55" customFormat="1" ht="12">
      <c r="A26" s="76" t="s">
        <v>12</v>
      </c>
      <c r="B26" s="226" t="s">
        <v>538</v>
      </c>
      <c r="C26" s="74" t="s">
        <v>77</v>
      </c>
      <c r="D26" s="235" t="s">
        <v>0</v>
      </c>
      <c r="E26" s="232" t="s">
        <v>145</v>
      </c>
      <c r="F26" s="233">
        <v>100</v>
      </c>
      <c r="G26" s="195" t="s">
        <v>0</v>
      </c>
      <c r="H26" s="222"/>
      <c r="I26" s="223"/>
      <c r="J26" s="223"/>
      <c r="K26" s="228"/>
      <c r="L26" s="229"/>
      <c r="M26" s="229"/>
      <c r="N26" s="230"/>
      <c r="O26" s="224">
        <f>+Sklop10[[#This Row],[cena/enota brez DDV v EUR]]*Sklop10[[#This Row],[Stopnja DDV (%)]]</f>
        <v>0</v>
      </c>
      <c r="P26" s="224">
        <f>+Sklop10[[#This Row],[cena/enota brez DDV v EUR]]+Sklop10[[#This Row],[Davek (EUR)]]</f>
        <v>0</v>
      </c>
      <c r="Q26" s="224">
        <f>+Sklop10[[#This Row],[cena/enota brez DDV v EUR]]*Sklop10[[#This Row],[Okvirna količina]]</f>
        <v>0</v>
      </c>
      <c r="R26" s="224">
        <f>+Sklop10[[#This Row],[Končna cena/enoto mere (EUR) z DDV]]*Sklop10[[#This Row],[Okvirna količina]]</f>
        <v>0</v>
      </c>
      <c r="S26" s="234"/>
    </row>
    <row r="27" spans="1:19" s="55" customFormat="1" ht="12">
      <c r="A27" s="76" t="s">
        <v>13</v>
      </c>
      <c r="B27" s="226" t="s">
        <v>558</v>
      </c>
      <c r="C27" s="74">
        <v>120</v>
      </c>
      <c r="D27" s="235" t="s">
        <v>76</v>
      </c>
      <c r="E27" s="232"/>
      <c r="F27" s="233">
        <v>2000</v>
      </c>
      <c r="G27" s="195" t="s">
        <v>219</v>
      </c>
      <c r="H27" s="222"/>
      <c r="I27" s="223"/>
      <c r="J27" s="223"/>
      <c r="K27" s="228"/>
      <c r="L27" s="229"/>
      <c r="M27" s="229"/>
      <c r="N27" s="230"/>
      <c r="O27" s="224">
        <f>+Sklop10[[#This Row],[cena/enota brez DDV v EUR]]*Sklop10[[#This Row],[Stopnja DDV (%)]]</f>
        <v>0</v>
      </c>
      <c r="P27" s="224">
        <f>+Sklop10[[#This Row],[cena/enota brez DDV v EUR]]+Sklop10[[#This Row],[Davek (EUR)]]</f>
        <v>0</v>
      </c>
      <c r="Q27" s="224">
        <f>+Sklop10[[#This Row],[cena/enota brez DDV v EUR]]*Sklop10[[#This Row],[Okvirna količina]]</f>
        <v>0</v>
      </c>
      <c r="R27" s="224">
        <f>+Sklop10[[#This Row],[Končna cena/enoto mere (EUR) z DDV]]*Sklop10[[#This Row],[Okvirna količina]]</f>
        <v>0</v>
      </c>
      <c r="S27" s="234"/>
    </row>
    <row r="28" spans="1:19" s="55" customFormat="1" ht="12">
      <c r="A28" s="76" t="s">
        <v>14</v>
      </c>
      <c r="B28" s="226" t="s">
        <v>559</v>
      </c>
      <c r="C28" s="74">
        <v>70</v>
      </c>
      <c r="D28" s="235" t="s">
        <v>76</v>
      </c>
      <c r="E28" s="232"/>
      <c r="F28" s="233">
        <v>2200</v>
      </c>
      <c r="G28" s="195" t="s">
        <v>219</v>
      </c>
      <c r="H28" s="222"/>
      <c r="I28" s="223"/>
      <c r="J28" s="223"/>
      <c r="K28" s="228"/>
      <c r="L28" s="229"/>
      <c r="M28" s="229"/>
      <c r="N28" s="230"/>
      <c r="O28" s="224">
        <f>+Sklop10[[#This Row],[cena/enota brez DDV v EUR]]*Sklop10[[#This Row],[Stopnja DDV (%)]]</f>
        <v>0</v>
      </c>
      <c r="P28" s="224">
        <f>+Sklop10[[#This Row],[cena/enota brez DDV v EUR]]+Sklop10[[#This Row],[Davek (EUR)]]</f>
        <v>0</v>
      </c>
      <c r="Q28" s="224">
        <f>+Sklop10[[#This Row],[cena/enota brez DDV v EUR]]*Sklop10[[#This Row],[Okvirna količina]]</f>
        <v>0</v>
      </c>
      <c r="R28" s="224">
        <f>+Sklop10[[#This Row],[Končna cena/enoto mere (EUR) z DDV]]*Sklop10[[#This Row],[Okvirna količina]]</f>
        <v>0</v>
      </c>
      <c r="S28" s="234"/>
    </row>
    <row r="29" spans="1:19" s="55" customFormat="1" ht="12">
      <c r="A29" s="76" t="s">
        <v>15</v>
      </c>
      <c r="B29" s="226" t="s">
        <v>560</v>
      </c>
      <c r="C29" s="74">
        <v>70</v>
      </c>
      <c r="D29" s="235" t="s">
        <v>76</v>
      </c>
      <c r="E29" s="232"/>
      <c r="F29" s="233">
        <v>500</v>
      </c>
      <c r="G29" s="195" t="s">
        <v>219</v>
      </c>
      <c r="H29" s="222"/>
      <c r="I29" s="223"/>
      <c r="J29" s="223"/>
      <c r="K29" s="228"/>
      <c r="L29" s="229"/>
      <c r="M29" s="229"/>
      <c r="N29" s="230"/>
      <c r="O29" s="224">
        <f>+Sklop10[[#This Row],[cena/enota brez DDV v EUR]]*Sklop10[[#This Row],[Stopnja DDV (%)]]</f>
        <v>0</v>
      </c>
      <c r="P29" s="224">
        <f>+Sklop10[[#This Row],[cena/enota brez DDV v EUR]]+Sklop10[[#This Row],[Davek (EUR)]]</f>
        <v>0</v>
      </c>
      <c r="Q29" s="224">
        <f>+Sklop10[[#This Row],[cena/enota brez DDV v EUR]]*Sklop10[[#This Row],[Okvirna količina]]</f>
        <v>0</v>
      </c>
      <c r="R29" s="224">
        <f>+Sklop10[[#This Row],[Končna cena/enoto mere (EUR) z DDV]]*Sklop10[[#This Row],[Okvirna količina]]</f>
        <v>0</v>
      </c>
      <c r="S29" s="234"/>
    </row>
    <row r="30" spans="1:19" s="55" customFormat="1" ht="12">
      <c r="A30" s="76" t="s">
        <v>16</v>
      </c>
      <c r="B30" s="226" t="s">
        <v>561</v>
      </c>
      <c r="C30" s="74">
        <v>1000</v>
      </c>
      <c r="D30" s="235" t="s">
        <v>75</v>
      </c>
      <c r="E30" s="232"/>
      <c r="F30" s="233">
        <v>30</v>
      </c>
      <c r="G30" s="195" t="s">
        <v>219</v>
      </c>
      <c r="H30" s="222"/>
      <c r="I30" s="223"/>
      <c r="J30" s="223"/>
      <c r="K30" s="228"/>
      <c r="L30" s="229"/>
      <c r="M30" s="229"/>
      <c r="N30" s="230"/>
      <c r="O30" s="224">
        <f>+Sklop10[[#This Row],[cena/enota brez DDV v EUR]]*Sklop10[[#This Row],[Stopnja DDV (%)]]</f>
        <v>0</v>
      </c>
      <c r="P30" s="224">
        <f>+Sklop10[[#This Row],[cena/enota brez DDV v EUR]]+Sklop10[[#This Row],[Davek (EUR)]]</f>
        <v>0</v>
      </c>
      <c r="Q30" s="224">
        <f>+Sklop10[[#This Row],[cena/enota brez DDV v EUR]]*Sklop10[[#This Row],[Okvirna količina]]</f>
        <v>0</v>
      </c>
      <c r="R30" s="224">
        <f>+Sklop10[[#This Row],[Končna cena/enoto mere (EUR) z DDV]]*Sklop10[[#This Row],[Okvirna količina]]</f>
        <v>0</v>
      </c>
      <c r="S30" s="234"/>
    </row>
    <row r="31" spans="1:19" s="55" customFormat="1" ht="12">
      <c r="A31" s="76" t="s">
        <v>17</v>
      </c>
      <c r="B31" s="226" t="s">
        <v>562</v>
      </c>
      <c r="C31" s="74">
        <v>250</v>
      </c>
      <c r="D31" s="235" t="s">
        <v>75</v>
      </c>
      <c r="E31" s="232" t="s">
        <v>145</v>
      </c>
      <c r="F31" s="233">
        <v>3200</v>
      </c>
      <c r="G31" s="195" t="s">
        <v>219</v>
      </c>
      <c r="H31" s="222"/>
      <c r="I31" s="223"/>
      <c r="J31" s="223"/>
      <c r="K31" s="228"/>
      <c r="L31" s="229"/>
      <c r="M31" s="229"/>
      <c r="N31" s="230"/>
      <c r="O31" s="224">
        <f>+Sklop10[[#This Row],[cena/enota brez DDV v EUR]]*Sklop10[[#This Row],[Stopnja DDV (%)]]</f>
        <v>0</v>
      </c>
      <c r="P31" s="224">
        <f>+Sklop10[[#This Row],[cena/enota brez DDV v EUR]]+Sklop10[[#This Row],[Davek (EUR)]]</f>
        <v>0</v>
      </c>
      <c r="Q31" s="224">
        <f>+Sklop10[[#This Row],[cena/enota brez DDV v EUR]]*Sklop10[[#This Row],[Okvirna količina]]</f>
        <v>0</v>
      </c>
      <c r="R31" s="224">
        <f>+Sklop10[[#This Row],[Končna cena/enoto mere (EUR) z DDV]]*Sklop10[[#This Row],[Okvirna količina]]</f>
        <v>0</v>
      </c>
      <c r="S31" s="234"/>
    </row>
    <row r="32" spans="1:19" s="55" customFormat="1" ht="12">
      <c r="A32" s="76" t="s">
        <v>18</v>
      </c>
      <c r="B32" s="226" t="s">
        <v>563</v>
      </c>
      <c r="C32" s="74">
        <v>15</v>
      </c>
      <c r="D32" s="235" t="s">
        <v>75</v>
      </c>
      <c r="E32" s="232"/>
      <c r="F32" s="233">
        <v>188</v>
      </c>
      <c r="G32" s="195" t="s">
        <v>219</v>
      </c>
      <c r="H32" s="222"/>
      <c r="I32" s="223"/>
      <c r="J32" s="223"/>
      <c r="K32" s="228"/>
      <c r="L32" s="229"/>
      <c r="M32" s="229"/>
      <c r="N32" s="230"/>
      <c r="O32" s="224">
        <f>+Sklop10[[#This Row],[cena/enota brez DDV v EUR]]*Sklop10[[#This Row],[Stopnja DDV (%)]]</f>
        <v>0</v>
      </c>
      <c r="P32" s="224">
        <f>+Sklop10[[#This Row],[cena/enota brez DDV v EUR]]+Sklop10[[#This Row],[Davek (EUR)]]</f>
        <v>0</v>
      </c>
      <c r="Q32" s="224">
        <f>+Sklop10[[#This Row],[cena/enota brez DDV v EUR]]*Sklop10[[#This Row],[Okvirna količina]]</f>
        <v>0</v>
      </c>
      <c r="R32" s="224">
        <f>+Sklop10[[#This Row],[Končna cena/enoto mere (EUR) z DDV]]*Sklop10[[#This Row],[Okvirna količina]]</f>
        <v>0</v>
      </c>
      <c r="S32" s="234"/>
    </row>
    <row r="33" spans="1:19" s="55" customFormat="1" ht="12">
      <c r="A33" s="76" t="s">
        <v>19</v>
      </c>
      <c r="B33" s="226" t="s">
        <v>539</v>
      </c>
      <c r="C33" s="74" t="s">
        <v>77</v>
      </c>
      <c r="D33" s="235" t="s">
        <v>0</v>
      </c>
      <c r="E33" s="232" t="s">
        <v>145</v>
      </c>
      <c r="F33" s="233">
        <v>1512</v>
      </c>
      <c r="G33" s="195" t="s">
        <v>40</v>
      </c>
      <c r="H33" s="222"/>
      <c r="I33" s="223"/>
      <c r="J33" s="223"/>
      <c r="K33" s="228"/>
      <c r="L33" s="229"/>
      <c r="M33" s="229"/>
      <c r="N33" s="230"/>
      <c r="O33" s="224">
        <f>+Sklop10[[#This Row],[cena/enota brez DDV v EUR]]*Sklop10[[#This Row],[Stopnja DDV (%)]]</f>
        <v>0</v>
      </c>
      <c r="P33" s="224">
        <f>+Sklop10[[#This Row],[cena/enota brez DDV v EUR]]+Sklop10[[#This Row],[Davek (EUR)]]</f>
        <v>0</v>
      </c>
      <c r="Q33" s="224">
        <f>+Sklop10[[#This Row],[cena/enota brez DDV v EUR]]*Sklop10[[#This Row],[Okvirna količina]]</f>
        <v>0</v>
      </c>
      <c r="R33" s="224">
        <f>+Sklop10[[#This Row],[Končna cena/enoto mere (EUR) z DDV]]*Sklop10[[#This Row],[Okvirna količina]]</f>
        <v>0</v>
      </c>
      <c r="S33" s="234"/>
    </row>
    <row r="34" spans="1:19" s="55" customFormat="1" ht="12">
      <c r="A34" s="76" t="s">
        <v>20</v>
      </c>
      <c r="B34" s="226" t="s">
        <v>540</v>
      </c>
      <c r="C34" s="74" t="s">
        <v>77</v>
      </c>
      <c r="D34" s="235" t="s">
        <v>0</v>
      </c>
      <c r="E34" s="232" t="s">
        <v>145</v>
      </c>
      <c r="F34" s="233">
        <v>950</v>
      </c>
      <c r="G34" s="195" t="s">
        <v>40</v>
      </c>
      <c r="H34" s="222"/>
      <c r="I34" s="223"/>
      <c r="J34" s="223"/>
      <c r="K34" s="228"/>
      <c r="L34" s="229"/>
      <c r="M34" s="229"/>
      <c r="N34" s="230"/>
      <c r="O34" s="224">
        <f>+Sklop10[[#This Row],[cena/enota brez DDV v EUR]]*Sklop10[[#This Row],[Stopnja DDV (%)]]</f>
        <v>0</v>
      </c>
      <c r="P34" s="224">
        <f>+Sklop10[[#This Row],[cena/enota brez DDV v EUR]]+Sklop10[[#This Row],[Davek (EUR)]]</f>
        <v>0</v>
      </c>
      <c r="Q34" s="224">
        <f>+Sklop10[[#This Row],[cena/enota brez DDV v EUR]]*Sklop10[[#This Row],[Okvirna količina]]</f>
        <v>0</v>
      </c>
      <c r="R34" s="224">
        <f>+Sklop10[[#This Row],[Končna cena/enoto mere (EUR) z DDV]]*Sklop10[[#This Row],[Okvirna količina]]</f>
        <v>0</v>
      </c>
      <c r="S34" s="234"/>
    </row>
    <row r="35" spans="1:19" s="55" customFormat="1" ht="12">
      <c r="A35" s="76" t="s">
        <v>21</v>
      </c>
      <c r="B35" s="226" t="s">
        <v>564</v>
      </c>
      <c r="C35" s="220">
        <v>0.2</v>
      </c>
      <c r="D35" s="235" t="s">
        <v>40</v>
      </c>
      <c r="E35" s="232" t="s">
        <v>145</v>
      </c>
      <c r="F35" s="233">
        <v>1200</v>
      </c>
      <c r="G35" s="195" t="s">
        <v>219</v>
      </c>
      <c r="H35" s="222"/>
      <c r="I35" s="223"/>
      <c r="J35" s="223"/>
      <c r="K35" s="228"/>
      <c r="L35" s="229"/>
      <c r="M35" s="229"/>
      <c r="N35" s="230"/>
      <c r="O35" s="224">
        <f>+Sklop10[[#This Row],[cena/enota brez DDV v EUR]]*Sklop10[[#This Row],[Stopnja DDV (%)]]</f>
        <v>0</v>
      </c>
      <c r="P35" s="224">
        <f>+Sklop10[[#This Row],[cena/enota brez DDV v EUR]]+Sklop10[[#This Row],[Davek (EUR)]]</f>
        <v>0</v>
      </c>
      <c r="Q35" s="224">
        <f>+Sklop10[[#This Row],[cena/enota brez DDV v EUR]]*Sklop10[[#This Row],[Okvirna količina]]</f>
        <v>0</v>
      </c>
      <c r="R35" s="224">
        <f>+Sklop10[[#This Row],[Končna cena/enoto mere (EUR) z DDV]]*Sklop10[[#This Row],[Okvirna količina]]</f>
        <v>0</v>
      </c>
      <c r="S35" s="234"/>
    </row>
    <row r="36" spans="1:19" s="55" customFormat="1" ht="12">
      <c r="A36" s="76" t="s">
        <v>22</v>
      </c>
      <c r="B36" s="226" t="s">
        <v>565</v>
      </c>
      <c r="C36" s="220">
        <v>0.2</v>
      </c>
      <c r="D36" s="235" t="s">
        <v>40</v>
      </c>
      <c r="E36" s="232" t="s">
        <v>145</v>
      </c>
      <c r="F36" s="233">
        <v>2000</v>
      </c>
      <c r="G36" s="195" t="s">
        <v>219</v>
      </c>
      <c r="H36" s="222"/>
      <c r="I36" s="223"/>
      <c r="J36" s="223"/>
      <c r="K36" s="228"/>
      <c r="L36" s="229"/>
      <c r="M36" s="229"/>
      <c r="N36" s="230"/>
      <c r="O36" s="224">
        <f>+Sklop10[[#This Row],[cena/enota brez DDV v EUR]]*Sklop10[[#This Row],[Stopnja DDV (%)]]</f>
        <v>0</v>
      </c>
      <c r="P36" s="224">
        <f>+Sklop10[[#This Row],[cena/enota brez DDV v EUR]]+Sklop10[[#This Row],[Davek (EUR)]]</f>
        <v>0</v>
      </c>
      <c r="Q36" s="224">
        <f>+Sklop10[[#This Row],[cena/enota brez DDV v EUR]]*Sklop10[[#This Row],[Okvirna količina]]</f>
        <v>0</v>
      </c>
      <c r="R36" s="224">
        <f>+Sklop10[[#This Row],[Končna cena/enoto mere (EUR) z DDV]]*Sklop10[[#This Row],[Okvirna količina]]</f>
        <v>0</v>
      </c>
      <c r="S36" s="234"/>
    </row>
    <row r="37" spans="1:19" s="55" customFormat="1" ht="24">
      <c r="A37" s="76" t="s">
        <v>23</v>
      </c>
      <c r="B37" s="226" t="s">
        <v>566</v>
      </c>
      <c r="C37" s="220">
        <v>10</v>
      </c>
      <c r="D37" s="235" t="s">
        <v>40</v>
      </c>
      <c r="E37" s="232" t="s">
        <v>145</v>
      </c>
      <c r="F37" s="233">
        <v>1280</v>
      </c>
      <c r="G37" s="195" t="s">
        <v>219</v>
      </c>
      <c r="H37" s="222"/>
      <c r="I37" s="223"/>
      <c r="J37" s="223"/>
      <c r="K37" s="228"/>
      <c r="L37" s="229"/>
      <c r="M37" s="229"/>
      <c r="N37" s="230"/>
      <c r="O37" s="224">
        <f>+Sklop10[[#This Row],[cena/enota brez DDV v EUR]]*Sklop10[[#This Row],[Stopnja DDV (%)]]</f>
        <v>0</v>
      </c>
      <c r="P37" s="224">
        <f>+Sklop10[[#This Row],[cena/enota brez DDV v EUR]]+Sklop10[[#This Row],[Davek (EUR)]]</f>
        <v>0</v>
      </c>
      <c r="Q37" s="224">
        <f>+Sklop10[[#This Row],[cena/enota brez DDV v EUR]]*Sklop10[[#This Row],[Okvirna količina]]</f>
        <v>0</v>
      </c>
      <c r="R37" s="224">
        <f>+Sklop10[[#This Row],[Končna cena/enoto mere (EUR) z DDV]]*Sklop10[[#This Row],[Okvirna količina]]</f>
        <v>0</v>
      </c>
      <c r="S37" s="234"/>
    </row>
    <row r="38" spans="1:19" s="55" customFormat="1" ht="24">
      <c r="A38" s="76" t="s">
        <v>24</v>
      </c>
      <c r="B38" s="226" t="s">
        <v>567</v>
      </c>
      <c r="C38" s="220">
        <v>10</v>
      </c>
      <c r="D38" s="235" t="s">
        <v>40</v>
      </c>
      <c r="E38" s="232" t="s">
        <v>145</v>
      </c>
      <c r="F38" s="233">
        <v>1100</v>
      </c>
      <c r="G38" s="195" t="s">
        <v>219</v>
      </c>
      <c r="H38" s="222"/>
      <c r="I38" s="223"/>
      <c r="J38" s="223"/>
      <c r="K38" s="228"/>
      <c r="L38" s="229"/>
      <c r="M38" s="229"/>
      <c r="N38" s="230"/>
      <c r="O38" s="224">
        <f>+Sklop10[[#This Row],[cena/enota brez DDV v EUR]]*Sklop10[[#This Row],[Stopnja DDV (%)]]</f>
        <v>0</v>
      </c>
      <c r="P38" s="224">
        <f>+Sklop10[[#This Row],[cena/enota brez DDV v EUR]]+Sklop10[[#This Row],[Davek (EUR)]]</f>
        <v>0</v>
      </c>
      <c r="Q38" s="224">
        <f>+Sklop10[[#This Row],[cena/enota brez DDV v EUR]]*Sklop10[[#This Row],[Okvirna količina]]</f>
        <v>0</v>
      </c>
      <c r="R38" s="224">
        <f>+Sklop10[[#This Row],[Končna cena/enoto mere (EUR) z DDV]]*Sklop10[[#This Row],[Okvirna količina]]</f>
        <v>0</v>
      </c>
      <c r="S38" s="234"/>
    </row>
    <row r="39" spans="1:19" s="55" customFormat="1" ht="12">
      <c r="A39" s="76" t="s">
        <v>25</v>
      </c>
      <c r="B39" s="226" t="s">
        <v>568</v>
      </c>
      <c r="C39" s="220">
        <v>250</v>
      </c>
      <c r="D39" s="235" t="s">
        <v>75</v>
      </c>
      <c r="E39" s="232"/>
      <c r="F39" s="233">
        <v>630</v>
      </c>
      <c r="G39" s="195" t="s">
        <v>219</v>
      </c>
      <c r="H39" s="222"/>
      <c r="I39" s="223"/>
      <c r="J39" s="223"/>
      <c r="K39" s="228"/>
      <c r="L39" s="229"/>
      <c r="M39" s="229"/>
      <c r="N39" s="230"/>
      <c r="O39" s="224">
        <f>+Sklop10[[#This Row],[cena/enota brez DDV v EUR]]*Sklop10[[#This Row],[Stopnja DDV (%)]]</f>
        <v>0</v>
      </c>
      <c r="P39" s="224">
        <f>+Sklop10[[#This Row],[cena/enota brez DDV v EUR]]+Sklop10[[#This Row],[Davek (EUR)]]</f>
        <v>0</v>
      </c>
      <c r="Q39" s="224">
        <f>+Sklop10[[#This Row],[cena/enota brez DDV v EUR]]*Sklop10[[#This Row],[Okvirna količina]]</f>
        <v>0</v>
      </c>
      <c r="R39" s="224">
        <f>+Sklop10[[#This Row],[Končna cena/enoto mere (EUR) z DDV]]*Sklop10[[#This Row],[Okvirna količina]]</f>
        <v>0</v>
      </c>
      <c r="S39" s="234"/>
    </row>
    <row r="40" spans="1:19" s="55" customFormat="1" ht="12">
      <c r="A40" s="76" t="s">
        <v>26</v>
      </c>
      <c r="B40" s="226" t="s">
        <v>541</v>
      </c>
      <c r="C40" s="74" t="s">
        <v>77</v>
      </c>
      <c r="D40" s="235" t="s">
        <v>0</v>
      </c>
      <c r="E40" s="232"/>
      <c r="F40" s="233">
        <v>40</v>
      </c>
      <c r="G40" s="195" t="s">
        <v>0</v>
      </c>
      <c r="H40" s="222"/>
      <c r="I40" s="223"/>
      <c r="J40" s="223"/>
      <c r="K40" s="228"/>
      <c r="L40" s="229"/>
      <c r="M40" s="229"/>
      <c r="N40" s="230"/>
      <c r="O40" s="224">
        <f>+Sklop10[[#This Row],[cena/enota brez DDV v EUR]]*Sklop10[[#This Row],[Stopnja DDV (%)]]</f>
        <v>0</v>
      </c>
      <c r="P40" s="224">
        <f>+Sklop10[[#This Row],[cena/enota brez DDV v EUR]]+Sklop10[[#This Row],[Davek (EUR)]]</f>
        <v>0</v>
      </c>
      <c r="Q40" s="224">
        <f>+Sklop10[[#This Row],[cena/enota brez DDV v EUR]]*Sklop10[[#This Row],[Okvirna količina]]</f>
        <v>0</v>
      </c>
      <c r="R40" s="224">
        <f>+Sklop10[[#This Row],[Končna cena/enoto mere (EUR) z DDV]]*Sklop10[[#This Row],[Okvirna količina]]</f>
        <v>0</v>
      </c>
      <c r="S40" s="234"/>
    </row>
    <row r="41" spans="1:19" s="55" customFormat="1" ht="24">
      <c r="A41" s="76" t="s">
        <v>27</v>
      </c>
      <c r="B41" s="226" t="s">
        <v>857</v>
      </c>
      <c r="C41" s="220">
        <v>220</v>
      </c>
      <c r="D41" s="235" t="s">
        <v>75</v>
      </c>
      <c r="E41" s="232" t="s">
        <v>145</v>
      </c>
      <c r="F41" s="233">
        <v>2650</v>
      </c>
      <c r="G41" s="195" t="s">
        <v>219</v>
      </c>
      <c r="H41" s="222"/>
      <c r="I41" s="223"/>
      <c r="J41" s="223"/>
      <c r="K41" s="228"/>
      <c r="L41" s="229"/>
      <c r="M41" s="229"/>
      <c r="N41" s="230"/>
      <c r="O41" s="224">
        <f>+Sklop10[[#This Row],[cena/enota brez DDV v EUR]]*Sklop10[[#This Row],[Stopnja DDV (%)]]</f>
        <v>0</v>
      </c>
      <c r="P41" s="224">
        <f>+Sklop10[[#This Row],[cena/enota brez DDV v EUR]]+Sklop10[[#This Row],[Davek (EUR)]]</f>
        <v>0</v>
      </c>
      <c r="Q41" s="224">
        <f>+Sklop10[[#This Row],[cena/enota brez DDV v EUR]]*Sklop10[[#This Row],[Okvirna količina]]</f>
        <v>0</v>
      </c>
      <c r="R41" s="224">
        <f>+Sklop10[[#This Row],[Končna cena/enoto mere (EUR) z DDV]]*Sklop10[[#This Row],[Okvirna količina]]</f>
        <v>0</v>
      </c>
      <c r="S41" s="234"/>
    </row>
    <row r="42" spans="1:19" s="55" customFormat="1" ht="12">
      <c r="A42" s="76" t="s">
        <v>28</v>
      </c>
      <c r="B42" s="226" t="s">
        <v>569</v>
      </c>
      <c r="C42" s="220">
        <v>220</v>
      </c>
      <c r="D42" s="235" t="s">
        <v>75</v>
      </c>
      <c r="E42" s="232" t="s">
        <v>145</v>
      </c>
      <c r="F42" s="233">
        <v>2225</v>
      </c>
      <c r="G42" s="195" t="s">
        <v>219</v>
      </c>
      <c r="H42" s="222"/>
      <c r="I42" s="223"/>
      <c r="J42" s="223"/>
      <c r="K42" s="228"/>
      <c r="L42" s="229"/>
      <c r="M42" s="229"/>
      <c r="N42" s="230"/>
      <c r="O42" s="224">
        <f>+Sklop10[[#This Row],[cena/enota brez DDV v EUR]]*Sklop10[[#This Row],[Stopnja DDV (%)]]</f>
        <v>0</v>
      </c>
      <c r="P42" s="224">
        <f>+Sklop10[[#This Row],[cena/enota brez DDV v EUR]]+Sklop10[[#This Row],[Davek (EUR)]]</f>
        <v>0</v>
      </c>
      <c r="Q42" s="224">
        <f>+Sklop10[[#This Row],[cena/enota brez DDV v EUR]]*Sklop10[[#This Row],[Okvirna količina]]</f>
        <v>0</v>
      </c>
      <c r="R42" s="224">
        <f>+Sklop10[[#This Row],[Končna cena/enoto mere (EUR) z DDV]]*Sklop10[[#This Row],[Okvirna količina]]</f>
        <v>0</v>
      </c>
      <c r="S42" s="234"/>
    </row>
    <row r="43" spans="1:19" s="55" customFormat="1" ht="24">
      <c r="A43" s="76" t="s">
        <v>29</v>
      </c>
      <c r="B43" s="226" t="s">
        <v>856</v>
      </c>
      <c r="C43" s="220">
        <v>200</v>
      </c>
      <c r="D43" s="235" t="s">
        <v>75</v>
      </c>
      <c r="E43" s="232" t="s">
        <v>145</v>
      </c>
      <c r="F43" s="233">
        <v>2500</v>
      </c>
      <c r="G43" s="195" t="s">
        <v>219</v>
      </c>
      <c r="H43" s="222"/>
      <c r="I43" s="223"/>
      <c r="J43" s="223"/>
      <c r="K43" s="228"/>
      <c r="L43" s="229"/>
      <c r="M43" s="229"/>
      <c r="N43" s="230"/>
      <c r="O43" s="224">
        <f>+Sklop10[[#This Row],[cena/enota brez DDV v EUR]]*Sklop10[[#This Row],[Stopnja DDV (%)]]</f>
        <v>0</v>
      </c>
      <c r="P43" s="224">
        <f>+Sklop10[[#This Row],[cena/enota brez DDV v EUR]]+Sklop10[[#This Row],[Davek (EUR)]]</f>
        <v>0</v>
      </c>
      <c r="Q43" s="224">
        <f>+Sklop10[[#This Row],[cena/enota brez DDV v EUR]]*Sklop10[[#This Row],[Okvirna količina]]</f>
        <v>0</v>
      </c>
      <c r="R43" s="224">
        <f>+Sklop10[[#This Row],[Končna cena/enoto mere (EUR) z DDV]]*Sklop10[[#This Row],[Okvirna količina]]</f>
        <v>0</v>
      </c>
      <c r="S43" s="234"/>
    </row>
    <row r="44" spans="1:19" s="55" customFormat="1" ht="12">
      <c r="A44" s="76" t="s">
        <v>30</v>
      </c>
      <c r="B44" s="226" t="s">
        <v>542</v>
      </c>
      <c r="C44" s="74" t="s">
        <v>77</v>
      </c>
      <c r="D44" s="235" t="s">
        <v>0</v>
      </c>
      <c r="E44" s="232"/>
      <c r="F44" s="233">
        <v>42</v>
      </c>
      <c r="G44" s="195" t="s">
        <v>0</v>
      </c>
      <c r="H44" s="222"/>
      <c r="I44" s="223"/>
      <c r="J44" s="223"/>
      <c r="K44" s="228"/>
      <c r="L44" s="229"/>
      <c r="M44" s="229"/>
      <c r="N44" s="230"/>
      <c r="O44" s="224">
        <f>+Sklop10[[#This Row],[cena/enota brez DDV v EUR]]*Sklop10[[#This Row],[Stopnja DDV (%)]]</f>
        <v>0</v>
      </c>
      <c r="P44" s="224">
        <f>+Sklop10[[#This Row],[cena/enota brez DDV v EUR]]+Sklop10[[#This Row],[Davek (EUR)]]</f>
        <v>0</v>
      </c>
      <c r="Q44" s="224">
        <f>+Sklop10[[#This Row],[cena/enota brez DDV v EUR]]*Sklop10[[#This Row],[Okvirna količina]]</f>
        <v>0</v>
      </c>
      <c r="R44" s="224">
        <f>+Sklop10[[#This Row],[Končna cena/enoto mere (EUR) z DDV]]*Sklop10[[#This Row],[Okvirna količina]]</f>
        <v>0</v>
      </c>
      <c r="S44" s="234"/>
    </row>
    <row r="45" spans="1:19" s="55" customFormat="1" ht="12">
      <c r="A45" s="76" t="s">
        <v>31</v>
      </c>
      <c r="B45" s="226" t="s">
        <v>543</v>
      </c>
      <c r="C45" s="74" t="s">
        <v>77</v>
      </c>
      <c r="D45" s="235" t="s">
        <v>0</v>
      </c>
      <c r="E45" s="232"/>
      <c r="F45" s="233">
        <v>936</v>
      </c>
      <c r="G45" s="195" t="s">
        <v>0</v>
      </c>
      <c r="H45" s="222"/>
      <c r="I45" s="223"/>
      <c r="J45" s="223"/>
      <c r="K45" s="228"/>
      <c r="L45" s="229"/>
      <c r="M45" s="229"/>
      <c r="N45" s="230"/>
      <c r="O45" s="224">
        <f>+Sklop10[[#This Row],[cena/enota brez DDV v EUR]]*Sklop10[[#This Row],[Stopnja DDV (%)]]</f>
        <v>0</v>
      </c>
      <c r="P45" s="224">
        <f>+Sklop10[[#This Row],[cena/enota brez DDV v EUR]]+Sklop10[[#This Row],[Davek (EUR)]]</f>
        <v>0</v>
      </c>
      <c r="Q45" s="224">
        <f>+Sklop10[[#This Row],[cena/enota brez DDV v EUR]]*Sklop10[[#This Row],[Okvirna količina]]</f>
        <v>0</v>
      </c>
      <c r="R45" s="224">
        <f>+Sklop10[[#This Row],[Končna cena/enoto mere (EUR) z DDV]]*Sklop10[[#This Row],[Okvirna količina]]</f>
        <v>0</v>
      </c>
      <c r="S45" s="234"/>
    </row>
    <row r="46" spans="1:19" s="55" customFormat="1" ht="12">
      <c r="A46" s="76" t="s">
        <v>32</v>
      </c>
      <c r="B46" s="226" t="s">
        <v>544</v>
      </c>
      <c r="C46" s="74" t="s">
        <v>77</v>
      </c>
      <c r="D46" s="235" t="s">
        <v>0</v>
      </c>
      <c r="E46" s="232"/>
      <c r="F46" s="233">
        <v>70</v>
      </c>
      <c r="G46" s="195" t="s">
        <v>0</v>
      </c>
      <c r="H46" s="222"/>
      <c r="I46" s="223"/>
      <c r="J46" s="223"/>
      <c r="K46" s="228"/>
      <c r="L46" s="229"/>
      <c r="M46" s="229"/>
      <c r="N46" s="230"/>
      <c r="O46" s="224">
        <f>+Sklop10[[#This Row],[cena/enota brez DDV v EUR]]*Sklop10[[#This Row],[Stopnja DDV (%)]]</f>
        <v>0</v>
      </c>
      <c r="P46" s="224">
        <f>+Sklop10[[#This Row],[cena/enota brez DDV v EUR]]+Sklop10[[#This Row],[Davek (EUR)]]</f>
        <v>0</v>
      </c>
      <c r="Q46" s="224">
        <f>+Sklop10[[#This Row],[cena/enota brez DDV v EUR]]*Sklop10[[#This Row],[Okvirna količina]]</f>
        <v>0</v>
      </c>
      <c r="R46" s="224">
        <f>+Sklop10[[#This Row],[Končna cena/enoto mere (EUR) z DDV]]*Sklop10[[#This Row],[Okvirna količina]]</f>
        <v>0</v>
      </c>
      <c r="S46" s="234"/>
    </row>
    <row r="47" spans="1:19" s="55" customFormat="1" ht="12">
      <c r="A47" s="76" t="s">
        <v>33</v>
      </c>
      <c r="B47" s="226" t="s">
        <v>579</v>
      </c>
      <c r="C47" s="74" t="s">
        <v>77</v>
      </c>
      <c r="D47" s="235" t="s">
        <v>0</v>
      </c>
      <c r="E47" s="232"/>
      <c r="F47" s="233">
        <v>81</v>
      </c>
      <c r="G47" s="195" t="s">
        <v>0</v>
      </c>
      <c r="H47" s="222"/>
      <c r="I47" s="223"/>
      <c r="J47" s="223"/>
      <c r="K47" s="228"/>
      <c r="L47" s="229"/>
      <c r="M47" s="229"/>
      <c r="N47" s="230"/>
      <c r="O47" s="224">
        <f>+Sklop10[[#This Row],[cena/enota brez DDV v EUR]]*Sklop10[[#This Row],[Stopnja DDV (%)]]</f>
        <v>0</v>
      </c>
      <c r="P47" s="224">
        <f>+Sklop10[[#This Row],[cena/enota brez DDV v EUR]]+Sklop10[[#This Row],[Davek (EUR)]]</f>
        <v>0</v>
      </c>
      <c r="Q47" s="224">
        <f>+Sklop10[[#This Row],[cena/enota brez DDV v EUR]]*Sklop10[[#This Row],[Okvirna količina]]</f>
        <v>0</v>
      </c>
      <c r="R47" s="224">
        <f>+Sklop10[[#This Row],[Končna cena/enoto mere (EUR) z DDV]]*Sklop10[[#This Row],[Okvirna količina]]</f>
        <v>0</v>
      </c>
      <c r="S47" s="234"/>
    </row>
    <row r="48" spans="1:19" s="55" customFormat="1" ht="12">
      <c r="A48" s="76" t="s">
        <v>34</v>
      </c>
      <c r="B48" s="226" t="s">
        <v>570</v>
      </c>
      <c r="C48" s="220">
        <v>5000</v>
      </c>
      <c r="D48" s="235" t="s">
        <v>75</v>
      </c>
      <c r="E48" s="232"/>
      <c r="F48" s="233">
        <v>90</v>
      </c>
      <c r="G48" s="195" t="s">
        <v>219</v>
      </c>
      <c r="H48" s="222"/>
      <c r="I48" s="223"/>
      <c r="J48" s="223"/>
      <c r="K48" s="228"/>
      <c r="L48" s="229"/>
      <c r="M48" s="229"/>
      <c r="N48" s="230"/>
      <c r="O48" s="224">
        <f>+Sklop10[[#This Row],[cena/enota brez DDV v EUR]]*Sklop10[[#This Row],[Stopnja DDV (%)]]</f>
        <v>0</v>
      </c>
      <c r="P48" s="224">
        <f>+Sklop10[[#This Row],[cena/enota brez DDV v EUR]]+Sklop10[[#This Row],[Davek (EUR)]]</f>
        <v>0</v>
      </c>
      <c r="Q48" s="224">
        <f>+Sklop10[[#This Row],[cena/enota brez DDV v EUR]]*Sklop10[[#This Row],[Okvirna količina]]</f>
        <v>0</v>
      </c>
      <c r="R48" s="224">
        <f>+Sklop10[[#This Row],[Končna cena/enoto mere (EUR) z DDV]]*Sklop10[[#This Row],[Okvirna količina]]</f>
        <v>0</v>
      </c>
      <c r="S48" s="234"/>
    </row>
    <row r="49" spans="1:19" s="55" customFormat="1" ht="12">
      <c r="A49" s="76" t="s">
        <v>149</v>
      </c>
      <c r="B49" s="226" t="s">
        <v>580</v>
      </c>
      <c r="C49" s="74" t="s">
        <v>77</v>
      </c>
      <c r="D49" s="235" t="s">
        <v>0</v>
      </c>
      <c r="E49" s="232"/>
      <c r="F49" s="233">
        <v>25</v>
      </c>
      <c r="G49" s="195" t="s">
        <v>0</v>
      </c>
      <c r="H49" s="222"/>
      <c r="I49" s="223"/>
      <c r="J49" s="223"/>
      <c r="K49" s="228"/>
      <c r="L49" s="229"/>
      <c r="M49" s="229"/>
      <c r="N49" s="230"/>
      <c r="O49" s="224">
        <f>+Sklop10[[#This Row],[cena/enota brez DDV v EUR]]*Sklop10[[#This Row],[Stopnja DDV (%)]]</f>
        <v>0</v>
      </c>
      <c r="P49" s="224">
        <f>+Sklop10[[#This Row],[cena/enota brez DDV v EUR]]+Sklop10[[#This Row],[Davek (EUR)]]</f>
        <v>0</v>
      </c>
      <c r="Q49" s="224">
        <f>+Sklop10[[#This Row],[cena/enota brez DDV v EUR]]*Sklop10[[#This Row],[Okvirna količina]]</f>
        <v>0</v>
      </c>
      <c r="R49" s="224">
        <f>+Sklop10[[#This Row],[Končna cena/enoto mere (EUR) z DDV]]*Sklop10[[#This Row],[Okvirna količina]]</f>
        <v>0</v>
      </c>
      <c r="S49" s="234"/>
    </row>
    <row r="50" spans="1:19" s="55" customFormat="1" ht="12">
      <c r="A50" s="76" t="s">
        <v>150</v>
      </c>
      <c r="B50" s="226" t="s">
        <v>545</v>
      </c>
      <c r="C50" s="74" t="s">
        <v>77</v>
      </c>
      <c r="D50" s="235" t="s">
        <v>0</v>
      </c>
      <c r="E50" s="232"/>
      <c r="F50" s="233">
        <v>360</v>
      </c>
      <c r="G50" s="195" t="s">
        <v>0</v>
      </c>
      <c r="H50" s="222"/>
      <c r="I50" s="223"/>
      <c r="J50" s="223"/>
      <c r="K50" s="228"/>
      <c r="L50" s="229"/>
      <c r="M50" s="229"/>
      <c r="N50" s="230"/>
      <c r="O50" s="224">
        <f>+Sklop10[[#This Row],[cena/enota brez DDV v EUR]]*Sklop10[[#This Row],[Stopnja DDV (%)]]</f>
        <v>0</v>
      </c>
      <c r="P50" s="224">
        <f>+Sklop10[[#This Row],[cena/enota brez DDV v EUR]]+Sklop10[[#This Row],[Davek (EUR)]]</f>
        <v>0</v>
      </c>
      <c r="Q50" s="224">
        <f>+Sklop10[[#This Row],[cena/enota brez DDV v EUR]]*Sklop10[[#This Row],[Okvirna količina]]</f>
        <v>0</v>
      </c>
      <c r="R50" s="224">
        <f>+Sklop10[[#This Row],[Končna cena/enoto mere (EUR) z DDV]]*Sklop10[[#This Row],[Okvirna količina]]</f>
        <v>0</v>
      </c>
      <c r="S50" s="234"/>
    </row>
    <row r="51" spans="1:19" s="55" customFormat="1" ht="12">
      <c r="A51" s="76" t="s">
        <v>151</v>
      </c>
      <c r="B51" s="226" t="s">
        <v>571</v>
      </c>
      <c r="C51" s="220">
        <v>140</v>
      </c>
      <c r="D51" s="235" t="s">
        <v>75</v>
      </c>
      <c r="E51" s="232"/>
      <c r="F51" s="233">
        <v>120</v>
      </c>
      <c r="G51" s="195" t="s">
        <v>219</v>
      </c>
      <c r="H51" s="222"/>
      <c r="I51" s="223"/>
      <c r="J51" s="223"/>
      <c r="K51" s="228"/>
      <c r="L51" s="229"/>
      <c r="M51" s="229"/>
      <c r="N51" s="230"/>
      <c r="O51" s="224">
        <f>+Sklop10[[#This Row],[cena/enota brez DDV v EUR]]*Sklop10[[#This Row],[Stopnja DDV (%)]]</f>
        <v>0</v>
      </c>
      <c r="P51" s="224">
        <f>+Sklop10[[#This Row],[cena/enota brez DDV v EUR]]+Sklop10[[#This Row],[Davek (EUR)]]</f>
        <v>0</v>
      </c>
      <c r="Q51" s="224">
        <f>+Sklop10[[#This Row],[cena/enota brez DDV v EUR]]*Sklop10[[#This Row],[Okvirna količina]]</f>
        <v>0</v>
      </c>
      <c r="R51" s="224">
        <f>+Sklop10[[#This Row],[Končna cena/enoto mere (EUR) z DDV]]*Sklop10[[#This Row],[Okvirna količina]]</f>
        <v>0</v>
      </c>
      <c r="S51" s="234"/>
    </row>
    <row r="52" spans="1:19" s="55" customFormat="1" ht="12">
      <c r="A52" s="76" t="s">
        <v>152</v>
      </c>
      <c r="B52" s="226" t="s">
        <v>572</v>
      </c>
      <c r="C52" s="220">
        <v>140</v>
      </c>
      <c r="D52" s="235" t="s">
        <v>75</v>
      </c>
      <c r="E52" s="232"/>
      <c r="F52" s="233">
        <v>100</v>
      </c>
      <c r="G52" s="195" t="s">
        <v>219</v>
      </c>
      <c r="H52" s="222"/>
      <c r="I52" s="223"/>
      <c r="J52" s="223"/>
      <c r="K52" s="228"/>
      <c r="L52" s="229"/>
      <c r="M52" s="229"/>
      <c r="N52" s="230"/>
      <c r="O52" s="224">
        <f>+Sklop10[[#This Row],[cena/enota brez DDV v EUR]]*Sklop10[[#This Row],[Stopnja DDV (%)]]</f>
        <v>0</v>
      </c>
      <c r="P52" s="224">
        <f>+Sklop10[[#This Row],[cena/enota brez DDV v EUR]]+Sklop10[[#This Row],[Davek (EUR)]]</f>
        <v>0</v>
      </c>
      <c r="Q52" s="224">
        <f>+Sklop10[[#This Row],[cena/enota brez DDV v EUR]]*Sklop10[[#This Row],[Okvirna količina]]</f>
        <v>0</v>
      </c>
      <c r="R52" s="224">
        <f>+Sklop10[[#This Row],[Končna cena/enoto mere (EUR) z DDV]]*Sklop10[[#This Row],[Okvirna količina]]</f>
        <v>0</v>
      </c>
      <c r="S52" s="234"/>
    </row>
    <row r="53" spans="1:19" s="55" customFormat="1" ht="24">
      <c r="A53" s="76" t="s">
        <v>153</v>
      </c>
      <c r="B53" s="226" t="s">
        <v>546</v>
      </c>
      <c r="C53" s="74" t="s">
        <v>77</v>
      </c>
      <c r="D53" s="235" t="s">
        <v>0</v>
      </c>
      <c r="E53" s="232" t="s">
        <v>145</v>
      </c>
      <c r="F53" s="233">
        <v>620</v>
      </c>
      <c r="G53" s="195" t="s">
        <v>0</v>
      </c>
      <c r="H53" s="222"/>
      <c r="I53" s="223"/>
      <c r="J53" s="223"/>
      <c r="K53" s="228"/>
      <c r="L53" s="229"/>
      <c r="M53" s="229"/>
      <c r="N53" s="230"/>
      <c r="O53" s="224">
        <f>+Sklop10[[#This Row],[cena/enota brez DDV v EUR]]*Sklop10[[#This Row],[Stopnja DDV (%)]]</f>
        <v>0</v>
      </c>
      <c r="P53" s="224">
        <f>+Sklop10[[#This Row],[cena/enota brez DDV v EUR]]+Sklop10[[#This Row],[Davek (EUR)]]</f>
        <v>0</v>
      </c>
      <c r="Q53" s="224">
        <f>+Sklop10[[#This Row],[cena/enota brez DDV v EUR]]*Sklop10[[#This Row],[Okvirna količina]]</f>
        <v>0</v>
      </c>
      <c r="R53" s="224">
        <f>+Sklop10[[#This Row],[Končna cena/enoto mere (EUR) z DDV]]*Sklop10[[#This Row],[Okvirna količina]]</f>
        <v>0</v>
      </c>
      <c r="S53" s="234"/>
    </row>
    <row r="54" spans="1:19" s="55" customFormat="1" ht="12">
      <c r="A54" s="76" t="s">
        <v>154</v>
      </c>
      <c r="B54" s="226" t="s">
        <v>547</v>
      </c>
      <c r="C54" s="74" t="s">
        <v>77</v>
      </c>
      <c r="D54" s="235" t="s">
        <v>0</v>
      </c>
      <c r="E54" s="232" t="s">
        <v>145</v>
      </c>
      <c r="F54" s="233">
        <v>650</v>
      </c>
      <c r="G54" s="195" t="s">
        <v>0</v>
      </c>
      <c r="H54" s="222"/>
      <c r="I54" s="223"/>
      <c r="J54" s="223"/>
      <c r="K54" s="228"/>
      <c r="L54" s="229"/>
      <c r="M54" s="229"/>
      <c r="N54" s="230"/>
      <c r="O54" s="224">
        <f>+Sklop10[[#This Row],[cena/enota brez DDV v EUR]]*Sklop10[[#This Row],[Stopnja DDV (%)]]</f>
        <v>0</v>
      </c>
      <c r="P54" s="224">
        <f>+Sklop10[[#This Row],[cena/enota brez DDV v EUR]]+Sklop10[[#This Row],[Davek (EUR)]]</f>
        <v>0</v>
      </c>
      <c r="Q54" s="224">
        <f>+Sklop10[[#This Row],[cena/enota brez DDV v EUR]]*Sklop10[[#This Row],[Okvirna količina]]</f>
        <v>0</v>
      </c>
      <c r="R54" s="224">
        <f>+Sklop10[[#This Row],[Končna cena/enoto mere (EUR) z DDV]]*Sklop10[[#This Row],[Okvirna količina]]</f>
        <v>0</v>
      </c>
      <c r="S54" s="234"/>
    </row>
    <row r="55" spans="1:19" s="55" customFormat="1" ht="12">
      <c r="A55" s="76" t="s">
        <v>155</v>
      </c>
      <c r="B55" s="226" t="s">
        <v>581</v>
      </c>
      <c r="C55" s="74" t="s">
        <v>77</v>
      </c>
      <c r="D55" s="235" t="s">
        <v>0</v>
      </c>
      <c r="E55" s="232" t="s">
        <v>145</v>
      </c>
      <c r="F55" s="233">
        <v>220</v>
      </c>
      <c r="G55" s="195" t="s">
        <v>0</v>
      </c>
      <c r="H55" s="222"/>
      <c r="I55" s="223"/>
      <c r="J55" s="223"/>
      <c r="K55" s="228"/>
      <c r="L55" s="229"/>
      <c r="M55" s="229"/>
      <c r="N55" s="230"/>
      <c r="O55" s="224">
        <f>+Sklop10[[#This Row],[cena/enota brez DDV v EUR]]*Sklop10[[#This Row],[Stopnja DDV (%)]]</f>
        <v>0</v>
      </c>
      <c r="P55" s="224">
        <f>+Sklop10[[#This Row],[cena/enota brez DDV v EUR]]+Sklop10[[#This Row],[Davek (EUR)]]</f>
        <v>0</v>
      </c>
      <c r="Q55" s="224">
        <f>+Sklop10[[#This Row],[cena/enota brez DDV v EUR]]*Sklop10[[#This Row],[Okvirna količina]]</f>
        <v>0</v>
      </c>
      <c r="R55" s="224">
        <f>+Sklop10[[#This Row],[Končna cena/enoto mere (EUR) z DDV]]*Sklop10[[#This Row],[Okvirna količina]]</f>
        <v>0</v>
      </c>
      <c r="S55" s="234"/>
    </row>
    <row r="56" spans="1:19" s="55" customFormat="1" ht="24">
      <c r="A56" s="76" t="s">
        <v>156</v>
      </c>
      <c r="B56" s="226" t="s">
        <v>548</v>
      </c>
      <c r="C56" s="74" t="s">
        <v>77</v>
      </c>
      <c r="D56" s="235" t="s">
        <v>0</v>
      </c>
      <c r="E56" s="232" t="s">
        <v>145</v>
      </c>
      <c r="F56" s="233">
        <v>250</v>
      </c>
      <c r="G56" s="195" t="s">
        <v>0</v>
      </c>
      <c r="H56" s="222"/>
      <c r="I56" s="223"/>
      <c r="J56" s="223"/>
      <c r="K56" s="228"/>
      <c r="L56" s="229"/>
      <c r="M56" s="229"/>
      <c r="N56" s="230"/>
      <c r="O56" s="224">
        <f>+Sklop10[[#This Row],[cena/enota brez DDV v EUR]]*Sklop10[[#This Row],[Stopnja DDV (%)]]</f>
        <v>0</v>
      </c>
      <c r="P56" s="224">
        <f>+Sklop10[[#This Row],[cena/enota brez DDV v EUR]]+Sklop10[[#This Row],[Davek (EUR)]]</f>
        <v>0</v>
      </c>
      <c r="Q56" s="224">
        <f>+Sklop10[[#This Row],[cena/enota brez DDV v EUR]]*Sklop10[[#This Row],[Okvirna količina]]</f>
        <v>0</v>
      </c>
      <c r="R56" s="224">
        <f>+Sklop10[[#This Row],[Končna cena/enoto mere (EUR) z DDV]]*Sklop10[[#This Row],[Okvirna količina]]</f>
        <v>0</v>
      </c>
      <c r="S56" s="234"/>
    </row>
    <row r="57" spans="1:19" s="55" customFormat="1" ht="12">
      <c r="A57" s="76" t="s">
        <v>158</v>
      </c>
      <c r="B57" s="226" t="s">
        <v>573</v>
      </c>
      <c r="C57" s="220">
        <v>125</v>
      </c>
      <c r="D57" s="235" t="s">
        <v>75</v>
      </c>
      <c r="E57" s="232" t="s">
        <v>145</v>
      </c>
      <c r="F57" s="233">
        <v>4000</v>
      </c>
      <c r="G57" s="195" t="s">
        <v>219</v>
      </c>
      <c r="H57" s="222"/>
      <c r="I57" s="223"/>
      <c r="J57" s="223"/>
      <c r="K57" s="228"/>
      <c r="L57" s="229"/>
      <c r="M57" s="229"/>
      <c r="N57" s="230"/>
      <c r="O57" s="224">
        <f>+Sklop10[[#This Row],[cena/enota brez DDV v EUR]]*Sklop10[[#This Row],[Stopnja DDV (%)]]</f>
        <v>0</v>
      </c>
      <c r="P57" s="224">
        <f>+Sklop10[[#This Row],[cena/enota brez DDV v EUR]]+Sklop10[[#This Row],[Davek (EUR)]]</f>
        <v>0</v>
      </c>
      <c r="Q57" s="224">
        <f>+Sklop10[[#This Row],[cena/enota brez DDV v EUR]]*Sklop10[[#This Row],[Okvirna količina]]</f>
        <v>0</v>
      </c>
      <c r="R57" s="224">
        <f>+Sklop10[[#This Row],[Končna cena/enoto mere (EUR) z DDV]]*Sklop10[[#This Row],[Okvirna količina]]</f>
        <v>0</v>
      </c>
      <c r="S57" s="234"/>
    </row>
    <row r="58" spans="1:19" s="55" customFormat="1" ht="12">
      <c r="A58" s="76" t="s">
        <v>159</v>
      </c>
      <c r="B58" s="226" t="s">
        <v>574</v>
      </c>
      <c r="C58" s="220">
        <v>1</v>
      </c>
      <c r="D58" s="235" t="s">
        <v>40</v>
      </c>
      <c r="E58" s="232"/>
      <c r="F58" s="233">
        <v>200</v>
      </c>
      <c r="G58" s="195" t="s">
        <v>219</v>
      </c>
      <c r="H58" s="222"/>
      <c r="I58" s="223"/>
      <c r="J58" s="223"/>
      <c r="K58" s="228"/>
      <c r="L58" s="229"/>
      <c r="M58" s="229"/>
      <c r="N58" s="230"/>
      <c r="O58" s="224">
        <f>+Sklop10[[#This Row],[cena/enota brez DDV v EUR]]*Sklop10[[#This Row],[Stopnja DDV (%)]]</f>
        <v>0</v>
      </c>
      <c r="P58" s="224">
        <f>+Sklop10[[#This Row],[cena/enota brez DDV v EUR]]+Sklop10[[#This Row],[Davek (EUR)]]</f>
        <v>0</v>
      </c>
      <c r="Q58" s="224">
        <f>+Sklop10[[#This Row],[cena/enota brez DDV v EUR]]*Sklop10[[#This Row],[Okvirna količina]]</f>
        <v>0</v>
      </c>
      <c r="R58" s="224">
        <f>+Sklop10[[#This Row],[Končna cena/enoto mere (EUR) z DDV]]*Sklop10[[#This Row],[Okvirna količina]]</f>
        <v>0</v>
      </c>
      <c r="S58" s="234"/>
    </row>
    <row r="59" spans="1:19" s="55" customFormat="1" ht="12">
      <c r="A59" s="76" t="s">
        <v>160</v>
      </c>
      <c r="B59" s="381" t="s">
        <v>575</v>
      </c>
      <c r="C59" s="352">
        <v>1</v>
      </c>
      <c r="D59" s="235" t="s">
        <v>40</v>
      </c>
      <c r="E59" s="232"/>
      <c r="F59" s="382">
        <v>40</v>
      </c>
      <c r="G59" s="195" t="s">
        <v>219</v>
      </c>
      <c r="H59" s="385"/>
      <c r="I59" s="386"/>
      <c r="J59" s="386"/>
      <c r="K59" s="387"/>
      <c r="L59" s="388"/>
      <c r="M59" s="388"/>
      <c r="N59" s="389"/>
      <c r="O59" s="390">
        <f>+Sklop10[[#This Row],[cena/enota brez DDV v EUR]]*Sklop10[[#This Row],[Stopnja DDV (%)]]</f>
        <v>0</v>
      </c>
      <c r="P59" s="390">
        <f>+Sklop10[[#This Row],[cena/enota brez DDV v EUR]]+Sklop10[[#This Row],[Davek (EUR)]]</f>
        <v>0</v>
      </c>
      <c r="Q59" s="390">
        <f>+Sklop10[[#This Row],[cena/enota brez DDV v EUR]]*Sklop10[[#This Row],[Okvirna količina]]</f>
        <v>0</v>
      </c>
      <c r="R59" s="390">
        <f>+Sklop10[[#This Row],[Končna cena/enoto mere (EUR) z DDV]]*Sklop10[[#This Row],[Okvirna količina]]</f>
        <v>0</v>
      </c>
      <c r="S59" s="234"/>
    </row>
    <row r="60" spans="1:19" s="55" customFormat="1" ht="12">
      <c r="A60" s="76" t="s">
        <v>161</v>
      </c>
      <c r="B60" s="381" t="s">
        <v>576</v>
      </c>
      <c r="C60" s="352">
        <v>1</v>
      </c>
      <c r="D60" s="235" t="s">
        <v>40</v>
      </c>
      <c r="E60" s="232"/>
      <c r="F60" s="382">
        <v>10</v>
      </c>
      <c r="G60" s="195" t="s">
        <v>219</v>
      </c>
      <c r="H60" s="385"/>
      <c r="I60" s="386"/>
      <c r="J60" s="386"/>
      <c r="K60" s="387"/>
      <c r="L60" s="388"/>
      <c r="M60" s="388"/>
      <c r="N60" s="389"/>
      <c r="O60" s="390">
        <f>+Sklop10[[#This Row],[cena/enota brez DDV v EUR]]*Sklop10[[#This Row],[Stopnja DDV (%)]]</f>
        <v>0</v>
      </c>
      <c r="P60" s="390">
        <f>+Sklop10[[#This Row],[cena/enota brez DDV v EUR]]+Sklop10[[#This Row],[Davek (EUR)]]</f>
        <v>0</v>
      </c>
      <c r="Q60" s="390">
        <f>+Sklop10[[#This Row],[cena/enota brez DDV v EUR]]*Sklop10[[#This Row],[Okvirna količina]]</f>
        <v>0</v>
      </c>
      <c r="R60" s="390">
        <f>+Sklop10[[#This Row],[Končna cena/enoto mere (EUR) z DDV]]*Sklop10[[#This Row],[Okvirna količina]]</f>
        <v>0</v>
      </c>
      <c r="S60" s="234"/>
    </row>
    <row r="61" spans="1:19" s="55" customFormat="1" ht="12">
      <c r="A61" s="76" t="s">
        <v>162</v>
      </c>
      <c r="B61" s="381" t="s">
        <v>549</v>
      </c>
      <c r="C61" s="74" t="s">
        <v>77</v>
      </c>
      <c r="D61" s="235" t="s">
        <v>0</v>
      </c>
      <c r="E61" s="232"/>
      <c r="F61" s="382">
        <v>200</v>
      </c>
      <c r="G61" s="383" t="s">
        <v>40</v>
      </c>
      <c r="H61" s="385"/>
      <c r="I61" s="386"/>
      <c r="J61" s="386"/>
      <c r="K61" s="387"/>
      <c r="L61" s="388"/>
      <c r="M61" s="388"/>
      <c r="N61" s="389"/>
      <c r="O61" s="390">
        <f>+Sklop10[[#This Row],[cena/enota brez DDV v EUR]]*Sklop10[[#This Row],[Stopnja DDV (%)]]</f>
        <v>0</v>
      </c>
      <c r="P61" s="390">
        <f>+Sklop10[[#This Row],[cena/enota brez DDV v EUR]]+Sklop10[[#This Row],[Davek (EUR)]]</f>
        <v>0</v>
      </c>
      <c r="Q61" s="390">
        <f>+Sklop10[[#This Row],[cena/enota brez DDV v EUR]]*Sklop10[[#This Row],[Okvirna količina]]</f>
        <v>0</v>
      </c>
      <c r="R61" s="390">
        <f>+Sklop10[[#This Row],[Končna cena/enoto mere (EUR) z DDV]]*Sklop10[[#This Row],[Okvirna količina]]</f>
        <v>0</v>
      </c>
      <c r="S61" s="234"/>
    </row>
    <row r="62" spans="1:19" s="55" customFormat="1" ht="12">
      <c r="A62" s="76" t="s">
        <v>163</v>
      </c>
      <c r="B62" s="226" t="s">
        <v>550</v>
      </c>
      <c r="C62" s="74" t="s">
        <v>77</v>
      </c>
      <c r="D62" s="235" t="s">
        <v>0</v>
      </c>
      <c r="E62" s="232"/>
      <c r="F62" s="233">
        <v>380</v>
      </c>
      <c r="G62" s="195" t="s">
        <v>40</v>
      </c>
      <c r="H62" s="222"/>
      <c r="I62" s="223"/>
      <c r="J62" s="223"/>
      <c r="K62" s="228"/>
      <c r="L62" s="229"/>
      <c r="M62" s="229"/>
      <c r="N62" s="230"/>
      <c r="O62" s="224">
        <f>+Sklop10[[#This Row],[cena/enota brez DDV v EUR]]*Sklop10[[#This Row],[Stopnja DDV (%)]]</f>
        <v>0</v>
      </c>
      <c r="P62" s="224">
        <f>+Sklop10[[#This Row],[cena/enota brez DDV v EUR]]+Sklop10[[#This Row],[Davek (EUR)]]</f>
        <v>0</v>
      </c>
      <c r="Q62" s="224">
        <f>+Sklop10[[#This Row],[cena/enota brez DDV v EUR]]*Sklop10[[#This Row],[Okvirna količina]]</f>
        <v>0</v>
      </c>
      <c r="R62" s="224">
        <f>+Sklop10[[#This Row],[Končna cena/enoto mere (EUR) z DDV]]*Sklop10[[#This Row],[Okvirna količina]]</f>
        <v>0</v>
      </c>
      <c r="S62" s="234"/>
    </row>
    <row r="63" spans="1:19" s="55" customFormat="1" ht="12">
      <c r="A63" s="76" t="s">
        <v>164</v>
      </c>
      <c r="B63" s="226" t="s">
        <v>551</v>
      </c>
      <c r="C63" s="74" t="s">
        <v>77</v>
      </c>
      <c r="D63" s="235" t="s">
        <v>0</v>
      </c>
      <c r="E63" s="232"/>
      <c r="F63" s="233">
        <v>300</v>
      </c>
      <c r="G63" s="195" t="s">
        <v>40</v>
      </c>
      <c r="H63" s="222"/>
      <c r="I63" s="223"/>
      <c r="J63" s="223"/>
      <c r="K63" s="228"/>
      <c r="L63" s="229"/>
      <c r="M63" s="229"/>
      <c r="N63" s="230"/>
      <c r="O63" s="224">
        <f>+Sklop10[[#This Row],[cena/enota brez DDV v EUR]]*Sklop10[[#This Row],[Stopnja DDV (%)]]</f>
        <v>0</v>
      </c>
      <c r="P63" s="224">
        <f>+Sklop10[[#This Row],[cena/enota brez DDV v EUR]]+Sklop10[[#This Row],[Davek (EUR)]]</f>
        <v>0</v>
      </c>
      <c r="Q63" s="224">
        <f>+Sklop10[[#This Row],[cena/enota brez DDV v EUR]]*Sklop10[[#This Row],[Okvirna količina]]</f>
        <v>0</v>
      </c>
      <c r="R63" s="224">
        <f>+Sklop10[[#This Row],[Končna cena/enoto mere (EUR) z DDV]]*Sklop10[[#This Row],[Okvirna količina]]</f>
        <v>0</v>
      </c>
      <c r="S63" s="234"/>
    </row>
    <row r="64" spans="1:19" s="55" customFormat="1" ht="12">
      <c r="A64" s="76" t="s">
        <v>165</v>
      </c>
      <c r="B64" s="226" t="s">
        <v>577</v>
      </c>
      <c r="C64" s="220">
        <v>450</v>
      </c>
      <c r="D64" s="235" t="s">
        <v>75</v>
      </c>
      <c r="E64" s="232"/>
      <c r="F64" s="233">
        <v>380</v>
      </c>
      <c r="G64" s="195" t="s">
        <v>219</v>
      </c>
      <c r="H64" s="222"/>
      <c r="I64" s="223"/>
      <c r="J64" s="223"/>
      <c r="K64" s="228"/>
      <c r="L64" s="229"/>
      <c r="M64" s="229"/>
      <c r="N64" s="230"/>
      <c r="O64" s="224">
        <f>+Sklop10[[#This Row],[cena/enota brez DDV v EUR]]*Sklop10[[#This Row],[Stopnja DDV (%)]]</f>
        <v>0</v>
      </c>
      <c r="P64" s="224">
        <f>+Sklop10[[#This Row],[cena/enota brez DDV v EUR]]+Sklop10[[#This Row],[Davek (EUR)]]</f>
        <v>0</v>
      </c>
      <c r="Q64" s="224">
        <f>+Sklop10[[#This Row],[cena/enota brez DDV v EUR]]*Sklop10[[#This Row],[Okvirna količina]]</f>
        <v>0</v>
      </c>
      <c r="R64" s="224">
        <f>+Sklop10[[#This Row],[Končna cena/enoto mere (EUR) z DDV]]*Sklop10[[#This Row],[Okvirna količina]]</f>
        <v>0</v>
      </c>
      <c r="S64" s="234"/>
    </row>
    <row r="65" spans="1:20">
      <c r="A65" s="76" t="s">
        <v>166</v>
      </c>
      <c r="B65" s="381" t="s">
        <v>578</v>
      </c>
      <c r="C65" s="352">
        <v>0.5</v>
      </c>
      <c r="D65" s="235" t="s">
        <v>40</v>
      </c>
      <c r="E65" s="232"/>
      <c r="F65" s="382">
        <v>150</v>
      </c>
      <c r="G65" s="391" t="s">
        <v>219</v>
      </c>
      <c r="H65" s="385"/>
      <c r="I65" s="386"/>
      <c r="J65" s="386"/>
      <c r="K65" s="387"/>
      <c r="L65" s="388"/>
      <c r="M65" s="388"/>
      <c r="N65" s="392"/>
      <c r="O65" s="390">
        <f>+Sklop10[[#This Row],[cena/enota brez DDV v EUR]]*Sklop10[[#This Row],[Stopnja DDV (%)]]</f>
        <v>0</v>
      </c>
      <c r="P65" s="390">
        <f>+Sklop10[[#This Row],[cena/enota brez DDV v EUR]]+Sklop10[[#This Row],[Davek (EUR)]]</f>
        <v>0</v>
      </c>
      <c r="Q65" s="390">
        <f>+Sklop10[[#This Row],[cena/enota brez DDV v EUR]]*Sklop10[[#This Row],[Okvirna količina]]</f>
        <v>0</v>
      </c>
      <c r="R65" s="390">
        <f>+Sklop10[[#This Row],[Končna cena/enoto mere (EUR) z DDV]]*Sklop10[[#This Row],[Okvirna količina]]</f>
        <v>0</v>
      </c>
      <c r="S65" s="234"/>
      <c r="T65" s="94"/>
    </row>
    <row r="66" spans="1:20" s="178" customFormat="1">
      <c r="A66" s="508" t="s">
        <v>98</v>
      </c>
      <c r="B66" s="509"/>
      <c r="C66" s="510"/>
      <c r="D66" s="510"/>
      <c r="E66" s="511"/>
      <c r="F66" s="514"/>
      <c r="G66" s="513"/>
      <c r="H66" s="514"/>
      <c r="I66" s="515"/>
      <c r="J66" s="515"/>
      <c r="K66" s="516"/>
      <c r="L66" s="517"/>
      <c r="M66" s="517"/>
      <c r="N66" s="517"/>
      <c r="O66" s="518"/>
      <c r="P66" s="514"/>
      <c r="Q66" s="518">
        <f>SUBTOTAL(109,Sklop10[Vrednost za okvirno količino (EUR) brez DDV])</f>
        <v>0</v>
      </c>
      <c r="R66" s="518">
        <f>SUBTOTAL(109,Sklop10[Vrednost za okvirno količino (EUR) z DDV])</f>
        <v>0</v>
      </c>
      <c r="S66" s="519" t="s">
        <v>142</v>
      </c>
      <c r="T66" s="181"/>
    </row>
    <row r="67" spans="1:20" s="178" customFormat="1">
      <c r="A67" s="166"/>
      <c r="B67" s="167"/>
      <c r="C67" s="168"/>
      <c r="D67" s="168"/>
      <c r="E67" s="169"/>
      <c r="F67" s="170"/>
      <c r="G67" s="171"/>
      <c r="H67" s="170"/>
      <c r="I67" s="173"/>
      <c r="J67" s="173"/>
      <c r="K67" s="174"/>
      <c r="L67" s="175"/>
      <c r="M67" s="175"/>
      <c r="N67" s="175"/>
      <c r="O67" s="176"/>
      <c r="P67" s="170"/>
      <c r="Q67" s="176"/>
      <c r="R67" s="176"/>
      <c r="S67" s="177"/>
      <c r="T67" s="181"/>
    </row>
    <row r="68" spans="1:20">
      <c r="A68" s="48" t="s">
        <v>94</v>
      </c>
      <c r="B68" s="16"/>
      <c r="C68" s="28"/>
      <c r="D68" s="28"/>
      <c r="E68" s="89"/>
      <c r="O68" s="48"/>
      <c r="P68" s="48"/>
      <c r="Q68" s="48"/>
      <c r="R68" s="48"/>
    </row>
    <row r="69" spans="1:20">
      <c r="A69" s="11" t="s">
        <v>96</v>
      </c>
      <c r="B69" s="16"/>
      <c r="C69" s="28"/>
      <c r="D69" s="28"/>
      <c r="E69" s="89"/>
    </row>
    <row r="70" spans="1:20">
      <c r="A70" s="84" t="s">
        <v>138</v>
      </c>
      <c r="F70" s="67"/>
      <c r="G70" s="67"/>
      <c r="H70" s="29"/>
      <c r="I70" s="29"/>
      <c r="J70" s="54"/>
      <c r="K70" s="54"/>
      <c r="L70" s="29"/>
      <c r="M70" s="29"/>
      <c r="N70" s="29"/>
      <c r="O70" s="29"/>
      <c r="P70" s="29"/>
    </row>
    <row r="71" spans="1:20" ht="12.75" customHeight="1">
      <c r="A71" s="96" t="s">
        <v>132</v>
      </c>
      <c r="B71" s="27"/>
      <c r="F71" s="67"/>
      <c r="G71" s="67"/>
      <c r="H71" s="29"/>
      <c r="I71" s="29"/>
      <c r="J71" s="54"/>
      <c r="K71" s="97"/>
      <c r="L71" s="97"/>
      <c r="M71" s="97"/>
      <c r="N71" s="97"/>
      <c r="O71" s="97"/>
      <c r="P71" s="97"/>
      <c r="Q71" s="97"/>
      <c r="R71" s="97"/>
      <c r="S71" s="97"/>
      <c r="T71" s="97"/>
    </row>
    <row r="72" spans="1:20" ht="12.75" customHeight="1">
      <c r="A72" s="545" t="s">
        <v>141</v>
      </c>
      <c r="B72" s="545"/>
      <c r="C72" s="545"/>
      <c r="D72" s="545"/>
      <c r="E72" s="545"/>
      <c r="F72" s="545"/>
      <c r="G72" s="545"/>
      <c r="H72" s="545"/>
      <c r="I72" s="545"/>
      <c r="J72" s="545"/>
      <c r="K72" s="97"/>
      <c r="L72" s="97"/>
      <c r="M72" s="97"/>
      <c r="N72" s="97"/>
      <c r="O72" s="97"/>
      <c r="P72" s="97"/>
      <c r="Q72" s="97"/>
      <c r="R72" s="97"/>
      <c r="S72" s="97"/>
      <c r="T72" s="97"/>
    </row>
    <row r="73" spans="1:20" ht="12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97"/>
      <c r="L73" s="97"/>
      <c r="M73" s="97"/>
      <c r="N73" s="97"/>
      <c r="O73" s="97"/>
      <c r="P73" s="97"/>
      <c r="Q73" s="97"/>
      <c r="R73" s="97"/>
      <c r="S73" s="97"/>
      <c r="T73" s="97"/>
    </row>
    <row r="74" spans="1:20">
      <c r="A74" s="84" t="s">
        <v>37</v>
      </c>
      <c r="F74" s="67"/>
      <c r="G74" s="67" t="s">
        <v>38</v>
      </c>
      <c r="H74" s="29"/>
      <c r="I74" s="29"/>
      <c r="J74" s="54"/>
      <c r="K74" s="54"/>
      <c r="L74" s="29"/>
      <c r="M74" s="29"/>
      <c r="N74" s="29"/>
      <c r="O74" s="29" t="s">
        <v>39</v>
      </c>
      <c r="P74" s="29"/>
    </row>
    <row r="75" spans="1:20" ht="15">
      <c r="A75" s="6"/>
      <c r="B75" s="4"/>
      <c r="C75" s="26"/>
      <c r="D75" s="26"/>
      <c r="E75" s="25"/>
      <c r="F75" s="7"/>
      <c r="H75" s="8"/>
      <c r="I75" s="8"/>
      <c r="J75" s="20"/>
      <c r="K75" s="20"/>
      <c r="L75" s="8"/>
      <c r="M75" s="8"/>
      <c r="N75" s="8"/>
      <c r="O75" s="8"/>
      <c r="P75" s="8"/>
      <c r="Q75" s="3"/>
      <c r="R75" s="3"/>
      <c r="S75" s="7"/>
    </row>
    <row r="76" spans="1:20">
      <c r="B76" s="16"/>
      <c r="C76" s="28"/>
      <c r="D76" s="28"/>
      <c r="E76" s="89"/>
    </row>
    <row r="77" spans="1:20">
      <c r="B77" s="16"/>
      <c r="C77" s="28"/>
      <c r="D77" s="28"/>
      <c r="E77" s="89"/>
    </row>
    <row r="78" spans="1:20">
      <c r="B78" s="16"/>
      <c r="C78" s="28"/>
      <c r="D78" s="28"/>
      <c r="E78" s="89"/>
    </row>
    <row r="79" spans="1:20">
      <c r="B79" s="16"/>
      <c r="C79" s="28"/>
      <c r="D79" s="28"/>
      <c r="E79" s="89"/>
    </row>
    <row r="80" spans="1:20">
      <c r="B80" s="16"/>
      <c r="C80" s="28"/>
      <c r="D80" s="28"/>
      <c r="E80" s="89"/>
    </row>
    <row r="81" spans="1:20">
      <c r="B81" s="16"/>
      <c r="C81" s="28"/>
      <c r="D81" s="28"/>
      <c r="E81" s="89"/>
    </row>
    <row r="82" spans="1:20">
      <c r="B82" s="16"/>
      <c r="C82" s="28"/>
      <c r="D82" s="28"/>
      <c r="E82" s="89"/>
    </row>
    <row r="83" spans="1:20">
      <c r="B83" s="16"/>
      <c r="C83" s="28"/>
      <c r="D83" s="28"/>
      <c r="E83" s="89"/>
    </row>
    <row r="84" spans="1:20">
      <c r="B84" s="16"/>
      <c r="C84" s="28"/>
      <c r="D84" s="28"/>
      <c r="E84" s="89"/>
    </row>
    <row r="85" spans="1:20">
      <c r="B85" s="16"/>
      <c r="C85" s="28"/>
      <c r="D85" s="28"/>
      <c r="E85" s="89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>
      <c r="B295" s="16"/>
      <c r="C295" s="28"/>
      <c r="D295" s="28"/>
      <c r="E295" s="89"/>
    </row>
    <row r="296" spans="1:20">
      <c r="B296" s="16"/>
      <c r="C296" s="28"/>
      <c r="D296" s="28"/>
      <c r="E296" s="89"/>
    </row>
    <row r="297" spans="1:20">
      <c r="B297" s="16"/>
      <c r="C297" s="28"/>
      <c r="D297" s="28"/>
      <c r="E297" s="89"/>
    </row>
    <row r="298" spans="1:20">
      <c r="B298" s="16"/>
      <c r="C298" s="28"/>
      <c r="D298" s="28"/>
      <c r="E298" s="89"/>
    </row>
  </sheetData>
  <sheetProtection insertRows="0" deleteRows="0"/>
  <protectedRanges>
    <protectedRange sqref="H74:N1048576 S74:S1048576 S1:S64 H66:N70 H1:N64 S66:S70" name="Obseg1"/>
    <protectedRange sqref="S71 K71:N71" name="Obseg1_1_2_1_1"/>
    <protectedRange sqref="H71:J71" name="Obseg1_3_1_2"/>
    <protectedRange sqref="S72:S73 K72:N73" name="Obseg1_1_1_1_1_2"/>
    <protectedRange sqref="H72:J73" name="Obseg1_3_1_1_2_2"/>
  </protectedRanges>
  <mergeCells count="8">
    <mergeCell ref="A72:J7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T263"/>
  <sheetViews>
    <sheetView topLeftCell="A10" zoomScaleNormal="100" zoomScaleSheetLayoutView="100" workbookViewId="0">
      <selection activeCell="V40" sqref="V4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236" t="s">
        <v>46</v>
      </c>
    </row>
    <row r="2" spans="1:19" ht="15">
      <c r="B2" s="237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237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238"/>
    </row>
    <row r="5" spans="1:19" ht="15">
      <c r="B5" s="236" t="s">
        <v>50</v>
      </c>
    </row>
    <row r="6" spans="1:19" ht="17.25" customHeight="1">
      <c r="B6" s="239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239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239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240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241" t="str">
        <f>+'Ponudbeni pred_rekapitulacija'!A24</f>
        <v>11.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pred_rekapitulacija'!B24</f>
        <v>BIO  MLEKO IN MLEČNI IZDELKI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75" t="s">
        <v>1</v>
      </c>
      <c r="B16" s="247" t="s">
        <v>583</v>
      </c>
      <c r="C16" s="74">
        <v>1000</v>
      </c>
      <c r="D16" s="151" t="s">
        <v>75</v>
      </c>
      <c r="E16" s="88"/>
      <c r="F16" s="117">
        <v>350</v>
      </c>
      <c r="G16" s="92" t="s">
        <v>0</v>
      </c>
      <c r="H16" s="80"/>
      <c r="I16" s="119"/>
      <c r="J16" s="119"/>
      <c r="K16" s="119"/>
      <c r="L16" s="114"/>
      <c r="M16" s="119"/>
      <c r="N16" s="81"/>
      <c r="O16" s="79">
        <f>+Sklop11[[#This Row],[cena/enota brez DDV v EUR]]*Sklop11[[#This Row],[Stopnja DDV (%)]]</f>
        <v>0</v>
      </c>
      <c r="P16" s="79">
        <f>+Sklop11[[#This Row],[cena/enota brez DDV v EUR]]+Sklop11[[#This Row],[Davek (EUR)]]</f>
        <v>0</v>
      </c>
      <c r="Q16" s="79">
        <f>+Sklop11[[#This Row],[cena/enota brez DDV v EUR]]*Sklop11[[#This Row],[Okvirna količina]]</f>
        <v>0</v>
      </c>
      <c r="R16" s="79">
        <f>+Sklop11[[#This Row],[Končna cena/enoto mere (EUR) z DDV]]*Sklop11[[#This Row],[Okvirna količina]]</f>
        <v>0</v>
      </c>
      <c r="S16" s="118" t="s">
        <v>77</v>
      </c>
    </row>
    <row r="17" spans="1:20" s="55" customFormat="1" ht="12">
      <c r="A17" s="275" t="s">
        <v>3</v>
      </c>
      <c r="B17" s="289" t="s">
        <v>836</v>
      </c>
      <c r="C17" s="74">
        <v>10</v>
      </c>
      <c r="D17" s="151" t="s">
        <v>40</v>
      </c>
      <c r="E17" s="120"/>
      <c r="F17" s="194">
        <v>1200</v>
      </c>
      <c r="G17" s="92" t="s">
        <v>219</v>
      </c>
      <c r="H17" s="156"/>
      <c r="I17" s="119"/>
      <c r="J17" s="119"/>
      <c r="K17" s="119"/>
      <c r="L17" s="114"/>
      <c r="M17" s="119"/>
      <c r="N17" s="148"/>
      <c r="O17" s="149">
        <f>+Sklop11[[#This Row],[cena/enota brez DDV v EUR]]*Sklop11[[#This Row],[Stopnja DDV (%)]]</f>
        <v>0</v>
      </c>
      <c r="P17" s="149">
        <f>+Sklop11[[#This Row],[cena/enota brez DDV v EUR]]+Sklop11[[#This Row],[Davek (EUR)]]</f>
        <v>0</v>
      </c>
      <c r="Q17" s="149">
        <f>+Sklop11[[#This Row],[cena/enota brez DDV v EUR]]*Sklop11[[#This Row],[Okvirna količina]]</f>
        <v>0</v>
      </c>
      <c r="R17" s="149">
        <f>+Sklop11[[#This Row],[Končna cena/enoto mere (EUR) z DDV]]*Sklop11[[#This Row],[Okvirna količina]]</f>
        <v>0</v>
      </c>
      <c r="S17" s="118" t="s">
        <v>77</v>
      </c>
    </row>
    <row r="18" spans="1:20" s="55" customFormat="1" ht="12">
      <c r="A18" s="275" t="s">
        <v>4</v>
      </c>
      <c r="B18" s="289" t="s">
        <v>836</v>
      </c>
      <c r="C18" s="74">
        <v>150</v>
      </c>
      <c r="D18" s="151" t="s">
        <v>75</v>
      </c>
      <c r="E18" s="120"/>
      <c r="F18" s="194">
        <v>1500</v>
      </c>
      <c r="G18" s="92" t="s">
        <v>219</v>
      </c>
      <c r="H18" s="156"/>
      <c r="I18" s="119"/>
      <c r="J18" s="119"/>
      <c r="K18" s="119"/>
      <c r="L18" s="114"/>
      <c r="M18" s="119"/>
      <c r="N18" s="148"/>
      <c r="O18" s="149">
        <f>+Sklop11[[#This Row],[cena/enota brez DDV v EUR]]*Sklop11[[#This Row],[Stopnja DDV (%)]]</f>
        <v>0</v>
      </c>
      <c r="P18" s="149">
        <f>+Sklop11[[#This Row],[cena/enota brez DDV v EUR]]+Sklop11[[#This Row],[Davek (EUR)]]</f>
        <v>0</v>
      </c>
      <c r="Q18" s="149">
        <f>+Sklop11[[#This Row],[cena/enota brez DDV v EUR]]*Sklop11[[#This Row],[Okvirna količina]]</f>
        <v>0</v>
      </c>
      <c r="R18" s="149">
        <f>+Sklop11[[#This Row],[Končna cena/enoto mere (EUR) z DDV]]*Sklop11[[#This Row],[Okvirna količina]]</f>
        <v>0</v>
      </c>
      <c r="S18" s="118" t="s">
        <v>77</v>
      </c>
    </row>
    <row r="19" spans="1:20" s="55" customFormat="1" ht="12">
      <c r="A19" s="275" t="s">
        <v>5</v>
      </c>
      <c r="B19" s="289" t="s">
        <v>837</v>
      </c>
      <c r="C19" s="74">
        <v>10</v>
      </c>
      <c r="D19" s="151" t="s">
        <v>40</v>
      </c>
      <c r="E19" s="120"/>
      <c r="F19" s="194">
        <v>60</v>
      </c>
      <c r="G19" s="92" t="s">
        <v>219</v>
      </c>
      <c r="H19" s="156"/>
      <c r="I19" s="119"/>
      <c r="J19" s="119"/>
      <c r="K19" s="119"/>
      <c r="L19" s="114"/>
      <c r="M19" s="119"/>
      <c r="N19" s="148"/>
      <c r="O19" s="149">
        <f>+Sklop11[[#This Row],[cena/enota brez DDV v EUR]]*Sklop11[[#This Row],[Stopnja DDV (%)]]</f>
        <v>0</v>
      </c>
      <c r="P19" s="149">
        <f>+Sklop11[[#This Row],[cena/enota brez DDV v EUR]]+Sklop11[[#This Row],[Davek (EUR)]]</f>
        <v>0</v>
      </c>
      <c r="Q19" s="149">
        <f>+Sklop11[[#This Row],[cena/enota brez DDV v EUR]]*Sklop11[[#This Row],[Okvirna količina]]</f>
        <v>0</v>
      </c>
      <c r="R19" s="149">
        <f>+Sklop11[[#This Row],[Končna cena/enoto mere (EUR) z DDV]]*Sklop11[[#This Row],[Okvirna količina]]</f>
        <v>0</v>
      </c>
      <c r="S19" s="118" t="s">
        <v>77</v>
      </c>
    </row>
    <row r="20" spans="1:20" s="55" customFormat="1" ht="12">
      <c r="A20" s="275" t="s">
        <v>6</v>
      </c>
      <c r="B20" s="289" t="s">
        <v>838</v>
      </c>
      <c r="C20" s="74">
        <v>150</v>
      </c>
      <c r="D20" s="151" t="s">
        <v>75</v>
      </c>
      <c r="E20" s="120"/>
      <c r="F20" s="194">
        <v>800</v>
      </c>
      <c r="G20" s="92" t="s">
        <v>219</v>
      </c>
      <c r="H20" s="156"/>
      <c r="I20" s="119"/>
      <c r="J20" s="119"/>
      <c r="K20" s="119"/>
      <c r="L20" s="114"/>
      <c r="M20" s="119"/>
      <c r="N20" s="148"/>
      <c r="O20" s="149">
        <f>+Sklop11[[#This Row],[cena/enota brez DDV v EUR]]*Sklop11[[#This Row],[Stopnja DDV (%)]]</f>
        <v>0</v>
      </c>
      <c r="P20" s="149">
        <f>+Sklop11[[#This Row],[cena/enota brez DDV v EUR]]+Sklop11[[#This Row],[Davek (EUR)]]</f>
        <v>0</v>
      </c>
      <c r="Q20" s="149">
        <f>+Sklop11[[#This Row],[cena/enota brez DDV v EUR]]*Sklop11[[#This Row],[Okvirna količina]]</f>
        <v>0</v>
      </c>
      <c r="R20" s="149">
        <f>+Sklop11[[#This Row],[Končna cena/enoto mere (EUR) z DDV]]*Sklop11[[#This Row],[Okvirna količina]]</f>
        <v>0</v>
      </c>
      <c r="S20" s="118" t="s">
        <v>77</v>
      </c>
    </row>
    <row r="21" spans="1:20" s="55" customFormat="1" ht="12">
      <c r="A21" s="275" t="s">
        <v>7</v>
      </c>
      <c r="B21" s="289" t="s">
        <v>584</v>
      </c>
      <c r="C21" s="74">
        <v>150</v>
      </c>
      <c r="D21" s="151" t="s">
        <v>75</v>
      </c>
      <c r="E21" s="120"/>
      <c r="F21" s="194">
        <v>1900</v>
      </c>
      <c r="G21" s="92" t="s">
        <v>219</v>
      </c>
      <c r="H21" s="156"/>
      <c r="I21" s="119"/>
      <c r="J21" s="119"/>
      <c r="K21" s="119"/>
      <c r="L21" s="114"/>
      <c r="M21" s="119"/>
      <c r="N21" s="148"/>
      <c r="O21" s="149">
        <f>+Sklop11[[#This Row],[cena/enota brez DDV v EUR]]*Sklop11[[#This Row],[Stopnja DDV (%)]]</f>
        <v>0</v>
      </c>
      <c r="P21" s="149">
        <f>+Sklop11[[#This Row],[cena/enota brez DDV v EUR]]+Sklop11[[#This Row],[Davek (EUR)]]</f>
        <v>0</v>
      </c>
      <c r="Q21" s="149">
        <f>+Sklop11[[#This Row],[cena/enota brez DDV v EUR]]*Sklop11[[#This Row],[Okvirna količina]]</f>
        <v>0</v>
      </c>
      <c r="R21" s="149">
        <f>+Sklop11[[#This Row],[Končna cena/enoto mere (EUR) z DDV]]*Sklop11[[#This Row],[Okvirna količina]]</f>
        <v>0</v>
      </c>
      <c r="S21" s="118" t="s">
        <v>77</v>
      </c>
    </row>
    <row r="22" spans="1:20" s="55" customFormat="1" ht="24">
      <c r="A22" s="275" t="s">
        <v>8</v>
      </c>
      <c r="B22" s="289" t="s">
        <v>858</v>
      </c>
      <c r="C22" s="74">
        <v>151</v>
      </c>
      <c r="D22" s="151" t="s">
        <v>75</v>
      </c>
      <c r="E22" s="120"/>
      <c r="F22" s="194">
        <v>3300</v>
      </c>
      <c r="G22" s="92" t="s">
        <v>219</v>
      </c>
      <c r="H22" s="156"/>
      <c r="I22" s="119"/>
      <c r="J22" s="119"/>
      <c r="K22" s="119"/>
      <c r="L22" s="114"/>
      <c r="M22" s="119"/>
      <c r="N22" s="148"/>
      <c r="O22" s="149">
        <f>+Sklop11[[#This Row],[cena/enota brez DDV v EUR]]*Sklop11[[#This Row],[Stopnja DDV (%)]]</f>
        <v>0</v>
      </c>
      <c r="P22" s="149">
        <f>+Sklop11[[#This Row],[cena/enota brez DDV v EUR]]+Sklop11[[#This Row],[Davek (EUR)]]</f>
        <v>0</v>
      </c>
      <c r="Q22" s="149">
        <f>+Sklop11[[#This Row],[cena/enota brez DDV v EUR]]*Sklop11[[#This Row],[Okvirna količina]]</f>
        <v>0</v>
      </c>
      <c r="R22" s="149">
        <f>+Sklop11[[#This Row],[Končna cena/enoto mere (EUR) z DDV]]*Sklop11[[#This Row],[Okvirna količina]]</f>
        <v>0</v>
      </c>
      <c r="S22" s="118" t="s">
        <v>77</v>
      </c>
    </row>
    <row r="23" spans="1:20" s="55" customFormat="1" ht="12">
      <c r="A23" s="275" t="s">
        <v>9</v>
      </c>
      <c r="B23" s="289" t="s">
        <v>585</v>
      </c>
      <c r="C23" s="74">
        <v>152</v>
      </c>
      <c r="D23" s="151" t="s">
        <v>75</v>
      </c>
      <c r="E23" s="120"/>
      <c r="F23" s="194">
        <v>1500</v>
      </c>
      <c r="G23" s="92" t="s">
        <v>219</v>
      </c>
      <c r="H23" s="156"/>
      <c r="I23" s="119"/>
      <c r="J23" s="119"/>
      <c r="K23" s="119"/>
      <c r="L23" s="114"/>
      <c r="M23" s="119"/>
      <c r="N23" s="148"/>
      <c r="O23" s="149">
        <f>+Sklop11[[#This Row],[cena/enota brez DDV v EUR]]*Sklop11[[#This Row],[Stopnja DDV (%)]]</f>
        <v>0</v>
      </c>
      <c r="P23" s="149">
        <f>+Sklop11[[#This Row],[cena/enota brez DDV v EUR]]+Sklop11[[#This Row],[Davek (EUR)]]</f>
        <v>0</v>
      </c>
      <c r="Q23" s="149">
        <f>+Sklop11[[#This Row],[cena/enota brez DDV v EUR]]*Sklop11[[#This Row],[Okvirna količina]]</f>
        <v>0</v>
      </c>
      <c r="R23" s="149">
        <f>+Sklop11[[#This Row],[Končna cena/enoto mere (EUR) z DDV]]*Sklop11[[#This Row],[Okvirna količina]]</f>
        <v>0</v>
      </c>
      <c r="S23" s="118" t="s">
        <v>77</v>
      </c>
    </row>
    <row r="24" spans="1:20" s="55" customFormat="1" ht="12">
      <c r="A24" s="275" t="s">
        <v>10</v>
      </c>
      <c r="B24" s="289" t="s">
        <v>586</v>
      </c>
      <c r="C24" s="74">
        <v>500</v>
      </c>
      <c r="D24" s="151" t="s">
        <v>75</v>
      </c>
      <c r="E24" s="120"/>
      <c r="F24" s="194">
        <v>150</v>
      </c>
      <c r="G24" s="92" t="s">
        <v>219</v>
      </c>
      <c r="H24" s="156"/>
      <c r="I24" s="119"/>
      <c r="J24" s="119"/>
      <c r="K24" s="119"/>
      <c r="L24" s="114"/>
      <c r="M24" s="119"/>
      <c r="N24" s="148"/>
      <c r="O24" s="149">
        <f>+Sklop11[[#This Row],[cena/enota brez DDV v EUR]]*Sklop11[[#This Row],[Stopnja DDV (%)]]</f>
        <v>0</v>
      </c>
      <c r="P24" s="149">
        <f>+Sklop11[[#This Row],[cena/enota brez DDV v EUR]]+Sklop11[[#This Row],[Davek (EUR)]]</f>
        <v>0</v>
      </c>
      <c r="Q24" s="149">
        <f>+Sklop11[[#This Row],[cena/enota brez DDV v EUR]]*Sklop11[[#This Row],[Okvirna količina]]</f>
        <v>0</v>
      </c>
      <c r="R24" s="149">
        <f>+Sklop11[[#This Row],[Končna cena/enoto mere (EUR) z DDV]]*Sklop11[[#This Row],[Okvirna količina]]</f>
        <v>0</v>
      </c>
      <c r="S24" s="118" t="s">
        <v>77</v>
      </c>
    </row>
    <row r="25" spans="1:20" s="55" customFormat="1" ht="24">
      <c r="A25" s="275" t="s">
        <v>11</v>
      </c>
      <c r="B25" s="289" t="s">
        <v>859</v>
      </c>
      <c r="C25" s="74">
        <v>150</v>
      </c>
      <c r="D25" s="151" t="s">
        <v>75</v>
      </c>
      <c r="E25" s="120"/>
      <c r="F25" s="194">
        <v>5000</v>
      </c>
      <c r="G25" s="92" t="s">
        <v>219</v>
      </c>
      <c r="H25" s="156"/>
      <c r="I25" s="119"/>
      <c r="J25" s="119"/>
      <c r="K25" s="119"/>
      <c r="L25" s="114"/>
      <c r="M25" s="119"/>
      <c r="N25" s="148"/>
      <c r="O25" s="149">
        <f>+Sklop11[[#This Row],[cena/enota brez DDV v EUR]]*Sklop11[[#This Row],[Stopnja DDV (%)]]</f>
        <v>0</v>
      </c>
      <c r="P25" s="149">
        <f>+Sklop11[[#This Row],[cena/enota brez DDV v EUR]]+Sklop11[[#This Row],[Davek (EUR)]]</f>
        <v>0</v>
      </c>
      <c r="Q25" s="149">
        <f>+Sklop11[[#This Row],[cena/enota brez DDV v EUR]]*Sklop11[[#This Row],[Okvirna količina]]</f>
        <v>0</v>
      </c>
      <c r="R25" s="149">
        <f>+Sklop11[[#This Row],[Končna cena/enoto mere (EUR) z DDV]]*Sklop11[[#This Row],[Okvirna količina]]</f>
        <v>0</v>
      </c>
      <c r="S25" s="118" t="s">
        <v>77</v>
      </c>
    </row>
    <row r="26" spans="1:20" s="55" customFormat="1" ht="12">
      <c r="A26" s="275" t="s">
        <v>12</v>
      </c>
      <c r="B26" s="289" t="s">
        <v>582</v>
      </c>
      <c r="C26" s="74">
        <v>1000</v>
      </c>
      <c r="D26" s="151" t="s">
        <v>75</v>
      </c>
      <c r="E26" s="120"/>
      <c r="F26" s="194">
        <v>30</v>
      </c>
      <c r="G26" s="92" t="s">
        <v>0</v>
      </c>
      <c r="H26" s="156"/>
      <c r="I26" s="119"/>
      <c r="J26" s="119"/>
      <c r="K26" s="119"/>
      <c r="L26" s="114"/>
      <c r="M26" s="119"/>
      <c r="N26" s="148"/>
      <c r="O26" s="149">
        <f>+Sklop11[[#This Row],[cena/enota brez DDV v EUR]]*Sklop11[[#This Row],[Stopnja DDV (%)]]</f>
        <v>0</v>
      </c>
      <c r="P26" s="149">
        <f>+Sklop11[[#This Row],[cena/enota brez DDV v EUR]]+Sklop11[[#This Row],[Davek (EUR)]]</f>
        <v>0</v>
      </c>
      <c r="Q26" s="149">
        <f>+Sklop11[[#This Row],[cena/enota brez DDV v EUR]]*Sklop11[[#This Row],[Okvirna količina]]</f>
        <v>0</v>
      </c>
      <c r="R26" s="149">
        <f>+Sklop11[[#This Row],[Končna cena/enoto mere (EUR) z DDV]]*Sklop11[[#This Row],[Okvirna količina]]</f>
        <v>0</v>
      </c>
      <c r="S26" s="118" t="s">
        <v>77</v>
      </c>
    </row>
    <row r="27" spans="1:20" s="55" customFormat="1" ht="12">
      <c r="A27" s="275" t="s">
        <v>13</v>
      </c>
      <c r="B27" s="289" t="s">
        <v>839</v>
      </c>
      <c r="C27" s="74">
        <v>150</v>
      </c>
      <c r="D27" s="151" t="s">
        <v>75</v>
      </c>
      <c r="E27" s="120"/>
      <c r="F27" s="194">
        <v>5600</v>
      </c>
      <c r="G27" s="92" t="s">
        <v>219</v>
      </c>
      <c r="H27" s="156"/>
      <c r="I27" s="119"/>
      <c r="J27" s="119"/>
      <c r="K27" s="119"/>
      <c r="L27" s="114"/>
      <c r="M27" s="119"/>
      <c r="N27" s="148"/>
      <c r="O27" s="149">
        <f>+Sklop11[[#This Row],[cena/enota brez DDV v EUR]]*Sklop11[[#This Row],[Stopnja DDV (%)]]</f>
        <v>0</v>
      </c>
      <c r="P27" s="149">
        <f>+Sklop11[[#This Row],[cena/enota brez DDV v EUR]]+Sklop11[[#This Row],[Davek (EUR)]]</f>
        <v>0</v>
      </c>
      <c r="Q27" s="149">
        <f>+Sklop11[[#This Row],[cena/enota brez DDV v EUR]]*Sklop11[[#This Row],[Okvirna količina]]</f>
        <v>0</v>
      </c>
      <c r="R27" s="149">
        <f>+Sklop11[[#This Row],[Končna cena/enoto mere (EUR) z DDV]]*Sklop11[[#This Row],[Okvirna količina]]</f>
        <v>0</v>
      </c>
      <c r="S27" s="118" t="s">
        <v>77</v>
      </c>
    </row>
    <row r="28" spans="1:20" s="451" customFormat="1" ht="12">
      <c r="A28" s="275" t="s">
        <v>14</v>
      </c>
      <c r="B28" s="381" t="s">
        <v>884</v>
      </c>
      <c r="C28" s="341">
        <v>200</v>
      </c>
      <c r="D28" s="151" t="s">
        <v>75</v>
      </c>
      <c r="E28" s="120"/>
      <c r="F28" s="382">
        <v>250</v>
      </c>
      <c r="G28" s="444" t="s">
        <v>219</v>
      </c>
      <c r="H28" s="445"/>
      <c r="I28" s="446"/>
      <c r="J28" s="446"/>
      <c r="K28" s="446"/>
      <c r="L28" s="447"/>
      <c r="M28" s="448"/>
      <c r="N28" s="449"/>
      <c r="O28" s="443">
        <f>+Sklop11[[#This Row],[cena/enota brez DDV v EUR]]*Sklop11[[#This Row],[Stopnja DDV (%)]]</f>
        <v>0</v>
      </c>
      <c r="P28" s="443">
        <f>+Sklop11[[#This Row],[cena/enota brez DDV v EUR]]+Sklop11[[#This Row],[Davek (EUR)]]</f>
        <v>0</v>
      </c>
      <c r="Q28" s="443">
        <f>+Sklop11[[#This Row],[cena/enota brez DDV v EUR]]*Sklop11[[#This Row],[Okvirna količina]]</f>
        <v>0</v>
      </c>
      <c r="R28" s="443">
        <f>+Sklop11[[#This Row],[Končna cena/enoto mere (EUR) z DDV]]*Sklop11[[#This Row],[Okvirna količina]]</f>
        <v>0</v>
      </c>
      <c r="S28" s="450" t="s">
        <v>77</v>
      </c>
    </row>
    <row r="29" spans="1:20" s="451" customFormat="1" ht="12">
      <c r="A29" s="275" t="s">
        <v>15</v>
      </c>
      <c r="B29" s="381" t="s">
        <v>885</v>
      </c>
      <c r="C29" s="341">
        <v>500</v>
      </c>
      <c r="D29" s="151" t="s">
        <v>75</v>
      </c>
      <c r="E29" s="120"/>
      <c r="F29" s="382">
        <v>250</v>
      </c>
      <c r="G29" s="444" t="s">
        <v>219</v>
      </c>
      <c r="H29" s="445"/>
      <c r="I29" s="446"/>
      <c r="J29" s="446"/>
      <c r="K29" s="446"/>
      <c r="L29" s="447"/>
      <c r="M29" s="448"/>
      <c r="N29" s="449"/>
      <c r="O29" s="443">
        <f>+Sklop11[[#This Row],[cena/enota brez DDV v EUR]]*Sklop11[[#This Row],[Stopnja DDV (%)]]</f>
        <v>0</v>
      </c>
      <c r="P29" s="443">
        <f>+Sklop11[[#This Row],[cena/enota brez DDV v EUR]]+Sklop11[[#This Row],[Davek (EUR)]]</f>
        <v>0</v>
      </c>
      <c r="Q29" s="443">
        <f>+Sklop11[[#This Row],[cena/enota brez DDV v EUR]]*Sklop11[[#This Row],[Okvirna količina]]</f>
        <v>0</v>
      </c>
      <c r="R29" s="443">
        <f>+Sklop11[[#This Row],[Končna cena/enoto mere (EUR) z DDV]]*Sklop11[[#This Row],[Okvirna količina]]</f>
        <v>0</v>
      </c>
      <c r="S29" s="450" t="s">
        <v>77</v>
      </c>
    </row>
    <row r="30" spans="1:20">
      <c r="A30" s="508" t="s">
        <v>98</v>
      </c>
      <c r="B30" s="509"/>
      <c r="C30" s="510"/>
      <c r="D30" s="510"/>
      <c r="E30" s="511"/>
      <c r="F30" s="514"/>
      <c r="G30" s="513"/>
      <c r="H30" s="514"/>
      <c r="I30" s="515"/>
      <c r="J30" s="515"/>
      <c r="K30" s="516"/>
      <c r="L30" s="517"/>
      <c r="M30" s="517"/>
      <c r="N30" s="517"/>
      <c r="O30" s="518"/>
      <c r="P30" s="514"/>
      <c r="Q30" s="518">
        <f>SUBTOTAL(109,Sklop11[Vrednost za okvirno količino (EUR) brez DDV])</f>
        <v>0</v>
      </c>
      <c r="R30" s="518">
        <f>SUBTOTAL(109,Sklop11[Vrednost za okvirno količino (EUR) z DDV])</f>
        <v>0</v>
      </c>
      <c r="S30" s="519"/>
    </row>
    <row r="31" spans="1:20" s="178" customFormat="1">
      <c r="A31" s="166"/>
      <c r="B31" s="167"/>
      <c r="C31" s="168"/>
      <c r="D31" s="168"/>
      <c r="E31" s="169"/>
      <c r="F31" s="170"/>
      <c r="G31" s="171"/>
      <c r="H31" s="170"/>
      <c r="I31" s="173"/>
      <c r="J31" s="173"/>
      <c r="K31" s="174"/>
      <c r="L31" s="175"/>
      <c r="M31" s="175"/>
      <c r="N31" s="175"/>
      <c r="O31" s="176"/>
      <c r="P31" s="170"/>
      <c r="Q31" s="176"/>
      <c r="R31" s="176"/>
      <c r="S31" s="177"/>
    </row>
    <row r="32" spans="1:20">
      <c r="A32" s="48" t="s">
        <v>94</v>
      </c>
      <c r="B32" s="16"/>
      <c r="C32" s="28"/>
      <c r="D32" s="28"/>
      <c r="E32" s="89"/>
      <c r="O32" s="48"/>
      <c r="P32" s="48"/>
      <c r="Q32" s="48"/>
      <c r="R32" s="48"/>
      <c r="T32" s="94"/>
    </row>
    <row r="33" spans="1:20" ht="12.75" customHeight="1">
      <c r="A33" s="11" t="s">
        <v>96</v>
      </c>
      <c r="B33" s="16"/>
      <c r="C33" s="28"/>
      <c r="D33" s="28"/>
      <c r="E33" s="89"/>
      <c r="T33" s="97"/>
    </row>
    <row r="34" spans="1:20" ht="12.75" customHeight="1">
      <c r="A34" s="84" t="s">
        <v>138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  <c r="T34" s="97"/>
    </row>
    <row r="35" spans="1:20">
      <c r="A35" s="556" t="s">
        <v>140</v>
      </c>
      <c r="B35" s="556"/>
      <c r="C35" s="556"/>
      <c r="D35" s="556"/>
      <c r="E35" s="556"/>
      <c r="F35" s="556"/>
      <c r="G35" s="556"/>
      <c r="H35" s="556"/>
      <c r="I35" s="556"/>
      <c r="J35" s="556"/>
      <c r="K35" s="54"/>
      <c r="L35" s="29"/>
      <c r="M35" s="29"/>
      <c r="N35" s="29"/>
      <c r="O35" s="29"/>
      <c r="P35" s="29"/>
    </row>
    <row r="36" spans="1:20" ht="12.75" customHeight="1">
      <c r="A36" s="545" t="s">
        <v>141</v>
      </c>
      <c r="B36" s="545"/>
      <c r="C36" s="545"/>
      <c r="D36" s="545"/>
      <c r="E36" s="545"/>
      <c r="F36" s="545"/>
      <c r="G36" s="545"/>
      <c r="H36" s="545"/>
      <c r="I36" s="545"/>
      <c r="J36" s="545"/>
      <c r="K36" s="97"/>
      <c r="L36" s="97"/>
      <c r="M36" s="97"/>
      <c r="N36" s="97"/>
      <c r="O36" s="97"/>
      <c r="P36" s="97"/>
      <c r="Q36" s="97"/>
      <c r="R36" s="97"/>
      <c r="S36" s="97"/>
      <c r="T36" s="97"/>
    </row>
    <row r="37" spans="1:20">
      <c r="A37" s="545"/>
      <c r="B37" s="545"/>
      <c r="C37" s="545"/>
      <c r="D37" s="545"/>
      <c r="E37" s="545"/>
      <c r="F37" s="545"/>
      <c r="G37" s="545"/>
      <c r="H37" s="545"/>
      <c r="I37" s="545"/>
      <c r="J37" s="545"/>
      <c r="K37" s="97"/>
      <c r="L37" s="97"/>
      <c r="M37" s="97"/>
      <c r="N37" s="97"/>
      <c r="O37" s="97"/>
      <c r="P37" s="97"/>
      <c r="Q37" s="97"/>
      <c r="R37" s="97"/>
      <c r="S37" s="97"/>
    </row>
    <row r="38" spans="1:20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97"/>
      <c r="L38" s="97"/>
      <c r="M38" s="97"/>
      <c r="N38" s="97"/>
      <c r="O38" s="97"/>
      <c r="P38" s="97"/>
      <c r="Q38" s="97"/>
      <c r="R38" s="97"/>
      <c r="S38" s="97"/>
    </row>
    <row r="39" spans="1:20">
      <c r="A39" s="84" t="s">
        <v>37</v>
      </c>
      <c r="F39" s="67"/>
      <c r="G39" s="67" t="s">
        <v>38</v>
      </c>
      <c r="H39" s="29"/>
      <c r="I39" s="29"/>
      <c r="J39" s="54"/>
      <c r="K39" s="54"/>
      <c r="L39" s="29"/>
      <c r="M39" s="29"/>
      <c r="N39" s="29"/>
      <c r="O39" s="29" t="s">
        <v>39</v>
      </c>
      <c r="P39" s="29"/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B41" s="16"/>
      <c r="C41" s="28"/>
      <c r="D41" s="28"/>
      <c r="E41" s="89"/>
    </row>
    <row r="42" spans="1:20">
      <c r="B42" s="16"/>
      <c r="C42" s="28"/>
      <c r="D42" s="28"/>
      <c r="E42" s="89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>
      <c r="B261" s="16"/>
      <c r="C261" s="28"/>
      <c r="D261" s="28"/>
      <c r="E261" s="89"/>
    </row>
    <row r="262" spans="1:20">
      <c r="B262" s="16"/>
      <c r="C262" s="28"/>
      <c r="D262" s="28"/>
      <c r="E262" s="89"/>
    </row>
    <row r="263" spans="1:20">
      <c r="B263" s="16"/>
      <c r="C263" s="28"/>
      <c r="D263" s="28"/>
      <c r="E263" s="89"/>
    </row>
  </sheetData>
  <sheetProtection insertRows="0" deleteRows="0"/>
  <protectedRanges>
    <protectedRange sqref="H39:N1048576 S39:S1048576 H1:N34 S1:S34" name="Obseg1"/>
    <protectedRange sqref="K35:N35 S35" name="Obseg1_1_1_1_1_1"/>
    <protectedRange sqref="H35:J35" name="Obseg1_2_1_1"/>
    <protectedRange sqref="S36 K36:N36" name="Obseg1_1_1_1_1_2_1"/>
    <protectedRange sqref="H36:J36" name="Obseg1_3_1_1_2_2_1"/>
  </protectedRanges>
  <mergeCells count="10">
    <mergeCell ref="A37:J37"/>
    <mergeCell ref="B13:I13"/>
    <mergeCell ref="C2:H2"/>
    <mergeCell ref="C3:H3"/>
    <mergeCell ref="C6:H6"/>
    <mergeCell ref="C7:H7"/>
    <mergeCell ref="C8:H8"/>
    <mergeCell ref="C9:H9"/>
    <mergeCell ref="A35:J35"/>
    <mergeCell ref="A36:J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269"/>
  <sheetViews>
    <sheetView topLeftCell="A13" zoomScaleNormal="100" zoomScaleSheetLayoutView="100" workbookViewId="0">
      <selection activeCell="M37" sqref="M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pred_rekapitulacija'!A25</f>
        <v>12.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pred_rekapitulacija'!B25</f>
        <v>SVEŽE MESO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76" t="s">
        <v>1</v>
      </c>
      <c r="B16" s="128" t="s">
        <v>587</v>
      </c>
      <c r="C16" s="138" t="s">
        <v>77</v>
      </c>
      <c r="D16" s="74" t="s">
        <v>0</v>
      </c>
      <c r="E16" s="120" t="s">
        <v>145</v>
      </c>
      <c r="F16" s="329">
        <v>40</v>
      </c>
      <c r="G16" s="123" t="s">
        <v>0</v>
      </c>
      <c r="H16" s="124"/>
      <c r="I16" s="119"/>
      <c r="J16" s="119"/>
      <c r="K16" s="118" t="s">
        <v>77</v>
      </c>
      <c r="L16" s="114"/>
      <c r="M16" s="118" t="s">
        <v>77</v>
      </c>
      <c r="N16" s="81"/>
      <c r="O16" s="79">
        <f>+Sklop12[[#This Row],[cena/enota brez DDV v EUR]]*Sklop12[[#This Row],[Stopnja DDV (%)]]</f>
        <v>0</v>
      </c>
      <c r="P16" s="79">
        <f>+Sklop12[[#This Row],[cena/enota brez DDV v EUR]]+Sklop12[[#This Row],[Davek (EUR)]]</f>
        <v>0</v>
      </c>
      <c r="Q16" s="114">
        <f>+Sklop12[[#This Row],[cena/enota brez DDV v EUR]]*Sklop12[[#This Row],[Okvirna količina]]</f>
        <v>0</v>
      </c>
      <c r="R16" s="114">
        <f>+Sklop12[[#This Row],[Končna cena/enoto mere (EUR) z DDV]]*Sklop12[[#This Row],[Okvirna količina]]</f>
        <v>0</v>
      </c>
      <c r="S16" s="113"/>
    </row>
    <row r="17" spans="1:19" s="55" customFormat="1" ht="24">
      <c r="A17" s="76" t="s">
        <v>3</v>
      </c>
      <c r="B17" s="393" t="s">
        <v>588</v>
      </c>
      <c r="C17" s="138" t="s">
        <v>77</v>
      </c>
      <c r="D17" s="74" t="s">
        <v>0</v>
      </c>
      <c r="E17" s="120" t="s">
        <v>145</v>
      </c>
      <c r="F17" s="384">
        <v>1520</v>
      </c>
      <c r="G17" s="123" t="s">
        <v>0</v>
      </c>
      <c r="H17" s="395"/>
      <c r="I17" s="386"/>
      <c r="J17" s="386"/>
      <c r="K17" s="118" t="s">
        <v>77</v>
      </c>
      <c r="L17" s="114"/>
      <c r="M17" s="118" t="s">
        <v>77</v>
      </c>
      <c r="N17" s="389"/>
      <c r="O17" s="390">
        <f>+Sklop12[[#This Row],[cena/enota brez DDV v EUR]]*Sklop12[[#This Row],[Stopnja DDV (%)]]</f>
        <v>0</v>
      </c>
      <c r="P17" s="390">
        <f>+Sklop12[[#This Row],[cena/enota brez DDV v EUR]]+Sklop12[[#This Row],[Davek (EUR)]]</f>
        <v>0</v>
      </c>
      <c r="Q17" s="388">
        <f>+Sklop12[[#This Row],[cena/enota brez DDV v EUR]]*Sklop12[[#This Row],[Okvirna količina]]</f>
        <v>0</v>
      </c>
      <c r="R17" s="388">
        <f>+Sklop12[[#This Row],[Končna cena/enoto mere (EUR) z DDV]]*Sklop12[[#This Row],[Okvirna količina]]</f>
        <v>0</v>
      </c>
      <c r="S17" s="273"/>
    </row>
    <row r="18" spans="1:19" s="55" customFormat="1" ht="12">
      <c r="A18" s="76" t="s">
        <v>4</v>
      </c>
      <c r="B18" s="393" t="s">
        <v>589</v>
      </c>
      <c r="C18" s="138" t="s">
        <v>77</v>
      </c>
      <c r="D18" s="74" t="s">
        <v>0</v>
      </c>
      <c r="E18" s="120" t="s">
        <v>145</v>
      </c>
      <c r="F18" s="384">
        <v>50</v>
      </c>
      <c r="G18" s="123" t="s">
        <v>0</v>
      </c>
      <c r="H18" s="395"/>
      <c r="I18" s="386"/>
      <c r="J18" s="386"/>
      <c r="K18" s="118" t="s">
        <v>77</v>
      </c>
      <c r="L18" s="114"/>
      <c r="M18" s="118" t="s">
        <v>77</v>
      </c>
      <c r="N18" s="389"/>
      <c r="O18" s="390">
        <f>+Sklop12[[#This Row],[cena/enota brez DDV v EUR]]*Sklop12[[#This Row],[Stopnja DDV (%)]]</f>
        <v>0</v>
      </c>
      <c r="P18" s="390">
        <f>+Sklop12[[#This Row],[cena/enota brez DDV v EUR]]+Sklop12[[#This Row],[Davek (EUR)]]</f>
        <v>0</v>
      </c>
      <c r="Q18" s="388">
        <f>+Sklop12[[#This Row],[cena/enota brez DDV v EUR]]*Sklop12[[#This Row],[Okvirna količina]]</f>
        <v>0</v>
      </c>
      <c r="R18" s="388">
        <f>+Sklop12[[#This Row],[Končna cena/enoto mere (EUR) z DDV]]*Sklop12[[#This Row],[Okvirna količina]]</f>
        <v>0</v>
      </c>
      <c r="S18" s="273"/>
    </row>
    <row r="19" spans="1:19" s="55" customFormat="1" ht="24">
      <c r="A19" s="76" t="s">
        <v>5</v>
      </c>
      <c r="B19" s="393" t="s">
        <v>590</v>
      </c>
      <c r="C19" s="138" t="s">
        <v>77</v>
      </c>
      <c r="D19" s="74" t="s">
        <v>0</v>
      </c>
      <c r="E19" s="120" t="s">
        <v>145</v>
      </c>
      <c r="F19" s="384">
        <v>500</v>
      </c>
      <c r="G19" s="123" t="s">
        <v>0</v>
      </c>
      <c r="H19" s="395"/>
      <c r="I19" s="386"/>
      <c r="J19" s="386"/>
      <c r="K19" s="118" t="s">
        <v>77</v>
      </c>
      <c r="L19" s="114"/>
      <c r="M19" s="118" t="s">
        <v>77</v>
      </c>
      <c r="N19" s="389"/>
      <c r="O19" s="390">
        <f>+Sklop12[[#This Row],[cena/enota brez DDV v EUR]]*Sklop12[[#This Row],[Stopnja DDV (%)]]</f>
        <v>0</v>
      </c>
      <c r="P19" s="390">
        <f>+Sklop12[[#This Row],[cena/enota brez DDV v EUR]]+Sklop12[[#This Row],[Davek (EUR)]]</f>
        <v>0</v>
      </c>
      <c r="Q19" s="388">
        <f>+Sklop12[[#This Row],[cena/enota brez DDV v EUR]]*Sklop12[[#This Row],[Okvirna količina]]</f>
        <v>0</v>
      </c>
      <c r="R19" s="388">
        <f>+Sklop12[[#This Row],[Končna cena/enoto mere (EUR) z DDV]]*Sklop12[[#This Row],[Okvirna količina]]</f>
        <v>0</v>
      </c>
      <c r="S19" s="273"/>
    </row>
    <row r="20" spans="1:19" s="55" customFormat="1" ht="24">
      <c r="A20" s="76" t="s">
        <v>6</v>
      </c>
      <c r="B20" s="393" t="s">
        <v>591</v>
      </c>
      <c r="C20" s="138" t="s">
        <v>77</v>
      </c>
      <c r="D20" s="74" t="s">
        <v>0</v>
      </c>
      <c r="E20" s="120" t="s">
        <v>145</v>
      </c>
      <c r="F20" s="384">
        <v>120</v>
      </c>
      <c r="G20" s="123" t="s">
        <v>0</v>
      </c>
      <c r="H20" s="395"/>
      <c r="I20" s="386"/>
      <c r="J20" s="386"/>
      <c r="K20" s="118" t="s">
        <v>77</v>
      </c>
      <c r="L20" s="114"/>
      <c r="M20" s="118" t="s">
        <v>77</v>
      </c>
      <c r="N20" s="389"/>
      <c r="O20" s="390">
        <f>+Sklop12[[#This Row],[cena/enota brez DDV v EUR]]*Sklop12[[#This Row],[Stopnja DDV (%)]]</f>
        <v>0</v>
      </c>
      <c r="P20" s="390">
        <f>+Sklop12[[#This Row],[cena/enota brez DDV v EUR]]+Sklop12[[#This Row],[Davek (EUR)]]</f>
        <v>0</v>
      </c>
      <c r="Q20" s="388">
        <f>+Sklop12[[#This Row],[cena/enota brez DDV v EUR]]*Sklop12[[#This Row],[Okvirna količina]]</f>
        <v>0</v>
      </c>
      <c r="R20" s="388">
        <f>+Sklop12[[#This Row],[Končna cena/enoto mere (EUR) z DDV]]*Sklop12[[#This Row],[Okvirna količina]]</f>
        <v>0</v>
      </c>
      <c r="S20" s="273"/>
    </row>
    <row r="21" spans="1:19" s="55" customFormat="1" ht="24">
      <c r="A21" s="76" t="s">
        <v>7</v>
      </c>
      <c r="B21" s="393" t="s">
        <v>592</v>
      </c>
      <c r="C21" s="138" t="s">
        <v>77</v>
      </c>
      <c r="D21" s="74" t="s">
        <v>0</v>
      </c>
      <c r="E21" s="120" t="s">
        <v>145</v>
      </c>
      <c r="F21" s="384">
        <v>1800</v>
      </c>
      <c r="G21" s="123" t="s">
        <v>0</v>
      </c>
      <c r="H21" s="395"/>
      <c r="I21" s="386"/>
      <c r="J21" s="386"/>
      <c r="K21" s="118" t="s">
        <v>77</v>
      </c>
      <c r="L21" s="114"/>
      <c r="M21" s="118" t="s">
        <v>77</v>
      </c>
      <c r="N21" s="389"/>
      <c r="O21" s="390">
        <f>+Sklop12[[#This Row],[cena/enota brez DDV v EUR]]*Sklop12[[#This Row],[Stopnja DDV (%)]]</f>
        <v>0</v>
      </c>
      <c r="P21" s="390">
        <f>+Sklop12[[#This Row],[cena/enota brez DDV v EUR]]+Sklop12[[#This Row],[Davek (EUR)]]</f>
        <v>0</v>
      </c>
      <c r="Q21" s="388">
        <f>+Sklop12[[#This Row],[cena/enota brez DDV v EUR]]*Sklop12[[#This Row],[Okvirna količina]]</f>
        <v>0</v>
      </c>
      <c r="R21" s="388">
        <f>+Sklop12[[#This Row],[Končna cena/enoto mere (EUR) z DDV]]*Sklop12[[#This Row],[Okvirna količina]]</f>
        <v>0</v>
      </c>
      <c r="S21" s="273"/>
    </row>
    <row r="22" spans="1:19" s="55" customFormat="1" ht="24">
      <c r="A22" s="76" t="s">
        <v>8</v>
      </c>
      <c r="B22" s="393" t="s">
        <v>593</v>
      </c>
      <c r="C22" s="138" t="s">
        <v>77</v>
      </c>
      <c r="D22" s="74" t="s">
        <v>0</v>
      </c>
      <c r="E22" s="120" t="s">
        <v>145</v>
      </c>
      <c r="F22" s="384">
        <v>1320</v>
      </c>
      <c r="G22" s="123" t="s">
        <v>0</v>
      </c>
      <c r="H22" s="395"/>
      <c r="I22" s="386"/>
      <c r="J22" s="386"/>
      <c r="K22" s="118" t="s">
        <v>77</v>
      </c>
      <c r="L22" s="114"/>
      <c r="M22" s="118" t="s">
        <v>77</v>
      </c>
      <c r="N22" s="389"/>
      <c r="O22" s="390">
        <f>+Sklop12[[#This Row],[cena/enota brez DDV v EUR]]*Sklop12[[#This Row],[Stopnja DDV (%)]]</f>
        <v>0</v>
      </c>
      <c r="P22" s="390">
        <f>+Sklop12[[#This Row],[cena/enota brez DDV v EUR]]+Sklop12[[#This Row],[Davek (EUR)]]</f>
        <v>0</v>
      </c>
      <c r="Q22" s="388">
        <f>+Sklop12[[#This Row],[cena/enota brez DDV v EUR]]*Sklop12[[#This Row],[Okvirna količina]]</f>
        <v>0</v>
      </c>
      <c r="R22" s="388">
        <f>+Sklop12[[#This Row],[Končna cena/enoto mere (EUR) z DDV]]*Sklop12[[#This Row],[Okvirna količina]]</f>
        <v>0</v>
      </c>
      <c r="S22" s="273"/>
    </row>
    <row r="23" spans="1:19" s="55" customFormat="1" ht="24">
      <c r="A23" s="76" t="s">
        <v>9</v>
      </c>
      <c r="B23" s="393" t="s">
        <v>594</v>
      </c>
      <c r="C23" s="138" t="s">
        <v>77</v>
      </c>
      <c r="D23" s="74" t="s">
        <v>0</v>
      </c>
      <c r="E23" s="120"/>
      <c r="F23" s="384">
        <v>2980</v>
      </c>
      <c r="G23" s="123" t="s">
        <v>0</v>
      </c>
      <c r="H23" s="395"/>
      <c r="I23" s="386"/>
      <c r="J23" s="386"/>
      <c r="K23" s="118" t="s">
        <v>77</v>
      </c>
      <c r="L23" s="114"/>
      <c r="M23" s="118" t="s">
        <v>77</v>
      </c>
      <c r="N23" s="389"/>
      <c r="O23" s="390">
        <f>+Sklop12[[#This Row],[cena/enota brez DDV v EUR]]*Sklop12[[#This Row],[Stopnja DDV (%)]]</f>
        <v>0</v>
      </c>
      <c r="P23" s="390">
        <f>+Sklop12[[#This Row],[cena/enota brez DDV v EUR]]+Sklop12[[#This Row],[Davek (EUR)]]</f>
        <v>0</v>
      </c>
      <c r="Q23" s="388">
        <f>+Sklop12[[#This Row],[cena/enota brez DDV v EUR]]*Sklop12[[#This Row],[Okvirna količina]]</f>
        <v>0</v>
      </c>
      <c r="R23" s="388">
        <f>+Sklop12[[#This Row],[Končna cena/enoto mere (EUR) z DDV]]*Sklop12[[#This Row],[Okvirna količina]]</f>
        <v>0</v>
      </c>
      <c r="S23" s="273"/>
    </row>
    <row r="24" spans="1:19" s="55" customFormat="1" ht="12">
      <c r="A24" s="529" t="s">
        <v>10</v>
      </c>
      <c r="B24" s="530" t="s">
        <v>905</v>
      </c>
      <c r="C24" s="138" t="s">
        <v>77</v>
      </c>
      <c r="D24" s="74" t="s">
        <v>0</v>
      </c>
      <c r="E24" s="120"/>
      <c r="F24" s="384">
        <v>125</v>
      </c>
      <c r="G24" s="123" t="s">
        <v>0</v>
      </c>
      <c r="H24" s="395"/>
      <c r="I24" s="386"/>
      <c r="J24" s="386"/>
      <c r="K24" s="118" t="s">
        <v>77</v>
      </c>
      <c r="L24" s="114"/>
      <c r="M24" s="118" t="s">
        <v>77</v>
      </c>
      <c r="N24" s="389"/>
      <c r="O24" s="390">
        <f>+Sklop12[[#This Row],[cena/enota brez DDV v EUR]]*Sklop12[[#This Row],[Stopnja DDV (%)]]</f>
        <v>0</v>
      </c>
      <c r="P24" s="390">
        <f>+Sklop12[[#This Row],[cena/enota brez DDV v EUR]]+Sklop12[[#This Row],[Davek (EUR)]]</f>
        <v>0</v>
      </c>
      <c r="Q24" s="388">
        <f>+Sklop12[[#This Row],[cena/enota brez DDV v EUR]]*Sklop12[[#This Row],[Okvirna količina]]</f>
        <v>0</v>
      </c>
      <c r="R24" s="388">
        <f>+Sklop12[[#This Row],[Končna cena/enoto mere (EUR) z DDV]]*Sklop12[[#This Row],[Okvirna količina]]</f>
        <v>0</v>
      </c>
      <c r="S24" s="273"/>
    </row>
    <row r="25" spans="1:19" s="55" customFormat="1" ht="12">
      <c r="A25" s="76" t="s">
        <v>11</v>
      </c>
      <c r="B25" s="393" t="s">
        <v>595</v>
      </c>
      <c r="C25" s="138" t="s">
        <v>77</v>
      </c>
      <c r="D25" s="74" t="s">
        <v>0</v>
      </c>
      <c r="E25" s="120"/>
      <c r="F25" s="384">
        <v>600</v>
      </c>
      <c r="G25" s="123" t="s">
        <v>0</v>
      </c>
      <c r="H25" s="395"/>
      <c r="I25" s="386"/>
      <c r="J25" s="386"/>
      <c r="K25" s="118" t="s">
        <v>77</v>
      </c>
      <c r="L25" s="114"/>
      <c r="M25" s="118" t="s">
        <v>77</v>
      </c>
      <c r="N25" s="389"/>
      <c r="O25" s="390">
        <f>+Sklop12[[#This Row],[cena/enota brez DDV v EUR]]*Sklop12[[#This Row],[Stopnja DDV (%)]]</f>
        <v>0</v>
      </c>
      <c r="P25" s="390">
        <f>+Sklop12[[#This Row],[cena/enota brez DDV v EUR]]+Sklop12[[#This Row],[Davek (EUR)]]</f>
        <v>0</v>
      </c>
      <c r="Q25" s="388">
        <f>+Sklop12[[#This Row],[cena/enota brez DDV v EUR]]*Sklop12[[#This Row],[Okvirna količina]]</f>
        <v>0</v>
      </c>
      <c r="R25" s="388">
        <f>+Sklop12[[#This Row],[Končna cena/enoto mere (EUR) z DDV]]*Sklop12[[#This Row],[Okvirna količina]]</f>
        <v>0</v>
      </c>
      <c r="S25" s="273"/>
    </row>
    <row r="26" spans="1:19" s="55" customFormat="1" ht="24">
      <c r="A26" s="529" t="s">
        <v>12</v>
      </c>
      <c r="B26" s="530" t="s">
        <v>906</v>
      </c>
      <c r="C26" s="138" t="s">
        <v>77</v>
      </c>
      <c r="D26" s="74" t="s">
        <v>0</v>
      </c>
      <c r="E26" s="120"/>
      <c r="F26" s="384">
        <v>1200</v>
      </c>
      <c r="G26" s="123" t="s">
        <v>0</v>
      </c>
      <c r="H26" s="395"/>
      <c r="I26" s="386"/>
      <c r="J26" s="386"/>
      <c r="K26" s="118" t="s">
        <v>77</v>
      </c>
      <c r="L26" s="114"/>
      <c r="M26" s="118" t="s">
        <v>77</v>
      </c>
      <c r="N26" s="389"/>
      <c r="O26" s="390">
        <f>+Sklop12[[#This Row],[cena/enota brez DDV v EUR]]*Sklop12[[#This Row],[Stopnja DDV (%)]]</f>
        <v>0</v>
      </c>
      <c r="P26" s="390">
        <f>+Sklop12[[#This Row],[cena/enota brez DDV v EUR]]+Sklop12[[#This Row],[Davek (EUR)]]</f>
        <v>0</v>
      </c>
      <c r="Q26" s="388">
        <f>+Sklop12[[#This Row],[cena/enota brez DDV v EUR]]*Sklop12[[#This Row],[Okvirna količina]]</f>
        <v>0</v>
      </c>
      <c r="R26" s="388">
        <f>+Sklop12[[#This Row],[Končna cena/enoto mere (EUR) z DDV]]*Sklop12[[#This Row],[Okvirna količina]]</f>
        <v>0</v>
      </c>
      <c r="S26" s="273"/>
    </row>
    <row r="27" spans="1:19" s="55" customFormat="1" ht="12">
      <c r="A27" s="76" t="s">
        <v>13</v>
      </c>
      <c r="B27" s="393" t="s">
        <v>596</v>
      </c>
      <c r="C27" s="138" t="s">
        <v>77</v>
      </c>
      <c r="D27" s="74" t="s">
        <v>0</v>
      </c>
      <c r="E27" s="120"/>
      <c r="F27" s="384">
        <v>76</v>
      </c>
      <c r="G27" s="123" t="s">
        <v>0</v>
      </c>
      <c r="H27" s="395"/>
      <c r="I27" s="386"/>
      <c r="J27" s="386"/>
      <c r="K27" s="118" t="s">
        <v>77</v>
      </c>
      <c r="L27" s="114"/>
      <c r="M27" s="118" t="s">
        <v>77</v>
      </c>
      <c r="N27" s="389"/>
      <c r="O27" s="390">
        <f>+Sklop12[[#This Row],[cena/enota brez DDV v EUR]]*Sklop12[[#This Row],[Stopnja DDV (%)]]</f>
        <v>0</v>
      </c>
      <c r="P27" s="390">
        <f>+Sklop12[[#This Row],[cena/enota brez DDV v EUR]]+Sklop12[[#This Row],[Davek (EUR)]]</f>
        <v>0</v>
      </c>
      <c r="Q27" s="388">
        <f>+Sklop12[[#This Row],[cena/enota brez DDV v EUR]]*Sklop12[[#This Row],[Okvirna količina]]</f>
        <v>0</v>
      </c>
      <c r="R27" s="388">
        <f>+Sklop12[[#This Row],[Končna cena/enoto mere (EUR) z DDV]]*Sklop12[[#This Row],[Okvirna količina]]</f>
        <v>0</v>
      </c>
      <c r="S27" s="273"/>
    </row>
    <row r="28" spans="1:19" s="55" customFormat="1" ht="12">
      <c r="A28" s="76" t="s">
        <v>14</v>
      </c>
      <c r="B28" s="393" t="s">
        <v>597</v>
      </c>
      <c r="C28" s="138" t="s">
        <v>77</v>
      </c>
      <c r="D28" s="74" t="s">
        <v>0</v>
      </c>
      <c r="E28" s="120"/>
      <c r="F28" s="384">
        <v>10</v>
      </c>
      <c r="G28" s="123" t="s">
        <v>0</v>
      </c>
      <c r="H28" s="395"/>
      <c r="I28" s="386"/>
      <c r="J28" s="386"/>
      <c r="K28" s="118" t="s">
        <v>77</v>
      </c>
      <c r="L28" s="114"/>
      <c r="M28" s="118" t="s">
        <v>77</v>
      </c>
      <c r="N28" s="389"/>
      <c r="O28" s="390">
        <f>+Sklop12[[#This Row],[cena/enota brez DDV v EUR]]*Sklop12[[#This Row],[Stopnja DDV (%)]]</f>
        <v>0</v>
      </c>
      <c r="P28" s="390">
        <f>+Sklop12[[#This Row],[cena/enota brez DDV v EUR]]+Sklop12[[#This Row],[Davek (EUR)]]</f>
        <v>0</v>
      </c>
      <c r="Q28" s="388">
        <f>+Sklop12[[#This Row],[cena/enota brez DDV v EUR]]*Sklop12[[#This Row],[Okvirna količina]]</f>
        <v>0</v>
      </c>
      <c r="R28" s="388">
        <f>+Sklop12[[#This Row],[Končna cena/enoto mere (EUR) z DDV]]*Sklop12[[#This Row],[Okvirna količina]]</f>
        <v>0</v>
      </c>
      <c r="S28" s="273"/>
    </row>
    <row r="29" spans="1:19" s="55" customFormat="1" ht="12">
      <c r="A29" s="76" t="s">
        <v>15</v>
      </c>
      <c r="B29" s="393" t="s">
        <v>598</v>
      </c>
      <c r="C29" s="138" t="s">
        <v>77</v>
      </c>
      <c r="D29" s="74" t="s">
        <v>0</v>
      </c>
      <c r="E29" s="120"/>
      <c r="F29" s="384">
        <v>30</v>
      </c>
      <c r="G29" s="123" t="s">
        <v>0</v>
      </c>
      <c r="H29" s="395"/>
      <c r="I29" s="386"/>
      <c r="J29" s="386"/>
      <c r="K29" s="118" t="s">
        <v>77</v>
      </c>
      <c r="L29" s="114"/>
      <c r="M29" s="118" t="s">
        <v>77</v>
      </c>
      <c r="N29" s="389"/>
      <c r="O29" s="390">
        <f>+Sklop12[[#This Row],[cena/enota brez DDV v EUR]]*Sklop12[[#This Row],[Stopnja DDV (%)]]</f>
        <v>0</v>
      </c>
      <c r="P29" s="390">
        <f>+Sklop12[[#This Row],[cena/enota brez DDV v EUR]]+Sklop12[[#This Row],[Davek (EUR)]]</f>
        <v>0</v>
      </c>
      <c r="Q29" s="388">
        <f>+Sklop12[[#This Row],[cena/enota brez DDV v EUR]]*Sklop12[[#This Row],[Okvirna količina]]</f>
        <v>0</v>
      </c>
      <c r="R29" s="388">
        <f>+Sklop12[[#This Row],[Končna cena/enoto mere (EUR) z DDV]]*Sklop12[[#This Row],[Okvirna količina]]</f>
        <v>0</v>
      </c>
      <c r="S29" s="273"/>
    </row>
    <row r="30" spans="1:19" s="55" customFormat="1" ht="24">
      <c r="A30" s="531" t="s">
        <v>16</v>
      </c>
      <c r="B30" s="532" t="s">
        <v>599</v>
      </c>
      <c r="C30" s="533" t="s">
        <v>904</v>
      </c>
      <c r="D30" s="74"/>
      <c r="E30" s="120"/>
      <c r="F30" s="384"/>
      <c r="G30" s="123"/>
      <c r="H30" s="395"/>
      <c r="I30" s="386"/>
      <c r="J30" s="386"/>
      <c r="K30" s="118" t="s">
        <v>77</v>
      </c>
      <c r="L30" s="114"/>
      <c r="M30" s="118" t="s">
        <v>77</v>
      </c>
      <c r="N30" s="389"/>
      <c r="O30" s="390">
        <f>+Sklop12[[#This Row],[cena/enota brez DDV v EUR]]*Sklop12[[#This Row],[Stopnja DDV (%)]]</f>
        <v>0</v>
      </c>
      <c r="P30" s="390">
        <f>+Sklop12[[#This Row],[cena/enota brez DDV v EUR]]+Sklop12[[#This Row],[Davek (EUR)]]</f>
        <v>0</v>
      </c>
      <c r="Q30" s="388">
        <f>+Sklop12[[#This Row],[cena/enota brez DDV v EUR]]*Sklop12[[#This Row],[Okvirna količina]]</f>
        <v>0</v>
      </c>
      <c r="R30" s="388">
        <f>+Sklop12[[#This Row],[Končna cena/enoto mere (EUR) z DDV]]*Sklop12[[#This Row],[Okvirna količina]]</f>
        <v>0</v>
      </c>
      <c r="S30" s="273"/>
    </row>
    <row r="31" spans="1:19" s="55" customFormat="1" ht="12">
      <c r="A31" s="76" t="s">
        <v>17</v>
      </c>
      <c r="B31" s="393" t="s">
        <v>600</v>
      </c>
      <c r="C31" s="138" t="s">
        <v>77</v>
      </c>
      <c r="D31" s="74" t="s">
        <v>0</v>
      </c>
      <c r="E31" s="120"/>
      <c r="F31" s="384">
        <v>36</v>
      </c>
      <c r="G31" s="123" t="s">
        <v>0</v>
      </c>
      <c r="H31" s="395"/>
      <c r="I31" s="386"/>
      <c r="J31" s="386"/>
      <c r="K31" s="118" t="s">
        <v>77</v>
      </c>
      <c r="L31" s="114"/>
      <c r="M31" s="118" t="s">
        <v>77</v>
      </c>
      <c r="N31" s="389"/>
      <c r="O31" s="390">
        <f>+Sklop12[[#This Row],[cena/enota brez DDV v EUR]]*Sklop12[[#This Row],[Stopnja DDV (%)]]</f>
        <v>0</v>
      </c>
      <c r="P31" s="390">
        <f>+Sklop12[[#This Row],[cena/enota brez DDV v EUR]]+Sklop12[[#This Row],[Davek (EUR)]]</f>
        <v>0</v>
      </c>
      <c r="Q31" s="388">
        <f>+Sklop12[[#This Row],[cena/enota brez DDV v EUR]]*Sklop12[[#This Row],[Okvirna količina]]</f>
        <v>0</v>
      </c>
      <c r="R31" s="388">
        <f>+Sklop12[[#This Row],[Končna cena/enoto mere (EUR) z DDV]]*Sklop12[[#This Row],[Okvirna količina]]</f>
        <v>0</v>
      </c>
      <c r="S31" s="273"/>
    </row>
    <row r="32" spans="1:19" s="55" customFormat="1" ht="12">
      <c r="A32" s="76" t="s">
        <v>18</v>
      </c>
      <c r="B32" s="393" t="s">
        <v>601</v>
      </c>
      <c r="C32" s="138" t="s">
        <v>77</v>
      </c>
      <c r="D32" s="74" t="s">
        <v>0</v>
      </c>
      <c r="E32" s="120"/>
      <c r="F32" s="384">
        <v>1000</v>
      </c>
      <c r="G32" s="123" t="s">
        <v>0</v>
      </c>
      <c r="H32" s="395"/>
      <c r="I32" s="386"/>
      <c r="J32" s="386"/>
      <c r="K32" s="118" t="s">
        <v>77</v>
      </c>
      <c r="L32" s="114"/>
      <c r="M32" s="118" t="s">
        <v>77</v>
      </c>
      <c r="N32" s="389"/>
      <c r="O32" s="390">
        <f>+Sklop12[[#This Row],[cena/enota brez DDV v EUR]]*Sklop12[[#This Row],[Stopnja DDV (%)]]</f>
        <v>0</v>
      </c>
      <c r="P32" s="390">
        <f>+Sklop12[[#This Row],[cena/enota brez DDV v EUR]]+Sklop12[[#This Row],[Davek (EUR)]]</f>
        <v>0</v>
      </c>
      <c r="Q32" s="388">
        <f>+Sklop12[[#This Row],[cena/enota brez DDV v EUR]]*Sklop12[[#This Row],[Okvirna količina]]</f>
        <v>0</v>
      </c>
      <c r="R32" s="388">
        <f>+Sklop12[[#This Row],[Končna cena/enoto mere (EUR) z DDV]]*Sklop12[[#This Row],[Okvirna količina]]</f>
        <v>0</v>
      </c>
      <c r="S32" s="273"/>
    </row>
    <row r="33" spans="1:20" s="55" customFormat="1" ht="12">
      <c r="A33" s="76" t="s">
        <v>19</v>
      </c>
      <c r="B33" s="393" t="s">
        <v>602</v>
      </c>
      <c r="C33" s="138" t="s">
        <v>77</v>
      </c>
      <c r="D33" s="74" t="s">
        <v>0</v>
      </c>
      <c r="E33" s="120"/>
      <c r="F33" s="384">
        <v>620</v>
      </c>
      <c r="G33" s="123" t="s">
        <v>0</v>
      </c>
      <c r="H33" s="395"/>
      <c r="I33" s="386"/>
      <c r="J33" s="386"/>
      <c r="K33" s="118" t="s">
        <v>77</v>
      </c>
      <c r="L33" s="114"/>
      <c r="M33" s="118" t="s">
        <v>77</v>
      </c>
      <c r="N33" s="389"/>
      <c r="O33" s="390">
        <f>+Sklop12[[#This Row],[cena/enota brez DDV v EUR]]*Sklop12[[#This Row],[Stopnja DDV (%)]]</f>
        <v>0</v>
      </c>
      <c r="P33" s="390">
        <f>+Sklop12[[#This Row],[cena/enota brez DDV v EUR]]+Sklop12[[#This Row],[Davek (EUR)]]</f>
        <v>0</v>
      </c>
      <c r="Q33" s="388">
        <f>+Sklop12[[#This Row],[cena/enota brez DDV v EUR]]*Sklop12[[#This Row],[Okvirna količina]]</f>
        <v>0</v>
      </c>
      <c r="R33" s="388">
        <f>+Sklop12[[#This Row],[Končna cena/enoto mere (EUR) z DDV]]*Sklop12[[#This Row],[Okvirna količina]]</f>
        <v>0</v>
      </c>
      <c r="S33" s="273"/>
    </row>
    <row r="34" spans="1:20" s="55" customFormat="1" ht="12">
      <c r="A34" s="76" t="s">
        <v>20</v>
      </c>
      <c r="B34" s="393" t="s">
        <v>603</v>
      </c>
      <c r="C34" s="138" t="s">
        <v>77</v>
      </c>
      <c r="D34" s="74" t="s">
        <v>0</v>
      </c>
      <c r="E34" s="120"/>
      <c r="F34" s="384">
        <v>235</v>
      </c>
      <c r="G34" s="123" t="s">
        <v>0</v>
      </c>
      <c r="H34" s="395"/>
      <c r="I34" s="386"/>
      <c r="J34" s="386"/>
      <c r="K34" s="118" t="s">
        <v>77</v>
      </c>
      <c r="L34" s="114"/>
      <c r="M34" s="118" t="s">
        <v>77</v>
      </c>
      <c r="N34" s="389"/>
      <c r="O34" s="390">
        <f>+Sklop12[[#This Row],[cena/enota brez DDV v EUR]]*Sklop12[[#This Row],[Stopnja DDV (%)]]</f>
        <v>0</v>
      </c>
      <c r="P34" s="390">
        <f>+Sklop12[[#This Row],[cena/enota brez DDV v EUR]]+Sklop12[[#This Row],[Davek (EUR)]]</f>
        <v>0</v>
      </c>
      <c r="Q34" s="388">
        <f>+Sklop12[[#This Row],[cena/enota brez DDV v EUR]]*Sklop12[[#This Row],[Okvirna količina]]</f>
        <v>0</v>
      </c>
      <c r="R34" s="388">
        <f>+Sklop12[[#This Row],[Končna cena/enoto mere (EUR) z DDV]]*Sklop12[[#This Row],[Okvirna količina]]</f>
        <v>0</v>
      </c>
      <c r="S34" s="273"/>
    </row>
    <row r="35" spans="1:20" s="55" customFormat="1" ht="12">
      <c r="A35" s="76" t="s">
        <v>21</v>
      </c>
      <c r="B35" s="393" t="s">
        <v>604</v>
      </c>
      <c r="C35" s="138" t="s">
        <v>77</v>
      </c>
      <c r="D35" s="74" t="s">
        <v>0</v>
      </c>
      <c r="E35" s="120" t="s">
        <v>145</v>
      </c>
      <c r="F35" s="384">
        <v>180</v>
      </c>
      <c r="G35" s="123" t="s">
        <v>0</v>
      </c>
      <c r="H35" s="395"/>
      <c r="I35" s="386"/>
      <c r="J35" s="386"/>
      <c r="K35" s="118" t="s">
        <v>77</v>
      </c>
      <c r="L35" s="114"/>
      <c r="M35" s="118" t="s">
        <v>77</v>
      </c>
      <c r="N35" s="389"/>
      <c r="O35" s="390">
        <f>+Sklop12[[#This Row],[cena/enota brez DDV v EUR]]*Sklop12[[#This Row],[Stopnja DDV (%)]]</f>
        <v>0</v>
      </c>
      <c r="P35" s="390">
        <f>+Sklop12[[#This Row],[cena/enota brez DDV v EUR]]+Sklop12[[#This Row],[Davek (EUR)]]</f>
        <v>0</v>
      </c>
      <c r="Q35" s="388">
        <f>+Sklop12[[#This Row],[cena/enota brez DDV v EUR]]*Sklop12[[#This Row],[Okvirna količina]]</f>
        <v>0</v>
      </c>
      <c r="R35" s="388">
        <f>+Sklop12[[#This Row],[Končna cena/enoto mere (EUR) z DDV]]*Sklop12[[#This Row],[Okvirna količina]]</f>
        <v>0</v>
      </c>
      <c r="S35" s="273"/>
    </row>
    <row r="36" spans="1:20" s="55" customFormat="1" ht="12">
      <c r="A36" s="76" t="s">
        <v>22</v>
      </c>
      <c r="B36" s="393" t="s">
        <v>605</v>
      </c>
      <c r="C36" s="138" t="s">
        <v>77</v>
      </c>
      <c r="D36" s="74" t="s">
        <v>0</v>
      </c>
      <c r="E36" s="120" t="s">
        <v>145</v>
      </c>
      <c r="F36" s="384">
        <v>1320</v>
      </c>
      <c r="G36" s="123" t="s">
        <v>0</v>
      </c>
      <c r="H36" s="395"/>
      <c r="I36" s="386"/>
      <c r="J36" s="386"/>
      <c r="K36" s="118" t="s">
        <v>77</v>
      </c>
      <c r="L36" s="114"/>
      <c r="M36" s="118" t="s">
        <v>77</v>
      </c>
      <c r="N36" s="389"/>
      <c r="O36" s="390">
        <f>+Sklop12[[#This Row],[cena/enota brez DDV v EUR]]*Sklop12[[#This Row],[Stopnja DDV (%)]]</f>
        <v>0</v>
      </c>
      <c r="P36" s="390">
        <f>+Sklop12[[#This Row],[cena/enota brez DDV v EUR]]+Sklop12[[#This Row],[Davek (EUR)]]</f>
        <v>0</v>
      </c>
      <c r="Q36" s="388">
        <f>+Sklop12[[#This Row],[cena/enota brez DDV v EUR]]*Sklop12[[#This Row],[Okvirna količina]]</f>
        <v>0</v>
      </c>
      <c r="R36" s="388">
        <f>+Sklop12[[#This Row],[Končna cena/enoto mere (EUR) z DDV]]*Sklop12[[#This Row],[Okvirna količina]]</f>
        <v>0</v>
      </c>
      <c r="S36" s="273"/>
    </row>
    <row r="37" spans="1:20" s="55" customFormat="1" ht="12">
      <c r="A37" s="76" t="s">
        <v>23</v>
      </c>
      <c r="B37" s="393" t="s">
        <v>606</v>
      </c>
      <c r="C37" s="138" t="s">
        <v>77</v>
      </c>
      <c r="D37" s="74" t="s">
        <v>0</v>
      </c>
      <c r="E37" s="120" t="s">
        <v>145</v>
      </c>
      <c r="F37" s="384">
        <v>420</v>
      </c>
      <c r="G37" s="123" t="s">
        <v>0</v>
      </c>
      <c r="H37" s="395"/>
      <c r="I37" s="386"/>
      <c r="J37" s="386"/>
      <c r="K37" s="118" t="s">
        <v>77</v>
      </c>
      <c r="L37" s="114"/>
      <c r="M37" s="118" t="s">
        <v>77</v>
      </c>
      <c r="N37" s="389"/>
      <c r="O37" s="390">
        <f>+Sklop12[[#This Row],[cena/enota brez DDV v EUR]]*Sklop12[[#This Row],[Stopnja DDV (%)]]</f>
        <v>0</v>
      </c>
      <c r="P37" s="390">
        <f>+Sklop12[[#This Row],[cena/enota brez DDV v EUR]]+Sklop12[[#This Row],[Davek (EUR)]]</f>
        <v>0</v>
      </c>
      <c r="Q37" s="388">
        <f>+Sklop12[[#This Row],[cena/enota brez DDV v EUR]]*Sklop12[[#This Row],[Okvirna količina]]</f>
        <v>0</v>
      </c>
      <c r="R37" s="388">
        <f>+Sklop12[[#This Row],[Končna cena/enoto mere (EUR) z DDV]]*Sklop12[[#This Row],[Okvirna količina]]</f>
        <v>0</v>
      </c>
      <c r="S37" s="273"/>
    </row>
    <row r="38" spans="1:20">
      <c r="A38" s="428" t="s">
        <v>98</v>
      </c>
      <c r="B38" s="429"/>
      <c r="C38" s="430"/>
      <c r="D38" s="430"/>
      <c r="E38" s="431"/>
      <c r="F38" s="434"/>
      <c r="G38" s="433"/>
      <c r="H38" s="434"/>
      <c r="I38" s="435"/>
      <c r="J38" s="435"/>
      <c r="K38" s="436"/>
      <c r="L38" s="437"/>
      <c r="M38" s="437"/>
      <c r="N38" s="437"/>
      <c r="O38" s="438"/>
      <c r="P38" s="434"/>
      <c r="Q38" s="438">
        <f>SUBTOTAL(109,Sklop12[Vrednost za okvirno količino (EUR) brez DDV])</f>
        <v>0</v>
      </c>
      <c r="R38" s="438">
        <f>SUBTOTAL(109,Sklop12[Vrednost za okvirno količino (EUR) z DDV])</f>
        <v>0</v>
      </c>
      <c r="S38" s="439">
        <f>SUBTOTAL(103,Sklop12[Shema kakovosti
(nacionalne, evropske)
])</f>
        <v>0</v>
      </c>
    </row>
    <row r="39" spans="1:20" ht="15">
      <c r="A39" s="6"/>
      <c r="B39" s="4"/>
      <c r="C39" s="26"/>
      <c r="D39" s="26"/>
      <c r="E39" s="25"/>
      <c r="F39" s="7"/>
      <c r="H39" s="8"/>
      <c r="I39" s="8"/>
      <c r="J39" s="20"/>
      <c r="K39" s="20"/>
      <c r="L39" s="8"/>
      <c r="M39" s="8"/>
      <c r="N39" s="8"/>
      <c r="O39" s="8"/>
      <c r="P39" s="8"/>
      <c r="Q39" s="3"/>
      <c r="R39" s="3"/>
      <c r="S39" s="7"/>
    </row>
    <row r="40" spans="1:20">
      <c r="A40" s="48" t="s">
        <v>94</v>
      </c>
      <c r="B40" s="16"/>
      <c r="C40" s="28"/>
      <c r="D40" s="28"/>
      <c r="E40" s="89"/>
      <c r="O40" s="48"/>
      <c r="P40" s="48"/>
      <c r="Q40" s="48"/>
      <c r="R40" s="48"/>
    </row>
    <row r="41" spans="1:20">
      <c r="A41" s="11" t="s">
        <v>96</v>
      </c>
      <c r="B41" s="16"/>
      <c r="C41" s="28"/>
      <c r="D41" s="28"/>
      <c r="E41" s="89"/>
    </row>
    <row r="42" spans="1:20">
      <c r="A42" s="84" t="s">
        <v>138</v>
      </c>
      <c r="F42" s="67"/>
      <c r="G42" s="67"/>
      <c r="H42" s="29"/>
      <c r="I42" s="29"/>
      <c r="J42" s="54"/>
      <c r="K42" s="54"/>
      <c r="L42" s="29"/>
      <c r="M42" s="29"/>
      <c r="N42" s="29"/>
      <c r="O42" s="29"/>
      <c r="P42" s="29"/>
    </row>
    <row r="43" spans="1:20">
      <c r="A43" s="556" t="s">
        <v>132</v>
      </c>
      <c r="B43" s="556"/>
      <c r="C43" s="556"/>
      <c r="D43" s="556"/>
      <c r="E43" s="556"/>
      <c r="F43" s="556"/>
      <c r="G43" s="556"/>
      <c r="H43" s="556"/>
      <c r="I43" s="556"/>
      <c r="J43" s="556"/>
      <c r="K43" s="54"/>
      <c r="L43" s="29"/>
      <c r="M43" s="29"/>
      <c r="N43" s="29"/>
      <c r="O43" s="29"/>
      <c r="P43" s="29"/>
    </row>
    <row r="44" spans="1:20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97"/>
      <c r="L44" s="97"/>
      <c r="M44" s="97"/>
      <c r="N44" s="97"/>
      <c r="O44" s="97"/>
      <c r="P44" s="97"/>
      <c r="Q44" s="97"/>
      <c r="R44" s="97"/>
      <c r="S44" s="97"/>
      <c r="T44" s="97"/>
    </row>
    <row r="45" spans="1:20">
      <c r="A45" s="84" t="s">
        <v>37</v>
      </c>
      <c r="F45" s="67"/>
      <c r="G45" s="67" t="s">
        <v>38</v>
      </c>
      <c r="H45" s="29"/>
      <c r="I45" s="29"/>
      <c r="J45" s="54"/>
      <c r="K45" s="54"/>
      <c r="L45" s="29"/>
      <c r="M45" s="29"/>
      <c r="N45" s="29"/>
      <c r="O45" s="29" t="s">
        <v>39</v>
      </c>
      <c r="P45" s="29"/>
    </row>
    <row r="46" spans="1:20" ht="15">
      <c r="A46" s="6"/>
      <c r="B46" s="4"/>
      <c r="C46" s="26"/>
      <c r="D46" s="26"/>
      <c r="E46" s="25"/>
      <c r="F46" s="7"/>
      <c r="H46" s="8"/>
      <c r="I46" s="8"/>
      <c r="J46" s="20"/>
      <c r="K46" s="20"/>
      <c r="L46" s="8"/>
      <c r="M46" s="8"/>
      <c r="N46" s="8"/>
      <c r="O46" s="8"/>
      <c r="P46" s="8"/>
      <c r="Q46" s="3"/>
      <c r="R46" s="3"/>
      <c r="S46" s="7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>
      <c r="B57" s="16"/>
      <c r="C57" s="28"/>
      <c r="D57" s="28"/>
      <c r="E57" s="89"/>
    </row>
    <row r="58" spans="1:20">
      <c r="B58" s="16"/>
      <c r="C58" s="28"/>
      <c r="D58" s="28"/>
      <c r="E58" s="89"/>
    </row>
    <row r="59" spans="1:20">
      <c r="B59" s="16"/>
      <c r="C59" s="28"/>
      <c r="D59" s="28"/>
      <c r="E59" s="89"/>
    </row>
    <row r="60" spans="1:20">
      <c r="B60" s="16"/>
      <c r="C60" s="28"/>
      <c r="D60" s="28"/>
      <c r="E60" s="89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</sheetData>
  <sheetProtection insertRows="0" deleteRows="0"/>
  <protectedRanges>
    <protectedRange sqref="H45:N1048576 S1:S42 S45:S1048576 H38:N42 H1:N15 N16:N37 H16:H37" name="Obseg1"/>
    <protectedRange sqref="S44 K44:N44" name="Obseg1_1_1_1_1"/>
    <protectedRange sqref="H44:J44" name="Obseg1_3_1_1"/>
    <protectedRange sqref="I16:M37" name="Obseg1_3"/>
    <protectedRange sqref="K43:N43 S43" name="Obseg1_1_1_1_1_1"/>
    <protectedRange sqref="H43:J43" name="Obseg1_2_1_1"/>
  </protectedRanges>
  <mergeCells count="8">
    <mergeCell ref="A43:J43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T253"/>
  <sheetViews>
    <sheetView zoomScaleNormal="100" zoomScaleSheetLayoutView="100" workbookViewId="0">
      <selection activeCell="S28" sqref="S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236" t="s">
        <v>46</v>
      </c>
    </row>
    <row r="2" spans="1:19" ht="15">
      <c r="B2" s="237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237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238"/>
    </row>
    <row r="5" spans="1:19" ht="15">
      <c r="B5" s="236" t="s">
        <v>50</v>
      </c>
    </row>
    <row r="6" spans="1:19" ht="17.25" customHeight="1">
      <c r="B6" s="239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239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239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240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241" t="str">
        <f>+'Ponudbeni pred_rekapitulacija'!A26</f>
        <v>13.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pred_rekapitulacija'!B26</f>
        <v>BIO SVEŽE MESO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246" t="s">
        <v>1</v>
      </c>
      <c r="B16" s="242" t="s">
        <v>607</v>
      </c>
      <c r="C16" s="74" t="s">
        <v>77</v>
      </c>
      <c r="D16" s="74" t="s">
        <v>0</v>
      </c>
      <c r="E16" s="88"/>
      <c r="F16" s="155">
        <v>150</v>
      </c>
      <c r="G16" s="196" t="s">
        <v>0</v>
      </c>
      <c r="H16" s="156"/>
      <c r="I16" s="119"/>
      <c r="J16" s="119"/>
      <c r="K16" s="118" t="s">
        <v>77</v>
      </c>
      <c r="L16" s="114"/>
      <c r="M16" s="118" t="s">
        <v>77</v>
      </c>
      <c r="N16" s="148"/>
      <c r="O16" s="149">
        <f>+Sklop13[[#This Row],[cena/enota brez DDV v EUR]]*Sklop13[[#This Row],[Stopnja DDV (%)]]</f>
        <v>0</v>
      </c>
      <c r="P16" s="149">
        <f>+Sklop13[[#This Row],[cena/enota brez DDV v EUR]]+Sklop13[[#This Row],[Davek (EUR)]]</f>
        <v>0</v>
      </c>
      <c r="Q16" s="149">
        <f>+Sklop13[[#This Row],[cena/enota brez DDV v EUR]]*Sklop13[[#This Row],[Okvirna količina]]</f>
        <v>0</v>
      </c>
      <c r="R16" s="149">
        <f>+Sklop13[[#This Row],[Končna cena/enoto mere (EUR) z DDV]]*Sklop13[[#This Row],[Okvirna količina]]</f>
        <v>0</v>
      </c>
      <c r="S16" s="118" t="s">
        <v>77</v>
      </c>
    </row>
    <row r="17" spans="1:20" s="55" customFormat="1" ht="24">
      <c r="A17" s="246" t="s">
        <v>3</v>
      </c>
      <c r="B17" s="242" t="s">
        <v>608</v>
      </c>
      <c r="C17" s="74" t="s">
        <v>77</v>
      </c>
      <c r="D17" s="74" t="s">
        <v>0</v>
      </c>
      <c r="E17" s="88"/>
      <c r="F17" s="155">
        <v>290</v>
      </c>
      <c r="G17" s="196" t="s">
        <v>0</v>
      </c>
      <c r="H17" s="206"/>
      <c r="I17" s="119"/>
      <c r="J17" s="119"/>
      <c r="K17" s="118" t="s">
        <v>77</v>
      </c>
      <c r="L17" s="114"/>
      <c r="M17" s="118" t="s">
        <v>77</v>
      </c>
      <c r="N17" s="208"/>
      <c r="O17" s="207">
        <f>+Sklop13[[#This Row],[cena/enota brez DDV v EUR]]*Sklop13[[#This Row],[Stopnja DDV (%)]]</f>
        <v>0</v>
      </c>
      <c r="P17" s="207">
        <f>+Sklop13[[#This Row],[cena/enota brez DDV v EUR]]+Sklop13[[#This Row],[Davek (EUR)]]</f>
        <v>0</v>
      </c>
      <c r="Q17" s="207">
        <f>+Sklop13[[#This Row],[cena/enota brez DDV v EUR]]*Sklop13[[#This Row],[Okvirna količina]]</f>
        <v>0</v>
      </c>
      <c r="R17" s="207">
        <f>+Sklop13[[#This Row],[Končna cena/enoto mere (EUR) z DDV]]*Sklop13[[#This Row],[Okvirna količina]]</f>
        <v>0</v>
      </c>
      <c r="S17" s="118" t="s">
        <v>77</v>
      </c>
    </row>
    <row r="18" spans="1:20" s="55" customFormat="1" ht="12">
      <c r="A18" s="246" t="s">
        <v>4</v>
      </c>
      <c r="B18" s="242" t="s">
        <v>609</v>
      </c>
      <c r="C18" s="74" t="s">
        <v>77</v>
      </c>
      <c r="D18" s="74" t="s">
        <v>0</v>
      </c>
      <c r="E18" s="88"/>
      <c r="F18" s="155">
        <v>130</v>
      </c>
      <c r="G18" s="196" t="s">
        <v>0</v>
      </c>
      <c r="H18" s="206"/>
      <c r="I18" s="119"/>
      <c r="J18" s="119"/>
      <c r="K18" s="118" t="s">
        <v>77</v>
      </c>
      <c r="L18" s="114"/>
      <c r="M18" s="118" t="s">
        <v>77</v>
      </c>
      <c r="N18" s="208"/>
      <c r="O18" s="207">
        <f>+Sklop13[[#This Row],[cena/enota brez DDV v EUR]]*Sklop13[[#This Row],[Stopnja DDV (%)]]</f>
        <v>0</v>
      </c>
      <c r="P18" s="207">
        <f>+Sklop13[[#This Row],[cena/enota brez DDV v EUR]]+Sklop13[[#This Row],[Davek (EUR)]]</f>
        <v>0</v>
      </c>
      <c r="Q18" s="207">
        <f>+Sklop13[[#This Row],[cena/enota brez DDV v EUR]]*Sklop13[[#This Row],[Okvirna količina]]</f>
        <v>0</v>
      </c>
      <c r="R18" s="207">
        <f>+Sklop13[[#This Row],[Končna cena/enoto mere (EUR) z DDV]]*Sklop13[[#This Row],[Okvirna količina]]</f>
        <v>0</v>
      </c>
      <c r="S18" s="118" t="s">
        <v>77</v>
      </c>
    </row>
    <row r="19" spans="1:20" s="55" customFormat="1" ht="12">
      <c r="A19" s="246" t="s">
        <v>5</v>
      </c>
      <c r="B19" s="242" t="s">
        <v>610</v>
      </c>
      <c r="C19" s="74" t="s">
        <v>77</v>
      </c>
      <c r="D19" s="74" t="s">
        <v>0</v>
      </c>
      <c r="E19" s="88"/>
      <c r="F19" s="155">
        <v>120</v>
      </c>
      <c r="G19" s="196" t="s">
        <v>0</v>
      </c>
      <c r="H19" s="206"/>
      <c r="I19" s="119"/>
      <c r="J19" s="119"/>
      <c r="K19" s="118" t="s">
        <v>77</v>
      </c>
      <c r="L19" s="114"/>
      <c r="M19" s="118" t="s">
        <v>77</v>
      </c>
      <c r="N19" s="208"/>
      <c r="O19" s="207">
        <f>+Sklop13[[#This Row],[cena/enota brez DDV v EUR]]*Sklop13[[#This Row],[Stopnja DDV (%)]]</f>
        <v>0</v>
      </c>
      <c r="P19" s="207">
        <f>+Sklop13[[#This Row],[cena/enota brez DDV v EUR]]+Sklop13[[#This Row],[Davek (EUR)]]</f>
        <v>0</v>
      </c>
      <c r="Q19" s="207">
        <f>+Sklop13[[#This Row],[cena/enota brez DDV v EUR]]*Sklop13[[#This Row],[Okvirna količina]]</f>
        <v>0</v>
      </c>
      <c r="R19" s="207">
        <f>+Sklop13[[#This Row],[Končna cena/enoto mere (EUR) z DDV]]*Sklop13[[#This Row],[Okvirna količina]]</f>
        <v>0</v>
      </c>
      <c r="S19" s="118" t="s">
        <v>77</v>
      </c>
    </row>
    <row r="20" spans="1:20" s="55" customFormat="1" ht="12">
      <c r="A20" s="246" t="s">
        <v>6</v>
      </c>
      <c r="B20" s="242" t="s">
        <v>611</v>
      </c>
      <c r="C20" s="74" t="s">
        <v>77</v>
      </c>
      <c r="D20" s="74" t="s">
        <v>0</v>
      </c>
      <c r="E20" s="88"/>
      <c r="F20" s="155">
        <v>100</v>
      </c>
      <c r="G20" s="196" t="s">
        <v>0</v>
      </c>
      <c r="H20" s="206"/>
      <c r="I20" s="119"/>
      <c r="J20" s="119"/>
      <c r="K20" s="118" t="s">
        <v>77</v>
      </c>
      <c r="L20" s="114"/>
      <c r="M20" s="118" t="s">
        <v>77</v>
      </c>
      <c r="N20" s="208"/>
      <c r="O20" s="207">
        <f>+Sklop13[[#This Row],[cena/enota brez DDV v EUR]]*Sklop13[[#This Row],[Stopnja DDV (%)]]</f>
        <v>0</v>
      </c>
      <c r="P20" s="207">
        <f>+Sklop13[[#This Row],[cena/enota brez DDV v EUR]]+Sklop13[[#This Row],[Davek (EUR)]]</f>
        <v>0</v>
      </c>
      <c r="Q20" s="207">
        <f>+Sklop13[[#This Row],[cena/enota brez DDV v EUR]]*Sklop13[[#This Row],[Okvirna količina]]</f>
        <v>0</v>
      </c>
      <c r="R20" s="207">
        <f>+Sklop13[[#This Row],[Končna cena/enoto mere (EUR) z DDV]]*Sklop13[[#This Row],[Okvirna količina]]</f>
        <v>0</v>
      </c>
      <c r="S20" s="118" t="s">
        <v>77</v>
      </c>
    </row>
    <row r="21" spans="1:20" s="55" customFormat="1" ht="12">
      <c r="A21" s="246" t="s">
        <v>7</v>
      </c>
      <c r="B21" s="242" t="s">
        <v>612</v>
      </c>
      <c r="C21" s="74" t="s">
        <v>77</v>
      </c>
      <c r="D21" s="74" t="s">
        <v>0</v>
      </c>
      <c r="E21" s="88"/>
      <c r="F21" s="155">
        <v>100</v>
      </c>
      <c r="G21" s="196" t="s">
        <v>0</v>
      </c>
      <c r="H21" s="206"/>
      <c r="I21" s="119"/>
      <c r="J21" s="119"/>
      <c r="K21" s="118" t="s">
        <v>77</v>
      </c>
      <c r="L21" s="114"/>
      <c r="M21" s="118" t="s">
        <v>77</v>
      </c>
      <c r="N21" s="208"/>
      <c r="O21" s="207">
        <f>+Sklop13[[#This Row],[cena/enota brez DDV v EUR]]*Sklop13[[#This Row],[Stopnja DDV (%)]]</f>
        <v>0</v>
      </c>
      <c r="P21" s="207">
        <f>+Sklop13[[#This Row],[cena/enota brez DDV v EUR]]+Sklop13[[#This Row],[Davek (EUR)]]</f>
        <v>0</v>
      </c>
      <c r="Q21" s="207">
        <f>+Sklop13[[#This Row],[cena/enota brez DDV v EUR]]*Sklop13[[#This Row],[Okvirna količina]]</f>
        <v>0</v>
      </c>
      <c r="R21" s="207">
        <f>+Sklop13[[#This Row],[Končna cena/enoto mere (EUR) z DDV]]*Sklop13[[#This Row],[Okvirna količina]]</f>
        <v>0</v>
      </c>
      <c r="S21" s="118" t="s">
        <v>77</v>
      </c>
    </row>
    <row r="22" spans="1:20">
      <c r="A22" s="428" t="s">
        <v>98</v>
      </c>
      <c r="B22" s="429"/>
      <c r="C22" s="430"/>
      <c r="D22" s="430"/>
      <c r="E22" s="431"/>
      <c r="F22" s="434"/>
      <c r="G22" s="433"/>
      <c r="H22" s="434"/>
      <c r="I22" s="435"/>
      <c r="J22" s="435"/>
      <c r="K22" s="436"/>
      <c r="L22" s="437"/>
      <c r="M22" s="437"/>
      <c r="N22" s="437"/>
      <c r="O22" s="438"/>
      <c r="P22" s="434"/>
      <c r="Q22" s="438">
        <f>SUBTOTAL(109,Sklop13[Vrednost za okvirno količino (EUR) brez DDV])</f>
        <v>0</v>
      </c>
      <c r="R22" s="438">
        <f>SUBTOTAL(109,Sklop13[Vrednost za okvirno količino (EUR) z DDV])</f>
        <v>0</v>
      </c>
      <c r="S22" s="439"/>
    </row>
    <row r="23" spans="1:20" s="54" customFormat="1">
      <c r="A23" s="317"/>
      <c r="B23" s="318"/>
      <c r="C23" s="319"/>
      <c r="D23" s="319"/>
      <c r="E23" s="320"/>
      <c r="F23" s="321"/>
      <c r="G23" s="322"/>
      <c r="H23" s="321"/>
      <c r="I23" s="323"/>
      <c r="J23" s="323"/>
      <c r="K23" s="324"/>
      <c r="L23" s="325"/>
      <c r="M23" s="325"/>
      <c r="N23" s="325"/>
      <c r="O23" s="326"/>
      <c r="P23" s="321"/>
      <c r="Q23" s="326"/>
      <c r="R23" s="326"/>
      <c r="S23" s="327"/>
    </row>
    <row r="24" spans="1:20" ht="12.75" customHeight="1">
      <c r="A24" s="48" t="s">
        <v>94</v>
      </c>
      <c r="B24" s="16"/>
      <c r="C24" s="28"/>
      <c r="D24" s="28"/>
      <c r="E24" s="89"/>
      <c r="O24" s="48"/>
      <c r="P24" s="48"/>
      <c r="Q24" s="48"/>
      <c r="R24" s="48"/>
      <c r="T24" s="97"/>
    </row>
    <row r="25" spans="1:20">
      <c r="A25" s="11" t="s">
        <v>96</v>
      </c>
      <c r="B25" s="16"/>
      <c r="C25" s="28"/>
      <c r="D25" s="28"/>
      <c r="E25" s="89"/>
    </row>
    <row r="26" spans="1:20">
      <c r="A26" s="84" t="s">
        <v>138</v>
      </c>
      <c r="F26" s="67"/>
      <c r="G26" s="67"/>
      <c r="H26" s="29"/>
      <c r="I26" s="29"/>
      <c r="J26" s="54"/>
      <c r="K26" s="54"/>
      <c r="L26" s="29"/>
      <c r="M26" s="29"/>
      <c r="N26" s="29"/>
      <c r="O26" s="29"/>
      <c r="P26" s="29"/>
    </row>
    <row r="27" spans="1:20">
      <c r="A27" s="556" t="s">
        <v>140</v>
      </c>
      <c r="B27" s="556"/>
      <c r="C27" s="556"/>
      <c r="D27" s="556"/>
      <c r="E27" s="556"/>
      <c r="F27" s="556"/>
      <c r="G27" s="556"/>
      <c r="H27" s="556"/>
      <c r="I27" s="556"/>
      <c r="J27" s="556"/>
      <c r="K27" s="54"/>
      <c r="L27" s="29"/>
      <c r="M27" s="29"/>
      <c r="N27" s="29"/>
      <c r="O27" s="29"/>
      <c r="P27" s="29"/>
    </row>
    <row r="28" spans="1:20">
      <c r="L28" s="29"/>
      <c r="M28" s="29"/>
      <c r="N28" s="29"/>
      <c r="O28" s="29"/>
      <c r="P28" s="29"/>
    </row>
    <row r="29" spans="1:20">
      <c r="A29" s="84" t="s">
        <v>37</v>
      </c>
      <c r="F29" s="67"/>
      <c r="G29" s="67" t="s">
        <v>38</v>
      </c>
      <c r="H29" s="29"/>
      <c r="I29" s="29"/>
      <c r="J29" s="54"/>
      <c r="K29" s="54"/>
      <c r="L29" s="29"/>
      <c r="M29" s="29"/>
      <c r="N29" s="29"/>
      <c r="O29" s="29" t="s">
        <v>39</v>
      </c>
      <c r="P29" s="29"/>
    </row>
    <row r="30" spans="1:20" ht="15">
      <c r="A30" s="6"/>
      <c r="B30" s="4"/>
      <c r="C30" s="26"/>
      <c r="D30" s="26"/>
      <c r="E30" s="25"/>
      <c r="F30" s="7"/>
      <c r="H30" s="8"/>
      <c r="I30" s="8"/>
      <c r="J30" s="20"/>
      <c r="K30" s="20"/>
      <c r="L30" s="8"/>
      <c r="M30" s="8"/>
      <c r="N30" s="8"/>
      <c r="O30" s="8"/>
      <c r="P30" s="8"/>
      <c r="Q30" s="3"/>
      <c r="R30" s="3"/>
      <c r="S30" s="7"/>
    </row>
    <row r="31" spans="1:20">
      <c r="B31" s="16"/>
      <c r="C31" s="28"/>
      <c r="D31" s="28"/>
      <c r="E31" s="89"/>
    </row>
    <row r="32" spans="1:20">
      <c r="B32" s="16"/>
      <c r="C32" s="28"/>
      <c r="D32" s="28"/>
      <c r="E32" s="89"/>
    </row>
    <row r="33" spans="1:20">
      <c r="B33" s="16"/>
      <c r="C33" s="28"/>
      <c r="D33" s="28"/>
      <c r="E33" s="89"/>
    </row>
    <row r="34" spans="1:20">
      <c r="B34" s="16"/>
      <c r="C34" s="28"/>
      <c r="D34" s="28"/>
      <c r="E34" s="89"/>
    </row>
    <row r="35" spans="1:20">
      <c r="B35" s="16"/>
      <c r="C35" s="28"/>
      <c r="D35" s="28"/>
      <c r="E35" s="89"/>
    </row>
    <row r="36" spans="1:20">
      <c r="B36" s="16"/>
      <c r="C36" s="28"/>
      <c r="D36" s="28"/>
      <c r="E36" s="89"/>
    </row>
    <row r="37" spans="1:20">
      <c r="B37" s="16"/>
      <c r="C37" s="28"/>
      <c r="D37" s="28"/>
      <c r="E37" s="89"/>
    </row>
    <row r="38" spans="1:20">
      <c r="B38" s="16"/>
      <c r="C38" s="28"/>
      <c r="D38" s="28"/>
      <c r="E38" s="89"/>
    </row>
    <row r="39" spans="1:20" s="18" customFormat="1">
      <c r="A39" s="11"/>
      <c r="B39" s="16"/>
      <c r="C39" s="28"/>
      <c r="D39" s="28"/>
      <c r="E39" s="89"/>
      <c r="F39" s="90"/>
      <c r="G39" s="90"/>
      <c r="J39" s="11"/>
      <c r="K39" s="11"/>
      <c r="L39" s="11"/>
      <c r="M39" s="11"/>
      <c r="N39" s="11"/>
      <c r="O39" s="11"/>
      <c r="P39" s="11"/>
      <c r="Q39" s="11"/>
      <c r="R39" s="11"/>
      <c r="S39" s="67"/>
      <c r="T39" s="11"/>
    </row>
    <row r="40" spans="1:20" s="18" customFormat="1">
      <c r="A40" s="11"/>
      <c r="B40" s="16"/>
      <c r="C40" s="28"/>
      <c r="D40" s="28"/>
      <c r="E40" s="89"/>
      <c r="F40" s="90"/>
      <c r="G40" s="90"/>
      <c r="J40" s="11"/>
      <c r="K40" s="11"/>
      <c r="L40" s="11"/>
      <c r="M40" s="11"/>
      <c r="N40" s="11"/>
      <c r="O40" s="11"/>
      <c r="P40" s="11"/>
      <c r="Q40" s="11"/>
      <c r="R40" s="11"/>
      <c r="S40" s="67"/>
      <c r="T40" s="11"/>
    </row>
    <row r="41" spans="1:20" s="18" customFormat="1">
      <c r="A41" s="11"/>
      <c r="B41" s="16"/>
      <c r="C41" s="28"/>
      <c r="D41" s="28"/>
      <c r="E41" s="89"/>
      <c r="F41" s="90"/>
      <c r="G41" s="90"/>
      <c r="J41" s="11"/>
      <c r="K41" s="11"/>
      <c r="L41" s="11"/>
      <c r="M41" s="11"/>
      <c r="N41" s="11"/>
      <c r="O41" s="11"/>
      <c r="P41" s="11"/>
      <c r="Q41" s="11"/>
      <c r="R41" s="11"/>
      <c r="S41" s="67"/>
      <c r="T41" s="11"/>
    </row>
    <row r="42" spans="1:20" s="18" customFormat="1">
      <c r="A42" s="11"/>
      <c r="B42" s="16"/>
      <c r="C42" s="28"/>
      <c r="D42" s="28"/>
      <c r="E42" s="89"/>
      <c r="F42" s="90"/>
      <c r="G42" s="90"/>
      <c r="J42" s="11"/>
      <c r="K42" s="11"/>
      <c r="L42" s="11"/>
      <c r="M42" s="11"/>
      <c r="N42" s="11"/>
      <c r="O42" s="11"/>
      <c r="P42" s="11"/>
      <c r="Q42" s="11"/>
      <c r="R42" s="11"/>
      <c r="S42" s="67"/>
      <c r="T42" s="11"/>
    </row>
    <row r="43" spans="1:20" s="18" customFormat="1">
      <c r="A43" s="11"/>
      <c r="B43" s="16"/>
      <c r="C43" s="28"/>
      <c r="D43" s="28"/>
      <c r="E43" s="89"/>
      <c r="F43" s="90"/>
      <c r="G43" s="9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89"/>
      <c r="F44" s="90"/>
      <c r="G44" s="9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89"/>
      <c r="F45" s="90"/>
      <c r="G45" s="9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89"/>
      <c r="F46" s="90"/>
      <c r="G46" s="9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>
      <c r="B248" s="16"/>
      <c r="C248" s="28"/>
      <c r="D248" s="28"/>
      <c r="E248" s="89"/>
    </row>
    <row r="249" spans="1:20">
      <c r="B249" s="16"/>
      <c r="C249" s="28"/>
      <c r="D249" s="28"/>
      <c r="E249" s="89"/>
    </row>
    <row r="250" spans="1:20">
      <c r="B250" s="16"/>
      <c r="C250" s="28"/>
      <c r="D250" s="28"/>
      <c r="E250" s="89"/>
    </row>
    <row r="251" spans="1:20">
      <c r="B251" s="16"/>
      <c r="C251" s="28"/>
      <c r="D251" s="28"/>
      <c r="E251" s="89"/>
    </row>
    <row r="252" spans="1:20">
      <c r="B252" s="16"/>
      <c r="C252" s="28"/>
      <c r="D252" s="28"/>
      <c r="E252" s="89"/>
    </row>
    <row r="253" spans="1:20">
      <c r="B253" s="16"/>
      <c r="C253" s="28"/>
      <c r="D253" s="28"/>
      <c r="E253" s="89"/>
    </row>
  </sheetData>
  <sheetProtection insertRows="0" deleteRows="0"/>
  <protectedRanges>
    <protectedRange sqref="H28:N1048576 S28:S1048576 H1:N15 H22:N26 S1:S15 S22:S26 N16:N21 H16:H21" name="Obseg1"/>
    <protectedRange sqref="S16:S21 I16:M21" name="Obseg1_3"/>
    <protectedRange sqref="K27:N27 S27" name="Obseg1_1_1_1_1_1"/>
    <protectedRange sqref="H27:J27" name="Obseg1_2_1_1"/>
  </protectedRanges>
  <mergeCells count="8">
    <mergeCell ref="A27:J2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278"/>
  <sheetViews>
    <sheetView topLeftCell="A14" zoomScaleNormal="100" zoomScaleSheetLayoutView="100" workbookViewId="0">
      <selection activeCell="B24" sqref="B24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7.7109375" style="17" customWidth="1"/>
    <col min="4" max="4" width="10.7109375" style="27" customWidth="1"/>
    <col min="5" max="5" width="10.28515625" style="27" customWidth="1"/>
    <col min="6" max="6" width="9.42578125" style="87" customWidth="1"/>
    <col min="7" max="7" width="7.42578125" style="90" customWidth="1"/>
    <col min="8" max="8" width="7.42578125" style="18" customWidth="1"/>
    <col min="9" max="9" width="8" style="18" customWidth="1"/>
    <col min="10" max="10" width="9.28515625" style="18" customWidth="1"/>
    <col min="11" max="11" width="9.28515625" style="11" customWidth="1"/>
    <col min="12" max="12" width="10.7109375" style="11" customWidth="1"/>
    <col min="13" max="13" width="9.28515625" style="11" customWidth="1"/>
    <col min="14" max="14" width="12.140625" style="11" customWidth="1"/>
    <col min="15" max="15" width="6.28515625" style="11" customWidth="1"/>
    <col min="16" max="16" width="9.140625" style="11" customWidth="1"/>
    <col min="17" max="19" width="11" style="11" customWidth="1"/>
    <col min="20" max="20" width="9.42578125" style="67" customWidth="1"/>
    <col min="21" max="21" width="8.85546875" style="11" customWidth="1"/>
    <col min="22" max="16384" width="8.85546875" style="11"/>
  </cols>
  <sheetData>
    <row r="1" spans="1:20" ht="15">
      <c r="B1" s="49" t="s">
        <v>46</v>
      </c>
      <c r="C1" s="49"/>
    </row>
    <row r="2" spans="1:20" ht="15">
      <c r="B2" s="50" t="s">
        <v>47</v>
      </c>
      <c r="C2" s="290"/>
      <c r="D2" s="547" t="str">
        <f>+'prva stran'!B6</f>
        <v>OSNOVNA ŠOLA LENART</v>
      </c>
      <c r="E2" s="548"/>
      <c r="F2" s="548"/>
      <c r="G2" s="548"/>
      <c r="H2" s="548"/>
      <c r="I2" s="548"/>
    </row>
    <row r="3" spans="1:20" ht="15">
      <c r="B3" s="50" t="s">
        <v>48</v>
      </c>
      <c r="C3" s="291"/>
      <c r="D3" s="549" t="str">
        <f>+'prva stran'!B7</f>
        <v>Ptujska c. 25, 2230  LENART</v>
      </c>
      <c r="E3" s="550"/>
      <c r="F3" s="550"/>
      <c r="G3" s="550"/>
      <c r="H3" s="550"/>
      <c r="I3" s="550"/>
    </row>
    <row r="4" spans="1:20" ht="15">
      <c r="B4" s="68"/>
      <c r="C4" s="68"/>
    </row>
    <row r="5" spans="1:20" ht="15">
      <c r="B5" s="49" t="s">
        <v>50</v>
      </c>
      <c r="C5" s="49"/>
    </row>
    <row r="6" spans="1:20" ht="17.25" customHeight="1">
      <c r="B6" s="51" t="s">
        <v>47</v>
      </c>
      <c r="C6" s="292"/>
      <c r="D6" s="551">
        <f>+'prva stran'!B10</f>
        <v>0</v>
      </c>
      <c r="E6" s="552"/>
      <c r="F6" s="552"/>
      <c r="G6" s="552"/>
      <c r="H6" s="552"/>
      <c r="I6" s="552"/>
    </row>
    <row r="7" spans="1:20" ht="17.25" customHeight="1">
      <c r="B7" s="51" t="s">
        <v>48</v>
      </c>
      <c r="C7" s="293"/>
      <c r="D7" s="553">
        <f>+'prva stran'!B11</f>
        <v>0</v>
      </c>
      <c r="E7" s="554"/>
      <c r="F7" s="554"/>
      <c r="G7" s="554"/>
      <c r="H7" s="554"/>
      <c r="I7" s="554"/>
    </row>
    <row r="8" spans="1:20" ht="17.25" customHeight="1">
      <c r="B8" s="51" t="s">
        <v>49</v>
      </c>
      <c r="C8" s="293"/>
      <c r="D8" s="553">
        <f>+'prva stran'!B12</f>
        <v>0</v>
      </c>
      <c r="E8" s="554"/>
      <c r="F8" s="554"/>
      <c r="G8" s="554"/>
      <c r="H8" s="554"/>
      <c r="I8" s="554"/>
    </row>
    <row r="9" spans="1:20" s="12" customFormat="1" ht="17.25" customHeight="1">
      <c r="A9" s="9"/>
      <c r="B9" s="52" t="s">
        <v>51</v>
      </c>
      <c r="C9" s="294"/>
      <c r="D9" s="555">
        <f>+'prva stran'!B13</f>
        <v>0</v>
      </c>
      <c r="E9" s="554"/>
      <c r="F9" s="554"/>
      <c r="G9" s="554"/>
      <c r="H9" s="554"/>
      <c r="I9" s="554"/>
      <c r="J9" s="10"/>
      <c r="K9" s="10"/>
      <c r="L9" s="10"/>
      <c r="M9" s="10"/>
      <c r="N9" s="10"/>
      <c r="O9" s="10"/>
      <c r="P9" s="10"/>
      <c r="Q9" s="10"/>
      <c r="R9" s="10"/>
      <c r="S9" s="9"/>
      <c r="T9" s="7"/>
    </row>
    <row r="10" spans="1:20" s="12" customFormat="1" ht="15">
      <c r="B10" s="13"/>
      <c r="C10" s="13"/>
      <c r="D10" s="24"/>
      <c r="E10" s="24"/>
      <c r="F10" s="25"/>
      <c r="G10" s="91"/>
      <c r="H10" s="14"/>
      <c r="I10" s="14"/>
      <c r="J10" s="14"/>
      <c r="T10" s="7"/>
    </row>
    <row r="11" spans="1:20" s="12" customFormat="1" ht="15">
      <c r="B11" s="15" t="s">
        <v>43</v>
      </c>
      <c r="C11" s="15"/>
      <c r="D11" s="25"/>
      <c r="E11" s="25"/>
      <c r="F11" s="25"/>
      <c r="G11" s="91"/>
      <c r="H11" s="14"/>
      <c r="I11" s="14"/>
      <c r="J11" s="14"/>
      <c r="T11" s="7"/>
    </row>
    <row r="12" spans="1:20" s="12" customFormat="1" ht="21" customHeight="1">
      <c r="B12" s="75" t="str">
        <f>+'Ponudbeni pred_rekapitulacija'!A27</f>
        <v>14. sklop:</v>
      </c>
      <c r="C12" s="75"/>
      <c r="D12" s="75"/>
      <c r="E12" s="24"/>
      <c r="F12" s="25"/>
      <c r="G12" s="91"/>
      <c r="H12" s="14"/>
      <c r="I12" s="14"/>
      <c r="J12" s="14"/>
      <c r="T12" s="7"/>
    </row>
    <row r="13" spans="1:20" s="12" customFormat="1" ht="21" customHeight="1">
      <c r="B13" s="546" t="str">
        <f>+'Ponudbeni pred_rekapitulacija'!B27</f>
        <v>MESNI IZDELKI</v>
      </c>
      <c r="C13" s="546"/>
      <c r="D13" s="546"/>
      <c r="E13" s="546"/>
      <c r="F13" s="546"/>
      <c r="G13" s="546"/>
      <c r="H13" s="546"/>
      <c r="I13" s="546"/>
      <c r="J13" s="546"/>
      <c r="T13" s="7"/>
    </row>
    <row r="14" spans="1:20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20" s="59" customFormat="1" ht="57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20" s="55" customFormat="1" ht="12">
      <c r="A16" s="76" t="s">
        <v>1</v>
      </c>
      <c r="B16" s="73" t="s">
        <v>613</v>
      </c>
      <c r="C16" s="179" t="s">
        <v>77</v>
      </c>
      <c r="D16" s="74" t="s">
        <v>0</v>
      </c>
      <c r="E16" s="133"/>
      <c r="F16" s="88">
        <v>900</v>
      </c>
      <c r="G16" s="134" t="s">
        <v>0</v>
      </c>
      <c r="H16" s="80"/>
      <c r="I16" s="119"/>
      <c r="J16" s="119"/>
      <c r="K16" s="118" t="s">
        <v>77</v>
      </c>
      <c r="L16" s="79"/>
      <c r="M16" s="118" t="s">
        <v>77</v>
      </c>
      <c r="N16" s="81"/>
      <c r="O16" s="79">
        <f>+Sklop14[[#This Row],[cena/enota brez DDV v EUR]]*Sklop14[[#This Row],[Stopnja DDV (%)]]</f>
        <v>0</v>
      </c>
      <c r="P16" s="79">
        <f>+Sklop14[[#This Row],[cena/enota brez DDV v EUR]]+Sklop14[[#This Row],[Davek (EUR)]]</f>
        <v>0</v>
      </c>
      <c r="Q16" s="79">
        <f>+Sklop14[[#This Row],[cena/enota brez DDV v EUR]]*Sklop14[[#This Row],[Okvirna količina]]</f>
        <v>0</v>
      </c>
      <c r="R16" s="79">
        <f>+Sklop14[[#This Row],[Končna cena/enoto mere (EUR) z DDV]]*Sklop14[[#This Row],[Okvirna količina]]</f>
        <v>0</v>
      </c>
      <c r="S16" s="119"/>
    </row>
    <row r="17" spans="1:19" s="55" customFormat="1" ht="12">
      <c r="A17" s="76" t="s">
        <v>3</v>
      </c>
      <c r="B17" s="353" t="s">
        <v>614</v>
      </c>
      <c r="C17" s="179" t="s">
        <v>77</v>
      </c>
      <c r="D17" s="74" t="s">
        <v>0</v>
      </c>
      <c r="E17" s="342"/>
      <c r="F17" s="454">
        <v>150</v>
      </c>
      <c r="G17" s="134" t="s">
        <v>0</v>
      </c>
      <c r="H17" s="385"/>
      <c r="I17" s="397"/>
      <c r="J17" s="397"/>
      <c r="K17" s="118" t="s">
        <v>77</v>
      </c>
      <c r="L17" s="79"/>
      <c r="M17" s="118" t="s">
        <v>77</v>
      </c>
      <c r="N17" s="389"/>
      <c r="O17" s="390">
        <f>+Sklop14[[#This Row],[cena/enota brez DDV v EUR]]*Sklop14[[#This Row],[Stopnja DDV (%)]]</f>
        <v>0</v>
      </c>
      <c r="P17" s="390">
        <f>+Sklop14[[#This Row],[cena/enota brez DDV v EUR]]+Sklop14[[#This Row],[Davek (EUR)]]</f>
        <v>0</v>
      </c>
      <c r="Q17" s="390">
        <f>+Sklop14[[#This Row],[cena/enota brez DDV v EUR]]*Sklop14[[#This Row],[Okvirna količina]]</f>
        <v>0</v>
      </c>
      <c r="R17" s="257">
        <f>+Sklop14[[#This Row],[Končna cena/enoto mere (EUR) z DDV]]*Sklop14[[#This Row],[Okvirna količina]]</f>
        <v>0</v>
      </c>
      <c r="S17" s="273"/>
    </row>
    <row r="18" spans="1:19" s="55" customFormat="1" ht="12">
      <c r="A18" s="76" t="s">
        <v>4</v>
      </c>
      <c r="B18" s="353" t="s">
        <v>615</v>
      </c>
      <c r="C18" s="179" t="s">
        <v>77</v>
      </c>
      <c r="D18" s="74" t="s">
        <v>0</v>
      </c>
      <c r="E18" s="342"/>
      <c r="F18" s="454">
        <v>110</v>
      </c>
      <c r="G18" s="134" t="s">
        <v>0</v>
      </c>
      <c r="H18" s="385"/>
      <c r="I18" s="397"/>
      <c r="J18" s="397"/>
      <c r="K18" s="118" t="s">
        <v>77</v>
      </c>
      <c r="L18" s="79"/>
      <c r="M18" s="118" t="s">
        <v>77</v>
      </c>
      <c r="N18" s="389"/>
      <c r="O18" s="390">
        <f>+Sklop14[[#This Row],[cena/enota brez DDV v EUR]]*Sklop14[[#This Row],[Stopnja DDV (%)]]</f>
        <v>0</v>
      </c>
      <c r="P18" s="390">
        <f>+Sklop14[[#This Row],[cena/enota brez DDV v EUR]]+Sklop14[[#This Row],[Davek (EUR)]]</f>
        <v>0</v>
      </c>
      <c r="Q18" s="390">
        <f>+Sklop14[[#This Row],[cena/enota brez DDV v EUR]]*Sklop14[[#This Row],[Okvirna količina]]</f>
        <v>0</v>
      </c>
      <c r="R18" s="257">
        <f>+Sklop14[[#This Row],[Končna cena/enoto mere (EUR) z DDV]]*Sklop14[[#This Row],[Okvirna količina]]</f>
        <v>0</v>
      </c>
      <c r="S18" s="273"/>
    </row>
    <row r="19" spans="1:19" s="55" customFormat="1" ht="12">
      <c r="A19" s="76" t="s">
        <v>5</v>
      </c>
      <c r="B19" s="353" t="s">
        <v>616</v>
      </c>
      <c r="C19" s="179" t="s">
        <v>77</v>
      </c>
      <c r="D19" s="74" t="s">
        <v>0</v>
      </c>
      <c r="E19" s="342"/>
      <c r="F19" s="454">
        <v>25</v>
      </c>
      <c r="G19" s="134" t="s">
        <v>0</v>
      </c>
      <c r="H19" s="385"/>
      <c r="I19" s="397"/>
      <c r="J19" s="397"/>
      <c r="K19" s="118" t="s">
        <v>77</v>
      </c>
      <c r="L19" s="79"/>
      <c r="M19" s="118" t="s">
        <v>77</v>
      </c>
      <c r="N19" s="389"/>
      <c r="O19" s="390">
        <f>+Sklop14[[#This Row],[cena/enota brez DDV v EUR]]*Sklop14[[#This Row],[Stopnja DDV (%)]]</f>
        <v>0</v>
      </c>
      <c r="P19" s="390">
        <f>+Sklop14[[#This Row],[cena/enota brez DDV v EUR]]+Sklop14[[#This Row],[Davek (EUR)]]</f>
        <v>0</v>
      </c>
      <c r="Q19" s="390">
        <f>+Sklop14[[#This Row],[cena/enota brez DDV v EUR]]*Sklop14[[#This Row],[Okvirna količina]]</f>
        <v>0</v>
      </c>
      <c r="R19" s="257">
        <f>+Sklop14[[#This Row],[Končna cena/enoto mere (EUR) z DDV]]*Sklop14[[#This Row],[Okvirna količina]]</f>
        <v>0</v>
      </c>
      <c r="S19" s="273"/>
    </row>
    <row r="20" spans="1:19" s="55" customFormat="1" ht="12">
      <c r="A20" s="76" t="s">
        <v>6</v>
      </c>
      <c r="B20" s="353" t="s">
        <v>845</v>
      </c>
      <c r="C20" s="179" t="s">
        <v>77</v>
      </c>
      <c r="D20" s="74" t="s">
        <v>0</v>
      </c>
      <c r="E20" s="342"/>
      <c r="F20" s="454">
        <v>45</v>
      </c>
      <c r="G20" s="134" t="s">
        <v>0</v>
      </c>
      <c r="H20" s="385"/>
      <c r="I20" s="397"/>
      <c r="J20" s="397"/>
      <c r="K20" s="118" t="s">
        <v>77</v>
      </c>
      <c r="L20" s="79"/>
      <c r="M20" s="118" t="s">
        <v>77</v>
      </c>
      <c r="N20" s="389"/>
      <c r="O20" s="390">
        <f>+Sklop14[[#This Row],[cena/enota brez DDV v EUR]]*Sklop14[[#This Row],[Stopnja DDV (%)]]</f>
        <v>0</v>
      </c>
      <c r="P20" s="390">
        <f>+Sklop14[[#This Row],[cena/enota brez DDV v EUR]]+Sklop14[[#This Row],[Davek (EUR)]]</f>
        <v>0</v>
      </c>
      <c r="Q20" s="390">
        <f>+Sklop14[[#This Row],[cena/enota brez DDV v EUR]]*Sklop14[[#This Row],[Okvirna količina]]</f>
        <v>0</v>
      </c>
      <c r="R20" s="257">
        <f>+Sklop14[[#This Row],[Končna cena/enoto mere (EUR) z DDV]]*Sklop14[[#This Row],[Okvirna količina]]</f>
        <v>0</v>
      </c>
      <c r="S20" s="273"/>
    </row>
    <row r="21" spans="1:19" s="55" customFormat="1" ht="12">
      <c r="A21" s="76" t="s">
        <v>7</v>
      </c>
      <c r="B21" s="353" t="s">
        <v>617</v>
      </c>
      <c r="C21" s="179" t="s">
        <v>77</v>
      </c>
      <c r="D21" s="74" t="s">
        <v>0</v>
      </c>
      <c r="E21" s="342" t="s">
        <v>842</v>
      </c>
      <c r="F21" s="454">
        <v>185</v>
      </c>
      <c r="G21" s="134" t="s">
        <v>0</v>
      </c>
      <c r="H21" s="385"/>
      <c r="I21" s="397"/>
      <c r="J21" s="397"/>
      <c r="K21" s="118" t="s">
        <v>77</v>
      </c>
      <c r="L21" s="79"/>
      <c r="M21" s="118" t="s">
        <v>77</v>
      </c>
      <c r="N21" s="389"/>
      <c r="O21" s="390">
        <f>+Sklop14[[#This Row],[cena/enota brez DDV v EUR]]*Sklop14[[#This Row],[Stopnja DDV (%)]]</f>
        <v>0</v>
      </c>
      <c r="P21" s="390">
        <f>+Sklop14[[#This Row],[cena/enota brez DDV v EUR]]+Sklop14[[#This Row],[Davek (EUR)]]</f>
        <v>0</v>
      </c>
      <c r="Q21" s="390">
        <f>+Sklop14[[#This Row],[cena/enota brez DDV v EUR]]*Sklop14[[#This Row],[Okvirna količina]]</f>
        <v>0</v>
      </c>
      <c r="R21" s="257">
        <f>+Sklop14[[#This Row],[Končna cena/enoto mere (EUR) z DDV]]*Sklop14[[#This Row],[Okvirna količina]]</f>
        <v>0</v>
      </c>
      <c r="S21" s="273"/>
    </row>
    <row r="22" spans="1:19" s="55" customFormat="1" ht="12">
      <c r="A22" s="76" t="s">
        <v>8</v>
      </c>
      <c r="B22" s="353" t="s">
        <v>843</v>
      </c>
      <c r="C22" s="179" t="s">
        <v>77</v>
      </c>
      <c r="D22" s="74" t="s">
        <v>0</v>
      </c>
      <c r="E22" s="342" t="s">
        <v>842</v>
      </c>
      <c r="F22" s="454">
        <v>18</v>
      </c>
      <c r="G22" s="134" t="s">
        <v>0</v>
      </c>
      <c r="H22" s="385"/>
      <c r="I22" s="397"/>
      <c r="J22" s="397"/>
      <c r="K22" s="118" t="s">
        <v>77</v>
      </c>
      <c r="L22" s="79"/>
      <c r="M22" s="118" t="s">
        <v>77</v>
      </c>
      <c r="N22" s="389"/>
      <c r="O22" s="390">
        <f>+Sklop14[[#This Row],[cena/enota brez DDV v EUR]]*Sklop14[[#This Row],[Stopnja DDV (%)]]</f>
        <v>0</v>
      </c>
      <c r="P22" s="390">
        <f>+Sklop14[[#This Row],[cena/enota brez DDV v EUR]]+Sklop14[[#This Row],[Davek (EUR)]]</f>
        <v>0</v>
      </c>
      <c r="Q22" s="390">
        <f>+Sklop14[[#This Row],[cena/enota brez DDV v EUR]]*Sklop14[[#This Row],[Okvirna količina]]</f>
        <v>0</v>
      </c>
      <c r="R22" s="257">
        <f>+Sklop14[[#This Row],[Končna cena/enoto mere (EUR) z DDV]]*Sklop14[[#This Row],[Okvirna količina]]</f>
        <v>0</v>
      </c>
      <c r="S22" s="273"/>
    </row>
    <row r="23" spans="1:19" s="55" customFormat="1" ht="12">
      <c r="A23" s="76" t="s">
        <v>9</v>
      </c>
      <c r="B23" s="353" t="s">
        <v>618</v>
      </c>
      <c r="C23" s="179" t="s">
        <v>77</v>
      </c>
      <c r="D23" s="74" t="s">
        <v>0</v>
      </c>
      <c r="E23" s="342"/>
      <c r="F23" s="454">
        <v>40</v>
      </c>
      <c r="G23" s="134" t="s">
        <v>0</v>
      </c>
      <c r="H23" s="385"/>
      <c r="I23" s="397"/>
      <c r="J23" s="397"/>
      <c r="K23" s="118" t="s">
        <v>77</v>
      </c>
      <c r="L23" s="79"/>
      <c r="M23" s="118" t="s">
        <v>77</v>
      </c>
      <c r="N23" s="389"/>
      <c r="O23" s="390">
        <f>+Sklop14[[#This Row],[cena/enota brez DDV v EUR]]*Sklop14[[#This Row],[Stopnja DDV (%)]]</f>
        <v>0</v>
      </c>
      <c r="P23" s="390">
        <f>+Sklop14[[#This Row],[cena/enota brez DDV v EUR]]+Sklop14[[#This Row],[Davek (EUR)]]</f>
        <v>0</v>
      </c>
      <c r="Q23" s="390">
        <f>+Sklop14[[#This Row],[cena/enota brez DDV v EUR]]*Sklop14[[#This Row],[Okvirna količina]]</f>
        <v>0</v>
      </c>
      <c r="R23" s="257">
        <f>+Sklop14[[#This Row],[Končna cena/enoto mere (EUR) z DDV]]*Sklop14[[#This Row],[Okvirna količina]]</f>
        <v>0</v>
      </c>
      <c r="S23" s="273"/>
    </row>
    <row r="24" spans="1:19" s="55" customFormat="1" ht="12">
      <c r="A24" s="76" t="s">
        <v>10</v>
      </c>
      <c r="B24" s="353" t="s">
        <v>228</v>
      </c>
      <c r="C24" s="179" t="s">
        <v>77</v>
      </c>
      <c r="D24" s="74" t="s">
        <v>0</v>
      </c>
      <c r="E24" s="342"/>
      <c r="F24" s="454">
        <v>40</v>
      </c>
      <c r="G24" s="134" t="s">
        <v>0</v>
      </c>
      <c r="H24" s="385"/>
      <c r="I24" s="397"/>
      <c r="J24" s="397"/>
      <c r="K24" s="118" t="s">
        <v>77</v>
      </c>
      <c r="L24" s="79"/>
      <c r="M24" s="118" t="s">
        <v>77</v>
      </c>
      <c r="N24" s="389"/>
      <c r="O24" s="390">
        <f>+Sklop14[[#This Row],[cena/enota brez DDV v EUR]]*Sklop14[[#This Row],[Stopnja DDV (%)]]</f>
        <v>0</v>
      </c>
      <c r="P24" s="390">
        <f>+Sklop14[[#This Row],[cena/enota brez DDV v EUR]]+Sklop14[[#This Row],[Davek (EUR)]]</f>
        <v>0</v>
      </c>
      <c r="Q24" s="390">
        <f>+Sklop14[[#This Row],[cena/enota brez DDV v EUR]]*Sklop14[[#This Row],[Okvirna količina]]</f>
        <v>0</v>
      </c>
      <c r="R24" s="257">
        <f>+Sklop14[[#This Row],[Končna cena/enoto mere (EUR) z DDV]]*Sklop14[[#This Row],[Okvirna količina]]</f>
        <v>0</v>
      </c>
      <c r="S24" s="273"/>
    </row>
    <row r="25" spans="1:19" s="55" customFormat="1" ht="12">
      <c r="A25" s="76" t="s">
        <v>11</v>
      </c>
      <c r="B25" s="353" t="s">
        <v>619</v>
      </c>
      <c r="C25" s="179" t="s">
        <v>77</v>
      </c>
      <c r="D25" s="74" t="s">
        <v>0</v>
      </c>
      <c r="E25" s="342"/>
      <c r="F25" s="454">
        <v>40</v>
      </c>
      <c r="G25" s="134" t="s">
        <v>0</v>
      </c>
      <c r="H25" s="385"/>
      <c r="I25" s="397"/>
      <c r="J25" s="397"/>
      <c r="K25" s="118" t="s">
        <v>77</v>
      </c>
      <c r="L25" s="79"/>
      <c r="M25" s="118" t="s">
        <v>77</v>
      </c>
      <c r="N25" s="389"/>
      <c r="O25" s="390">
        <f>+Sklop14[[#This Row],[cena/enota brez DDV v EUR]]*Sklop14[[#This Row],[Stopnja DDV (%)]]</f>
        <v>0</v>
      </c>
      <c r="P25" s="390">
        <f>+Sklop14[[#This Row],[cena/enota brez DDV v EUR]]+Sklop14[[#This Row],[Davek (EUR)]]</f>
        <v>0</v>
      </c>
      <c r="Q25" s="390">
        <f>+Sklop14[[#This Row],[cena/enota brez DDV v EUR]]*Sklop14[[#This Row],[Okvirna količina]]</f>
        <v>0</v>
      </c>
      <c r="R25" s="257">
        <f>+Sklop14[[#This Row],[Končna cena/enoto mere (EUR) z DDV]]*Sklop14[[#This Row],[Okvirna količina]]</f>
        <v>0</v>
      </c>
      <c r="S25" s="273"/>
    </row>
    <row r="26" spans="1:19" s="55" customFormat="1" ht="12">
      <c r="A26" s="76" t="s">
        <v>12</v>
      </c>
      <c r="B26" s="353" t="s">
        <v>620</v>
      </c>
      <c r="C26" s="179" t="s">
        <v>77</v>
      </c>
      <c r="D26" s="74" t="s">
        <v>0</v>
      </c>
      <c r="E26" s="342"/>
      <c r="F26" s="454">
        <v>180</v>
      </c>
      <c r="G26" s="134" t="s">
        <v>0</v>
      </c>
      <c r="H26" s="385"/>
      <c r="I26" s="397"/>
      <c r="J26" s="397"/>
      <c r="K26" s="118" t="s">
        <v>77</v>
      </c>
      <c r="L26" s="79"/>
      <c r="M26" s="118" t="s">
        <v>77</v>
      </c>
      <c r="N26" s="389"/>
      <c r="O26" s="390">
        <f>+Sklop14[[#This Row],[cena/enota brez DDV v EUR]]*Sklop14[[#This Row],[Stopnja DDV (%)]]</f>
        <v>0</v>
      </c>
      <c r="P26" s="390">
        <f>+Sklop14[[#This Row],[cena/enota brez DDV v EUR]]+Sklop14[[#This Row],[Davek (EUR)]]</f>
        <v>0</v>
      </c>
      <c r="Q26" s="390">
        <f>+Sklop14[[#This Row],[cena/enota brez DDV v EUR]]*Sklop14[[#This Row],[Okvirna količina]]</f>
        <v>0</v>
      </c>
      <c r="R26" s="257">
        <f>+Sklop14[[#This Row],[Končna cena/enoto mere (EUR) z DDV]]*Sklop14[[#This Row],[Okvirna količina]]</f>
        <v>0</v>
      </c>
      <c r="S26" s="273"/>
    </row>
    <row r="27" spans="1:19" s="55" customFormat="1" ht="12">
      <c r="A27" s="76" t="s">
        <v>13</v>
      </c>
      <c r="B27" s="353" t="s">
        <v>621</v>
      </c>
      <c r="C27" s="179" t="s">
        <v>77</v>
      </c>
      <c r="D27" s="74" t="s">
        <v>0</v>
      </c>
      <c r="E27" s="342"/>
      <c r="F27" s="454">
        <v>250</v>
      </c>
      <c r="G27" s="134" t="s">
        <v>0</v>
      </c>
      <c r="H27" s="385"/>
      <c r="I27" s="397"/>
      <c r="J27" s="397"/>
      <c r="K27" s="118" t="s">
        <v>77</v>
      </c>
      <c r="L27" s="79"/>
      <c r="M27" s="118" t="s">
        <v>77</v>
      </c>
      <c r="N27" s="389"/>
      <c r="O27" s="390">
        <f>+Sklop14[[#This Row],[cena/enota brez DDV v EUR]]*Sklop14[[#This Row],[Stopnja DDV (%)]]</f>
        <v>0</v>
      </c>
      <c r="P27" s="390">
        <f>+Sklop14[[#This Row],[cena/enota brez DDV v EUR]]+Sklop14[[#This Row],[Davek (EUR)]]</f>
        <v>0</v>
      </c>
      <c r="Q27" s="390">
        <f>+Sklop14[[#This Row],[cena/enota brez DDV v EUR]]*Sklop14[[#This Row],[Okvirna količina]]</f>
        <v>0</v>
      </c>
      <c r="R27" s="257">
        <f>+Sklop14[[#This Row],[Končna cena/enoto mere (EUR) z DDV]]*Sklop14[[#This Row],[Okvirna količina]]</f>
        <v>0</v>
      </c>
      <c r="S27" s="273"/>
    </row>
    <row r="28" spans="1:19" s="55" customFormat="1" ht="12">
      <c r="A28" s="76" t="s">
        <v>14</v>
      </c>
      <c r="B28" s="353" t="s">
        <v>621</v>
      </c>
      <c r="C28" s="179">
        <v>200</v>
      </c>
      <c r="D28" s="74" t="s">
        <v>75</v>
      </c>
      <c r="E28" s="342"/>
      <c r="F28" s="454">
        <v>370</v>
      </c>
      <c r="G28" s="134" t="s">
        <v>219</v>
      </c>
      <c r="H28" s="385"/>
      <c r="I28" s="397"/>
      <c r="J28" s="397"/>
      <c r="K28" s="118" t="s">
        <v>77</v>
      </c>
      <c r="L28" s="79"/>
      <c r="M28" s="118" t="s">
        <v>77</v>
      </c>
      <c r="N28" s="389"/>
      <c r="O28" s="390">
        <f>+Sklop14[[#This Row],[cena/enota brez DDV v EUR]]*Sklop14[[#This Row],[Stopnja DDV (%)]]</f>
        <v>0</v>
      </c>
      <c r="P28" s="390">
        <f>+Sklop14[[#This Row],[cena/enota brez DDV v EUR]]+Sklop14[[#This Row],[Davek (EUR)]]</f>
        <v>0</v>
      </c>
      <c r="Q28" s="390">
        <f>+Sklop14[[#This Row],[cena/enota brez DDV v EUR]]*Sklop14[[#This Row],[Okvirna količina]]</f>
        <v>0</v>
      </c>
      <c r="R28" s="257">
        <f>+Sklop14[[#This Row],[Končna cena/enoto mere (EUR) z DDV]]*Sklop14[[#This Row],[Okvirna količina]]</f>
        <v>0</v>
      </c>
      <c r="S28" s="273"/>
    </row>
    <row r="29" spans="1:19" s="55" customFormat="1" ht="12">
      <c r="A29" s="76" t="s">
        <v>15</v>
      </c>
      <c r="B29" s="353" t="s">
        <v>622</v>
      </c>
      <c r="C29" s="179" t="s">
        <v>77</v>
      </c>
      <c r="D29" s="74" t="s">
        <v>0</v>
      </c>
      <c r="E29" s="342"/>
      <c r="F29" s="454">
        <v>390</v>
      </c>
      <c r="G29" s="134" t="s">
        <v>0</v>
      </c>
      <c r="H29" s="385"/>
      <c r="I29" s="397"/>
      <c r="J29" s="397"/>
      <c r="K29" s="118" t="s">
        <v>77</v>
      </c>
      <c r="L29" s="79"/>
      <c r="M29" s="118" t="s">
        <v>77</v>
      </c>
      <c r="N29" s="389"/>
      <c r="O29" s="390">
        <f>+Sklop14[[#This Row],[cena/enota brez DDV v EUR]]*Sklop14[[#This Row],[Stopnja DDV (%)]]</f>
        <v>0</v>
      </c>
      <c r="P29" s="390">
        <f>+Sklop14[[#This Row],[cena/enota brez DDV v EUR]]+Sklop14[[#This Row],[Davek (EUR)]]</f>
        <v>0</v>
      </c>
      <c r="Q29" s="390">
        <f>+Sklop14[[#This Row],[cena/enota brez DDV v EUR]]*Sklop14[[#This Row],[Okvirna količina]]</f>
        <v>0</v>
      </c>
      <c r="R29" s="257">
        <f>+Sklop14[[#This Row],[Končna cena/enoto mere (EUR) z DDV]]*Sklop14[[#This Row],[Okvirna količina]]</f>
        <v>0</v>
      </c>
      <c r="S29" s="273"/>
    </row>
    <row r="30" spans="1:19" s="55" customFormat="1" ht="12">
      <c r="A30" s="76" t="s">
        <v>16</v>
      </c>
      <c r="B30" s="353" t="s">
        <v>623</v>
      </c>
      <c r="C30" s="179" t="s">
        <v>77</v>
      </c>
      <c r="D30" s="74" t="s">
        <v>0</v>
      </c>
      <c r="E30" s="342"/>
      <c r="F30" s="454">
        <v>100</v>
      </c>
      <c r="G30" s="134" t="s">
        <v>0</v>
      </c>
      <c r="H30" s="385"/>
      <c r="I30" s="397"/>
      <c r="J30" s="397"/>
      <c r="K30" s="118" t="s">
        <v>77</v>
      </c>
      <c r="L30" s="79"/>
      <c r="M30" s="118" t="s">
        <v>77</v>
      </c>
      <c r="N30" s="389"/>
      <c r="O30" s="390">
        <f>+Sklop14[[#This Row],[cena/enota brez DDV v EUR]]*Sklop14[[#This Row],[Stopnja DDV (%)]]</f>
        <v>0</v>
      </c>
      <c r="P30" s="390">
        <f>+Sklop14[[#This Row],[cena/enota brez DDV v EUR]]+Sklop14[[#This Row],[Davek (EUR)]]</f>
        <v>0</v>
      </c>
      <c r="Q30" s="390">
        <f>+Sklop14[[#This Row],[cena/enota brez DDV v EUR]]*Sklop14[[#This Row],[Okvirna količina]]</f>
        <v>0</v>
      </c>
      <c r="R30" s="257">
        <f>+Sklop14[[#This Row],[Končna cena/enoto mere (EUR) z DDV]]*Sklop14[[#This Row],[Okvirna količina]]</f>
        <v>0</v>
      </c>
      <c r="S30" s="273"/>
    </row>
    <row r="31" spans="1:19" s="55" customFormat="1" ht="12">
      <c r="A31" s="76" t="s">
        <v>17</v>
      </c>
      <c r="B31" s="353" t="s">
        <v>624</v>
      </c>
      <c r="C31" s="179" t="s">
        <v>77</v>
      </c>
      <c r="D31" s="74" t="s">
        <v>0</v>
      </c>
      <c r="E31" s="342"/>
      <c r="F31" s="454">
        <v>20</v>
      </c>
      <c r="G31" s="134" t="s">
        <v>0</v>
      </c>
      <c r="H31" s="385"/>
      <c r="I31" s="397"/>
      <c r="J31" s="397"/>
      <c r="K31" s="118" t="s">
        <v>77</v>
      </c>
      <c r="L31" s="79"/>
      <c r="M31" s="118" t="s">
        <v>77</v>
      </c>
      <c r="N31" s="389"/>
      <c r="O31" s="390">
        <f>+Sklop14[[#This Row],[cena/enota brez DDV v EUR]]*Sklop14[[#This Row],[Stopnja DDV (%)]]</f>
        <v>0</v>
      </c>
      <c r="P31" s="390">
        <f>+Sklop14[[#This Row],[cena/enota brez DDV v EUR]]+Sklop14[[#This Row],[Davek (EUR)]]</f>
        <v>0</v>
      </c>
      <c r="Q31" s="390">
        <f>+Sklop14[[#This Row],[cena/enota brez DDV v EUR]]*Sklop14[[#This Row],[Okvirna količina]]</f>
        <v>0</v>
      </c>
      <c r="R31" s="257">
        <f>+Sklop14[[#This Row],[Končna cena/enoto mere (EUR) z DDV]]*Sklop14[[#This Row],[Okvirna količina]]</f>
        <v>0</v>
      </c>
      <c r="S31" s="273"/>
    </row>
    <row r="32" spans="1:19" s="55" customFormat="1" ht="12">
      <c r="A32" s="76" t="s">
        <v>18</v>
      </c>
      <c r="B32" s="295" t="s">
        <v>625</v>
      </c>
      <c r="C32" s="179" t="s">
        <v>77</v>
      </c>
      <c r="D32" s="74" t="s">
        <v>0</v>
      </c>
      <c r="E32" s="296"/>
      <c r="F32" s="454">
        <v>25</v>
      </c>
      <c r="G32" s="134" t="s">
        <v>0</v>
      </c>
      <c r="H32" s="297"/>
      <c r="I32" s="119"/>
      <c r="J32" s="119"/>
      <c r="K32" s="118" t="s">
        <v>77</v>
      </c>
      <c r="L32" s="79"/>
      <c r="M32" s="118" t="s">
        <v>77</v>
      </c>
      <c r="N32" s="301"/>
      <c r="O32" s="300">
        <f>+Sklop14[[#This Row],[cena/enota brez DDV v EUR]]*Sklop14[[#This Row],[Stopnja DDV (%)]]</f>
        <v>0</v>
      </c>
      <c r="P32" s="300">
        <f>+Sklop14[[#This Row],[cena/enota brez DDV v EUR]]+Sklop14[[#This Row],[Davek (EUR)]]</f>
        <v>0</v>
      </c>
      <c r="Q32" s="300">
        <f>+Sklop14[[#This Row],[cena/enota brez DDV v EUR]]*Sklop14[[#This Row],[Okvirna količina]]</f>
        <v>0</v>
      </c>
      <c r="R32" s="302">
        <f>+Sklop14[[#This Row],[Končna cena/enoto mere (EUR) z DDV]]*Sklop14[[#This Row],[Okvirna količina]]</f>
        <v>0</v>
      </c>
      <c r="S32" s="119"/>
    </row>
    <row r="33" spans="1:20" s="55" customFormat="1" ht="24">
      <c r="A33" s="76" t="s">
        <v>19</v>
      </c>
      <c r="B33" s="245" t="s">
        <v>844</v>
      </c>
      <c r="C33" s="179" t="s">
        <v>77</v>
      </c>
      <c r="D33" s="74" t="s">
        <v>0</v>
      </c>
      <c r="E33" s="131" t="s">
        <v>842</v>
      </c>
      <c r="F33" s="454">
        <v>28</v>
      </c>
      <c r="G33" s="134" t="s">
        <v>0</v>
      </c>
      <c r="H33" s="297"/>
      <c r="I33" s="119"/>
      <c r="J33" s="119"/>
      <c r="K33" s="118" t="s">
        <v>77</v>
      </c>
      <c r="L33" s="79"/>
      <c r="M33" s="118" t="s">
        <v>77</v>
      </c>
      <c r="N33" s="301"/>
      <c r="O33" s="300">
        <f>+Sklop14[[#This Row],[cena/enota brez DDV v EUR]]*Sklop14[[#This Row],[Stopnja DDV (%)]]</f>
        <v>0</v>
      </c>
      <c r="P33" s="300">
        <f>+Sklop14[[#This Row],[cena/enota brez DDV v EUR]]+Sklop14[[#This Row],[Davek (EUR)]]</f>
        <v>0</v>
      </c>
      <c r="Q33" s="300">
        <f>+Sklop14[[#This Row],[cena/enota brez DDV v EUR]]*Sklop14[[#This Row],[Okvirna količina]]</f>
        <v>0</v>
      </c>
      <c r="R33" s="302">
        <f>+Sklop14[[#This Row],[Končna cena/enoto mere (EUR) z DDV]]*Sklop14[[#This Row],[Okvirna količina]]</f>
        <v>0</v>
      </c>
      <c r="S33" s="119"/>
    </row>
    <row r="34" spans="1:20" s="55" customFormat="1" ht="12">
      <c r="A34" s="76" t="s">
        <v>20</v>
      </c>
      <c r="B34" s="245" t="s">
        <v>841</v>
      </c>
      <c r="C34" s="179" t="s">
        <v>77</v>
      </c>
      <c r="D34" s="74" t="s">
        <v>0</v>
      </c>
      <c r="E34" s="296"/>
      <c r="F34" s="454">
        <v>80</v>
      </c>
      <c r="G34" s="134" t="s">
        <v>0</v>
      </c>
      <c r="H34" s="297"/>
      <c r="I34" s="119"/>
      <c r="J34" s="119"/>
      <c r="K34" s="118" t="s">
        <v>77</v>
      </c>
      <c r="L34" s="79"/>
      <c r="M34" s="118" t="s">
        <v>77</v>
      </c>
      <c r="N34" s="301"/>
      <c r="O34" s="300">
        <f>+Sklop14[[#This Row],[cena/enota brez DDV v EUR]]*Sklop14[[#This Row],[Stopnja DDV (%)]]</f>
        <v>0</v>
      </c>
      <c r="P34" s="300">
        <f>+Sklop14[[#This Row],[cena/enota brez DDV v EUR]]+Sklop14[[#This Row],[Davek (EUR)]]</f>
        <v>0</v>
      </c>
      <c r="Q34" s="300">
        <f>+Sklop14[[#This Row],[cena/enota brez DDV v EUR]]*Sklop14[[#This Row],[Okvirna količina]]</f>
        <v>0</v>
      </c>
      <c r="R34" s="302">
        <f>+Sklop14[[#This Row],[Končna cena/enoto mere (EUR) z DDV]]*Sklop14[[#This Row],[Okvirna količina]]</f>
        <v>0</v>
      </c>
      <c r="S34" s="119"/>
    </row>
    <row r="35" spans="1:20" s="55" customFormat="1" ht="12">
      <c r="A35" s="76" t="s">
        <v>21</v>
      </c>
      <c r="B35" s="295" t="s">
        <v>626</v>
      </c>
      <c r="C35" s="179" t="s">
        <v>77</v>
      </c>
      <c r="D35" s="74" t="s">
        <v>0</v>
      </c>
      <c r="E35" s="296"/>
      <c r="F35" s="454">
        <v>365</v>
      </c>
      <c r="G35" s="134" t="s">
        <v>0</v>
      </c>
      <c r="H35" s="297"/>
      <c r="I35" s="119"/>
      <c r="J35" s="119"/>
      <c r="K35" s="118" t="s">
        <v>77</v>
      </c>
      <c r="L35" s="79"/>
      <c r="M35" s="118" t="s">
        <v>77</v>
      </c>
      <c r="N35" s="301"/>
      <c r="O35" s="300">
        <f>+Sklop14[[#This Row],[cena/enota brez DDV v EUR]]*Sklop14[[#This Row],[Stopnja DDV (%)]]</f>
        <v>0</v>
      </c>
      <c r="P35" s="300">
        <f>+Sklop14[[#This Row],[cena/enota brez DDV v EUR]]+Sklop14[[#This Row],[Davek (EUR)]]</f>
        <v>0</v>
      </c>
      <c r="Q35" s="300">
        <f>+Sklop14[[#This Row],[cena/enota brez DDV v EUR]]*Sklop14[[#This Row],[Okvirna količina]]</f>
        <v>0</v>
      </c>
      <c r="R35" s="302">
        <f>+Sklop14[[#This Row],[Končna cena/enoto mere (EUR) z DDV]]*Sklop14[[#This Row],[Okvirna količina]]</f>
        <v>0</v>
      </c>
      <c r="S35" s="119"/>
    </row>
    <row r="36" spans="1:20" s="55" customFormat="1" ht="12">
      <c r="A36" s="76" t="s">
        <v>22</v>
      </c>
      <c r="B36" s="295" t="s">
        <v>627</v>
      </c>
      <c r="C36" s="179" t="s">
        <v>77</v>
      </c>
      <c r="D36" s="74" t="s">
        <v>0</v>
      </c>
      <c r="E36" s="296"/>
      <c r="F36" s="454">
        <v>50</v>
      </c>
      <c r="G36" s="134" t="s">
        <v>0</v>
      </c>
      <c r="H36" s="297"/>
      <c r="I36" s="119"/>
      <c r="J36" s="119"/>
      <c r="K36" s="118" t="s">
        <v>77</v>
      </c>
      <c r="L36" s="79"/>
      <c r="M36" s="118" t="s">
        <v>77</v>
      </c>
      <c r="N36" s="301"/>
      <c r="O36" s="300">
        <f>+Sklop14[[#This Row],[cena/enota brez DDV v EUR]]*Sklop14[[#This Row],[Stopnja DDV (%)]]</f>
        <v>0</v>
      </c>
      <c r="P36" s="300">
        <f>+Sklop14[[#This Row],[cena/enota brez DDV v EUR]]+Sklop14[[#This Row],[Davek (EUR)]]</f>
        <v>0</v>
      </c>
      <c r="Q36" s="300">
        <f>+Sklop14[[#This Row],[cena/enota brez DDV v EUR]]*Sklop14[[#This Row],[Okvirna količina]]</f>
        <v>0</v>
      </c>
      <c r="R36" s="302">
        <f>+Sklop14[[#This Row],[Končna cena/enoto mere (EUR) z DDV]]*Sklop14[[#This Row],[Okvirna količina]]</f>
        <v>0</v>
      </c>
      <c r="S36" s="119"/>
    </row>
    <row r="37" spans="1:20" s="55" customFormat="1" ht="12">
      <c r="A37" s="76" t="s">
        <v>23</v>
      </c>
      <c r="B37" s="245" t="s">
        <v>881</v>
      </c>
      <c r="C37" s="179" t="s">
        <v>77</v>
      </c>
      <c r="D37" s="74" t="s">
        <v>0</v>
      </c>
      <c r="E37" s="296"/>
      <c r="F37" s="454">
        <v>27</v>
      </c>
      <c r="G37" s="134" t="s">
        <v>0</v>
      </c>
      <c r="H37" s="297"/>
      <c r="I37" s="119"/>
      <c r="J37" s="119"/>
      <c r="K37" s="118" t="s">
        <v>77</v>
      </c>
      <c r="L37" s="79"/>
      <c r="M37" s="118" t="s">
        <v>77</v>
      </c>
      <c r="N37" s="301"/>
      <c r="O37" s="300">
        <f>+Sklop14[[#This Row],[cena/enota brez DDV v EUR]]*Sklop14[[#This Row],[Stopnja DDV (%)]]</f>
        <v>0</v>
      </c>
      <c r="P37" s="300">
        <f>+Sklop14[[#This Row],[cena/enota brez DDV v EUR]]+Sklop14[[#This Row],[Davek (EUR)]]</f>
        <v>0</v>
      </c>
      <c r="Q37" s="300">
        <f>+Sklop14[[#This Row],[cena/enota brez DDV v EUR]]*Sklop14[[#This Row],[Okvirna količina]]</f>
        <v>0</v>
      </c>
      <c r="R37" s="302">
        <f>+Sklop14[[#This Row],[Končna cena/enoto mere (EUR) z DDV]]*Sklop14[[#This Row],[Okvirna količina]]</f>
        <v>0</v>
      </c>
      <c r="S37" s="119"/>
    </row>
    <row r="38" spans="1:20" s="55" customFormat="1" ht="12">
      <c r="A38" s="76" t="s">
        <v>24</v>
      </c>
      <c r="B38" s="245" t="s">
        <v>840</v>
      </c>
      <c r="C38" s="179" t="s">
        <v>77</v>
      </c>
      <c r="D38" s="74" t="s">
        <v>0</v>
      </c>
      <c r="E38" s="296"/>
      <c r="F38" s="454">
        <v>58</v>
      </c>
      <c r="G38" s="134" t="s">
        <v>0</v>
      </c>
      <c r="H38" s="297"/>
      <c r="I38" s="119"/>
      <c r="J38" s="119"/>
      <c r="K38" s="118" t="s">
        <v>77</v>
      </c>
      <c r="L38" s="79"/>
      <c r="M38" s="118" t="s">
        <v>77</v>
      </c>
      <c r="N38" s="301"/>
      <c r="O38" s="300">
        <f>+Sklop14[[#This Row],[cena/enota brez DDV v EUR]]*Sklop14[[#This Row],[Stopnja DDV (%)]]</f>
        <v>0</v>
      </c>
      <c r="P38" s="300">
        <f>+Sklop14[[#This Row],[cena/enota brez DDV v EUR]]+Sklop14[[#This Row],[Davek (EUR)]]</f>
        <v>0</v>
      </c>
      <c r="Q38" s="300">
        <f>+Sklop14[[#This Row],[cena/enota brez DDV v EUR]]*Sklop14[[#This Row],[Okvirna količina]]</f>
        <v>0</v>
      </c>
      <c r="R38" s="302">
        <f>+Sklop14[[#This Row],[Končna cena/enoto mere (EUR) z DDV]]*Sklop14[[#This Row],[Okvirna količina]]</f>
        <v>0</v>
      </c>
      <c r="S38" s="119"/>
    </row>
    <row r="39" spans="1:20" s="55" customFormat="1" ht="12">
      <c r="A39" s="76" t="s">
        <v>25</v>
      </c>
      <c r="B39" s="295" t="s">
        <v>628</v>
      </c>
      <c r="C39" s="179" t="s">
        <v>77</v>
      </c>
      <c r="D39" s="74" t="s">
        <v>0</v>
      </c>
      <c r="E39" s="296"/>
      <c r="F39" s="454">
        <v>40</v>
      </c>
      <c r="G39" s="134" t="s">
        <v>0</v>
      </c>
      <c r="H39" s="297"/>
      <c r="I39" s="119"/>
      <c r="J39" s="119"/>
      <c r="K39" s="118" t="s">
        <v>77</v>
      </c>
      <c r="L39" s="79"/>
      <c r="M39" s="118" t="s">
        <v>77</v>
      </c>
      <c r="N39" s="301"/>
      <c r="O39" s="300">
        <f>+Sklop14[[#This Row],[cena/enota brez DDV v EUR]]*Sklop14[[#This Row],[Stopnja DDV (%)]]</f>
        <v>0</v>
      </c>
      <c r="P39" s="300">
        <f>+Sklop14[[#This Row],[cena/enota brez DDV v EUR]]+Sklop14[[#This Row],[Davek (EUR)]]</f>
        <v>0</v>
      </c>
      <c r="Q39" s="300">
        <f>+Sklop14[[#This Row],[cena/enota brez DDV v EUR]]*Sklop14[[#This Row],[Okvirna količina]]</f>
        <v>0</v>
      </c>
      <c r="R39" s="302">
        <f>+Sklop14[[#This Row],[Končna cena/enoto mere (EUR) z DDV]]*Sklop14[[#This Row],[Okvirna količina]]</f>
        <v>0</v>
      </c>
      <c r="S39" s="119"/>
    </row>
    <row r="40" spans="1:20" s="55" customFormat="1" ht="12">
      <c r="A40" s="76" t="s">
        <v>26</v>
      </c>
      <c r="B40" s="295" t="s">
        <v>629</v>
      </c>
      <c r="C40" s="179" t="s">
        <v>77</v>
      </c>
      <c r="D40" s="74" t="s">
        <v>0</v>
      </c>
      <c r="E40" s="296"/>
      <c r="F40" s="454">
        <v>40</v>
      </c>
      <c r="G40" s="134" t="s">
        <v>0</v>
      </c>
      <c r="H40" s="297"/>
      <c r="I40" s="119"/>
      <c r="J40" s="119"/>
      <c r="K40" s="118" t="s">
        <v>77</v>
      </c>
      <c r="L40" s="79"/>
      <c r="M40" s="118" t="s">
        <v>77</v>
      </c>
      <c r="N40" s="301"/>
      <c r="O40" s="300">
        <f>+Sklop14[[#This Row],[cena/enota brez DDV v EUR]]*Sklop14[[#This Row],[Stopnja DDV (%)]]</f>
        <v>0</v>
      </c>
      <c r="P40" s="300">
        <f>+Sklop14[[#This Row],[cena/enota brez DDV v EUR]]+Sklop14[[#This Row],[Davek (EUR)]]</f>
        <v>0</v>
      </c>
      <c r="Q40" s="300">
        <f>+Sklop14[[#This Row],[cena/enota brez DDV v EUR]]*Sklop14[[#This Row],[Okvirna količina]]</f>
        <v>0</v>
      </c>
      <c r="R40" s="302">
        <f>+Sklop14[[#This Row],[Končna cena/enoto mere (EUR) z DDV]]*Sklop14[[#This Row],[Okvirna količina]]</f>
        <v>0</v>
      </c>
      <c r="S40" s="119"/>
    </row>
    <row r="41" spans="1:20" s="55" customFormat="1" ht="12">
      <c r="A41" s="76" t="s">
        <v>27</v>
      </c>
      <c r="B41" s="295" t="s">
        <v>630</v>
      </c>
      <c r="C41" s="179" t="s">
        <v>77</v>
      </c>
      <c r="D41" s="74" t="s">
        <v>0</v>
      </c>
      <c r="E41" s="296"/>
      <c r="F41" s="454">
        <v>15</v>
      </c>
      <c r="G41" s="134" t="s">
        <v>0</v>
      </c>
      <c r="H41" s="297"/>
      <c r="I41" s="119"/>
      <c r="J41" s="119"/>
      <c r="K41" s="118" t="s">
        <v>77</v>
      </c>
      <c r="L41" s="79"/>
      <c r="M41" s="118" t="s">
        <v>77</v>
      </c>
      <c r="N41" s="301"/>
      <c r="O41" s="300">
        <f>+Sklop14[[#This Row],[cena/enota brez DDV v EUR]]*Sklop14[[#This Row],[Stopnja DDV (%)]]</f>
        <v>0</v>
      </c>
      <c r="P41" s="300">
        <f>+Sklop14[[#This Row],[cena/enota brez DDV v EUR]]+Sklop14[[#This Row],[Davek (EUR)]]</f>
        <v>0</v>
      </c>
      <c r="Q41" s="300">
        <f>+Sklop14[[#This Row],[cena/enota brez DDV v EUR]]*Sklop14[[#This Row],[Okvirna količina]]</f>
        <v>0</v>
      </c>
      <c r="R41" s="302">
        <f>+Sklop14[[#This Row],[Končna cena/enoto mere (EUR) z DDV]]*Sklop14[[#This Row],[Okvirna količina]]</f>
        <v>0</v>
      </c>
      <c r="S41" s="119"/>
    </row>
    <row r="42" spans="1:20" s="55" customFormat="1" ht="12">
      <c r="A42" s="76" t="s">
        <v>28</v>
      </c>
      <c r="B42" s="295" t="s">
        <v>631</v>
      </c>
      <c r="C42" s="179" t="s">
        <v>77</v>
      </c>
      <c r="D42" s="74" t="s">
        <v>0</v>
      </c>
      <c r="E42" s="296"/>
      <c r="F42" s="454">
        <v>220</v>
      </c>
      <c r="G42" s="134" t="s">
        <v>0</v>
      </c>
      <c r="H42" s="297"/>
      <c r="I42" s="119"/>
      <c r="J42" s="119"/>
      <c r="K42" s="118" t="s">
        <v>77</v>
      </c>
      <c r="L42" s="79"/>
      <c r="M42" s="118" t="s">
        <v>77</v>
      </c>
      <c r="N42" s="301"/>
      <c r="O42" s="300">
        <f>+Sklop14[[#This Row],[cena/enota brez DDV v EUR]]*Sklop14[[#This Row],[Stopnja DDV (%)]]</f>
        <v>0</v>
      </c>
      <c r="P42" s="300">
        <f>+Sklop14[[#This Row],[cena/enota brez DDV v EUR]]+Sklop14[[#This Row],[Davek (EUR)]]</f>
        <v>0</v>
      </c>
      <c r="Q42" s="300">
        <f>+Sklop14[[#This Row],[cena/enota brez DDV v EUR]]*Sklop14[[#This Row],[Okvirna količina]]</f>
        <v>0</v>
      </c>
      <c r="R42" s="302">
        <f>+Sklop14[[#This Row],[Končna cena/enoto mere (EUR) z DDV]]*Sklop14[[#This Row],[Okvirna količina]]</f>
        <v>0</v>
      </c>
      <c r="S42" s="119"/>
    </row>
    <row r="43" spans="1:20" s="55" customFormat="1" ht="12">
      <c r="A43" s="76" t="s">
        <v>29</v>
      </c>
      <c r="B43" s="295" t="s">
        <v>632</v>
      </c>
      <c r="C43" s="179" t="s">
        <v>77</v>
      </c>
      <c r="D43" s="74" t="s">
        <v>0</v>
      </c>
      <c r="E43" s="296"/>
      <c r="F43" s="454">
        <v>650</v>
      </c>
      <c r="G43" s="134" t="s">
        <v>0</v>
      </c>
      <c r="H43" s="297"/>
      <c r="I43" s="119"/>
      <c r="J43" s="119"/>
      <c r="K43" s="118" t="s">
        <v>77</v>
      </c>
      <c r="L43" s="79"/>
      <c r="M43" s="118" t="s">
        <v>77</v>
      </c>
      <c r="N43" s="301"/>
      <c r="O43" s="300">
        <f>+Sklop14[[#This Row],[cena/enota brez DDV v EUR]]*Sklop14[[#This Row],[Stopnja DDV (%)]]</f>
        <v>0</v>
      </c>
      <c r="P43" s="300">
        <f>+Sklop14[[#This Row],[cena/enota brez DDV v EUR]]+Sklop14[[#This Row],[Davek (EUR)]]</f>
        <v>0</v>
      </c>
      <c r="Q43" s="300">
        <f>+Sklop14[[#This Row],[cena/enota brez DDV v EUR]]*Sklop14[[#This Row],[Okvirna količina]]</f>
        <v>0</v>
      </c>
      <c r="R43" s="302">
        <f>+Sklop14[[#This Row],[Končna cena/enoto mere (EUR) z DDV]]*Sklop14[[#This Row],[Okvirna količina]]</f>
        <v>0</v>
      </c>
      <c r="S43" s="119"/>
    </row>
    <row r="44" spans="1:20" s="55" customFormat="1" ht="12">
      <c r="A44" s="76" t="s">
        <v>30</v>
      </c>
      <c r="B44" s="295" t="s">
        <v>633</v>
      </c>
      <c r="C44" s="179" t="s">
        <v>77</v>
      </c>
      <c r="D44" s="74" t="s">
        <v>0</v>
      </c>
      <c r="E44" s="296"/>
      <c r="F44" s="454">
        <v>120</v>
      </c>
      <c r="G44" s="134" t="s">
        <v>0</v>
      </c>
      <c r="H44" s="297"/>
      <c r="I44" s="119"/>
      <c r="J44" s="119"/>
      <c r="K44" s="118" t="s">
        <v>77</v>
      </c>
      <c r="L44" s="79"/>
      <c r="M44" s="118" t="s">
        <v>77</v>
      </c>
      <c r="N44" s="301"/>
      <c r="O44" s="300">
        <f>+Sklop14[[#This Row],[cena/enota brez DDV v EUR]]*Sklop14[[#This Row],[Stopnja DDV (%)]]</f>
        <v>0</v>
      </c>
      <c r="P44" s="300">
        <f>+Sklop14[[#This Row],[cena/enota brez DDV v EUR]]+Sklop14[[#This Row],[Davek (EUR)]]</f>
        <v>0</v>
      </c>
      <c r="Q44" s="300">
        <f>+Sklop14[[#This Row],[cena/enota brez DDV v EUR]]*Sklop14[[#This Row],[Okvirna količina]]</f>
        <v>0</v>
      </c>
      <c r="R44" s="302">
        <f>+Sklop14[[#This Row],[Končna cena/enoto mere (EUR) z DDV]]*Sklop14[[#This Row],[Okvirna količina]]</f>
        <v>0</v>
      </c>
      <c r="S44" s="119"/>
    </row>
    <row r="45" spans="1:20" s="55" customFormat="1" ht="12">
      <c r="A45" s="76" t="s">
        <v>31</v>
      </c>
      <c r="B45" s="226" t="s">
        <v>634</v>
      </c>
      <c r="C45" s="179" t="s">
        <v>77</v>
      </c>
      <c r="D45" s="74" t="s">
        <v>0</v>
      </c>
      <c r="E45" s="296"/>
      <c r="F45" s="454">
        <v>40</v>
      </c>
      <c r="G45" s="134" t="s">
        <v>0</v>
      </c>
      <c r="H45" s="297"/>
      <c r="I45" s="119"/>
      <c r="J45" s="119"/>
      <c r="K45" s="118" t="s">
        <v>77</v>
      </c>
      <c r="L45" s="79"/>
      <c r="M45" s="118" t="s">
        <v>77</v>
      </c>
      <c r="N45" s="301"/>
      <c r="O45" s="300">
        <f>+Sklop14[[#This Row],[cena/enota brez DDV v EUR]]*Sklop14[[#This Row],[Stopnja DDV (%)]]</f>
        <v>0</v>
      </c>
      <c r="P45" s="300">
        <f>+Sklop14[[#This Row],[cena/enota brez DDV v EUR]]+Sklop14[[#This Row],[Davek (EUR)]]</f>
        <v>0</v>
      </c>
      <c r="Q45" s="300">
        <f>+Sklop14[[#This Row],[cena/enota brez DDV v EUR]]*Sklop14[[#This Row],[Okvirna količina]]</f>
        <v>0</v>
      </c>
      <c r="R45" s="302">
        <f>+Sklop14[[#This Row],[Končna cena/enoto mere (EUR) z DDV]]*Sklop14[[#This Row],[Okvirna količina]]</f>
        <v>0</v>
      </c>
      <c r="S45" s="119"/>
    </row>
    <row r="46" spans="1:20">
      <c r="A46" s="428" t="s">
        <v>98</v>
      </c>
      <c r="B46" s="429"/>
      <c r="C46" s="430"/>
      <c r="D46" s="430"/>
      <c r="E46" s="431"/>
      <c r="F46" s="432"/>
      <c r="G46" s="433"/>
      <c r="H46" s="434"/>
      <c r="I46" s="435"/>
      <c r="J46" s="435"/>
      <c r="K46" s="436"/>
      <c r="L46" s="437"/>
      <c r="M46" s="437"/>
      <c r="N46" s="437"/>
      <c r="O46" s="438"/>
      <c r="P46" s="434"/>
      <c r="Q46" s="438">
        <f>SUBTOTAL(109,Sklop14[Vrednost za okvirno količino (EUR) brez DDV])</f>
        <v>0</v>
      </c>
      <c r="R46" s="438">
        <f>SUBTOTAL(109,Sklop14[Vrednost za okvirno količino (EUR) z DDV])</f>
        <v>0</v>
      </c>
      <c r="S46" s="439">
        <f>SUBTOTAL(103,Sklop14[Shema kakovosti
(nacionalne, evropske)
])</f>
        <v>0</v>
      </c>
      <c r="T46" s="11"/>
    </row>
    <row r="47" spans="1:20" s="178" customFormat="1">
      <c r="A47" s="166"/>
      <c r="B47" s="167"/>
      <c r="C47" s="167"/>
      <c r="D47" s="168"/>
      <c r="E47" s="168"/>
      <c r="F47" s="169"/>
      <c r="G47" s="180"/>
      <c r="H47" s="172"/>
      <c r="I47" s="170"/>
      <c r="J47" s="173"/>
      <c r="K47" s="173"/>
      <c r="L47" s="174"/>
      <c r="M47" s="175"/>
      <c r="N47" s="175"/>
      <c r="O47" s="175"/>
      <c r="P47" s="176"/>
      <c r="Q47" s="170"/>
      <c r="R47" s="176"/>
      <c r="S47" s="176"/>
      <c r="T47" s="177"/>
    </row>
    <row r="48" spans="1:20">
      <c r="A48" s="48" t="s">
        <v>94</v>
      </c>
      <c r="B48" s="16"/>
      <c r="C48" s="16"/>
      <c r="D48" s="28"/>
      <c r="E48" s="28"/>
      <c r="F48" s="89"/>
      <c r="P48" s="48"/>
      <c r="Q48" s="48"/>
      <c r="R48" s="48"/>
      <c r="S48" s="48"/>
    </row>
    <row r="49" spans="1:21">
      <c r="A49" s="11" t="s">
        <v>96</v>
      </c>
      <c r="B49" s="16"/>
      <c r="C49" s="16"/>
      <c r="D49" s="28"/>
      <c r="E49" s="28"/>
      <c r="F49" s="89"/>
    </row>
    <row r="50" spans="1:21">
      <c r="A50" s="84" t="s">
        <v>138</v>
      </c>
      <c r="G50" s="67"/>
      <c r="H50" s="29"/>
      <c r="I50" s="29"/>
      <c r="J50" s="29"/>
      <c r="K50" s="54"/>
      <c r="L50" s="54"/>
      <c r="M50" s="29"/>
      <c r="N50" s="29"/>
      <c r="O50" s="29"/>
      <c r="P50" s="29"/>
      <c r="Q50" s="29"/>
    </row>
    <row r="51" spans="1:21">
      <c r="A51" s="556" t="s">
        <v>132</v>
      </c>
      <c r="B51" s="556"/>
      <c r="C51" s="556"/>
      <c r="D51" s="556"/>
      <c r="E51" s="556"/>
      <c r="F51" s="556"/>
      <c r="G51" s="556"/>
      <c r="H51" s="556"/>
      <c r="I51" s="556"/>
      <c r="J51" s="556"/>
      <c r="K51" s="556"/>
      <c r="L51" s="54"/>
      <c r="M51" s="29"/>
      <c r="N51" s="29"/>
      <c r="O51" s="29"/>
      <c r="P51" s="29"/>
      <c r="Q51" s="29"/>
    </row>
    <row r="52" spans="1:21" ht="12.75" customHeight="1">
      <c r="A52" s="545"/>
      <c r="B52" s="545"/>
      <c r="C52" s="545"/>
      <c r="D52" s="545"/>
      <c r="E52" s="545"/>
      <c r="F52" s="545"/>
      <c r="G52" s="545"/>
      <c r="H52" s="545"/>
      <c r="I52" s="545"/>
      <c r="J52" s="545"/>
      <c r="K52" s="545"/>
      <c r="L52" s="97"/>
      <c r="M52" s="97"/>
      <c r="N52" s="97"/>
      <c r="O52" s="97"/>
      <c r="P52" s="97"/>
      <c r="Q52" s="97"/>
      <c r="R52" s="97"/>
      <c r="S52" s="97"/>
      <c r="T52" s="97"/>
      <c r="U52" s="97"/>
    </row>
    <row r="53" spans="1:2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M53" s="29"/>
      <c r="N53" s="29"/>
      <c r="O53" s="29"/>
      <c r="P53" s="29"/>
      <c r="Q53" s="29"/>
    </row>
    <row r="54" spans="1:21">
      <c r="A54" s="84" t="s">
        <v>37</v>
      </c>
      <c r="G54" s="67"/>
      <c r="H54" s="29"/>
      <c r="I54" s="29"/>
      <c r="J54" s="29"/>
      <c r="K54" s="54"/>
      <c r="L54" s="54"/>
      <c r="M54" s="29"/>
      <c r="N54" s="29"/>
      <c r="O54" s="29"/>
      <c r="P54" s="29" t="s">
        <v>39</v>
      </c>
      <c r="Q54" s="29"/>
    </row>
    <row r="55" spans="1:21" ht="15">
      <c r="A55" s="6"/>
      <c r="B55" s="4"/>
      <c r="C55" s="4"/>
      <c r="D55" s="26"/>
      <c r="E55" s="26"/>
      <c r="F55" s="25"/>
      <c r="G55" s="7"/>
      <c r="H55" s="8"/>
      <c r="I55" s="8"/>
      <c r="J55" s="8"/>
      <c r="K55" s="20"/>
      <c r="L55" s="20"/>
      <c r="M55" s="8"/>
      <c r="N55" s="8"/>
      <c r="O55" s="8"/>
      <c r="P55" s="8"/>
      <c r="Q55" s="8"/>
      <c r="R55" s="3"/>
      <c r="S55" s="3"/>
      <c r="T55" s="7"/>
    </row>
    <row r="56" spans="1:21">
      <c r="B56" s="16"/>
      <c r="C56" s="16"/>
      <c r="D56" s="28"/>
      <c r="E56" s="28"/>
      <c r="F56" s="89"/>
    </row>
    <row r="57" spans="1:21">
      <c r="B57" s="16"/>
      <c r="C57" s="16"/>
      <c r="D57" s="28"/>
      <c r="E57" s="28"/>
      <c r="F57" s="89"/>
    </row>
    <row r="58" spans="1:21">
      <c r="B58" s="16"/>
      <c r="C58" s="16"/>
      <c r="D58" s="28"/>
      <c r="E58" s="28"/>
      <c r="F58" s="89"/>
    </row>
    <row r="59" spans="1:21">
      <c r="B59" s="16"/>
      <c r="C59" s="16"/>
      <c r="D59" s="28"/>
      <c r="E59" s="28"/>
      <c r="F59" s="89"/>
    </row>
    <row r="60" spans="1:21">
      <c r="B60" s="16"/>
      <c r="C60" s="16"/>
      <c r="D60" s="28"/>
      <c r="E60" s="28"/>
      <c r="F60" s="89"/>
    </row>
    <row r="61" spans="1:21">
      <c r="B61" s="16"/>
      <c r="C61" s="16"/>
      <c r="D61" s="28"/>
      <c r="E61" s="28"/>
      <c r="F61" s="89"/>
    </row>
    <row r="62" spans="1:21">
      <c r="B62" s="16"/>
      <c r="C62" s="16"/>
      <c r="D62" s="28"/>
      <c r="E62" s="28"/>
      <c r="F62" s="89"/>
    </row>
    <row r="63" spans="1:21">
      <c r="B63" s="16"/>
      <c r="C63" s="16"/>
      <c r="D63" s="28"/>
      <c r="E63" s="28"/>
      <c r="F63" s="89"/>
    </row>
    <row r="64" spans="1:21">
      <c r="B64" s="16"/>
      <c r="C64" s="16"/>
      <c r="D64" s="28"/>
      <c r="E64" s="28"/>
      <c r="F64" s="89"/>
    </row>
    <row r="65" spans="1:21">
      <c r="B65" s="16"/>
      <c r="C65" s="16"/>
      <c r="D65" s="28"/>
      <c r="E65" s="28"/>
      <c r="F65" s="89"/>
    </row>
    <row r="66" spans="1:21">
      <c r="B66" s="16"/>
      <c r="C66" s="16"/>
      <c r="D66" s="28"/>
      <c r="E66" s="28"/>
      <c r="F66" s="89"/>
    </row>
    <row r="67" spans="1:21">
      <c r="B67" s="16"/>
      <c r="C67" s="16"/>
      <c r="D67" s="28"/>
      <c r="E67" s="28"/>
      <c r="F67" s="89"/>
    </row>
    <row r="68" spans="1:21">
      <c r="B68" s="16"/>
      <c r="C68" s="16"/>
      <c r="D68" s="28"/>
      <c r="E68" s="28"/>
      <c r="F68" s="89"/>
    </row>
    <row r="69" spans="1:21">
      <c r="B69" s="16"/>
      <c r="C69" s="16"/>
      <c r="D69" s="28"/>
      <c r="E69" s="28"/>
      <c r="F69" s="89"/>
    </row>
    <row r="70" spans="1:21" s="18" customFormat="1">
      <c r="A70" s="11"/>
      <c r="B70" s="16"/>
      <c r="C70" s="16"/>
      <c r="D70" s="28"/>
      <c r="E70" s="28"/>
      <c r="F70" s="89"/>
      <c r="G70" s="90"/>
      <c r="K70" s="11"/>
      <c r="L70" s="11"/>
      <c r="M70" s="11"/>
      <c r="N70" s="11"/>
      <c r="O70" s="11"/>
      <c r="P70" s="11"/>
      <c r="Q70" s="11"/>
      <c r="R70" s="11"/>
      <c r="S70" s="11"/>
      <c r="T70" s="67"/>
      <c r="U70" s="11"/>
    </row>
    <row r="71" spans="1:21" s="18" customFormat="1">
      <c r="A71" s="11"/>
      <c r="B71" s="16"/>
      <c r="C71" s="16"/>
      <c r="D71" s="28"/>
      <c r="E71" s="28"/>
      <c r="F71" s="89"/>
      <c r="G71" s="90"/>
      <c r="K71" s="11"/>
      <c r="L71" s="11"/>
      <c r="M71" s="11"/>
      <c r="N71" s="11"/>
      <c r="O71" s="11"/>
      <c r="P71" s="11"/>
      <c r="Q71" s="11"/>
      <c r="R71" s="11"/>
      <c r="S71" s="11"/>
      <c r="T71" s="67"/>
      <c r="U71" s="11"/>
    </row>
    <row r="72" spans="1:21" s="18" customFormat="1">
      <c r="A72" s="11"/>
      <c r="B72" s="16"/>
      <c r="C72" s="16"/>
      <c r="D72" s="28"/>
      <c r="E72" s="28"/>
      <c r="F72" s="89"/>
      <c r="G72" s="90"/>
      <c r="K72" s="11"/>
      <c r="L72" s="11"/>
      <c r="M72" s="11"/>
      <c r="N72" s="11"/>
      <c r="O72" s="11"/>
      <c r="P72" s="11"/>
      <c r="Q72" s="11"/>
      <c r="R72" s="11"/>
      <c r="S72" s="11"/>
      <c r="T72" s="67"/>
      <c r="U72" s="11"/>
    </row>
    <row r="73" spans="1:21" s="18" customFormat="1">
      <c r="A73" s="11"/>
      <c r="B73" s="16"/>
      <c r="C73" s="16"/>
      <c r="D73" s="28"/>
      <c r="E73" s="28"/>
      <c r="F73" s="89"/>
      <c r="G73" s="90"/>
      <c r="K73" s="11"/>
      <c r="L73" s="11"/>
      <c r="M73" s="11"/>
      <c r="N73" s="11"/>
      <c r="O73" s="11"/>
      <c r="P73" s="11"/>
      <c r="Q73" s="11"/>
      <c r="R73" s="11"/>
      <c r="S73" s="11"/>
      <c r="T73" s="67"/>
      <c r="U73" s="11"/>
    </row>
    <row r="74" spans="1:21" s="18" customFormat="1">
      <c r="A74" s="11"/>
      <c r="B74" s="16"/>
      <c r="C74" s="16"/>
      <c r="D74" s="28"/>
      <c r="E74" s="28"/>
      <c r="F74" s="89"/>
      <c r="G74" s="90"/>
      <c r="K74" s="11"/>
      <c r="L74" s="11"/>
      <c r="M74" s="11"/>
      <c r="N74" s="11"/>
      <c r="O74" s="11"/>
      <c r="P74" s="11"/>
      <c r="Q74" s="11"/>
      <c r="R74" s="11"/>
      <c r="S74" s="11"/>
      <c r="T74" s="67"/>
      <c r="U74" s="11"/>
    </row>
    <row r="75" spans="1:21" s="18" customFormat="1">
      <c r="A75" s="11"/>
      <c r="B75" s="16"/>
      <c r="C75" s="16"/>
      <c r="D75" s="28"/>
      <c r="E75" s="28"/>
      <c r="F75" s="89"/>
      <c r="G75" s="90"/>
      <c r="K75" s="11"/>
      <c r="L75" s="11"/>
      <c r="M75" s="11"/>
      <c r="N75" s="11"/>
      <c r="O75" s="11"/>
      <c r="P75" s="11"/>
      <c r="Q75" s="11"/>
      <c r="R75" s="11"/>
      <c r="S75" s="11"/>
      <c r="T75" s="67"/>
      <c r="U75" s="11"/>
    </row>
    <row r="76" spans="1:21" s="18" customFormat="1">
      <c r="A76" s="11"/>
      <c r="B76" s="16"/>
      <c r="C76" s="16"/>
      <c r="D76" s="28"/>
      <c r="E76" s="28"/>
      <c r="F76" s="89"/>
      <c r="G76" s="90"/>
      <c r="K76" s="11"/>
      <c r="L76" s="11"/>
      <c r="M76" s="11"/>
      <c r="N76" s="11"/>
      <c r="O76" s="11"/>
      <c r="P76" s="11"/>
      <c r="Q76" s="11"/>
      <c r="R76" s="11"/>
      <c r="S76" s="11"/>
      <c r="T76" s="67"/>
      <c r="U76" s="11"/>
    </row>
    <row r="77" spans="1:21" s="18" customFormat="1">
      <c r="A77" s="11"/>
      <c r="B77" s="16"/>
      <c r="C77" s="16"/>
      <c r="D77" s="28"/>
      <c r="E77" s="28"/>
      <c r="F77" s="89"/>
      <c r="G77" s="90"/>
      <c r="K77" s="11"/>
      <c r="L77" s="11"/>
      <c r="M77" s="11"/>
      <c r="N77" s="11"/>
      <c r="O77" s="11"/>
      <c r="P77" s="11"/>
      <c r="Q77" s="11"/>
      <c r="R77" s="11"/>
      <c r="S77" s="11"/>
      <c r="T77" s="67"/>
      <c r="U77" s="11"/>
    </row>
    <row r="78" spans="1:21" s="18" customFormat="1">
      <c r="A78" s="11"/>
      <c r="B78" s="16"/>
      <c r="C78" s="16"/>
      <c r="D78" s="28"/>
      <c r="E78" s="28"/>
      <c r="F78" s="89"/>
      <c r="G78" s="90"/>
      <c r="K78" s="11"/>
      <c r="L78" s="11"/>
      <c r="M78" s="11"/>
      <c r="N78" s="11"/>
      <c r="O78" s="11"/>
      <c r="P78" s="11"/>
      <c r="Q78" s="11"/>
      <c r="R78" s="11"/>
      <c r="S78" s="11"/>
      <c r="T78" s="67"/>
      <c r="U78" s="11"/>
    </row>
    <row r="79" spans="1:21" s="18" customFormat="1">
      <c r="A79" s="11"/>
      <c r="B79" s="16"/>
      <c r="C79" s="16"/>
      <c r="D79" s="28"/>
      <c r="E79" s="28"/>
      <c r="F79" s="89"/>
      <c r="G79" s="90"/>
      <c r="K79" s="11"/>
      <c r="L79" s="11"/>
      <c r="M79" s="11"/>
      <c r="N79" s="11"/>
      <c r="O79" s="11"/>
      <c r="P79" s="11"/>
      <c r="Q79" s="11"/>
      <c r="R79" s="11"/>
      <c r="S79" s="11"/>
      <c r="T79" s="67"/>
      <c r="U79" s="11"/>
    </row>
    <row r="80" spans="1:21" s="18" customFormat="1">
      <c r="A80" s="11"/>
      <c r="B80" s="16"/>
      <c r="C80" s="16"/>
      <c r="D80" s="28"/>
      <c r="E80" s="28"/>
      <c r="F80" s="89"/>
      <c r="G80" s="90"/>
      <c r="K80" s="11"/>
      <c r="L80" s="11"/>
      <c r="M80" s="11"/>
      <c r="N80" s="11"/>
      <c r="O80" s="11"/>
      <c r="P80" s="11"/>
      <c r="Q80" s="11"/>
      <c r="R80" s="11"/>
      <c r="S80" s="11"/>
      <c r="T80" s="67"/>
      <c r="U80" s="11"/>
    </row>
    <row r="81" spans="1:21" s="18" customFormat="1">
      <c r="A81" s="11"/>
      <c r="B81" s="16"/>
      <c r="C81" s="16"/>
      <c r="D81" s="28"/>
      <c r="E81" s="28"/>
      <c r="F81" s="89"/>
      <c r="G81" s="90"/>
      <c r="K81" s="11"/>
      <c r="L81" s="11"/>
      <c r="M81" s="11"/>
      <c r="N81" s="11"/>
      <c r="O81" s="11"/>
      <c r="P81" s="11"/>
      <c r="Q81" s="11"/>
      <c r="R81" s="11"/>
      <c r="S81" s="11"/>
      <c r="T81" s="67"/>
      <c r="U81" s="11"/>
    </row>
    <row r="82" spans="1:21" s="18" customFormat="1">
      <c r="A82" s="11"/>
      <c r="B82" s="16"/>
      <c r="C82" s="16"/>
      <c r="D82" s="28"/>
      <c r="E82" s="28"/>
      <c r="F82" s="89"/>
      <c r="G82" s="90"/>
      <c r="K82" s="11"/>
      <c r="L82" s="11"/>
      <c r="M82" s="11"/>
      <c r="N82" s="11"/>
      <c r="O82" s="11"/>
      <c r="P82" s="11"/>
      <c r="Q82" s="11"/>
      <c r="R82" s="11"/>
      <c r="S82" s="11"/>
      <c r="T82" s="67"/>
      <c r="U82" s="11"/>
    </row>
    <row r="83" spans="1:21" s="18" customFormat="1">
      <c r="A83" s="11"/>
      <c r="B83" s="16"/>
      <c r="C83" s="16"/>
      <c r="D83" s="28"/>
      <c r="E83" s="28"/>
      <c r="F83" s="89"/>
      <c r="G83" s="90"/>
      <c r="K83" s="11"/>
      <c r="L83" s="11"/>
      <c r="M83" s="11"/>
      <c r="N83" s="11"/>
      <c r="O83" s="11"/>
      <c r="P83" s="11"/>
      <c r="Q83" s="11"/>
      <c r="R83" s="11"/>
      <c r="S83" s="11"/>
      <c r="T83" s="67"/>
      <c r="U83" s="11"/>
    </row>
    <row r="84" spans="1:21" s="18" customFormat="1">
      <c r="A84" s="11"/>
      <c r="B84" s="16"/>
      <c r="C84" s="16"/>
      <c r="D84" s="28"/>
      <c r="E84" s="28"/>
      <c r="F84" s="89"/>
      <c r="G84" s="90"/>
      <c r="K84" s="11"/>
      <c r="L84" s="11"/>
      <c r="M84" s="11"/>
      <c r="N84" s="11"/>
      <c r="O84" s="11"/>
      <c r="P84" s="11"/>
      <c r="Q84" s="11"/>
      <c r="R84" s="11"/>
      <c r="S84" s="11"/>
      <c r="T84" s="67"/>
      <c r="U84" s="11"/>
    </row>
    <row r="85" spans="1:21" s="18" customFormat="1">
      <c r="A85" s="11"/>
      <c r="B85" s="16"/>
      <c r="C85" s="16"/>
      <c r="D85" s="28"/>
      <c r="E85" s="28"/>
      <c r="F85" s="89"/>
      <c r="G85" s="90"/>
      <c r="K85" s="11"/>
      <c r="L85" s="11"/>
      <c r="M85" s="11"/>
      <c r="N85" s="11"/>
      <c r="O85" s="11"/>
      <c r="P85" s="11"/>
      <c r="Q85" s="11"/>
      <c r="R85" s="11"/>
      <c r="S85" s="11"/>
      <c r="T85" s="67"/>
      <c r="U85" s="11"/>
    </row>
    <row r="86" spans="1:21" s="18" customFormat="1">
      <c r="A86" s="11"/>
      <c r="B86" s="16"/>
      <c r="C86" s="16"/>
      <c r="D86" s="28"/>
      <c r="E86" s="28"/>
      <c r="F86" s="89"/>
      <c r="G86" s="90"/>
      <c r="K86" s="11"/>
      <c r="L86" s="11"/>
      <c r="M86" s="11"/>
      <c r="N86" s="11"/>
      <c r="O86" s="11"/>
      <c r="P86" s="11"/>
      <c r="Q86" s="11"/>
      <c r="R86" s="11"/>
      <c r="S86" s="11"/>
      <c r="T86" s="67"/>
      <c r="U86" s="11"/>
    </row>
    <row r="87" spans="1:21" s="18" customFormat="1">
      <c r="A87" s="11"/>
      <c r="B87" s="16"/>
      <c r="C87" s="16"/>
      <c r="D87" s="28"/>
      <c r="E87" s="28"/>
      <c r="F87" s="89"/>
      <c r="G87" s="90"/>
      <c r="K87" s="11"/>
      <c r="L87" s="11"/>
      <c r="M87" s="11"/>
      <c r="N87" s="11"/>
      <c r="O87" s="11"/>
      <c r="P87" s="11"/>
      <c r="Q87" s="11"/>
      <c r="R87" s="11"/>
      <c r="S87" s="11"/>
      <c r="T87" s="67"/>
      <c r="U87" s="11"/>
    </row>
    <row r="88" spans="1:21" s="18" customFormat="1">
      <c r="A88" s="11"/>
      <c r="B88" s="16"/>
      <c r="C88" s="16"/>
      <c r="D88" s="28"/>
      <c r="E88" s="28"/>
      <c r="F88" s="89"/>
      <c r="G88" s="90"/>
      <c r="K88" s="11"/>
      <c r="L88" s="11"/>
      <c r="M88" s="11"/>
      <c r="N88" s="11"/>
      <c r="O88" s="11"/>
      <c r="P88" s="11"/>
      <c r="Q88" s="11"/>
      <c r="R88" s="11"/>
      <c r="S88" s="11"/>
      <c r="T88" s="67"/>
      <c r="U88" s="11"/>
    </row>
    <row r="89" spans="1:21" s="18" customFormat="1">
      <c r="A89" s="11"/>
      <c r="B89" s="16"/>
      <c r="C89" s="16"/>
      <c r="D89" s="28"/>
      <c r="E89" s="28"/>
      <c r="F89" s="89"/>
      <c r="G89" s="90"/>
      <c r="K89" s="11"/>
      <c r="L89" s="11"/>
      <c r="M89" s="11"/>
      <c r="N89" s="11"/>
      <c r="O89" s="11"/>
      <c r="P89" s="11"/>
      <c r="Q89" s="11"/>
      <c r="R89" s="11"/>
      <c r="S89" s="11"/>
      <c r="T89" s="67"/>
      <c r="U89" s="11"/>
    </row>
    <row r="90" spans="1:21" s="18" customFormat="1">
      <c r="A90" s="11"/>
      <c r="B90" s="16"/>
      <c r="C90" s="16"/>
      <c r="D90" s="28"/>
      <c r="E90" s="28"/>
      <c r="F90" s="89"/>
      <c r="G90" s="90"/>
      <c r="K90" s="11"/>
      <c r="L90" s="11"/>
      <c r="M90" s="11"/>
      <c r="N90" s="11"/>
      <c r="O90" s="11"/>
      <c r="P90" s="11"/>
      <c r="Q90" s="11"/>
      <c r="R90" s="11"/>
      <c r="S90" s="11"/>
      <c r="T90" s="67"/>
      <c r="U90" s="11"/>
    </row>
    <row r="91" spans="1:21" s="18" customFormat="1">
      <c r="A91" s="11"/>
      <c r="B91" s="16"/>
      <c r="C91" s="16"/>
      <c r="D91" s="28"/>
      <c r="E91" s="28"/>
      <c r="F91" s="89"/>
      <c r="G91" s="90"/>
      <c r="K91" s="11"/>
      <c r="L91" s="11"/>
      <c r="M91" s="11"/>
      <c r="N91" s="11"/>
      <c r="O91" s="11"/>
      <c r="P91" s="11"/>
      <c r="Q91" s="11"/>
      <c r="R91" s="11"/>
      <c r="S91" s="11"/>
      <c r="T91" s="67"/>
      <c r="U91" s="11"/>
    </row>
    <row r="92" spans="1:21" s="18" customFormat="1">
      <c r="A92" s="11"/>
      <c r="B92" s="16"/>
      <c r="C92" s="16"/>
      <c r="D92" s="28"/>
      <c r="E92" s="28"/>
      <c r="F92" s="89"/>
      <c r="G92" s="90"/>
      <c r="K92" s="11"/>
      <c r="L92" s="11"/>
      <c r="M92" s="11"/>
      <c r="N92" s="11"/>
      <c r="O92" s="11"/>
      <c r="P92" s="11"/>
      <c r="Q92" s="11"/>
      <c r="R92" s="11"/>
      <c r="S92" s="11"/>
      <c r="T92" s="67"/>
      <c r="U92" s="11"/>
    </row>
    <row r="93" spans="1:21" s="18" customFormat="1">
      <c r="A93" s="11"/>
      <c r="B93" s="16"/>
      <c r="C93" s="16"/>
      <c r="D93" s="28"/>
      <c r="E93" s="28"/>
      <c r="F93" s="89"/>
      <c r="G93" s="90"/>
      <c r="K93" s="11"/>
      <c r="L93" s="11"/>
      <c r="M93" s="11"/>
      <c r="N93" s="11"/>
      <c r="O93" s="11"/>
      <c r="P93" s="11"/>
      <c r="Q93" s="11"/>
      <c r="R93" s="11"/>
      <c r="S93" s="11"/>
      <c r="T93" s="67"/>
      <c r="U93" s="11"/>
    </row>
    <row r="94" spans="1:21" s="18" customFormat="1">
      <c r="A94" s="11"/>
      <c r="B94" s="16"/>
      <c r="C94" s="16"/>
      <c r="D94" s="28"/>
      <c r="E94" s="28"/>
      <c r="F94" s="89"/>
      <c r="G94" s="90"/>
      <c r="K94" s="11"/>
      <c r="L94" s="11"/>
      <c r="M94" s="11"/>
      <c r="N94" s="11"/>
      <c r="O94" s="11"/>
      <c r="P94" s="11"/>
      <c r="Q94" s="11"/>
      <c r="R94" s="11"/>
      <c r="S94" s="11"/>
      <c r="T94" s="67"/>
      <c r="U94" s="11"/>
    </row>
    <row r="95" spans="1:21" s="18" customFormat="1">
      <c r="A95" s="11"/>
      <c r="B95" s="16"/>
      <c r="C95" s="16"/>
      <c r="D95" s="28"/>
      <c r="E95" s="28"/>
      <c r="F95" s="89"/>
      <c r="G95" s="90"/>
      <c r="K95" s="11"/>
      <c r="L95" s="11"/>
      <c r="M95" s="11"/>
      <c r="N95" s="11"/>
      <c r="O95" s="11"/>
      <c r="P95" s="11"/>
      <c r="Q95" s="11"/>
      <c r="R95" s="11"/>
      <c r="S95" s="11"/>
      <c r="T95" s="67"/>
      <c r="U95" s="11"/>
    </row>
    <row r="96" spans="1:21" s="18" customFormat="1">
      <c r="A96" s="11"/>
      <c r="B96" s="16"/>
      <c r="C96" s="16"/>
      <c r="D96" s="28"/>
      <c r="E96" s="28"/>
      <c r="F96" s="89"/>
      <c r="G96" s="90"/>
      <c r="K96" s="11"/>
      <c r="L96" s="11"/>
      <c r="M96" s="11"/>
      <c r="N96" s="11"/>
      <c r="O96" s="11"/>
      <c r="P96" s="11"/>
      <c r="Q96" s="11"/>
      <c r="R96" s="11"/>
      <c r="S96" s="11"/>
      <c r="T96" s="67"/>
      <c r="U96" s="11"/>
    </row>
    <row r="97" spans="1:21" s="18" customFormat="1">
      <c r="A97" s="11"/>
      <c r="B97" s="16"/>
      <c r="C97" s="16"/>
      <c r="D97" s="28"/>
      <c r="E97" s="28"/>
      <c r="F97" s="89"/>
      <c r="G97" s="90"/>
      <c r="K97" s="11"/>
      <c r="L97" s="11"/>
      <c r="M97" s="11"/>
      <c r="N97" s="11"/>
      <c r="O97" s="11"/>
      <c r="P97" s="11"/>
      <c r="Q97" s="11"/>
      <c r="R97" s="11"/>
      <c r="S97" s="11"/>
      <c r="T97" s="67"/>
      <c r="U97" s="11"/>
    </row>
    <row r="98" spans="1:21" s="18" customFormat="1">
      <c r="A98" s="11"/>
      <c r="B98" s="16"/>
      <c r="C98" s="16"/>
      <c r="D98" s="28"/>
      <c r="E98" s="28"/>
      <c r="F98" s="89"/>
      <c r="G98" s="90"/>
      <c r="K98" s="11"/>
      <c r="L98" s="11"/>
      <c r="M98" s="11"/>
      <c r="N98" s="11"/>
      <c r="O98" s="11"/>
      <c r="P98" s="11"/>
      <c r="Q98" s="11"/>
      <c r="R98" s="11"/>
      <c r="S98" s="11"/>
      <c r="T98" s="67"/>
      <c r="U98" s="11"/>
    </row>
    <row r="99" spans="1:21" s="18" customFormat="1">
      <c r="A99" s="11"/>
      <c r="B99" s="16"/>
      <c r="C99" s="16"/>
      <c r="D99" s="28"/>
      <c r="E99" s="28"/>
      <c r="F99" s="89"/>
      <c r="G99" s="90"/>
      <c r="K99" s="11"/>
      <c r="L99" s="11"/>
      <c r="M99" s="11"/>
      <c r="N99" s="11"/>
      <c r="O99" s="11"/>
      <c r="P99" s="11"/>
      <c r="Q99" s="11"/>
      <c r="R99" s="11"/>
      <c r="S99" s="11"/>
      <c r="T99" s="67"/>
      <c r="U99" s="11"/>
    </row>
    <row r="100" spans="1:21" s="18" customFormat="1">
      <c r="A100" s="11"/>
      <c r="B100" s="16"/>
      <c r="C100" s="16"/>
      <c r="D100" s="28"/>
      <c r="E100" s="28"/>
      <c r="F100" s="89"/>
      <c r="G100" s="90"/>
      <c r="K100" s="11"/>
      <c r="L100" s="11"/>
      <c r="M100" s="11"/>
      <c r="N100" s="11"/>
      <c r="O100" s="11"/>
      <c r="P100" s="11"/>
      <c r="Q100" s="11"/>
      <c r="R100" s="11"/>
      <c r="S100" s="11"/>
      <c r="T100" s="67"/>
      <c r="U100" s="11"/>
    </row>
    <row r="101" spans="1:21" s="18" customFormat="1">
      <c r="A101" s="11"/>
      <c r="B101" s="16"/>
      <c r="C101" s="16"/>
      <c r="D101" s="28"/>
      <c r="E101" s="28"/>
      <c r="F101" s="89"/>
      <c r="G101" s="90"/>
      <c r="K101" s="11"/>
      <c r="L101" s="11"/>
      <c r="M101" s="11"/>
      <c r="N101" s="11"/>
      <c r="O101" s="11"/>
      <c r="P101" s="11"/>
      <c r="Q101" s="11"/>
      <c r="R101" s="11"/>
      <c r="S101" s="11"/>
      <c r="T101" s="67"/>
      <c r="U101" s="11"/>
    </row>
    <row r="102" spans="1:21" s="18" customFormat="1">
      <c r="A102" s="11"/>
      <c r="B102" s="16"/>
      <c r="C102" s="16"/>
      <c r="D102" s="28"/>
      <c r="E102" s="28"/>
      <c r="F102" s="89"/>
      <c r="G102" s="90"/>
      <c r="K102" s="11"/>
      <c r="L102" s="11"/>
      <c r="M102" s="11"/>
      <c r="N102" s="11"/>
      <c r="O102" s="11"/>
      <c r="P102" s="11"/>
      <c r="Q102" s="11"/>
      <c r="R102" s="11"/>
      <c r="S102" s="11"/>
      <c r="T102" s="67"/>
      <c r="U102" s="11"/>
    </row>
    <row r="103" spans="1:21" s="18" customFormat="1">
      <c r="A103" s="11"/>
      <c r="B103" s="16"/>
      <c r="C103" s="16"/>
      <c r="D103" s="28"/>
      <c r="E103" s="28"/>
      <c r="F103" s="89"/>
      <c r="G103" s="90"/>
      <c r="K103" s="11"/>
      <c r="L103" s="11"/>
      <c r="M103" s="11"/>
      <c r="N103" s="11"/>
      <c r="O103" s="11"/>
      <c r="P103" s="11"/>
      <c r="Q103" s="11"/>
      <c r="R103" s="11"/>
      <c r="S103" s="11"/>
      <c r="T103" s="67"/>
      <c r="U103" s="11"/>
    </row>
    <row r="104" spans="1:21" s="18" customFormat="1">
      <c r="A104" s="11"/>
      <c r="B104" s="16"/>
      <c r="C104" s="16"/>
      <c r="D104" s="28"/>
      <c r="E104" s="28"/>
      <c r="F104" s="89"/>
      <c r="G104" s="90"/>
      <c r="K104" s="11"/>
      <c r="L104" s="11"/>
      <c r="M104" s="11"/>
      <c r="N104" s="11"/>
      <c r="O104" s="11"/>
      <c r="P104" s="11"/>
      <c r="Q104" s="11"/>
      <c r="R104" s="11"/>
      <c r="S104" s="11"/>
      <c r="T104" s="67"/>
      <c r="U104" s="11"/>
    </row>
    <row r="105" spans="1:21" s="18" customFormat="1">
      <c r="A105" s="11"/>
      <c r="B105" s="16"/>
      <c r="C105" s="16"/>
      <c r="D105" s="28"/>
      <c r="E105" s="28"/>
      <c r="F105" s="89"/>
      <c r="G105" s="90"/>
      <c r="K105" s="11"/>
      <c r="L105" s="11"/>
      <c r="M105" s="11"/>
      <c r="N105" s="11"/>
      <c r="O105" s="11"/>
      <c r="P105" s="11"/>
      <c r="Q105" s="11"/>
      <c r="R105" s="11"/>
      <c r="S105" s="11"/>
      <c r="T105" s="67"/>
      <c r="U105" s="11"/>
    </row>
    <row r="106" spans="1:21" s="18" customFormat="1">
      <c r="A106" s="11"/>
      <c r="B106" s="16"/>
      <c r="C106" s="16"/>
      <c r="D106" s="28"/>
      <c r="E106" s="28"/>
      <c r="F106" s="89"/>
      <c r="G106" s="90"/>
      <c r="K106" s="11"/>
      <c r="L106" s="11"/>
      <c r="M106" s="11"/>
      <c r="N106" s="11"/>
      <c r="O106" s="11"/>
      <c r="P106" s="11"/>
      <c r="Q106" s="11"/>
      <c r="R106" s="11"/>
      <c r="S106" s="11"/>
      <c r="T106" s="67"/>
      <c r="U106" s="11"/>
    </row>
    <row r="107" spans="1:21" s="18" customFormat="1">
      <c r="A107" s="11"/>
      <c r="B107" s="16"/>
      <c r="C107" s="16"/>
      <c r="D107" s="28"/>
      <c r="E107" s="28"/>
      <c r="F107" s="89"/>
      <c r="G107" s="90"/>
      <c r="K107" s="11"/>
      <c r="L107" s="11"/>
      <c r="M107" s="11"/>
      <c r="N107" s="11"/>
      <c r="O107" s="11"/>
      <c r="P107" s="11"/>
      <c r="Q107" s="11"/>
      <c r="R107" s="11"/>
      <c r="S107" s="11"/>
      <c r="T107" s="67"/>
      <c r="U107" s="11"/>
    </row>
    <row r="108" spans="1:21" s="18" customFormat="1">
      <c r="A108" s="11"/>
      <c r="B108" s="16"/>
      <c r="C108" s="16"/>
      <c r="D108" s="28"/>
      <c r="E108" s="28"/>
      <c r="F108" s="89"/>
      <c r="G108" s="90"/>
      <c r="K108" s="11"/>
      <c r="L108" s="11"/>
      <c r="M108" s="11"/>
      <c r="N108" s="11"/>
      <c r="O108" s="11"/>
      <c r="P108" s="11"/>
      <c r="Q108" s="11"/>
      <c r="R108" s="11"/>
      <c r="S108" s="11"/>
      <c r="T108" s="67"/>
      <c r="U108" s="11"/>
    </row>
    <row r="109" spans="1:21" s="18" customFormat="1">
      <c r="A109" s="11"/>
      <c r="B109" s="16"/>
      <c r="C109" s="16"/>
      <c r="D109" s="28"/>
      <c r="E109" s="28"/>
      <c r="F109" s="89"/>
      <c r="G109" s="90"/>
      <c r="K109" s="11"/>
      <c r="L109" s="11"/>
      <c r="M109" s="11"/>
      <c r="N109" s="11"/>
      <c r="O109" s="11"/>
      <c r="P109" s="11"/>
      <c r="Q109" s="11"/>
      <c r="R109" s="11"/>
      <c r="S109" s="11"/>
      <c r="T109" s="67"/>
      <c r="U109" s="11"/>
    </row>
    <row r="110" spans="1:21" s="18" customFormat="1">
      <c r="A110" s="11"/>
      <c r="B110" s="16"/>
      <c r="C110" s="16"/>
      <c r="D110" s="28"/>
      <c r="E110" s="28"/>
      <c r="F110" s="89"/>
      <c r="G110" s="90"/>
      <c r="K110" s="11"/>
      <c r="L110" s="11"/>
      <c r="M110" s="11"/>
      <c r="N110" s="11"/>
      <c r="O110" s="11"/>
      <c r="P110" s="11"/>
      <c r="Q110" s="11"/>
      <c r="R110" s="11"/>
      <c r="S110" s="11"/>
      <c r="T110" s="67"/>
      <c r="U110" s="11"/>
    </row>
    <row r="111" spans="1:21" s="18" customFormat="1">
      <c r="A111" s="11"/>
      <c r="B111" s="16"/>
      <c r="C111" s="16"/>
      <c r="D111" s="28"/>
      <c r="E111" s="28"/>
      <c r="F111" s="89"/>
      <c r="G111" s="90"/>
      <c r="K111" s="11"/>
      <c r="L111" s="11"/>
      <c r="M111" s="11"/>
      <c r="N111" s="11"/>
      <c r="O111" s="11"/>
      <c r="P111" s="11"/>
      <c r="Q111" s="11"/>
      <c r="R111" s="11"/>
      <c r="S111" s="11"/>
      <c r="T111" s="67"/>
      <c r="U111" s="11"/>
    </row>
    <row r="112" spans="1:21" s="18" customFormat="1">
      <c r="A112" s="11"/>
      <c r="B112" s="16"/>
      <c r="C112" s="16"/>
      <c r="D112" s="28"/>
      <c r="E112" s="28"/>
      <c r="F112" s="89"/>
      <c r="G112" s="90"/>
      <c r="K112" s="11"/>
      <c r="L112" s="11"/>
      <c r="M112" s="11"/>
      <c r="N112" s="11"/>
      <c r="O112" s="11"/>
      <c r="P112" s="11"/>
      <c r="Q112" s="11"/>
      <c r="R112" s="11"/>
      <c r="S112" s="11"/>
      <c r="T112" s="67"/>
      <c r="U112" s="11"/>
    </row>
    <row r="113" spans="1:21" s="18" customFormat="1">
      <c r="A113" s="11"/>
      <c r="B113" s="16"/>
      <c r="C113" s="16"/>
      <c r="D113" s="28"/>
      <c r="E113" s="28"/>
      <c r="F113" s="89"/>
      <c r="G113" s="90"/>
      <c r="K113" s="11"/>
      <c r="L113" s="11"/>
      <c r="M113" s="11"/>
      <c r="N113" s="11"/>
      <c r="O113" s="11"/>
      <c r="P113" s="11"/>
      <c r="Q113" s="11"/>
      <c r="R113" s="11"/>
      <c r="S113" s="11"/>
      <c r="T113" s="67"/>
      <c r="U113" s="11"/>
    </row>
    <row r="114" spans="1:21" s="18" customFormat="1">
      <c r="A114" s="11"/>
      <c r="B114" s="16"/>
      <c r="C114" s="16"/>
      <c r="D114" s="28"/>
      <c r="E114" s="28"/>
      <c r="F114" s="89"/>
      <c r="G114" s="90"/>
      <c r="K114" s="11"/>
      <c r="L114" s="11"/>
      <c r="M114" s="11"/>
      <c r="N114" s="11"/>
      <c r="O114" s="11"/>
      <c r="P114" s="11"/>
      <c r="Q114" s="11"/>
      <c r="R114" s="11"/>
      <c r="S114" s="11"/>
      <c r="T114" s="67"/>
      <c r="U114" s="11"/>
    </row>
    <row r="115" spans="1:21" s="18" customFormat="1">
      <c r="A115" s="11"/>
      <c r="B115" s="16"/>
      <c r="C115" s="16"/>
      <c r="D115" s="28"/>
      <c r="E115" s="28"/>
      <c r="F115" s="89"/>
      <c r="G115" s="90"/>
      <c r="K115" s="11"/>
      <c r="L115" s="11"/>
      <c r="M115" s="11"/>
      <c r="N115" s="11"/>
      <c r="O115" s="11"/>
      <c r="P115" s="11"/>
      <c r="Q115" s="11"/>
      <c r="R115" s="11"/>
      <c r="S115" s="11"/>
      <c r="T115" s="67"/>
      <c r="U115" s="11"/>
    </row>
    <row r="116" spans="1:21" s="18" customFormat="1">
      <c r="A116" s="11"/>
      <c r="B116" s="16"/>
      <c r="C116" s="16"/>
      <c r="D116" s="28"/>
      <c r="E116" s="28"/>
      <c r="F116" s="89"/>
      <c r="G116" s="90"/>
      <c r="K116" s="11"/>
      <c r="L116" s="11"/>
      <c r="M116" s="11"/>
      <c r="N116" s="11"/>
      <c r="O116" s="11"/>
      <c r="P116" s="11"/>
      <c r="Q116" s="11"/>
      <c r="R116" s="11"/>
      <c r="S116" s="11"/>
      <c r="T116" s="67"/>
      <c r="U116" s="11"/>
    </row>
    <row r="117" spans="1:21" s="18" customFormat="1">
      <c r="A117" s="11"/>
      <c r="B117" s="16"/>
      <c r="C117" s="16"/>
      <c r="D117" s="28"/>
      <c r="E117" s="28"/>
      <c r="F117" s="89"/>
      <c r="G117" s="90"/>
      <c r="K117" s="11"/>
      <c r="L117" s="11"/>
      <c r="M117" s="11"/>
      <c r="N117" s="11"/>
      <c r="O117" s="11"/>
      <c r="P117" s="11"/>
      <c r="Q117" s="11"/>
      <c r="R117" s="11"/>
      <c r="S117" s="11"/>
      <c r="T117" s="67"/>
      <c r="U117" s="11"/>
    </row>
    <row r="118" spans="1:21" s="18" customFormat="1">
      <c r="A118" s="11"/>
      <c r="B118" s="16"/>
      <c r="C118" s="16"/>
      <c r="D118" s="28"/>
      <c r="E118" s="28"/>
      <c r="F118" s="89"/>
      <c r="G118" s="90"/>
      <c r="K118" s="11"/>
      <c r="L118" s="11"/>
      <c r="M118" s="11"/>
      <c r="N118" s="11"/>
      <c r="O118" s="11"/>
      <c r="P118" s="11"/>
      <c r="Q118" s="11"/>
      <c r="R118" s="11"/>
      <c r="S118" s="11"/>
      <c r="T118" s="67"/>
      <c r="U118" s="11"/>
    </row>
    <row r="119" spans="1:21" s="18" customFormat="1">
      <c r="A119" s="11"/>
      <c r="B119" s="16"/>
      <c r="C119" s="16"/>
      <c r="D119" s="28"/>
      <c r="E119" s="28"/>
      <c r="F119" s="89"/>
      <c r="G119" s="90"/>
      <c r="K119" s="11"/>
      <c r="L119" s="11"/>
      <c r="M119" s="11"/>
      <c r="N119" s="11"/>
      <c r="O119" s="11"/>
      <c r="P119" s="11"/>
      <c r="Q119" s="11"/>
      <c r="R119" s="11"/>
      <c r="S119" s="11"/>
      <c r="T119" s="67"/>
      <c r="U119" s="11"/>
    </row>
    <row r="120" spans="1:21" s="18" customFormat="1">
      <c r="A120" s="11"/>
      <c r="B120" s="16"/>
      <c r="C120" s="16"/>
      <c r="D120" s="28"/>
      <c r="E120" s="28"/>
      <c r="F120" s="89"/>
      <c r="G120" s="90"/>
      <c r="K120" s="11"/>
      <c r="L120" s="11"/>
      <c r="M120" s="11"/>
      <c r="N120" s="11"/>
      <c r="O120" s="11"/>
      <c r="P120" s="11"/>
      <c r="Q120" s="11"/>
      <c r="R120" s="11"/>
      <c r="S120" s="11"/>
      <c r="T120" s="67"/>
      <c r="U120" s="11"/>
    </row>
    <row r="121" spans="1:21" s="18" customFormat="1">
      <c r="A121" s="11"/>
      <c r="B121" s="16"/>
      <c r="C121" s="16"/>
      <c r="D121" s="28"/>
      <c r="E121" s="28"/>
      <c r="F121" s="89"/>
      <c r="G121" s="90"/>
      <c r="K121" s="11"/>
      <c r="L121" s="11"/>
      <c r="M121" s="11"/>
      <c r="N121" s="11"/>
      <c r="O121" s="11"/>
      <c r="P121" s="11"/>
      <c r="Q121" s="11"/>
      <c r="R121" s="11"/>
      <c r="S121" s="11"/>
      <c r="T121" s="67"/>
      <c r="U121" s="11"/>
    </row>
    <row r="122" spans="1:21" s="18" customFormat="1">
      <c r="A122" s="11"/>
      <c r="B122" s="16"/>
      <c r="C122" s="16"/>
      <c r="D122" s="28"/>
      <c r="E122" s="28"/>
      <c r="F122" s="89"/>
      <c r="G122" s="90"/>
      <c r="K122" s="11"/>
      <c r="L122" s="11"/>
      <c r="M122" s="11"/>
      <c r="N122" s="11"/>
      <c r="O122" s="11"/>
      <c r="P122" s="11"/>
      <c r="Q122" s="11"/>
      <c r="R122" s="11"/>
      <c r="S122" s="11"/>
      <c r="T122" s="67"/>
      <c r="U122" s="11"/>
    </row>
    <row r="123" spans="1:21" s="18" customFormat="1">
      <c r="A123" s="11"/>
      <c r="B123" s="16"/>
      <c r="C123" s="16"/>
      <c r="D123" s="28"/>
      <c r="E123" s="28"/>
      <c r="F123" s="89"/>
      <c r="G123" s="90"/>
      <c r="K123" s="11"/>
      <c r="L123" s="11"/>
      <c r="M123" s="11"/>
      <c r="N123" s="11"/>
      <c r="O123" s="11"/>
      <c r="P123" s="11"/>
      <c r="Q123" s="11"/>
      <c r="R123" s="11"/>
      <c r="S123" s="11"/>
      <c r="T123" s="67"/>
      <c r="U123" s="11"/>
    </row>
    <row r="124" spans="1:21" s="18" customFormat="1">
      <c r="A124" s="11"/>
      <c r="B124" s="16"/>
      <c r="C124" s="16"/>
      <c r="D124" s="28"/>
      <c r="E124" s="28"/>
      <c r="F124" s="89"/>
      <c r="G124" s="90"/>
      <c r="K124" s="11"/>
      <c r="L124" s="11"/>
      <c r="M124" s="11"/>
      <c r="N124" s="11"/>
      <c r="O124" s="11"/>
      <c r="P124" s="11"/>
      <c r="Q124" s="11"/>
      <c r="R124" s="11"/>
      <c r="S124" s="11"/>
      <c r="T124" s="67"/>
      <c r="U124" s="11"/>
    </row>
    <row r="125" spans="1:21" s="18" customFormat="1">
      <c r="A125" s="11"/>
      <c r="B125" s="16"/>
      <c r="C125" s="16"/>
      <c r="D125" s="28"/>
      <c r="E125" s="28"/>
      <c r="F125" s="89"/>
      <c r="G125" s="90"/>
      <c r="K125" s="11"/>
      <c r="L125" s="11"/>
      <c r="M125" s="11"/>
      <c r="N125" s="11"/>
      <c r="O125" s="11"/>
      <c r="P125" s="11"/>
      <c r="Q125" s="11"/>
      <c r="R125" s="11"/>
      <c r="S125" s="11"/>
      <c r="T125" s="67"/>
      <c r="U125" s="11"/>
    </row>
    <row r="126" spans="1:21" s="18" customFormat="1">
      <c r="A126" s="11"/>
      <c r="B126" s="16"/>
      <c r="C126" s="16"/>
      <c r="D126" s="28"/>
      <c r="E126" s="28"/>
      <c r="F126" s="89"/>
      <c r="G126" s="90"/>
      <c r="K126" s="11"/>
      <c r="L126" s="11"/>
      <c r="M126" s="11"/>
      <c r="N126" s="11"/>
      <c r="O126" s="11"/>
      <c r="P126" s="11"/>
      <c r="Q126" s="11"/>
      <c r="R126" s="11"/>
      <c r="S126" s="11"/>
      <c r="T126" s="67"/>
      <c r="U126" s="11"/>
    </row>
    <row r="127" spans="1:21" s="18" customFormat="1">
      <c r="A127" s="11"/>
      <c r="B127" s="16"/>
      <c r="C127" s="16"/>
      <c r="D127" s="28"/>
      <c r="E127" s="28"/>
      <c r="F127" s="89"/>
      <c r="G127" s="90"/>
      <c r="K127" s="11"/>
      <c r="L127" s="11"/>
      <c r="M127" s="11"/>
      <c r="N127" s="11"/>
      <c r="O127" s="11"/>
      <c r="P127" s="11"/>
      <c r="Q127" s="11"/>
      <c r="R127" s="11"/>
      <c r="S127" s="11"/>
      <c r="T127" s="67"/>
      <c r="U127" s="11"/>
    </row>
    <row r="128" spans="1:21" s="18" customFormat="1">
      <c r="A128" s="11"/>
      <c r="B128" s="16"/>
      <c r="C128" s="16"/>
      <c r="D128" s="28"/>
      <c r="E128" s="28"/>
      <c r="F128" s="89"/>
      <c r="G128" s="90"/>
      <c r="K128" s="11"/>
      <c r="L128" s="11"/>
      <c r="M128" s="11"/>
      <c r="N128" s="11"/>
      <c r="O128" s="11"/>
      <c r="P128" s="11"/>
      <c r="Q128" s="11"/>
      <c r="R128" s="11"/>
      <c r="S128" s="11"/>
      <c r="T128" s="67"/>
      <c r="U128" s="11"/>
    </row>
    <row r="129" spans="1:21" s="18" customFormat="1">
      <c r="A129" s="11"/>
      <c r="B129" s="16"/>
      <c r="C129" s="16"/>
      <c r="D129" s="28"/>
      <c r="E129" s="28"/>
      <c r="F129" s="89"/>
      <c r="G129" s="90"/>
      <c r="K129" s="11"/>
      <c r="L129" s="11"/>
      <c r="M129" s="11"/>
      <c r="N129" s="11"/>
      <c r="O129" s="11"/>
      <c r="P129" s="11"/>
      <c r="Q129" s="11"/>
      <c r="R129" s="11"/>
      <c r="S129" s="11"/>
      <c r="T129" s="67"/>
      <c r="U129" s="11"/>
    </row>
    <row r="130" spans="1:21" s="18" customFormat="1">
      <c r="A130" s="11"/>
      <c r="B130" s="16"/>
      <c r="C130" s="16"/>
      <c r="D130" s="28"/>
      <c r="E130" s="28"/>
      <c r="F130" s="89"/>
      <c r="G130" s="90"/>
      <c r="K130" s="11"/>
      <c r="L130" s="11"/>
      <c r="M130" s="11"/>
      <c r="N130" s="11"/>
      <c r="O130" s="11"/>
      <c r="P130" s="11"/>
      <c r="Q130" s="11"/>
      <c r="R130" s="11"/>
      <c r="S130" s="11"/>
      <c r="T130" s="67"/>
      <c r="U130" s="11"/>
    </row>
    <row r="131" spans="1:21" s="18" customFormat="1">
      <c r="A131" s="11"/>
      <c r="B131" s="16"/>
      <c r="C131" s="16"/>
      <c r="D131" s="28"/>
      <c r="E131" s="28"/>
      <c r="F131" s="89"/>
      <c r="G131" s="90"/>
      <c r="K131" s="11"/>
      <c r="L131" s="11"/>
      <c r="M131" s="11"/>
      <c r="N131" s="11"/>
      <c r="O131" s="11"/>
      <c r="P131" s="11"/>
      <c r="Q131" s="11"/>
      <c r="R131" s="11"/>
      <c r="S131" s="11"/>
      <c r="T131" s="67"/>
      <c r="U131" s="11"/>
    </row>
    <row r="132" spans="1:21" s="18" customFormat="1">
      <c r="A132" s="11"/>
      <c r="B132" s="16"/>
      <c r="C132" s="16"/>
      <c r="D132" s="28"/>
      <c r="E132" s="28"/>
      <c r="F132" s="89"/>
      <c r="G132" s="90"/>
      <c r="K132" s="11"/>
      <c r="L132" s="11"/>
      <c r="M132" s="11"/>
      <c r="N132" s="11"/>
      <c r="O132" s="11"/>
      <c r="P132" s="11"/>
      <c r="Q132" s="11"/>
      <c r="R132" s="11"/>
      <c r="S132" s="11"/>
      <c r="T132" s="67"/>
      <c r="U132" s="11"/>
    </row>
    <row r="133" spans="1:21" s="18" customFormat="1">
      <c r="A133" s="11"/>
      <c r="B133" s="16"/>
      <c r="C133" s="16"/>
      <c r="D133" s="28"/>
      <c r="E133" s="28"/>
      <c r="F133" s="89"/>
      <c r="G133" s="90"/>
      <c r="K133" s="11"/>
      <c r="L133" s="11"/>
      <c r="M133" s="11"/>
      <c r="N133" s="11"/>
      <c r="O133" s="11"/>
      <c r="P133" s="11"/>
      <c r="Q133" s="11"/>
      <c r="R133" s="11"/>
      <c r="S133" s="11"/>
      <c r="T133" s="67"/>
      <c r="U133" s="11"/>
    </row>
    <row r="134" spans="1:21" s="18" customFormat="1">
      <c r="A134" s="11"/>
      <c r="B134" s="16"/>
      <c r="C134" s="16"/>
      <c r="D134" s="28"/>
      <c r="E134" s="28"/>
      <c r="F134" s="89"/>
      <c r="G134" s="90"/>
      <c r="K134" s="11"/>
      <c r="L134" s="11"/>
      <c r="M134" s="11"/>
      <c r="N134" s="11"/>
      <c r="O134" s="11"/>
      <c r="P134" s="11"/>
      <c r="Q134" s="11"/>
      <c r="R134" s="11"/>
      <c r="S134" s="11"/>
      <c r="T134" s="67"/>
      <c r="U134" s="11"/>
    </row>
    <row r="135" spans="1:21" s="18" customFormat="1">
      <c r="A135" s="11"/>
      <c r="B135" s="16"/>
      <c r="C135" s="16"/>
      <c r="D135" s="28"/>
      <c r="E135" s="28"/>
      <c r="F135" s="89"/>
      <c r="G135" s="90"/>
      <c r="K135" s="11"/>
      <c r="L135" s="11"/>
      <c r="M135" s="11"/>
      <c r="N135" s="11"/>
      <c r="O135" s="11"/>
      <c r="P135" s="11"/>
      <c r="Q135" s="11"/>
      <c r="R135" s="11"/>
      <c r="S135" s="11"/>
      <c r="T135" s="67"/>
      <c r="U135" s="11"/>
    </row>
    <row r="136" spans="1:21" s="18" customFormat="1">
      <c r="A136" s="11"/>
      <c r="B136" s="16"/>
      <c r="C136" s="16"/>
      <c r="D136" s="28"/>
      <c r="E136" s="28"/>
      <c r="F136" s="89"/>
      <c r="G136" s="90"/>
      <c r="K136" s="11"/>
      <c r="L136" s="11"/>
      <c r="M136" s="11"/>
      <c r="N136" s="11"/>
      <c r="O136" s="11"/>
      <c r="P136" s="11"/>
      <c r="Q136" s="11"/>
      <c r="R136" s="11"/>
      <c r="S136" s="11"/>
      <c r="T136" s="67"/>
      <c r="U136" s="11"/>
    </row>
    <row r="137" spans="1:21" s="18" customFormat="1">
      <c r="A137" s="11"/>
      <c r="B137" s="16"/>
      <c r="C137" s="16"/>
      <c r="D137" s="28"/>
      <c r="E137" s="28"/>
      <c r="F137" s="89"/>
      <c r="G137" s="90"/>
      <c r="K137" s="11"/>
      <c r="L137" s="11"/>
      <c r="M137" s="11"/>
      <c r="N137" s="11"/>
      <c r="O137" s="11"/>
      <c r="P137" s="11"/>
      <c r="Q137" s="11"/>
      <c r="R137" s="11"/>
      <c r="S137" s="11"/>
      <c r="T137" s="67"/>
      <c r="U137" s="11"/>
    </row>
    <row r="138" spans="1:21" s="18" customFormat="1">
      <c r="A138" s="11"/>
      <c r="B138" s="16"/>
      <c r="C138" s="16"/>
      <c r="D138" s="28"/>
      <c r="E138" s="28"/>
      <c r="F138" s="89"/>
      <c r="G138" s="90"/>
      <c r="K138" s="11"/>
      <c r="L138" s="11"/>
      <c r="M138" s="11"/>
      <c r="N138" s="11"/>
      <c r="O138" s="11"/>
      <c r="P138" s="11"/>
      <c r="Q138" s="11"/>
      <c r="R138" s="11"/>
      <c r="S138" s="11"/>
      <c r="T138" s="67"/>
      <c r="U138" s="11"/>
    </row>
    <row r="139" spans="1:21" s="18" customFormat="1">
      <c r="A139" s="11"/>
      <c r="B139" s="16"/>
      <c r="C139" s="16"/>
      <c r="D139" s="28"/>
      <c r="E139" s="28"/>
      <c r="F139" s="89"/>
      <c r="G139" s="90"/>
      <c r="K139" s="11"/>
      <c r="L139" s="11"/>
      <c r="M139" s="11"/>
      <c r="N139" s="11"/>
      <c r="O139" s="11"/>
      <c r="P139" s="11"/>
      <c r="Q139" s="11"/>
      <c r="R139" s="11"/>
      <c r="S139" s="11"/>
      <c r="T139" s="67"/>
      <c r="U139" s="11"/>
    </row>
    <row r="140" spans="1:21" s="18" customFormat="1">
      <c r="A140" s="11"/>
      <c r="B140" s="16"/>
      <c r="C140" s="16"/>
      <c r="D140" s="28"/>
      <c r="E140" s="28"/>
      <c r="F140" s="89"/>
      <c r="G140" s="90"/>
      <c r="K140" s="11"/>
      <c r="L140" s="11"/>
      <c r="M140" s="11"/>
      <c r="N140" s="11"/>
      <c r="O140" s="11"/>
      <c r="P140" s="11"/>
      <c r="Q140" s="11"/>
      <c r="R140" s="11"/>
      <c r="S140" s="11"/>
      <c r="T140" s="67"/>
      <c r="U140" s="11"/>
    </row>
    <row r="141" spans="1:21" s="18" customFormat="1">
      <c r="A141" s="11"/>
      <c r="B141" s="16"/>
      <c r="C141" s="16"/>
      <c r="D141" s="28"/>
      <c r="E141" s="28"/>
      <c r="F141" s="89"/>
      <c r="G141" s="90"/>
      <c r="K141" s="11"/>
      <c r="L141" s="11"/>
      <c r="M141" s="11"/>
      <c r="N141" s="11"/>
      <c r="O141" s="11"/>
      <c r="P141" s="11"/>
      <c r="Q141" s="11"/>
      <c r="R141" s="11"/>
      <c r="S141" s="11"/>
      <c r="T141" s="67"/>
      <c r="U141" s="11"/>
    </row>
    <row r="142" spans="1:21" s="18" customFormat="1">
      <c r="A142" s="11"/>
      <c r="B142" s="16"/>
      <c r="C142" s="16"/>
      <c r="D142" s="28"/>
      <c r="E142" s="28"/>
      <c r="F142" s="89"/>
      <c r="G142" s="90"/>
      <c r="K142" s="11"/>
      <c r="L142" s="11"/>
      <c r="M142" s="11"/>
      <c r="N142" s="11"/>
      <c r="O142" s="11"/>
      <c r="P142" s="11"/>
      <c r="Q142" s="11"/>
      <c r="R142" s="11"/>
      <c r="S142" s="11"/>
      <c r="T142" s="67"/>
      <c r="U142" s="11"/>
    </row>
    <row r="143" spans="1:21" s="18" customFormat="1">
      <c r="A143" s="11"/>
      <c r="B143" s="16"/>
      <c r="C143" s="16"/>
      <c r="D143" s="28"/>
      <c r="E143" s="28"/>
      <c r="F143" s="89"/>
      <c r="G143" s="90"/>
      <c r="K143" s="11"/>
      <c r="L143" s="11"/>
      <c r="M143" s="11"/>
      <c r="N143" s="11"/>
      <c r="O143" s="11"/>
      <c r="P143" s="11"/>
      <c r="Q143" s="11"/>
      <c r="R143" s="11"/>
      <c r="S143" s="11"/>
      <c r="T143" s="67"/>
      <c r="U143" s="11"/>
    </row>
    <row r="144" spans="1:21" s="18" customFormat="1">
      <c r="A144" s="11"/>
      <c r="B144" s="16"/>
      <c r="C144" s="16"/>
      <c r="D144" s="28"/>
      <c r="E144" s="28"/>
      <c r="F144" s="89"/>
      <c r="G144" s="90"/>
      <c r="K144" s="11"/>
      <c r="L144" s="11"/>
      <c r="M144" s="11"/>
      <c r="N144" s="11"/>
      <c r="O144" s="11"/>
      <c r="P144" s="11"/>
      <c r="Q144" s="11"/>
      <c r="R144" s="11"/>
      <c r="S144" s="11"/>
      <c r="T144" s="67"/>
      <c r="U144" s="11"/>
    </row>
    <row r="145" spans="1:21" s="18" customFormat="1">
      <c r="A145" s="11"/>
      <c r="B145" s="16"/>
      <c r="C145" s="16"/>
      <c r="D145" s="28"/>
      <c r="E145" s="28"/>
      <c r="F145" s="89"/>
      <c r="G145" s="90"/>
      <c r="K145" s="11"/>
      <c r="L145" s="11"/>
      <c r="M145" s="11"/>
      <c r="N145" s="11"/>
      <c r="O145" s="11"/>
      <c r="P145" s="11"/>
      <c r="Q145" s="11"/>
      <c r="R145" s="11"/>
      <c r="S145" s="11"/>
      <c r="T145" s="67"/>
      <c r="U145" s="11"/>
    </row>
    <row r="146" spans="1:21" s="18" customFormat="1">
      <c r="A146" s="11"/>
      <c r="B146" s="16"/>
      <c r="C146" s="16"/>
      <c r="D146" s="28"/>
      <c r="E146" s="28"/>
      <c r="F146" s="89"/>
      <c r="G146" s="90"/>
      <c r="K146" s="11"/>
      <c r="L146" s="11"/>
      <c r="M146" s="11"/>
      <c r="N146" s="11"/>
      <c r="O146" s="11"/>
      <c r="P146" s="11"/>
      <c r="Q146" s="11"/>
      <c r="R146" s="11"/>
      <c r="S146" s="11"/>
      <c r="T146" s="67"/>
      <c r="U146" s="11"/>
    </row>
    <row r="147" spans="1:21" s="18" customFormat="1">
      <c r="A147" s="11"/>
      <c r="B147" s="16"/>
      <c r="C147" s="16"/>
      <c r="D147" s="28"/>
      <c r="E147" s="28"/>
      <c r="F147" s="89"/>
      <c r="G147" s="90"/>
      <c r="K147" s="11"/>
      <c r="L147" s="11"/>
      <c r="M147" s="11"/>
      <c r="N147" s="11"/>
      <c r="O147" s="11"/>
      <c r="P147" s="11"/>
      <c r="Q147" s="11"/>
      <c r="R147" s="11"/>
      <c r="S147" s="11"/>
      <c r="T147" s="67"/>
      <c r="U147" s="11"/>
    </row>
    <row r="148" spans="1:21" s="18" customFormat="1">
      <c r="A148" s="11"/>
      <c r="B148" s="16"/>
      <c r="C148" s="16"/>
      <c r="D148" s="28"/>
      <c r="E148" s="28"/>
      <c r="F148" s="89"/>
      <c r="G148" s="90"/>
      <c r="K148" s="11"/>
      <c r="L148" s="11"/>
      <c r="M148" s="11"/>
      <c r="N148" s="11"/>
      <c r="O148" s="11"/>
      <c r="P148" s="11"/>
      <c r="Q148" s="11"/>
      <c r="R148" s="11"/>
      <c r="S148" s="11"/>
      <c r="T148" s="67"/>
      <c r="U148" s="11"/>
    </row>
    <row r="149" spans="1:21" s="18" customFormat="1">
      <c r="A149" s="11"/>
      <c r="B149" s="16"/>
      <c r="C149" s="16"/>
      <c r="D149" s="28"/>
      <c r="E149" s="28"/>
      <c r="F149" s="89"/>
      <c r="G149" s="90"/>
      <c r="K149" s="11"/>
      <c r="L149" s="11"/>
      <c r="M149" s="11"/>
      <c r="N149" s="11"/>
      <c r="O149" s="11"/>
      <c r="P149" s="11"/>
      <c r="Q149" s="11"/>
      <c r="R149" s="11"/>
      <c r="S149" s="11"/>
      <c r="T149" s="67"/>
      <c r="U149" s="11"/>
    </row>
    <row r="150" spans="1:21" s="18" customFormat="1">
      <c r="A150" s="11"/>
      <c r="B150" s="16"/>
      <c r="C150" s="16"/>
      <c r="D150" s="28"/>
      <c r="E150" s="28"/>
      <c r="F150" s="89"/>
      <c r="G150" s="90"/>
      <c r="K150" s="11"/>
      <c r="L150" s="11"/>
      <c r="M150" s="11"/>
      <c r="N150" s="11"/>
      <c r="O150" s="11"/>
      <c r="P150" s="11"/>
      <c r="Q150" s="11"/>
      <c r="R150" s="11"/>
      <c r="S150" s="11"/>
      <c r="T150" s="67"/>
      <c r="U150" s="11"/>
    </row>
    <row r="151" spans="1:21" s="18" customFormat="1">
      <c r="A151" s="11"/>
      <c r="B151" s="16"/>
      <c r="C151" s="16"/>
      <c r="D151" s="28"/>
      <c r="E151" s="28"/>
      <c r="F151" s="89"/>
      <c r="G151" s="90"/>
      <c r="K151" s="11"/>
      <c r="L151" s="11"/>
      <c r="M151" s="11"/>
      <c r="N151" s="11"/>
      <c r="O151" s="11"/>
      <c r="P151" s="11"/>
      <c r="Q151" s="11"/>
      <c r="R151" s="11"/>
      <c r="S151" s="11"/>
      <c r="T151" s="67"/>
      <c r="U151" s="11"/>
    </row>
    <row r="152" spans="1:21" s="18" customFormat="1">
      <c r="A152" s="11"/>
      <c r="B152" s="16"/>
      <c r="C152" s="16"/>
      <c r="D152" s="28"/>
      <c r="E152" s="28"/>
      <c r="F152" s="89"/>
      <c r="G152" s="90"/>
      <c r="K152" s="11"/>
      <c r="L152" s="11"/>
      <c r="M152" s="11"/>
      <c r="N152" s="11"/>
      <c r="O152" s="11"/>
      <c r="P152" s="11"/>
      <c r="Q152" s="11"/>
      <c r="R152" s="11"/>
      <c r="S152" s="11"/>
      <c r="T152" s="67"/>
      <c r="U152" s="11"/>
    </row>
    <row r="153" spans="1:21" s="18" customFormat="1">
      <c r="A153" s="11"/>
      <c r="B153" s="16"/>
      <c r="C153" s="16"/>
      <c r="D153" s="28"/>
      <c r="E153" s="28"/>
      <c r="F153" s="89"/>
      <c r="G153" s="90"/>
      <c r="K153" s="11"/>
      <c r="L153" s="11"/>
      <c r="M153" s="11"/>
      <c r="N153" s="11"/>
      <c r="O153" s="11"/>
      <c r="P153" s="11"/>
      <c r="Q153" s="11"/>
      <c r="R153" s="11"/>
      <c r="S153" s="11"/>
      <c r="T153" s="67"/>
      <c r="U153" s="11"/>
    </row>
    <row r="154" spans="1:21" s="18" customFormat="1">
      <c r="A154" s="11"/>
      <c r="B154" s="16"/>
      <c r="C154" s="16"/>
      <c r="D154" s="28"/>
      <c r="E154" s="28"/>
      <c r="F154" s="89"/>
      <c r="G154" s="90"/>
      <c r="K154" s="11"/>
      <c r="L154" s="11"/>
      <c r="M154" s="11"/>
      <c r="N154" s="11"/>
      <c r="O154" s="11"/>
      <c r="P154" s="11"/>
      <c r="Q154" s="11"/>
      <c r="R154" s="11"/>
      <c r="S154" s="11"/>
      <c r="T154" s="67"/>
      <c r="U154" s="11"/>
    </row>
    <row r="155" spans="1:21" s="18" customFormat="1">
      <c r="A155" s="11"/>
      <c r="B155" s="16"/>
      <c r="C155" s="16"/>
      <c r="D155" s="28"/>
      <c r="E155" s="28"/>
      <c r="F155" s="89"/>
      <c r="G155" s="90"/>
      <c r="K155" s="11"/>
      <c r="L155" s="11"/>
      <c r="M155" s="11"/>
      <c r="N155" s="11"/>
      <c r="O155" s="11"/>
      <c r="P155" s="11"/>
      <c r="Q155" s="11"/>
      <c r="R155" s="11"/>
      <c r="S155" s="11"/>
      <c r="T155" s="67"/>
      <c r="U155" s="11"/>
    </row>
    <row r="156" spans="1:21" s="18" customFormat="1">
      <c r="A156" s="11"/>
      <c r="B156" s="16"/>
      <c r="C156" s="16"/>
      <c r="D156" s="28"/>
      <c r="E156" s="28"/>
      <c r="F156" s="89"/>
      <c r="G156" s="90"/>
      <c r="K156" s="11"/>
      <c r="L156" s="11"/>
      <c r="M156" s="11"/>
      <c r="N156" s="11"/>
      <c r="O156" s="11"/>
      <c r="P156" s="11"/>
      <c r="Q156" s="11"/>
      <c r="R156" s="11"/>
      <c r="S156" s="11"/>
      <c r="T156" s="67"/>
      <c r="U156" s="11"/>
    </row>
    <row r="157" spans="1:21" s="18" customFormat="1">
      <c r="A157" s="11"/>
      <c r="B157" s="16"/>
      <c r="C157" s="16"/>
      <c r="D157" s="28"/>
      <c r="E157" s="28"/>
      <c r="F157" s="89"/>
      <c r="G157" s="90"/>
      <c r="K157" s="11"/>
      <c r="L157" s="11"/>
      <c r="M157" s="11"/>
      <c r="N157" s="11"/>
      <c r="O157" s="11"/>
      <c r="P157" s="11"/>
      <c r="Q157" s="11"/>
      <c r="R157" s="11"/>
      <c r="S157" s="11"/>
      <c r="T157" s="67"/>
      <c r="U157" s="11"/>
    </row>
    <row r="158" spans="1:21" s="18" customFormat="1">
      <c r="A158" s="11"/>
      <c r="B158" s="16"/>
      <c r="C158" s="16"/>
      <c r="D158" s="28"/>
      <c r="E158" s="28"/>
      <c r="F158" s="89"/>
      <c r="G158" s="90"/>
      <c r="K158" s="11"/>
      <c r="L158" s="11"/>
      <c r="M158" s="11"/>
      <c r="N158" s="11"/>
      <c r="O158" s="11"/>
      <c r="P158" s="11"/>
      <c r="Q158" s="11"/>
      <c r="R158" s="11"/>
      <c r="S158" s="11"/>
      <c r="T158" s="67"/>
      <c r="U158" s="11"/>
    </row>
    <row r="159" spans="1:21" s="18" customFormat="1">
      <c r="A159" s="11"/>
      <c r="B159" s="16"/>
      <c r="C159" s="16"/>
      <c r="D159" s="28"/>
      <c r="E159" s="28"/>
      <c r="F159" s="89"/>
      <c r="G159" s="90"/>
      <c r="K159" s="11"/>
      <c r="L159" s="11"/>
      <c r="M159" s="11"/>
      <c r="N159" s="11"/>
      <c r="O159" s="11"/>
      <c r="P159" s="11"/>
      <c r="Q159" s="11"/>
      <c r="R159" s="11"/>
      <c r="S159" s="11"/>
      <c r="T159" s="67"/>
      <c r="U159" s="11"/>
    </row>
    <row r="160" spans="1:21" s="18" customFormat="1">
      <c r="A160" s="11"/>
      <c r="B160" s="16"/>
      <c r="C160" s="16"/>
      <c r="D160" s="28"/>
      <c r="E160" s="28"/>
      <c r="F160" s="89"/>
      <c r="G160" s="90"/>
      <c r="K160" s="11"/>
      <c r="L160" s="11"/>
      <c r="M160" s="11"/>
      <c r="N160" s="11"/>
      <c r="O160" s="11"/>
      <c r="P160" s="11"/>
      <c r="Q160" s="11"/>
      <c r="R160" s="11"/>
      <c r="S160" s="11"/>
      <c r="T160" s="67"/>
      <c r="U160" s="11"/>
    </row>
    <row r="161" spans="1:21" s="18" customFormat="1">
      <c r="A161" s="11"/>
      <c r="B161" s="16"/>
      <c r="C161" s="16"/>
      <c r="D161" s="28"/>
      <c r="E161" s="28"/>
      <c r="F161" s="89"/>
      <c r="G161" s="90"/>
      <c r="K161" s="11"/>
      <c r="L161" s="11"/>
      <c r="M161" s="11"/>
      <c r="N161" s="11"/>
      <c r="O161" s="11"/>
      <c r="P161" s="11"/>
      <c r="Q161" s="11"/>
      <c r="R161" s="11"/>
      <c r="S161" s="11"/>
      <c r="T161" s="67"/>
      <c r="U161" s="11"/>
    </row>
    <row r="162" spans="1:21" s="18" customFormat="1">
      <c r="A162" s="11"/>
      <c r="B162" s="16"/>
      <c r="C162" s="16"/>
      <c r="D162" s="28"/>
      <c r="E162" s="28"/>
      <c r="F162" s="89"/>
      <c r="G162" s="90"/>
      <c r="K162" s="11"/>
      <c r="L162" s="11"/>
      <c r="M162" s="11"/>
      <c r="N162" s="11"/>
      <c r="O162" s="11"/>
      <c r="P162" s="11"/>
      <c r="Q162" s="11"/>
      <c r="R162" s="11"/>
      <c r="S162" s="11"/>
      <c r="T162" s="67"/>
      <c r="U162" s="11"/>
    </row>
    <row r="163" spans="1:21" s="18" customFormat="1">
      <c r="A163" s="11"/>
      <c r="B163" s="16"/>
      <c r="C163" s="16"/>
      <c r="D163" s="28"/>
      <c r="E163" s="28"/>
      <c r="F163" s="89"/>
      <c r="G163" s="90"/>
      <c r="K163" s="11"/>
      <c r="L163" s="11"/>
      <c r="M163" s="11"/>
      <c r="N163" s="11"/>
      <c r="O163" s="11"/>
      <c r="P163" s="11"/>
      <c r="Q163" s="11"/>
      <c r="R163" s="11"/>
      <c r="S163" s="11"/>
      <c r="T163" s="67"/>
      <c r="U163" s="11"/>
    </row>
    <row r="164" spans="1:21" s="18" customFormat="1">
      <c r="A164" s="11"/>
      <c r="B164" s="16"/>
      <c r="C164" s="16"/>
      <c r="D164" s="28"/>
      <c r="E164" s="28"/>
      <c r="F164" s="89"/>
      <c r="G164" s="90"/>
      <c r="K164" s="11"/>
      <c r="L164" s="11"/>
      <c r="M164" s="11"/>
      <c r="N164" s="11"/>
      <c r="O164" s="11"/>
      <c r="P164" s="11"/>
      <c r="Q164" s="11"/>
      <c r="R164" s="11"/>
      <c r="S164" s="11"/>
      <c r="T164" s="67"/>
      <c r="U164" s="11"/>
    </row>
    <row r="165" spans="1:21" s="18" customFormat="1">
      <c r="A165" s="11"/>
      <c r="B165" s="16"/>
      <c r="C165" s="16"/>
      <c r="D165" s="28"/>
      <c r="E165" s="28"/>
      <c r="F165" s="89"/>
      <c r="G165" s="90"/>
      <c r="K165" s="11"/>
      <c r="L165" s="11"/>
      <c r="M165" s="11"/>
      <c r="N165" s="11"/>
      <c r="O165" s="11"/>
      <c r="P165" s="11"/>
      <c r="Q165" s="11"/>
      <c r="R165" s="11"/>
      <c r="S165" s="11"/>
      <c r="T165" s="67"/>
      <c r="U165" s="11"/>
    </row>
    <row r="166" spans="1:21" s="18" customFormat="1">
      <c r="A166" s="11"/>
      <c r="B166" s="16"/>
      <c r="C166" s="16"/>
      <c r="D166" s="28"/>
      <c r="E166" s="28"/>
      <c r="F166" s="89"/>
      <c r="G166" s="90"/>
      <c r="K166" s="11"/>
      <c r="L166" s="11"/>
      <c r="M166" s="11"/>
      <c r="N166" s="11"/>
      <c r="O166" s="11"/>
      <c r="P166" s="11"/>
      <c r="Q166" s="11"/>
      <c r="R166" s="11"/>
      <c r="S166" s="11"/>
      <c r="T166" s="67"/>
      <c r="U166" s="11"/>
    </row>
    <row r="167" spans="1:21" s="18" customFormat="1">
      <c r="A167" s="11"/>
      <c r="B167" s="16"/>
      <c r="C167" s="16"/>
      <c r="D167" s="28"/>
      <c r="E167" s="28"/>
      <c r="F167" s="89"/>
      <c r="G167" s="90"/>
      <c r="K167" s="11"/>
      <c r="L167" s="11"/>
      <c r="M167" s="11"/>
      <c r="N167" s="11"/>
      <c r="O167" s="11"/>
      <c r="P167" s="11"/>
      <c r="Q167" s="11"/>
      <c r="R167" s="11"/>
      <c r="S167" s="11"/>
      <c r="T167" s="67"/>
      <c r="U167" s="11"/>
    </row>
    <row r="168" spans="1:21" s="18" customFormat="1">
      <c r="A168" s="11"/>
      <c r="B168" s="16"/>
      <c r="C168" s="16"/>
      <c r="D168" s="28"/>
      <c r="E168" s="28"/>
      <c r="F168" s="89"/>
      <c r="G168" s="90"/>
      <c r="K168" s="11"/>
      <c r="L168" s="11"/>
      <c r="M168" s="11"/>
      <c r="N168" s="11"/>
      <c r="O168" s="11"/>
      <c r="P168" s="11"/>
      <c r="Q168" s="11"/>
      <c r="R168" s="11"/>
      <c r="S168" s="11"/>
      <c r="T168" s="67"/>
      <c r="U168" s="11"/>
    </row>
    <row r="169" spans="1:21" s="18" customFormat="1">
      <c r="A169" s="11"/>
      <c r="B169" s="16"/>
      <c r="C169" s="16"/>
      <c r="D169" s="28"/>
      <c r="E169" s="28"/>
      <c r="F169" s="89"/>
      <c r="G169" s="90"/>
      <c r="K169" s="11"/>
      <c r="L169" s="11"/>
      <c r="M169" s="11"/>
      <c r="N169" s="11"/>
      <c r="O169" s="11"/>
      <c r="P169" s="11"/>
      <c r="Q169" s="11"/>
      <c r="R169" s="11"/>
      <c r="S169" s="11"/>
      <c r="T169" s="67"/>
      <c r="U169" s="11"/>
    </row>
    <row r="170" spans="1:21" s="18" customFormat="1">
      <c r="A170" s="11"/>
      <c r="B170" s="16"/>
      <c r="C170" s="16"/>
      <c r="D170" s="28"/>
      <c r="E170" s="28"/>
      <c r="F170" s="89"/>
      <c r="G170" s="90"/>
      <c r="K170" s="11"/>
      <c r="L170" s="11"/>
      <c r="M170" s="11"/>
      <c r="N170" s="11"/>
      <c r="O170" s="11"/>
      <c r="P170" s="11"/>
      <c r="Q170" s="11"/>
      <c r="R170" s="11"/>
      <c r="S170" s="11"/>
      <c r="T170" s="67"/>
      <c r="U170" s="11"/>
    </row>
    <row r="171" spans="1:21" s="18" customFormat="1">
      <c r="A171" s="11"/>
      <c r="B171" s="16"/>
      <c r="C171" s="16"/>
      <c r="D171" s="28"/>
      <c r="E171" s="28"/>
      <c r="F171" s="89"/>
      <c r="G171" s="90"/>
      <c r="K171" s="11"/>
      <c r="L171" s="11"/>
      <c r="M171" s="11"/>
      <c r="N171" s="11"/>
      <c r="O171" s="11"/>
      <c r="P171" s="11"/>
      <c r="Q171" s="11"/>
      <c r="R171" s="11"/>
      <c r="S171" s="11"/>
      <c r="T171" s="67"/>
      <c r="U171" s="11"/>
    </row>
    <row r="172" spans="1:21" s="18" customFormat="1">
      <c r="A172" s="11"/>
      <c r="B172" s="16"/>
      <c r="C172" s="16"/>
      <c r="D172" s="28"/>
      <c r="E172" s="28"/>
      <c r="F172" s="89"/>
      <c r="G172" s="90"/>
      <c r="K172" s="11"/>
      <c r="L172" s="11"/>
      <c r="M172" s="11"/>
      <c r="N172" s="11"/>
      <c r="O172" s="11"/>
      <c r="P172" s="11"/>
      <c r="Q172" s="11"/>
      <c r="R172" s="11"/>
      <c r="S172" s="11"/>
      <c r="T172" s="67"/>
      <c r="U172" s="11"/>
    </row>
    <row r="173" spans="1:21" s="18" customFormat="1">
      <c r="A173" s="11"/>
      <c r="B173" s="16"/>
      <c r="C173" s="16"/>
      <c r="D173" s="28"/>
      <c r="E173" s="28"/>
      <c r="F173" s="89"/>
      <c r="G173" s="90"/>
      <c r="K173" s="11"/>
      <c r="L173" s="11"/>
      <c r="M173" s="11"/>
      <c r="N173" s="11"/>
      <c r="O173" s="11"/>
      <c r="P173" s="11"/>
      <c r="Q173" s="11"/>
      <c r="R173" s="11"/>
      <c r="S173" s="11"/>
      <c r="T173" s="67"/>
      <c r="U173" s="11"/>
    </row>
    <row r="174" spans="1:21" s="18" customFormat="1">
      <c r="A174" s="11"/>
      <c r="B174" s="16"/>
      <c r="C174" s="16"/>
      <c r="D174" s="28"/>
      <c r="E174" s="28"/>
      <c r="F174" s="89"/>
      <c r="G174" s="90"/>
      <c r="K174" s="11"/>
      <c r="L174" s="11"/>
      <c r="M174" s="11"/>
      <c r="N174" s="11"/>
      <c r="O174" s="11"/>
      <c r="P174" s="11"/>
      <c r="Q174" s="11"/>
      <c r="R174" s="11"/>
      <c r="S174" s="11"/>
      <c r="T174" s="67"/>
      <c r="U174" s="11"/>
    </row>
    <row r="175" spans="1:21" s="18" customFormat="1">
      <c r="A175" s="11"/>
      <c r="B175" s="16"/>
      <c r="C175" s="16"/>
      <c r="D175" s="28"/>
      <c r="E175" s="28"/>
      <c r="F175" s="89"/>
      <c r="G175" s="90"/>
      <c r="K175" s="11"/>
      <c r="L175" s="11"/>
      <c r="M175" s="11"/>
      <c r="N175" s="11"/>
      <c r="O175" s="11"/>
      <c r="P175" s="11"/>
      <c r="Q175" s="11"/>
      <c r="R175" s="11"/>
      <c r="S175" s="11"/>
      <c r="T175" s="67"/>
      <c r="U175" s="11"/>
    </row>
    <row r="176" spans="1:21" s="18" customFormat="1">
      <c r="A176" s="11"/>
      <c r="B176" s="16"/>
      <c r="C176" s="16"/>
      <c r="D176" s="28"/>
      <c r="E176" s="28"/>
      <c r="F176" s="89"/>
      <c r="G176" s="90"/>
      <c r="K176" s="11"/>
      <c r="L176" s="11"/>
      <c r="M176" s="11"/>
      <c r="N176" s="11"/>
      <c r="O176" s="11"/>
      <c r="P176" s="11"/>
      <c r="Q176" s="11"/>
      <c r="R176" s="11"/>
      <c r="S176" s="11"/>
      <c r="T176" s="67"/>
      <c r="U176" s="11"/>
    </row>
    <row r="177" spans="1:21" s="18" customFormat="1">
      <c r="A177" s="11"/>
      <c r="B177" s="16"/>
      <c r="C177" s="16"/>
      <c r="D177" s="28"/>
      <c r="E177" s="28"/>
      <c r="F177" s="89"/>
      <c r="G177" s="90"/>
      <c r="K177" s="11"/>
      <c r="L177" s="11"/>
      <c r="M177" s="11"/>
      <c r="N177" s="11"/>
      <c r="O177" s="11"/>
      <c r="P177" s="11"/>
      <c r="Q177" s="11"/>
      <c r="R177" s="11"/>
      <c r="S177" s="11"/>
      <c r="T177" s="67"/>
      <c r="U177" s="11"/>
    </row>
    <row r="178" spans="1:21" s="18" customFormat="1">
      <c r="A178" s="11"/>
      <c r="B178" s="16"/>
      <c r="C178" s="16"/>
      <c r="D178" s="28"/>
      <c r="E178" s="28"/>
      <c r="F178" s="89"/>
      <c r="G178" s="90"/>
      <c r="K178" s="11"/>
      <c r="L178" s="11"/>
      <c r="M178" s="11"/>
      <c r="N178" s="11"/>
      <c r="O178" s="11"/>
      <c r="P178" s="11"/>
      <c r="Q178" s="11"/>
      <c r="R178" s="11"/>
      <c r="S178" s="11"/>
      <c r="T178" s="67"/>
      <c r="U178" s="11"/>
    </row>
    <row r="179" spans="1:21" s="18" customFormat="1">
      <c r="A179" s="11"/>
      <c r="B179" s="16"/>
      <c r="C179" s="16"/>
      <c r="D179" s="28"/>
      <c r="E179" s="28"/>
      <c r="F179" s="89"/>
      <c r="G179" s="90"/>
      <c r="K179" s="11"/>
      <c r="L179" s="11"/>
      <c r="M179" s="11"/>
      <c r="N179" s="11"/>
      <c r="O179" s="11"/>
      <c r="P179" s="11"/>
      <c r="Q179" s="11"/>
      <c r="R179" s="11"/>
      <c r="S179" s="11"/>
      <c r="T179" s="67"/>
      <c r="U179" s="11"/>
    </row>
    <row r="180" spans="1:21" s="18" customFormat="1">
      <c r="A180" s="11"/>
      <c r="B180" s="16"/>
      <c r="C180" s="16"/>
      <c r="D180" s="28"/>
      <c r="E180" s="28"/>
      <c r="F180" s="89"/>
      <c r="G180" s="90"/>
      <c r="K180" s="11"/>
      <c r="L180" s="11"/>
      <c r="M180" s="11"/>
      <c r="N180" s="11"/>
      <c r="O180" s="11"/>
      <c r="P180" s="11"/>
      <c r="Q180" s="11"/>
      <c r="R180" s="11"/>
      <c r="S180" s="11"/>
      <c r="T180" s="67"/>
      <c r="U180" s="11"/>
    </row>
    <row r="181" spans="1:21" s="18" customFormat="1">
      <c r="A181" s="11"/>
      <c r="B181" s="16"/>
      <c r="C181" s="16"/>
      <c r="D181" s="28"/>
      <c r="E181" s="28"/>
      <c r="F181" s="89"/>
      <c r="G181" s="90"/>
      <c r="K181" s="11"/>
      <c r="L181" s="11"/>
      <c r="M181" s="11"/>
      <c r="N181" s="11"/>
      <c r="O181" s="11"/>
      <c r="P181" s="11"/>
      <c r="Q181" s="11"/>
      <c r="R181" s="11"/>
      <c r="S181" s="11"/>
      <c r="T181" s="67"/>
      <c r="U181" s="11"/>
    </row>
    <row r="182" spans="1:21" s="18" customFormat="1">
      <c r="A182" s="11"/>
      <c r="B182" s="16"/>
      <c r="C182" s="16"/>
      <c r="D182" s="28"/>
      <c r="E182" s="28"/>
      <c r="F182" s="89"/>
      <c r="G182" s="90"/>
      <c r="K182" s="11"/>
      <c r="L182" s="11"/>
      <c r="M182" s="11"/>
      <c r="N182" s="11"/>
      <c r="O182" s="11"/>
      <c r="P182" s="11"/>
      <c r="Q182" s="11"/>
      <c r="R182" s="11"/>
      <c r="S182" s="11"/>
      <c r="T182" s="67"/>
      <c r="U182" s="11"/>
    </row>
    <row r="183" spans="1:21" s="18" customFormat="1">
      <c r="A183" s="11"/>
      <c r="B183" s="16"/>
      <c r="C183" s="16"/>
      <c r="D183" s="28"/>
      <c r="E183" s="28"/>
      <c r="F183" s="89"/>
      <c r="G183" s="90"/>
      <c r="K183" s="11"/>
      <c r="L183" s="11"/>
      <c r="M183" s="11"/>
      <c r="N183" s="11"/>
      <c r="O183" s="11"/>
      <c r="P183" s="11"/>
      <c r="Q183" s="11"/>
      <c r="R183" s="11"/>
      <c r="S183" s="11"/>
      <c r="T183" s="67"/>
      <c r="U183" s="11"/>
    </row>
    <row r="184" spans="1:21" s="18" customFormat="1">
      <c r="A184" s="11"/>
      <c r="B184" s="16"/>
      <c r="C184" s="16"/>
      <c r="D184" s="28"/>
      <c r="E184" s="28"/>
      <c r="F184" s="89"/>
      <c r="G184" s="90"/>
      <c r="K184" s="11"/>
      <c r="L184" s="11"/>
      <c r="M184" s="11"/>
      <c r="N184" s="11"/>
      <c r="O184" s="11"/>
      <c r="P184" s="11"/>
      <c r="Q184" s="11"/>
      <c r="R184" s="11"/>
      <c r="S184" s="11"/>
      <c r="T184" s="67"/>
      <c r="U184" s="11"/>
    </row>
    <row r="185" spans="1:21" s="18" customFormat="1">
      <c r="A185" s="11"/>
      <c r="B185" s="16"/>
      <c r="C185" s="16"/>
      <c r="D185" s="28"/>
      <c r="E185" s="28"/>
      <c r="F185" s="89"/>
      <c r="G185" s="90"/>
      <c r="K185" s="11"/>
      <c r="L185" s="11"/>
      <c r="M185" s="11"/>
      <c r="N185" s="11"/>
      <c r="O185" s="11"/>
      <c r="P185" s="11"/>
      <c r="Q185" s="11"/>
      <c r="R185" s="11"/>
      <c r="S185" s="11"/>
      <c r="T185" s="67"/>
      <c r="U185" s="11"/>
    </row>
    <row r="186" spans="1:21" s="18" customFormat="1">
      <c r="A186" s="11"/>
      <c r="B186" s="16"/>
      <c r="C186" s="16"/>
      <c r="D186" s="28"/>
      <c r="E186" s="28"/>
      <c r="F186" s="89"/>
      <c r="G186" s="90"/>
      <c r="K186" s="11"/>
      <c r="L186" s="11"/>
      <c r="M186" s="11"/>
      <c r="N186" s="11"/>
      <c r="O186" s="11"/>
      <c r="P186" s="11"/>
      <c r="Q186" s="11"/>
      <c r="R186" s="11"/>
      <c r="S186" s="11"/>
      <c r="T186" s="67"/>
      <c r="U186" s="11"/>
    </row>
    <row r="187" spans="1:21" s="18" customFormat="1">
      <c r="A187" s="11"/>
      <c r="B187" s="16"/>
      <c r="C187" s="16"/>
      <c r="D187" s="28"/>
      <c r="E187" s="28"/>
      <c r="F187" s="89"/>
      <c r="G187" s="90"/>
      <c r="K187" s="11"/>
      <c r="L187" s="11"/>
      <c r="M187" s="11"/>
      <c r="N187" s="11"/>
      <c r="O187" s="11"/>
      <c r="P187" s="11"/>
      <c r="Q187" s="11"/>
      <c r="R187" s="11"/>
      <c r="S187" s="11"/>
      <c r="T187" s="67"/>
      <c r="U187" s="11"/>
    </row>
    <row r="188" spans="1:21" s="18" customFormat="1">
      <c r="A188" s="11"/>
      <c r="B188" s="16"/>
      <c r="C188" s="16"/>
      <c r="D188" s="28"/>
      <c r="E188" s="28"/>
      <c r="F188" s="89"/>
      <c r="G188" s="90"/>
      <c r="K188" s="11"/>
      <c r="L188" s="11"/>
      <c r="M188" s="11"/>
      <c r="N188" s="11"/>
      <c r="O188" s="11"/>
      <c r="P188" s="11"/>
      <c r="Q188" s="11"/>
      <c r="R188" s="11"/>
      <c r="S188" s="11"/>
      <c r="T188" s="67"/>
      <c r="U188" s="11"/>
    </row>
    <row r="189" spans="1:21" s="18" customFormat="1">
      <c r="A189" s="11"/>
      <c r="B189" s="16"/>
      <c r="C189" s="16"/>
      <c r="D189" s="28"/>
      <c r="E189" s="28"/>
      <c r="F189" s="89"/>
      <c r="G189" s="90"/>
      <c r="K189" s="11"/>
      <c r="L189" s="11"/>
      <c r="M189" s="11"/>
      <c r="N189" s="11"/>
      <c r="O189" s="11"/>
      <c r="P189" s="11"/>
      <c r="Q189" s="11"/>
      <c r="R189" s="11"/>
      <c r="S189" s="11"/>
      <c r="T189" s="67"/>
      <c r="U189" s="11"/>
    </row>
    <row r="190" spans="1:21" s="18" customFormat="1">
      <c r="A190" s="11"/>
      <c r="B190" s="16"/>
      <c r="C190" s="16"/>
      <c r="D190" s="28"/>
      <c r="E190" s="28"/>
      <c r="F190" s="89"/>
      <c r="G190" s="90"/>
      <c r="K190" s="11"/>
      <c r="L190" s="11"/>
      <c r="M190" s="11"/>
      <c r="N190" s="11"/>
      <c r="O190" s="11"/>
      <c r="P190" s="11"/>
      <c r="Q190" s="11"/>
      <c r="R190" s="11"/>
      <c r="S190" s="11"/>
      <c r="T190" s="67"/>
      <c r="U190" s="11"/>
    </row>
    <row r="191" spans="1:21" s="18" customFormat="1">
      <c r="A191" s="11"/>
      <c r="B191" s="16"/>
      <c r="C191" s="16"/>
      <c r="D191" s="28"/>
      <c r="E191" s="28"/>
      <c r="F191" s="89"/>
      <c r="G191" s="90"/>
      <c r="K191" s="11"/>
      <c r="L191" s="11"/>
      <c r="M191" s="11"/>
      <c r="N191" s="11"/>
      <c r="O191" s="11"/>
      <c r="P191" s="11"/>
      <c r="Q191" s="11"/>
      <c r="R191" s="11"/>
      <c r="S191" s="11"/>
      <c r="T191" s="67"/>
      <c r="U191" s="11"/>
    </row>
    <row r="192" spans="1:21" s="18" customFormat="1">
      <c r="A192" s="11"/>
      <c r="B192" s="16"/>
      <c r="C192" s="16"/>
      <c r="D192" s="28"/>
      <c r="E192" s="28"/>
      <c r="F192" s="89"/>
      <c r="G192" s="90"/>
      <c r="K192" s="11"/>
      <c r="L192" s="11"/>
      <c r="M192" s="11"/>
      <c r="N192" s="11"/>
      <c r="O192" s="11"/>
      <c r="P192" s="11"/>
      <c r="Q192" s="11"/>
      <c r="R192" s="11"/>
      <c r="S192" s="11"/>
      <c r="T192" s="67"/>
      <c r="U192" s="11"/>
    </row>
    <row r="193" spans="1:21" s="18" customFormat="1">
      <c r="A193" s="11"/>
      <c r="B193" s="16"/>
      <c r="C193" s="16"/>
      <c r="D193" s="28"/>
      <c r="E193" s="28"/>
      <c r="F193" s="89"/>
      <c r="G193" s="90"/>
      <c r="K193" s="11"/>
      <c r="L193" s="11"/>
      <c r="M193" s="11"/>
      <c r="N193" s="11"/>
      <c r="O193" s="11"/>
      <c r="P193" s="11"/>
      <c r="Q193" s="11"/>
      <c r="R193" s="11"/>
      <c r="S193" s="11"/>
      <c r="T193" s="67"/>
      <c r="U193" s="11"/>
    </row>
    <row r="194" spans="1:21" s="18" customFormat="1">
      <c r="A194" s="11"/>
      <c r="B194" s="16"/>
      <c r="C194" s="16"/>
      <c r="D194" s="28"/>
      <c r="E194" s="28"/>
      <c r="F194" s="89"/>
      <c r="G194" s="90"/>
      <c r="K194" s="11"/>
      <c r="L194" s="11"/>
      <c r="M194" s="11"/>
      <c r="N194" s="11"/>
      <c r="O194" s="11"/>
      <c r="P194" s="11"/>
      <c r="Q194" s="11"/>
      <c r="R194" s="11"/>
      <c r="S194" s="11"/>
      <c r="T194" s="67"/>
      <c r="U194" s="11"/>
    </row>
    <row r="195" spans="1:21" s="18" customFormat="1">
      <c r="A195" s="11"/>
      <c r="B195" s="16"/>
      <c r="C195" s="16"/>
      <c r="D195" s="28"/>
      <c r="E195" s="28"/>
      <c r="F195" s="89"/>
      <c r="G195" s="90"/>
      <c r="K195" s="11"/>
      <c r="L195" s="11"/>
      <c r="M195" s="11"/>
      <c r="N195" s="11"/>
      <c r="O195" s="11"/>
      <c r="P195" s="11"/>
      <c r="Q195" s="11"/>
      <c r="R195" s="11"/>
      <c r="S195" s="11"/>
      <c r="T195" s="67"/>
      <c r="U195" s="11"/>
    </row>
    <row r="196" spans="1:21" s="18" customFormat="1">
      <c r="A196" s="11"/>
      <c r="B196" s="16"/>
      <c r="C196" s="16"/>
      <c r="D196" s="28"/>
      <c r="E196" s="28"/>
      <c r="F196" s="89"/>
      <c r="G196" s="90"/>
      <c r="K196" s="11"/>
      <c r="L196" s="11"/>
      <c r="M196" s="11"/>
      <c r="N196" s="11"/>
      <c r="O196" s="11"/>
      <c r="P196" s="11"/>
      <c r="Q196" s="11"/>
      <c r="R196" s="11"/>
      <c r="S196" s="11"/>
      <c r="T196" s="67"/>
      <c r="U196" s="11"/>
    </row>
    <row r="197" spans="1:21" s="18" customFormat="1">
      <c r="A197" s="11"/>
      <c r="B197" s="16"/>
      <c r="C197" s="16"/>
      <c r="D197" s="28"/>
      <c r="E197" s="28"/>
      <c r="F197" s="89"/>
      <c r="G197" s="90"/>
      <c r="K197" s="11"/>
      <c r="L197" s="11"/>
      <c r="M197" s="11"/>
      <c r="N197" s="11"/>
      <c r="O197" s="11"/>
      <c r="P197" s="11"/>
      <c r="Q197" s="11"/>
      <c r="R197" s="11"/>
      <c r="S197" s="11"/>
      <c r="T197" s="67"/>
      <c r="U197" s="11"/>
    </row>
    <row r="198" spans="1:21" s="18" customFormat="1">
      <c r="A198" s="11"/>
      <c r="B198" s="16"/>
      <c r="C198" s="16"/>
      <c r="D198" s="28"/>
      <c r="E198" s="28"/>
      <c r="F198" s="89"/>
      <c r="G198" s="90"/>
      <c r="K198" s="11"/>
      <c r="L198" s="11"/>
      <c r="M198" s="11"/>
      <c r="N198" s="11"/>
      <c r="O198" s="11"/>
      <c r="P198" s="11"/>
      <c r="Q198" s="11"/>
      <c r="R198" s="11"/>
      <c r="S198" s="11"/>
      <c r="T198" s="67"/>
      <c r="U198" s="11"/>
    </row>
    <row r="199" spans="1:21" s="18" customFormat="1">
      <c r="A199" s="11"/>
      <c r="B199" s="16"/>
      <c r="C199" s="16"/>
      <c r="D199" s="28"/>
      <c r="E199" s="28"/>
      <c r="F199" s="89"/>
      <c r="G199" s="90"/>
      <c r="K199" s="11"/>
      <c r="L199" s="11"/>
      <c r="M199" s="11"/>
      <c r="N199" s="11"/>
      <c r="O199" s="11"/>
      <c r="P199" s="11"/>
      <c r="Q199" s="11"/>
      <c r="R199" s="11"/>
      <c r="S199" s="11"/>
      <c r="T199" s="67"/>
      <c r="U199" s="11"/>
    </row>
    <row r="200" spans="1:21" s="18" customFormat="1">
      <c r="A200" s="11"/>
      <c r="B200" s="16"/>
      <c r="C200" s="16"/>
      <c r="D200" s="28"/>
      <c r="E200" s="28"/>
      <c r="F200" s="89"/>
      <c r="G200" s="90"/>
      <c r="K200" s="11"/>
      <c r="L200" s="11"/>
      <c r="M200" s="11"/>
      <c r="N200" s="11"/>
      <c r="O200" s="11"/>
      <c r="P200" s="11"/>
      <c r="Q200" s="11"/>
      <c r="R200" s="11"/>
      <c r="S200" s="11"/>
      <c r="T200" s="67"/>
      <c r="U200" s="11"/>
    </row>
    <row r="201" spans="1:21" s="18" customFormat="1">
      <c r="A201" s="11"/>
      <c r="B201" s="16"/>
      <c r="C201" s="16"/>
      <c r="D201" s="28"/>
      <c r="E201" s="28"/>
      <c r="F201" s="89"/>
      <c r="G201" s="90"/>
      <c r="K201" s="11"/>
      <c r="L201" s="11"/>
      <c r="M201" s="11"/>
      <c r="N201" s="11"/>
      <c r="O201" s="11"/>
      <c r="P201" s="11"/>
      <c r="Q201" s="11"/>
      <c r="R201" s="11"/>
      <c r="S201" s="11"/>
      <c r="T201" s="67"/>
      <c r="U201" s="11"/>
    </row>
    <row r="202" spans="1:21" s="18" customFormat="1">
      <c r="A202" s="11"/>
      <c r="B202" s="16"/>
      <c r="C202" s="16"/>
      <c r="D202" s="28"/>
      <c r="E202" s="28"/>
      <c r="F202" s="89"/>
      <c r="G202" s="90"/>
      <c r="K202" s="11"/>
      <c r="L202" s="11"/>
      <c r="M202" s="11"/>
      <c r="N202" s="11"/>
      <c r="O202" s="11"/>
      <c r="P202" s="11"/>
      <c r="Q202" s="11"/>
      <c r="R202" s="11"/>
      <c r="S202" s="11"/>
      <c r="T202" s="67"/>
      <c r="U202" s="11"/>
    </row>
    <row r="203" spans="1:21" s="18" customFormat="1">
      <c r="A203" s="11"/>
      <c r="B203" s="16"/>
      <c r="C203" s="16"/>
      <c r="D203" s="28"/>
      <c r="E203" s="28"/>
      <c r="F203" s="89"/>
      <c r="G203" s="90"/>
      <c r="K203" s="11"/>
      <c r="L203" s="11"/>
      <c r="M203" s="11"/>
      <c r="N203" s="11"/>
      <c r="O203" s="11"/>
      <c r="P203" s="11"/>
      <c r="Q203" s="11"/>
      <c r="R203" s="11"/>
      <c r="S203" s="11"/>
      <c r="T203" s="67"/>
      <c r="U203" s="11"/>
    </row>
    <row r="204" spans="1:21" s="18" customFormat="1">
      <c r="A204" s="11"/>
      <c r="B204" s="16"/>
      <c r="C204" s="16"/>
      <c r="D204" s="28"/>
      <c r="E204" s="28"/>
      <c r="F204" s="89"/>
      <c r="G204" s="90"/>
      <c r="K204" s="11"/>
      <c r="L204" s="11"/>
      <c r="M204" s="11"/>
      <c r="N204" s="11"/>
      <c r="O204" s="11"/>
      <c r="P204" s="11"/>
      <c r="Q204" s="11"/>
      <c r="R204" s="11"/>
      <c r="S204" s="11"/>
      <c r="T204" s="67"/>
      <c r="U204" s="11"/>
    </row>
    <row r="205" spans="1:21" s="18" customFormat="1">
      <c r="A205" s="11"/>
      <c r="B205" s="16"/>
      <c r="C205" s="16"/>
      <c r="D205" s="28"/>
      <c r="E205" s="28"/>
      <c r="F205" s="89"/>
      <c r="G205" s="90"/>
      <c r="K205" s="11"/>
      <c r="L205" s="11"/>
      <c r="M205" s="11"/>
      <c r="N205" s="11"/>
      <c r="O205" s="11"/>
      <c r="P205" s="11"/>
      <c r="Q205" s="11"/>
      <c r="R205" s="11"/>
      <c r="S205" s="11"/>
      <c r="T205" s="67"/>
      <c r="U205" s="11"/>
    </row>
    <row r="206" spans="1:21" s="18" customFormat="1">
      <c r="A206" s="11"/>
      <c r="B206" s="16"/>
      <c r="C206" s="16"/>
      <c r="D206" s="28"/>
      <c r="E206" s="28"/>
      <c r="F206" s="89"/>
      <c r="G206" s="90"/>
      <c r="K206" s="11"/>
      <c r="L206" s="11"/>
      <c r="M206" s="11"/>
      <c r="N206" s="11"/>
      <c r="O206" s="11"/>
      <c r="P206" s="11"/>
      <c r="Q206" s="11"/>
      <c r="R206" s="11"/>
      <c r="S206" s="11"/>
      <c r="T206" s="67"/>
      <c r="U206" s="11"/>
    </row>
    <row r="207" spans="1:21" s="18" customFormat="1">
      <c r="A207" s="11"/>
      <c r="B207" s="16"/>
      <c r="C207" s="16"/>
      <c r="D207" s="28"/>
      <c r="E207" s="28"/>
      <c r="F207" s="89"/>
      <c r="G207" s="90"/>
      <c r="K207" s="11"/>
      <c r="L207" s="11"/>
      <c r="M207" s="11"/>
      <c r="N207" s="11"/>
      <c r="O207" s="11"/>
      <c r="P207" s="11"/>
      <c r="Q207" s="11"/>
      <c r="R207" s="11"/>
      <c r="S207" s="11"/>
      <c r="T207" s="67"/>
      <c r="U207" s="11"/>
    </row>
    <row r="208" spans="1:21" s="18" customFormat="1">
      <c r="A208" s="11"/>
      <c r="B208" s="16"/>
      <c r="C208" s="16"/>
      <c r="D208" s="28"/>
      <c r="E208" s="28"/>
      <c r="F208" s="89"/>
      <c r="G208" s="90"/>
      <c r="K208" s="11"/>
      <c r="L208" s="11"/>
      <c r="M208" s="11"/>
      <c r="N208" s="11"/>
      <c r="O208" s="11"/>
      <c r="P208" s="11"/>
      <c r="Q208" s="11"/>
      <c r="R208" s="11"/>
      <c r="S208" s="11"/>
      <c r="T208" s="67"/>
      <c r="U208" s="11"/>
    </row>
    <row r="209" spans="1:21" s="18" customFormat="1">
      <c r="A209" s="11"/>
      <c r="B209" s="16"/>
      <c r="C209" s="16"/>
      <c r="D209" s="28"/>
      <c r="E209" s="28"/>
      <c r="F209" s="89"/>
      <c r="G209" s="90"/>
      <c r="K209" s="11"/>
      <c r="L209" s="11"/>
      <c r="M209" s="11"/>
      <c r="N209" s="11"/>
      <c r="O209" s="11"/>
      <c r="P209" s="11"/>
      <c r="Q209" s="11"/>
      <c r="R209" s="11"/>
      <c r="S209" s="11"/>
      <c r="T209" s="67"/>
      <c r="U209" s="11"/>
    </row>
    <row r="210" spans="1:21" s="18" customFormat="1">
      <c r="A210" s="11"/>
      <c r="B210" s="16"/>
      <c r="C210" s="16"/>
      <c r="D210" s="28"/>
      <c r="E210" s="28"/>
      <c r="F210" s="89"/>
      <c r="G210" s="90"/>
      <c r="K210" s="11"/>
      <c r="L210" s="11"/>
      <c r="M210" s="11"/>
      <c r="N210" s="11"/>
      <c r="O210" s="11"/>
      <c r="P210" s="11"/>
      <c r="Q210" s="11"/>
      <c r="R210" s="11"/>
      <c r="S210" s="11"/>
      <c r="T210" s="67"/>
      <c r="U210" s="11"/>
    </row>
    <row r="211" spans="1:21" s="18" customFormat="1">
      <c r="A211" s="11"/>
      <c r="B211" s="16"/>
      <c r="C211" s="16"/>
      <c r="D211" s="28"/>
      <c r="E211" s="28"/>
      <c r="F211" s="89"/>
      <c r="G211" s="90"/>
      <c r="K211" s="11"/>
      <c r="L211" s="11"/>
      <c r="M211" s="11"/>
      <c r="N211" s="11"/>
      <c r="O211" s="11"/>
      <c r="P211" s="11"/>
      <c r="Q211" s="11"/>
      <c r="R211" s="11"/>
      <c r="S211" s="11"/>
      <c r="T211" s="67"/>
      <c r="U211" s="11"/>
    </row>
    <row r="212" spans="1:21" s="18" customFormat="1">
      <c r="A212" s="11"/>
      <c r="B212" s="16"/>
      <c r="C212" s="16"/>
      <c r="D212" s="28"/>
      <c r="E212" s="28"/>
      <c r="F212" s="89"/>
      <c r="G212" s="90"/>
      <c r="K212" s="11"/>
      <c r="L212" s="11"/>
      <c r="M212" s="11"/>
      <c r="N212" s="11"/>
      <c r="O212" s="11"/>
      <c r="P212" s="11"/>
      <c r="Q212" s="11"/>
      <c r="R212" s="11"/>
      <c r="S212" s="11"/>
      <c r="T212" s="67"/>
      <c r="U212" s="11"/>
    </row>
    <row r="213" spans="1:21" s="18" customFormat="1">
      <c r="A213" s="11"/>
      <c r="B213" s="16"/>
      <c r="C213" s="16"/>
      <c r="D213" s="28"/>
      <c r="E213" s="28"/>
      <c r="F213" s="89"/>
      <c r="G213" s="90"/>
      <c r="K213" s="11"/>
      <c r="L213" s="11"/>
      <c r="M213" s="11"/>
      <c r="N213" s="11"/>
      <c r="O213" s="11"/>
      <c r="P213" s="11"/>
      <c r="Q213" s="11"/>
      <c r="R213" s="11"/>
      <c r="S213" s="11"/>
      <c r="T213" s="67"/>
      <c r="U213" s="11"/>
    </row>
    <row r="214" spans="1:21" s="18" customFormat="1">
      <c r="A214" s="11"/>
      <c r="B214" s="16"/>
      <c r="C214" s="16"/>
      <c r="D214" s="28"/>
      <c r="E214" s="28"/>
      <c r="F214" s="89"/>
      <c r="G214" s="90"/>
      <c r="K214" s="11"/>
      <c r="L214" s="11"/>
      <c r="M214" s="11"/>
      <c r="N214" s="11"/>
      <c r="O214" s="11"/>
      <c r="P214" s="11"/>
      <c r="Q214" s="11"/>
      <c r="R214" s="11"/>
      <c r="S214" s="11"/>
      <c r="T214" s="67"/>
      <c r="U214" s="11"/>
    </row>
    <row r="215" spans="1:21" s="18" customFormat="1">
      <c r="A215" s="11"/>
      <c r="B215" s="16"/>
      <c r="C215" s="16"/>
      <c r="D215" s="28"/>
      <c r="E215" s="28"/>
      <c r="F215" s="89"/>
      <c r="G215" s="90"/>
      <c r="K215" s="11"/>
      <c r="L215" s="11"/>
      <c r="M215" s="11"/>
      <c r="N215" s="11"/>
      <c r="O215" s="11"/>
      <c r="P215" s="11"/>
      <c r="Q215" s="11"/>
      <c r="R215" s="11"/>
      <c r="S215" s="11"/>
      <c r="T215" s="67"/>
      <c r="U215" s="11"/>
    </row>
    <row r="216" spans="1:21" s="18" customFormat="1">
      <c r="A216" s="11"/>
      <c r="B216" s="16"/>
      <c r="C216" s="16"/>
      <c r="D216" s="28"/>
      <c r="E216" s="28"/>
      <c r="F216" s="89"/>
      <c r="G216" s="90"/>
      <c r="K216" s="11"/>
      <c r="L216" s="11"/>
      <c r="M216" s="11"/>
      <c r="N216" s="11"/>
      <c r="O216" s="11"/>
      <c r="P216" s="11"/>
      <c r="Q216" s="11"/>
      <c r="R216" s="11"/>
      <c r="S216" s="11"/>
      <c r="T216" s="67"/>
      <c r="U216" s="11"/>
    </row>
    <row r="217" spans="1:21" s="18" customFormat="1">
      <c r="A217" s="11"/>
      <c r="B217" s="16"/>
      <c r="C217" s="16"/>
      <c r="D217" s="28"/>
      <c r="E217" s="28"/>
      <c r="F217" s="89"/>
      <c r="G217" s="90"/>
      <c r="K217" s="11"/>
      <c r="L217" s="11"/>
      <c r="M217" s="11"/>
      <c r="N217" s="11"/>
      <c r="O217" s="11"/>
      <c r="P217" s="11"/>
      <c r="Q217" s="11"/>
      <c r="R217" s="11"/>
      <c r="S217" s="11"/>
      <c r="T217" s="67"/>
      <c r="U217" s="11"/>
    </row>
    <row r="218" spans="1:21" s="18" customFormat="1">
      <c r="A218" s="11"/>
      <c r="B218" s="16"/>
      <c r="C218" s="16"/>
      <c r="D218" s="28"/>
      <c r="E218" s="28"/>
      <c r="F218" s="89"/>
      <c r="G218" s="90"/>
      <c r="K218" s="11"/>
      <c r="L218" s="11"/>
      <c r="M218" s="11"/>
      <c r="N218" s="11"/>
      <c r="O218" s="11"/>
      <c r="P218" s="11"/>
      <c r="Q218" s="11"/>
      <c r="R218" s="11"/>
      <c r="S218" s="11"/>
      <c r="T218" s="67"/>
      <c r="U218" s="11"/>
    </row>
    <row r="219" spans="1:21" s="18" customFormat="1">
      <c r="A219" s="11"/>
      <c r="B219" s="16"/>
      <c r="C219" s="16"/>
      <c r="D219" s="28"/>
      <c r="E219" s="28"/>
      <c r="F219" s="89"/>
      <c r="G219" s="90"/>
      <c r="K219" s="11"/>
      <c r="L219" s="11"/>
      <c r="M219" s="11"/>
      <c r="N219" s="11"/>
      <c r="O219" s="11"/>
      <c r="P219" s="11"/>
      <c r="Q219" s="11"/>
      <c r="R219" s="11"/>
      <c r="S219" s="11"/>
      <c r="T219" s="67"/>
      <c r="U219" s="11"/>
    </row>
    <row r="220" spans="1:21" s="18" customFormat="1">
      <c r="A220" s="11"/>
      <c r="B220" s="16"/>
      <c r="C220" s="16"/>
      <c r="D220" s="28"/>
      <c r="E220" s="28"/>
      <c r="F220" s="89"/>
      <c r="G220" s="90"/>
      <c r="K220" s="11"/>
      <c r="L220" s="11"/>
      <c r="M220" s="11"/>
      <c r="N220" s="11"/>
      <c r="O220" s="11"/>
      <c r="P220" s="11"/>
      <c r="Q220" s="11"/>
      <c r="R220" s="11"/>
      <c r="S220" s="11"/>
      <c r="T220" s="67"/>
      <c r="U220" s="11"/>
    </row>
    <row r="221" spans="1:21" s="18" customFormat="1">
      <c r="A221" s="11"/>
      <c r="B221" s="16"/>
      <c r="C221" s="16"/>
      <c r="D221" s="28"/>
      <c r="E221" s="28"/>
      <c r="F221" s="89"/>
      <c r="G221" s="90"/>
      <c r="K221" s="11"/>
      <c r="L221" s="11"/>
      <c r="M221" s="11"/>
      <c r="N221" s="11"/>
      <c r="O221" s="11"/>
      <c r="P221" s="11"/>
      <c r="Q221" s="11"/>
      <c r="R221" s="11"/>
      <c r="S221" s="11"/>
      <c r="T221" s="67"/>
      <c r="U221" s="11"/>
    </row>
    <row r="222" spans="1:21" s="18" customFormat="1">
      <c r="A222" s="11"/>
      <c r="B222" s="16"/>
      <c r="C222" s="16"/>
      <c r="D222" s="28"/>
      <c r="E222" s="28"/>
      <c r="F222" s="89"/>
      <c r="G222" s="90"/>
      <c r="K222" s="11"/>
      <c r="L222" s="11"/>
      <c r="M222" s="11"/>
      <c r="N222" s="11"/>
      <c r="O222" s="11"/>
      <c r="P222" s="11"/>
      <c r="Q222" s="11"/>
      <c r="R222" s="11"/>
      <c r="S222" s="11"/>
      <c r="T222" s="67"/>
      <c r="U222" s="11"/>
    </row>
    <row r="223" spans="1:21" s="18" customFormat="1">
      <c r="A223" s="11"/>
      <c r="B223" s="16"/>
      <c r="C223" s="16"/>
      <c r="D223" s="28"/>
      <c r="E223" s="28"/>
      <c r="F223" s="89"/>
      <c r="G223" s="90"/>
      <c r="K223" s="11"/>
      <c r="L223" s="11"/>
      <c r="M223" s="11"/>
      <c r="N223" s="11"/>
      <c r="O223" s="11"/>
      <c r="P223" s="11"/>
      <c r="Q223" s="11"/>
      <c r="R223" s="11"/>
      <c r="S223" s="11"/>
      <c r="T223" s="67"/>
      <c r="U223" s="11"/>
    </row>
    <row r="224" spans="1:21" s="18" customFormat="1">
      <c r="A224" s="11"/>
      <c r="B224" s="16"/>
      <c r="C224" s="16"/>
      <c r="D224" s="28"/>
      <c r="E224" s="28"/>
      <c r="F224" s="89"/>
      <c r="G224" s="90"/>
      <c r="K224" s="11"/>
      <c r="L224" s="11"/>
      <c r="M224" s="11"/>
      <c r="N224" s="11"/>
      <c r="O224" s="11"/>
      <c r="P224" s="11"/>
      <c r="Q224" s="11"/>
      <c r="R224" s="11"/>
      <c r="S224" s="11"/>
      <c r="T224" s="67"/>
      <c r="U224" s="11"/>
    </row>
    <row r="225" spans="1:21" s="18" customFormat="1">
      <c r="A225" s="11"/>
      <c r="B225" s="16"/>
      <c r="C225" s="16"/>
      <c r="D225" s="28"/>
      <c r="E225" s="28"/>
      <c r="F225" s="89"/>
      <c r="G225" s="90"/>
      <c r="K225" s="11"/>
      <c r="L225" s="11"/>
      <c r="M225" s="11"/>
      <c r="N225" s="11"/>
      <c r="O225" s="11"/>
      <c r="P225" s="11"/>
      <c r="Q225" s="11"/>
      <c r="R225" s="11"/>
      <c r="S225" s="11"/>
      <c r="T225" s="67"/>
      <c r="U225" s="11"/>
    </row>
    <row r="226" spans="1:21" s="18" customFormat="1">
      <c r="A226" s="11"/>
      <c r="B226" s="16"/>
      <c r="C226" s="16"/>
      <c r="D226" s="28"/>
      <c r="E226" s="28"/>
      <c r="F226" s="89"/>
      <c r="G226" s="90"/>
      <c r="K226" s="11"/>
      <c r="L226" s="11"/>
      <c r="M226" s="11"/>
      <c r="N226" s="11"/>
      <c r="O226" s="11"/>
      <c r="P226" s="11"/>
      <c r="Q226" s="11"/>
      <c r="R226" s="11"/>
      <c r="S226" s="11"/>
      <c r="T226" s="67"/>
      <c r="U226" s="11"/>
    </row>
    <row r="227" spans="1:21" s="18" customFormat="1">
      <c r="A227" s="11"/>
      <c r="B227" s="16"/>
      <c r="C227" s="16"/>
      <c r="D227" s="28"/>
      <c r="E227" s="28"/>
      <c r="F227" s="89"/>
      <c r="G227" s="90"/>
      <c r="K227" s="11"/>
      <c r="L227" s="11"/>
      <c r="M227" s="11"/>
      <c r="N227" s="11"/>
      <c r="O227" s="11"/>
      <c r="P227" s="11"/>
      <c r="Q227" s="11"/>
      <c r="R227" s="11"/>
      <c r="S227" s="11"/>
      <c r="T227" s="67"/>
      <c r="U227" s="11"/>
    </row>
    <row r="228" spans="1:21" s="18" customFormat="1">
      <c r="A228" s="11"/>
      <c r="B228" s="16"/>
      <c r="C228" s="16"/>
      <c r="D228" s="28"/>
      <c r="E228" s="28"/>
      <c r="F228" s="89"/>
      <c r="G228" s="90"/>
      <c r="K228" s="11"/>
      <c r="L228" s="11"/>
      <c r="M228" s="11"/>
      <c r="N228" s="11"/>
      <c r="O228" s="11"/>
      <c r="P228" s="11"/>
      <c r="Q228" s="11"/>
      <c r="R228" s="11"/>
      <c r="S228" s="11"/>
      <c r="T228" s="67"/>
      <c r="U228" s="11"/>
    </row>
    <row r="229" spans="1:21" s="18" customFormat="1">
      <c r="A229" s="11"/>
      <c r="B229" s="16"/>
      <c r="C229" s="16"/>
      <c r="D229" s="28"/>
      <c r="E229" s="28"/>
      <c r="F229" s="89"/>
      <c r="G229" s="90"/>
      <c r="K229" s="11"/>
      <c r="L229" s="11"/>
      <c r="M229" s="11"/>
      <c r="N229" s="11"/>
      <c r="O229" s="11"/>
      <c r="P229" s="11"/>
      <c r="Q229" s="11"/>
      <c r="R229" s="11"/>
      <c r="S229" s="11"/>
      <c r="T229" s="67"/>
      <c r="U229" s="11"/>
    </row>
    <row r="230" spans="1:21" s="18" customFormat="1">
      <c r="A230" s="11"/>
      <c r="B230" s="16"/>
      <c r="C230" s="16"/>
      <c r="D230" s="28"/>
      <c r="E230" s="28"/>
      <c r="F230" s="89"/>
      <c r="G230" s="90"/>
      <c r="K230" s="11"/>
      <c r="L230" s="11"/>
      <c r="M230" s="11"/>
      <c r="N230" s="11"/>
      <c r="O230" s="11"/>
      <c r="P230" s="11"/>
      <c r="Q230" s="11"/>
      <c r="R230" s="11"/>
      <c r="S230" s="11"/>
      <c r="T230" s="67"/>
      <c r="U230" s="11"/>
    </row>
    <row r="231" spans="1:21" s="18" customFormat="1">
      <c r="A231" s="11"/>
      <c r="B231" s="16"/>
      <c r="C231" s="16"/>
      <c r="D231" s="28"/>
      <c r="E231" s="28"/>
      <c r="F231" s="89"/>
      <c r="G231" s="90"/>
      <c r="K231" s="11"/>
      <c r="L231" s="11"/>
      <c r="M231" s="11"/>
      <c r="N231" s="11"/>
      <c r="O231" s="11"/>
      <c r="P231" s="11"/>
      <c r="Q231" s="11"/>
      <c r="R231" s="11"/>
      <c r="S231" s="11"/>
      <c r="T231" s="67"/>
      <c r="U231" s="11"/>
    </row>
    <row r="232" spans="1:21" s="18" customFormat="1">
      <c r="A232" s="11"/>
      <c r="B232" s="16"/>
      <c r="C232" s="16"/>
      <c r="D232" s="28"/>
      <c r="E232" s="28"/>
      <c r="F232" s="89"/>
      <c r="G232" s="90"/>
      <c r="K232" s="11"/>
      <c r="L232" s="11"/>
      <c r="M232" s="11"/>
      <c r="N232" s="11"/>
      <c r="O232" s="11"/>
      <c r="P232" s="11"/>
      <c r="Q232" s="11"/>
      <c r="R232" s="11"/>
      <c r="S232" s="11"/>
      <c r="T232" s="67"/>
      <c r="U232" s="11"/>
    </row>
    <row r="233" spans="1:21" s="18" customFormat="1">
      <c r="A233" s="11"/>
      <c r="B233" s="16"/>
      <c r="C233" s="16"/>
      <c r="D233" s="28"/>
      <c r="E233" s="28"/>
      <c r="F233" s="89"/>
      <c r="G233" s="90"/>
      <c r="K233" s="11"/>
      <c r="L233" s="11"/>
      <c r="M233" s="11"/>
      <c r="N233" s="11"/>
      <c r="O233" s="11"/>
      <c r="P233" s="11"/>
      <c r="Q233" s="11"/>
      <c r="R233" s="11"/>
      <c r="S233" s="11"/>
      <c r="T233" s="67"/>
      <c r="U233" s="11"/>
    </row>
    <row r="234" spans="1:21" s="18" customFormat="1">
      <c r="A234" s="11"/>
      <c r="B234" s="16"/>
      <c r="C234" s="16"/>
      <c r="D234" s="28"/>
      <c r="E234" s="28"/>
      <c r="F234" s="89"/>
      <c r="G234" s="90"/>
      <c r="K234" s="11"/>
      <c r="L234" s="11"/>
      <c r="M234" s="11"/>
      <c r="N234" s="11"/>
      <c r="O234" s="11"/>
      <c r="P234" s="11"/>
      <c r="Q234" s="11"/>
      <c r="R234" s="11"/>
      <c r="S234" s="11"/>
      <c r="T234" s="67"/>
      <c r="U234" s="11"/>
    </row>
    <row r="235" spans="1:21" s="18" customFormat="1">
      <c r="A235" s="11"/>
      <c r="B235" s="16"/>
      <c r="C235" s="16"/>
      <c r="D235" s="28"/>
      <c r="E235" s="28"/>
      <c r="F235" s="89"/>
      <c r="G235" s="90"/>
      <c r="K235" s="11"/>
      <c r="L235" s="11"/>
      <c r="M235" s="11"/>
      <c r="N235" s="11"/>
      <c r="O235" s="11"/>
      <c r="P235" s="11"/>
      <c r="Q235" s="11"/>
      <c r="R235" s="11"/>
      <c r="S235" s="11"/>
      <c r="T235" s="67"/>
      <c r="U235" s="11"/>
    </row>
    <row r="236" spans="1:21" s="18" customFormat="1">
      <c r="A236" s="11"/>
      <c r="B236" s="16"/>
      <c r="C236" s="16"/>
      <c r="D236" s="28"/>
      <c r="E236" s="28"/>
      <c r="F236" s="89"/>
      <c r="G236" s="90"/>
      <c r="K236" s="11"/>
      <c r="L236" s="11"/>
      <c r="M236" s="11"/>
      <c r="N236" s="11"/>
      <c r="O236" s="11"/>
      <c r="P236" s="11"/>
      <c r="Q236" s="11"/>
      <c r="R236" s="11"/>
      <c r="S236" s="11"/>
      <c r="T236" s="67"/>
      <c r="U236" s="11"/>
    </row>
    <row r="237" spans="1:21" s="18" customFormat="1">
      <c r="A237" s="11"/>
      <c r="B237" s="16"/>
      <c r="C237" s="16"/>
      <c r="D237" s="28"/>
      <c r="E237" s="28"/>
      <c r="F237" s="89"/>
      <c r="G237" s="90"/>
      <c r="K237" s="11"/>
      <c r="L237" s="11"/>
      <c r="M237" s="11"/>
      <c r="N237" s="11"/>
      <c r="O237" s="11"/>
      <c r="P237" s="11"/>
      <c r="Q237" s="11"/>
      <c r="R237" s="11"/>
      <c r="S237" s="11"/>
      <c r="T237" s="67"/>
      <c r="U237" s="11"/>
    </row>
    <row r="238" spans="1:21" s="18" customFormat="1">
      <c r="A238" s="11"/>
      <c r="B238" s="16"/>
      <c r="C238" s="16"/>
      <c r="D238" s="28"/>
      <c r="E238" s="28"/>
      <c r="F238" s="89"/>
      <c r="G238" s="90"/>
      <c r="K238" s="11"/>
      <c r="L238" s="11"/>
      <c r="M238" s="11"/>
      <c r="N238" s="11"/>
      <c r="O238" s="11"/>
      <c r="P238" s="11"/>
      <c r="Q238" s="11"/>
      <c r="R238" s="11"/>
      <c r="S238" s="11"/>
      <c r="T238" s="67"/>
      <c r="U238" s="11"/>
    </row>
    <row r="239" spans="1:21" s="18" customFormat="1">
      <c r="A239" s="11"/>
      <c r="B239" s="16"/>
      <c r="C239" s="16"/>
      <c r="D239" s="28"/>
      <c r="E239" s="28"/>
      <c r="F239" s="89"/>
      <c r="G239" s="90"/>
      <c r="K239" s="11"/>
      <c r="L239" s="11"/>
      <c r="M239" s="11"/>
      <c r="N239" s="11"/>
      <c r="O239" s="11"/>
      <c r="P239" s="11"/>
      <c r="Q239" s="11"/>
      <c r="R239" s="11"/>
      <c r="S239" s="11"/>
      <c r="T239" s="67"/>
      <c r="U239" s="11"/>
    </row>
    <row r="240" spans="1:21" s="18" customFormat="1">
      <c r="A240" s="11"/>
      <c r="B240" s="16"/>
      <c r="C240" s="16"/>
      <c r="D240" s="28"/>
      <c r="E240" s="28"/>
      <c r="F240" s="89"/>
      <c r="G240" s="90"/>
      <c r="K240" s="11"/>
      <c r="L240" s="11"/>
      <c r="M240" s="11"/>
      <c r="N240" s="11"/>
      <c r="O240" s="11"/>
      <c r="P240" s="11"/>
      <c r="Q240" s="11"/>
      <c r="R240" s="11"/>
      <c r="S240" s="11"/>
      <c r="T240" s="67"/>
      <c r="U240" s="11"/>
    </row>
    <row r="241" spans="1:21" s="18" customFormat="1">
      <c r="A241" s="11"/>
      <c r="B241" s="16"/>
      <c r="C241" s="16"/>
      <c r="D241" s="28"/>
      <c r="E241" s="28"/>
      <c r="F241" s="89"/>
      <c r="G241" s="90"/>
      <c r="K241" s="11"/>
      <c r="L241" s="11"/>
      <c r="M241" s="11"/>
      <c r="N241" s="11"/>
      <c r="O241" s="11"/>
      <c r="P241" s="11"/>
      <c r="Q241" s="11"/>
      <c r="R241" s="11"/>
      <c r="S241" s="11"/>
      <c r="T241" s="67"/>
      <c r="U241" s="11"/>
    </row>
    <row r="242" spans="1:21" s="18" customFormat="1">
      <c r="A242" s="11"/>
      <c r="B242" s="16"/>
      <c r="C242" s="16"/>
      <c r="D242" s="28"/>
      <c r="E242" s="28"/>
      <c r="F242" s="89"/>
      <c r="G242" s="90"/>
      <c r="K242" s="11"/>
      <c r="L242" s="11"/>
      <c r="M242" s="11"/>
      <c r="N242" s="11"/>
      <c r="O242" s="11"/>
      <c r="P242" s="11"/>
      <c r="Q242" s="11"/>
      <c r="R242" s="11"/>
      <c r="S242" s="11"/>
      <c r="T242" s="67"/>
      <c r="U242" s="11"/>
    </row>
    <row r="243" spans="1:21" s="18" customFormat="1">
      <c r="A243" s="11"/>
      <c r="B243" s="16"/>
      <c r="C243" s="16"/>
      <c r="D243" s="28"/>
      <c r="E243" s="28"/>
      <c r="F243" s="89"/>
      <c r="G243" s="90"/>
      <c r="K243" s="11"/>
      <c r="L243" s="11"/>
      <c r="M243" s="11"/>
      <c r="N243" s="11"/>
      <c r="O243" s="11"/>
      <c r="P243" s="11"/>
      <c r="Q243" s="11"/>
      <c r="R243" s="11"/>
      <c r="S243" s="11"/>
      <c r="T243" s="67"/>
      <c r="U243" s="11"/>
    </row>
    <row r="244" spans="1:21" s="18" customFormat="1">
      <c r="A244" s="11"/>
      <c r="B244" s="16"/>
      <c r="C244" s="16"/>
      <c r="D244" s="28"/>
      <c r="E244" s="28"/>
      <c r="F244" s="89"/>
      <c r="G244" s="90"/>
      <c r="K244" s="11"/>
      <c r="L244" s="11"/>
      <c r="M244" s="11"/>
      <c r="N244" s="11"/>
      <c r="O244" s="11"/>
      <c r="P244" s="11"/>
      <c r="Q244" s="11"/>
      <c r="R244" s="11"/>
      <c r="S244" s="11"/>
      <c r="T244" s="67"/>
      <c r="U244" s="11"/>
    </row>
    <row r="245" spans="1:21" s="18" customFormat="1">
      <c r="A245" s="11"/>
      <c r="B245" s="16"/>
      <c r="C245" s="16"/>
      <c r="D245" s="28"/>
      <c r="E245" s="28"/>
      <c r="F245" s="89"/>
      <c r="G245" s="90"/>
      <c r="K245" s="11"/>
      <c r="L245" s="11"/>
      <c r="M245" s="11"/>
      <c r="N245" s="11"/>
      <c r="O245" s="11"/>
      <c r="P245" s="11"/>
      <c r="Q245" s="11"/>
      <c r="R245" s="11"/>
      <c r="S245" s="11"/>
      <c r="T245" s="67"/>
      <c r="U245" s="11"/>
    </row>
    <row r="246" spans="1:21" s="18" customFormat="1">
      <c r="A246" s="11"/>
      <c r="B246" s="16"/>
      <c r="C246" s="16"/>
      <c r="D246" s="28"/>
      <c r="E246" s="28"/>
      <c r="F246" s="89"/>
      <c r="G246" s="90"/>
      <c r="K246" s="11"/>
      <c r="L246" s="11"/>
      <c r="M246" s="11"/>
      <c r="N246" s="11"/>
      <c r="O246" s="11"/>
      <c r="P246" s="11"/>
      <c r="Q246" s="11"/>
      <c r="R246" s="11"/>
      <c r="S246" s="11"/>
      <c r="T246" s="67"/>
      <c r="U246" s="11"/>
    </row>
    <row r="247" spans="1:21" s="18" customFormat="1">
      <c r="A247" s="11"/>
      <c r="B247" s="16"/>
      <c r="C247" s="16"/>
      <c r="D247" s="28"/>
      <c r="E247" s="28"/>
      <c r="F247" s="89"/>
      <c r="G247" s="90"/>
      <c r="K247" s="11"/>
      <c r="L247" s="11"/>
      <c r="M247" s="11"/>
      <c r="N247" s="11"/>
      <c r="O247" s="11"/>
      <c r="P247" s="11"/>
      <c r="Q247" s="11"/>
      <c r="R247" s="11"/>
      <c r="S247" s="11"/>
      <c r="T247" s="67"/>
      <c r="U247" s="11"/>
    </row>
    <row r="248" spans="1:21" s="18" customFormat="1">
      <c r="A248" s="11"/>
      <c r="B248" s="16"/>
      <c r="C248" s="16"/>
      <c r="D248" s="28"/>
      <c r="E248" s="28"/>
      <c r="F248" s="89"/>
      <c r="G248" s="90"/>
      <c r="K248" s="11"/>
      <c r="L248" s="11"/>
      <c r="M248" s="11"/>
      <c r="N248" s="11"/>
      <c r="O248" s="11"/>
      <c r="P248" s="11"/>
      <c r="Q248" s="11"/>
      <c r="R248" s="11"/>
      <c r="S248" s="11"/>
      <c r="T248" s="67"/>
      <c r="U248" s="11"/>
    </row>
    <row r="249" spans="1:21" s="18" customFormat="1">
      <c r="A249" s="11"/>
      <c r="B249" s="16"/>
      <c r="C249" s="16"/>
      <c r="D249" s="28"/>
      <c r="E249" s="28"/>
      <c r="F249" s="89"/>
      <c r="G249" s="90"/>
      <c r="K249" s="11"/>
      <c r="L249" s="11"/>
      <c r="M249" s="11"/>
      <c r="N249" s="11"/>
      <c r="O249" s="11"/>
      <c r="P249" s="11"/>
      <c r="Q249" s="11"/>
      <c r="R249" s="11"/>
      <c r="S249" s="11"/>
      <c r="T249" s="67"/>
      <c r="U249" s="11"/>
    </row>
    <row r="250" spans="1:21" s="18" customFormat="1">
      <c r="A250" s="11"/>
      <c r="B250" s="16"/>
      <c r="C250" s="16"/>
      <c r="D250" s="28"/>
      <c r="E250" s="28"/>
      <c r="F250" s="89"/>
      <c r="G250" s="90"/>
      <c r="K250" s="11"/>
      <c r="L250" s="11"/>
      <c r="M250" s="11"/>
      <c r="N250" s="11"/>
      <c r="O250" s="11"/>
      <c r="P250" s="11"/>
      <c r="Q250" s="11"/>
      <c r="R250" s="11"/>
      <c r="S250" s="11"/>
      <c r="T250" s="67"/>
      <c r="U250" s="11"/>
    </row>
    <row r="251" spans="1:21" s="18" customFormat="1">
      <c r="A251" s="11"/>
      <c r="B251" s="16"/>
      <c r="C251" s="16"/>
      <c r="D251" s="28"/>
      <c r="E251" s="28"/>
      <c r="F251" s="89"/>
      <c r="G251" s="90"/>
      <c r="K251" s="11"/>
      <c r="L251" s="11"/>
      <c r="M251" s="11"/>
      <c r="N251" s="11"/>
      <c r="O251" s="11"/>
      <c r="P251" s="11"/>
      <c r="Q251" s="11"/>
      <c r="R251" s="11"/>
      <c r="S251" s="11"/>
      <c r="T251" s="67"/>
      <c r="U251" s="11"/>
    </row>
    <row r="252" spans="1:21" s="18" customFormat="1">
      <c r="A252" s="11"/>
      <c r="B252" s="16"/>
      <c r="C252" s="16"/>
      <c r="D252" s="28"/>
      <c r="E252" s="28"/>
      <c r="F252" s="89"/>
      <c r="G252" s="90"/>
      <c r="K252" s="11"/>
      <c r="L252" s="11"/>
      <c r="M252" s="11"/>
      <c r="N252" s="11"/>
      <c r="O252" s="11"/>
      <c r="P252" s="11"/>
      <c r="Q252" s="11"/>
      <c r="R252" s="11"/>
      <c r="S252" s="11"/>
      <c r="T252" s="67"/>
      <c r="U252" s="11"/>
    </row>
    <row r="253" spans="1:21" s="18" customFormat="1">
      <c r="A253" s="11"/>
      <c r="B253" s="16"/>
      <c r="C253" s="16"/>
      <c r="D253" s="28"/>
      <c r="E253" s="28"/>
      <c r="F253" s="89"/>
      <c r="G253" s="90"/>
      <c r="K253" s="11"/>
      <c r="L253" s="11"/>
      <c r="M253" s="11"/>
      <c r="N253" s="11"/>
      <c r="O253" s="11"/>
      <c r="P253" s="11"/>
      <c r="Q253" s="11"/>
      <c r="R253" s="11"/>
      <c r="S253" s="11"/>
      <c r="T253" s="67"/>
      <c r="U253" s="11"/>
    </row>
    <row r="254" spans="1:21" s="18" customFormat="1">
      <c r="A254" s="11"/>
      <c r="B254" s="16"/>
      <c r="C254" s="16"/>
      <c r="D254" s="28"/>
      <c r="E254" s="28"/>
      <c r="F254" s="89"/>
      <c r="G254" s="90"/>
      <c r="K254" s="11"/>
      <c r="L254" s="11"/>
      <c r="M254" s="11"/>
      <c r="N254" s="11"/>
      <c r="O254" s="11"/>
      <c r="P254" s="11"/>
      <c r="Q254" s="11"/>
      <c r="R254" s="11"/>
      <c r="S254" s="11"/>
      <c r="T254" s="67"/>
      <c r="U254" s="11"/>
    </row>
    <row r="255" spans="1:21" s="18" customFormat="1">
      <c r="A255" s="11"/>
      <c r="B255" s="16"/>
      <c r="C255" s="16"/>
      <c r="D255" s="28"/>
      <c r="E255" s="28"/>
      <c r="F255" s="89"/>
      <c r="G255" s="90"/>
      <c r="K255" s="11"/>
      <c r="L255" s="11"/>
      <c r="M255" s="11"/>
      <c r="N255" s="11"/>
      <c r="O255" s="11"/>
      <c r="P255" s="11"/>
      <c r="Q255" s="11"/>
      <c r="R255" s="11"/>
      <c r="S255" s="11"/>
      <c r="T255" s="67"/>
      <c r="U255" s="11"/>
    </row>
    <row r="256" spans="1:21" s="18" customFormat="1">
      <c r="A256" s="11"/>
      <c r="B256" s="16"/>
      <c r="C256" s="16"/>
      <c r="D256" s="28"/>
      <c r="E256" s="28"/>
      <c r="F256" s="89"/>
      <c r="G256" s="90"/>
      <c r="K256" s="11"/>
      <c r="L256" s="11"/>
      <c r="M256" s="11"/>
      <c r="N256" s="11"/>
      <c r="O256" s="11"/>
      <c r="P256" s="11"/>
      <c r="Q256" s="11"/>
      <c r="R256" s="11"/>
      <c r="S256" s="11"/>
      <c r="T256" s="67"/>
      <c r="U256" s="11"/>
    </row>
    <row r="257" spans="1:21" s="18" customFormat="1">
      <c r="A257" s="11"/>
      <c r="B257" s="16"/>
      <c r="C257" s="16"/>
      <c r="D257" s="28"/>
      <c r="E257" s="28"/>
      <c r="F257" s="89"/>
      <c r="G257" s="90"/>
      <c r="K257" s="11"/>
      <c r="L257" s="11"/>
      <c r="M257" s="11"/>
      <c r="N257" s="11"/>
      <c r="O257" s="11"/>
      <c r="P257" s="11"/>
      <c r="Q257" s="11"/>
      <c r="R257" s="11"/>
      <c r="S257" s="11"/>
      <c r="T257" s="67"/>
      <c r="U257" s="11"/>
    </row>
    <row r="258" spans="1:21" s="18" customFormat="1">
      <c r="A258" s="11"/>
      <c r="B258" s="16"/>
      <c r="C258" s="16"/>
      <c r="D258" s="28"/>
      <c r="E258" s="28"/>
      <c r="F258" s="89"/>
      <c r="G258" s="90"/>
      <c r="K258" s="11"/>
      <c r="L258" s="11"/>
      <c r="M258" s="11"/>
      <c r="N258" s="11"/>
      <c r="O258" s="11"/>
      <c r="P258" s="11"/>
      <c r="Q258" s="11"/>
      <c r="R258" s="11"/>
      <c r="S258" s="11"/>
      <c r="T258" s="67"/>
      <c r="U258" s="11"/>
    </row>
    <row r="259" spans="1:21" s="18" customFormat="1">
      <c r="A259" s="11"/>
      <c r="B259" s="16"/>
      <c r="C259" s="16"/>
      <c r="D259" s="28"/>
      <c r="E259" s="28"/>
      <c r="F259" s="89"/>
      <c r="G259" s="90"/>
      <c r="K259" s="11"/>
      <c r="L259" s="11"/>
      <c r="M259" s="11"/>
      <c r="N259" s="11"/>
      <c r="O259" s="11"/>
      <c r="P259" s="11"/>
      <c r="Q259" s="11"/>
      <c r="R259" s="11"/>
      <c r="S259" s="11"/>
      <c r="T259" s="67"/>
      <c r="U259" s="11"/>
    </row>
    <row r="260" spans="1:21" s="18" customFormat="1">
      <c r="A260" s="11"/>
      <c r="B260" s="16"/>
      <c r="C260" s="16"/>
      <c r="D260" s="28"/>
      <c r="E260" s="28"/>
      <c r="F260" s="89"/>
      <c r="G260" s="90"/>
      <c r="K260" s="11"/>
      <c r="L260" s="11"/>
      <c r="M260" s="11"/>
      <c r="N260" s="11"/>
      <c r="O260" s="11"/>
      <c r="P260" s="11"/>
      <c r="Q260" s="11"/>
      <c r="R260" s="11"/>
      <c r="S260" s="11"/>
      <c r="T260" s="67"/>
      <c r="U260" s="11"/>
    </row>
    <row r="261" spans="1:21" s="18" customFormat="1">
      <c r="A261" s="11"/>
      <c r="B261" s="16"/>
      <c r="C261" s="16"/>
      <c r="D261" s="28"/>
      <c r="E261" s="28"/>
      <c r="F261" s="89"/>
      <c r="G261" s="90"/>
      <c r="K261" s="11"/>
      <c r="L261" s="11"/>
      <c r="M261" s="11"/>
      <c r="N261" s="11"/>
      <c r="O261" s="11"/>
      <c r="P261" s="11"/>
      <c r="Q261" s="11"/>
      <c r="R261" s="11"/>
      <c r="S261" s="11"/>
      <c r="T261" s="67"/>
      <c r="U261" s="11"/>
    </row>
    <row r="262" spans="1:21" s="18" customFormat="1">
      <c r="A262" s="11"/>
      <c r="B262" s="16"/>
      <c r="C262" s="16"/>
      <c r="D262" s="28"/>
      <c r="E262" s="28"/>
      <c r="F262" s="89"/>
      <c r="G262" s="90"/>
      <c r="K262" s="11"/>
      <c r="L262" s="11"/>
      <c r="M262" s="11"/>
      <c r="N262" s="11"/>
      <c r="O262" s="11"/>
      <c r="P262" s="11"/>
      <c r="Q262" s="11"/>
      <c r="R262" s="11"/>
      <c r="S262" s="11"/>
      <c r="T262" s="67"/>
      <c r="U262" s="11"/>
    </row>
    <row r="263" spans="1:21" s="18" customFormat="1">
      <c r="A263" s="11"/>
      <c r="B263" s="16"/>
      <c r="C263" s="16"/>
      <c r="D263" s="28"/>
      <c r="E263" s="28"/>
      <c r="F263" s="89"/>
      <c r="G263" s="90"/>
      <c r="K263" s="11"/>
      <c r="L263" s="11"/>
      <c r="M263" s="11"/>
      <c r="N263" s="11"/>
      <c r="O263" s="11"/>
      <c r="P263" s="11"/>
      <c r="Q263" s="11"/>
      <c r="R263" s="11"/>
      <c r="S263" s="11"/>
      <c r="T263" s="67"/>
      <c r="U263" s="11"/>
    </row>
    <row r="264" spans="1:21" s="18" customFormat="1">
      <c r="A264" s="11"/>
      <c r="B264" s="16"/>
      <c r="C264" s="16"/>
      <c r="D264" s="28"/>
      <c r="E264" s="28"/>
      <c r="F264" s="89"/>
      <c r="G264" s="90"/>
      <c r="K264" s="11"/>
      <c r="L264" s="11"/>
      <c r="M264" s="11"/>
      <c r="N264" s="11"/>
      <c r="O264" s="11"/>
      <c r="P264" s="11"/>
      <c r="Q264" s="11"/>
      <c r="R264" s="11"/>
      <c r="S264" s="11"/>
      <c r="T264" s="67"/>
      <c r="U264" s="11"/>
    </row>
    <row r="265" spans="1:21" s="18" customFormat="1">
      <c r="A265" s="11"/>
      <c r="B265" s="16"/>
      <c r="C265" s="16"/>
      <c r="D265" s="28"/>
      <c r="E265" s="28"/>
      <c r="F265" s="89"/>
      <c r="G265" s="90"/>
      <c r="K265" s="11"/>
      <c r="L265" s="11"/>
      <c r="M265" s="11"/>
      <c r="N265" s="11"/>
      <c r="O265" s="11"/>
      <c r="P265" s="11"/>
      <c r="Q265" s="11"/>
      <c r="R265" s="11"/>
      <c r="S265" s="11"/>
      <c r="T265" s="67"/>
      <c r="U265" s="11"/>
    </row>
    <row r="266" spans="1:21" s="18" customFormat="1">
      <c r="A266" s="11"/>
      <c r="B266" s="16"/>
      <c r="C266" s="16"/>
      <c r="D266" s="28"/>
      <c r="E266" s="28"/>
      <c r="F266" s="89"/>
      <c r="G266" s="90"/>
      <c r="K266" s="11"/>
      <c r="L266" s="11"/>
      <c r="M266" s="11"/>
      <c r="N266" s="11"/>
      <c r="O266" s="11"/>
      <c r="P266" s="11"/>
      <c r="Q266" s="11"/>
      <c r="R266" s="11"/>
      <c r="S266" s="11"/>
      <c r="T266" s="67"/>
      <c r="U266" s="11"/>
    </row>
    <row r="267" spans="1:21" s="18" customFormat="1">
      <c r="A267" s="11"/>
      <c r="B267" s="16"/>
      <c r="C267" s="16"/>
      <c r="D267" s="28"/>
      <c r="E267" s="28"/>
      <c r="F267" s="89"/>
      <c r="G267" s="90"/>
      <c r="K267" s="11"/>
      <c r="L267" s="11"/>
      <c r="M267" s="11"/>
      <c r="N267" s="11"/>
      <c r="O267" s="11"/>
      <c r="P267" s="11"/>
      <c r="Q267" s="11"/>
      <c r="R267" s="11"/>
      <c r="S267" s="11"/>
      <c r="T267" s="67"/>
      <c r="U267" s="11"/>
    </row>
    <row r="268" spans="1:21" s="18" customFormat="1">
      <c r="A268" s="11"/>
      <c r="B268" s="16"/>
      <c r="C268" s="16"/>
      <c r="D268" s="28"/>
      <c r="E268" s="28"/>
      <c r="F268" s="89"/>
      <c r="G268" s="90"/>
      <c r="K268" s="11"/>
      <c r="L268" s="11"/>
      <c r="M268" s="11"/>
      <c r="N268" s="11"/>
      <c r="O268" s="11"/>
      <c r="P268" s="11"/>
      <c r="Q268" s="11"/>
      <c r="R268" s="11"/>
      <c r="S268" s="11"/>
      <c r="T268" s="67"/>
      <c r="U268" s="11"/>
    </row>
    <row r="269" spans="1:21" s="18" customFormat="1">
      <c r="A269" s="11"/>
      <c r="B269" s="16"/>
      <c r="C269" s="16"/>
      <c r="D269" s="28"/>
      <c r="E269" s="28"/>
      <c r="F269" s="89"/>
      <c r="G269" s="90"/>
      <c r="K269" s="11"/>
      <c r="L269" s="11"/>
      <c r="M269" s="11"/>
      <c r="N269" s="11"/>
      <c r="O269" s="11"/>
      <c r="P269" s="11"/>
      <c r="Q269" s="11"/>
      <c r="R269" s="11"/>
      <c r="S269" s="11"/>
      <c r="T269" s="67"/>
      <c r="U269" s="11"/>
    </row>
    <row r="270" spans="1:21" s="18" customFormat="1">
      <c r="A270" s="11"/>
      <c r="B270" s="16"/>
      <c r="C270" s="16"/>
      <c r="D270" s="28"/>
      <c r="E270" s="28"/>
      <c r="F270" s="89"/>
      <c r="G270" s="90"/>
      <c r="K270" s="11"/>
      <c r="L270" s="11"/>
      <c r="M270" s="11"/>
      <c r="N270" s="11"/>
      <c r="O270" s="11"/>
      <c r="P270" s="11"/>
      <c r="Q270" s="11"/>
      <c r="R270" s="11"/>
      <c r="S270" s="11"/>
      <c r="T270" s="67"/>
      <c r="U270" s="11"/>
    </row>
    <row r="271" spans="1:21" s="18" customFormat="1">
      <c r="A271" s="11"/>
      <c r="B271" s="16"/>
      <c r="C271" s="16"/>
      <c r="D271" s="28"/>
      <c r="E271" s="28"/>
      <c r="F271" s="89"/>
      <c r="G271" s="90"/>
      <c r="K271" s="11"/>
      <c r="L271" s="11"/>
      <c r="M271" s="11"/>
      <c r="N271" s="11"/>
      <c r="O271" s="11"/>
      <c r="P271" s="11"/>
      <c r="Q271" s="11"/>
      <c r="R271" s="11"/>
      <c r="S271" s="11"/>
      <c r="T271" s="67"/>
      <c r="U271" s="11"/>
    </row>
    <row r="272" spans="1:21" s="18" customFormat="1">
      <c r="A272" s="11"/>
      <c r="B272" s="16"/>
      <c r="C272" s="16"/>
      <c r="D272" s="28"/>
      <c r="E272" s="28"/>
      <c r="F272" s="89"/>
      <c r="G272" s="90"/>
      <c r="K272" s="11"/>
      <c r="L272" s="11"/>
      <c r="M272" s="11"/>
      <c r="N272" s="11"/>
      <c r="O272" s="11"/>
      <c r="P272" s="11"/>
      <c r="Q272" s="11"/>
      <c r="R272" s="11"/>
      <c r="S272" s="11"/>
      <c r="T272" s="67"/>
      <c r="U272" s="11"/>
    </row>
    <row r="273" spans="1:21" s="18" customFormat="1">
      <c r="A273" s="11"/>
      <c r="B273" s="16"/>
      <c r="C273" s="16"/>
      <c r="D273" s="28"/>
      <c r="E273" s="28"/>
      <c r="F273" s="89"/>
      <c r="G273" s="90"/>
      <c r="K273" s="11"/>
      <c r="L273" s="11"/>
      <c r="M273" s="11"/>
      <c r="N273" s="11"/>
      <c r="O273" s="11"/>
      <c r="P273" s="11"/>
      <c r="Q273" s="11"/>
      <c r="R273" s="11"/>
      <c r="S273" s="11"/>
      <c r="T273" s="67"/>
      <c r="U273" s="11"/>
    </row>
    <row r="274" spans="1:21" s="18" customFormat="1">
      <c r="A274" s="11"/>
      <c r="B274" s="16"/>
      <c r="C274" s="16"/>
      <c r="D274" s="28"/>
      <c r="E274" s="28"/>
      <c r="F274" s="89"/>
      <c r="G274" s="90"/>
      <c r="K274" s="11"/>
      <c r="L274" s="11"/>
      <c r="M274" s="11"/>
      <c r="N274" s="11"/>
      <c r="O274" s="11"/>
      <c r="P274" s="11"/>
      <c r="Q274" s="11"/>
      <c r="R274" s="11"/>
      <c r="S274" s="11"/>
      <c r="T274" s="67"/>
      <c r="U274" s="11"/>
    </row>
    <row r="275" spans="1:21" s="18" customFormat="1">
      <c r="A275" s="11"/>
      <c r="B275" s="16"/>
      <c r="C275" s="16"/>
      <c r="D275" s="28"/>
      <c r="E275" s="28"/>
      <c r="F275" s="89"/>
      <c r="G275" s="90"/>
      <c r="K275" s="11"/>
      <c r="L275" s="11"/>
      <c r="M275" s="11"/>
      <c r="N275" s="11"/>
      <c r="O275" s="11"/>
      <c r="P275" s="11"/>
      <c r="Q275" s="11"/>
      <c r="R275" s="11"/>
      <c r="S275" s="11"/>
      <c r="T275" s="67"/>
      <c r="U275" s="11"/>
    </row>
    <row r="276" spans="1:21" s="18" customFormat="1">
      <c r="A276" s="11"/>
      <c r="B276" s="16"/>
      <c r="C276" s="16"/>
      <c r="D276" s="28"/>
      <c r="E276" s="28"/>
      <c r="F276" s="89"/>
      <c r="G276" s="90"/>
      <c r="K276" s="11"/>
      <c r="L276" s="11"/>
      <c r="M276" s="11"/>
      <c r="N276" s="11"/>
      <c r="O276" s="11"/>
      <c r="P276" s="11"/>
      <c r="Q276" s="11"/>
      <c r="R276" s="11"/>
      <c r="S276" s="11"/>
      <c r="T276" s="67"/>
      <c r="U276" s="11"/>
    </row>
    <row r="277" spans="1:21" s="18" customFormat="1">
      <c r="A277" s="11"/>
      <c r="B277" s="16"/>
      <c r="C277" s="16"/>
      <c r="D277" s="28"/>
      <c r="E277" s="28"/>
      <c r="F277" s="89"/>
      <c r="G277" s="90"/>
      <c r="K277" s="11"/>
      <c r="L277" s="11"/>
      <c r="M277" s="11"/>
      <c r="N277" s="11"/>
      <c r="O277" s="11"/>
      <c r="P277" s="11"/>
      <c r="Q277" s="11"/>
      <c r="R277" s="11"/>
      <c r="S277" s="11"/>
      <c r="T277" s="67"/>
      <c r="U277" s="11"/>
    </row>
    <row r="278" spans="1:21" s="18" customFormat="1">
      <c r="A278" s="11"/>
      <c r="B278" s="16"/>
      <c r="C278" s="16"/>
      <c r="D278" s="28"/>
      <c r="E278" s="28"/>
      <c r="F278" s="89"/>
      <c r="G278" s="90"/>
      <c r="K278" s="11"/>
      <c r="L278" s="11"/>
      <c r="M278" s="11"/>
      <c r="N278" s="11"/>
      <c r="O278" s="11"/>
      <c r="P278" s="11"/>
      <c r="Q278" s="11"/>
      <c r="R278" s="11"/>
      <c r="S278" s="11"/>
      <c r="T278" s="67"/>
      <c r="U278" s="11"/>
    </row>
  </sheetData>
  <sheetProtection insertRows="0" deleteRows="0"/>
  <protectedRanges>
    <protectedRange sqref="I53:O1048576 T53:T1048576 T47:T50 S14:S46 I47:O50 H14:N46 T1:T13 I1:O13" name="Obseg1"/>
    <protectedRange sqref="L51:O51 T51" name="Obseg1_1"/>
    <protectedRange sqref="I51:K51" name="Obseg1_2_1"/>
    <protectedRange sqref="T52 L52:O52" name="Obseg1_1_1_1_1"/>
    <protectedRange sqref="I52:K52" name="Obseg1_3_1_1"/>
  </protectedRanges>
  <mergeCells count="9">
    <mergeCell ref="A52:K52"/>
    <mergeCell ref="A51:K51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266"/>
  <sheetViews>
    <sheetView topLeftCell="A6" zoomScale="96" zoomScaleNormal="96" zoomScaleSheetLayoutView="100" workbookViewId="0">
      <selection activeCell="Q29" sqref="Q29"/>
    </sheetView>
  </sheetViews>
  <sheetFormatPr defaultColWidth="8.85546875" defaultRowHeight="12.75"/>
  <cols>
    <col min="1" max="1" width="4" style="11" customWidth="1"/>
    <col min="2" max="2" width="34.1406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57" t="str">
        <f>+'prva stran'!B6</f>
        <v>OSNOVNA ŠOLA LENART</v>
      </c>
      <c r="D2" s="558"/>
      <c r="E2" s="558"/>
      <c r="F2" s="558"/>
      <c r="G2" s="558"/>
      <c r="H2" s="558"/>
    </row>
    <row r="3" spans="1:19" ht="15">
      <c r="B3" s="50" t="s">
        <v>48</v>
      </c>
      <c r="C3" s="559" t="str">
        <f>+'prva stran'!B7</f>
        <v>Ptujska c. 25, 2230  LENART</v>
      </c>
      <c r="D3" s="560"/>
      <c r="E3" s="560"/>
      <c r="F3" s="560"/>
      <c r="G3" s="560"/>
      <c r="H3" s="56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61">
        <f>+'prva stran'!B10</f>
        <v>0</v>
      </c>
      <c r="D6" s="562"/>
      <c r="E6" s="562"/>
      <c r="F6" s="562"/>
      <c r="G6" s="562"/>
      <c r="H6" s="562"/>
    </row>
    <row r="7" spans="1:19" ht="17.25" customHeight="1">
      <c r="B7" s="51" t="s">
        <v>48</v>
      </c>
      <c r="C7" s="563">
        <f>+'prva stran'!B11</f>
        <v>0</v>
      </c>
      <c r="D7" s="564"/>
      <c r="E7" s="564"/>
      <c r="F7" s="564"/>
      <c r="G7" s="564"/>
      <c r="H7" s="564"/>
    </row>
    <row r="8" spans="1:19" ht="17.25" customHeight="1">
      <c r="B8" s="51" t="s">
        <v>49</v>
      </c>
      <c r="C8" s="563">
        <f>+'prva stran'!B12</f>
        <v>0</v>
      </c>
      <c r="D8" s="564"/>
      <c r="E8" s="564"/>
      <c r="F8" s="564"/>
      <c r="G8" s="564"/>
      <c r="H8" s="564"/>
    </row>
    <row r="9" spans="1:19" s="12" customFormat="1" ht="17.25" customHeight="1">
      <c r="A9" s="9"/>
      <c r="B9" s="52" t="s">
        <v>51</v>
      </c>
      <c r="C9" s="565">
        <f>+'prva stran'!B13</f>
        <v>0</v>
      </c>
      <c r="D9" s="564"/>
      <c r="E9" s="564"/>
      <c r="F9" s="564"/>
      <c r="G9" s="564"/>
      <c r="H9" s="56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pred_rekapitulacija'!A28</f>
        <v>15.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pred_rekapitulacija'!B28</f>
        <v>PERUTNINSKO MESO IN IZDELKI IZ PERUTNINSKEGA MESA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29" t="s">
        <v>635</v>
      </c>
      <c r="C16" s="116" t="s">
        <v>77</v>
      </c>
      <c r="D16" s="74" t="s">
        <v>0</v>
      </c>
      <c r="E16" s="120" t="s">
        <v>651</v>
      </c>
      <c r="F16" s="452">
        <v>620</v>
      </c>
      <c r="G16" s="453" t="s">
        <v>0</v>
      </c>
      <c r="H16" s="80"/>
      <c r="I16" s="77"/>
      <c r="J16" s="77"/>
      <c r="K16" s="118" t="s">
        <v>77</v>
      </c>
      <c r="L16" s="79"/>
      <c r="M16" s="118" t="s">
        <v>77</v>
      </c>
      <c r="N16" s="81"/>
      <c r="O16" s="79">
        <f>+Sklop15[[#This Row],[cena/enota brez DDV v EUR]]*Sklop15[[#This Row],[Stopnja DDV (%)]]</f>
        <v>0</v>
      </c>
      <c r="P16" s="79">
        <f>+Sklop15[[#This Row],[cena/enota brez DDV v EUR]]+Sklop15[[#This Row],[Davek (EUR)]]</f>
        <v>0</v>
      </c>
      <c r="Q16" s="79">
        <f>+Sklop15[[#This Row],[cena/enota brez DDV v EUR]]*Sklop15[[#This Row],[Okvirna količina]]</f>
        <v>0</v>
      </c>
      <c r="R16" s="79">
        <f>+Sklop15[[#This Row],[Končna cena/enoto mere (EUR) z DDV]]*Sklop15[[#This Row],[Okvirna količina]]</f>
        <v>0</v>
      </c>
      <c r="S16" s="273"/>
    </row>
    <row r="17" spans="1:19" s="55" customFormat="1" ht="12">
      <c r="A17" s="76" t="s">
        <v>3</v>
      </c>
      <c r="B17" s="396" t="s">
        <v>636</v>
      </c>
      <c r="C17" s="116" t="s">
        <v>77</v>
      </c>
      <c r="D17" s="74" t="s">
        <v>0</v>
      </c>
      <c r="E17" s="120" t="s">
        <v>651</v>
      </c>
      <c r="F17" s="384">
        <v>550</v>
      </c>
      <c r="G17" s="453" t="s">
        <v>0</v>
      </c>
      <c r="H17" s="385"/>
      <c r="I17" s="397"/>
      <c r="J17" s="397"/>
      <c r="K17" s="118" t="s">
        <v>77</v>
      </c>
      <c r="L17" s="79"/>
      <c r="M17" s="118" t="s">
        <v>77</v>
      </c>
      <c r="N17" s="389"/>
      <c r="O17" s="390">
        <f>+Sklop15[[#This Row],[cena/enota brez DDV v EUR]]*Sklop15[[#This Row],[Stopnja DDV (%)]]</f>
        <v>0</v>
      </c>
      <c r="P17" s="390">
        <f>+Sklop15[[#This Row],[cena/enota brez DDV v EUR]]+Sklop15[[#This Row],[Davek (EUR)]]</f>
        <v>0</v>
      </c>
      <c r="Q17" s="390">
        <f>+Sklop15[[#This Row],[cena/enota brez DDV v EUR]]*Sklop15[[#This Row],[Okvirna količina]]</f>
        <v>0</v>
      </c>
      <c r="R17" s="390">
        <f>+Sklop15[[#This Row],[Končna cena/enoto mere (EUR) z DDV]]*Sklop15[[#This Row],[Okvirna količina]]</f>
        <v>0</v>
      </c>
      <c r="S17" s="273"/>
    </row>
    <row r="18" spans="1:19" s="55" customFormat="1" ht="12">
      <c r="A18" s="76" t="s">
        <v>4</v>
      </c>
      <c r="B18" s="396" t="s">
        <v>637</v>
      </c>
      <c r="C18" s="116" t="s">
        <v>77</v>
      </c>
      <c r="D18" s="74" t="s">
        <v>0</v>
      </c>
      <c r="E18" s="120" t="s">
        <v>651</v>
      </c>
      <c r="F18" s="384">
        <v>530</v>
      </c>
      <c r="G18" s="453" t="s">
        <v>0</v>
      </c>
      <c r="H18" s="385"/>
      <c r="I18" s="397"/>
      <c r="J18" s="397"/>
      <c r="K18" s="118" t="s">
        <v>77</v>
      </c>
      <c r="L18" s="79"/>
      <c r="M18" s="118" t="s">
        <v>77</v>
      </c>
      <c r="N18" s="389"/>
      <c r="O18" s="390">
        <f>+Sklop15[[#This Row],[cena/enota brez DDV v EUR]]*Sklop15[[#This Row],[Stopnja DDV (%)]]</f>
        <v>0</v>
      </c>
      <c r="P18" s="390">
        <f>+Sklop15[[#This Row],[cena/enota brez DDV v EUR]]+Sklop15[[#This Row],[Davek (EUR)]]</f>
        <v>0</v>
      </c>
      <c r="Q18" s="390">
        <f>+Sklop15[[#This Row],[cena/enota brez DDV v EUR]]*Sklop15[[#This Row],[Okvirna količina]]</f>
        <v>0</v>
      </c>
      <c r="R18" s="390">
        <f>+Sklop15[[#This Row],[Končna cena/enoto mere (EUR) z DDV]]*Sklop15[[#This Row],[Okvirna količina]]</f>
        <v>0</v>
      </c>
      <c r="S18" s="273"/>
    </row>
    <row r="19" spans="1:19" s="55" customFormat="1" ht="12">
      <c r="A19" s="76" t="s">
        <v>5</v>
      </c>
      <c r="B19" s="396" t="s">
        <v>638</v>
      </c>
      <c r="C19" s="116" t="s">
        <v>77</v>
      </c>
      <c r="D19" s="74" t="s">
        <v>0</v>
      </c>
      <c r="E19" s="120" t="s">
        <v>651</v>
      </c>
      <c r="F19" s="384">
        <v>1400</v>
      </c>
      <c r="G19" s="453" t="s">
        <v>0</v>
      </c>
      <c r="H19" s="385"/>
      <c r="I19" s="397"/>
      <c r="J19" s="397"/>
      <c r="K19" s="118" t="s">
        <v>77</v>
      </c>
      <c r="L19" s="79"/>
      <c r="M19" s="118" t="s">
        <v>77</v>
      </c>
      <c r="N19" s="389"/>
      <c r="O19" s="390">
        <f>+Sklop15[[#This Row],[cena/enota brez DDV v EUR]]*Sklop15[[#This Row],[Stopnja DDV (%)]]</f>
        <v>0</v>
      </c>
      <c r="P19" s="390">
        <f>+Sklop15[[#This Row],[cena/enota brez DDV v EUR]]+Sklop15[[#This Row],[Davek (EUR)]]</f>
        <v>0</v>
      </c>
      <c r="Q19" s="390">
        <f>+Sklop15[[#This Row],[cena/enota brez DDV v EUR]]*Sklop15[[#This Row],[Okvirna količina]]</f>
        <v>0</v>
      </c>
      <c r="R19" s="390">
        <f>+Sklop15[[#This Row],[Končna cena/enoto mere (EUR) z DDV]]*Sklop15[[#This Row],[Okvirna količina]]</f>
        <v>0</v>
      </c>
      <c r="S19" s="273"/>
    </row>
    <row r="20" spans="1:19" s="55" customFormat="1" ht="12">
      <c r="A20" s="76" t="s">
        <v>6</v>
      </c>
      <c r="B20" s="396" t="s">
        <v>639</v>
      </c>
      <c r="C20" s="116" t="s">
        <v>77</v>
      </c>
      <c r="D20" s="74" t="s">
        <v>0</v>
      </c>
      <c r="E20" s="120" t="s">
        <v>651</v>
      </c>
      <c r="F20" s="384">
        <v>1200</v>
      </c>
      <c r="G20" s="453" t="s">
        <v>0</v>
      </c>
      <c r="H20" s="385"/>
      <c r="I20" s="397"/>
      <c r="J20" s="397"/>
      <c r="K20" s="118" t="s">
        <v>77</v>
      </c>
      <c r="L20" s="79"/>
      <c r="M20" s="118" t="s">
        <v>77</v>
      </c>
      <c r="N20" s="389"/>
      <c r="O20" s="390">
        <f>+Sklop15[[#This Row],[cena/enota brez DDV v EUR]]*Sklop15[[#This Row],[Stopnja DDV (%)]]</f>
        <v>0</v>
      </c>
      <c r="P20" s="390">
        <f>+Sklop15[[#This Row],[cena/enota brez DDV v EUR]]+Sklop15[[#This Row],[Davek (EUR)]]</f>
        <v>0</v>
      </c>
      <c r="Q20" s="390">
        <f>+Sklop15[[#This Row],[cena/enota brez DDV v EUR]]*Sklop15[[#This Row],[Okvirna količina]]</f>
        <v>0</v>
      </c>
      <c r="R20" s="390">
        <f>+Sklop15[[#This Row],[Končna cena/enoto mere (EUR) z DDV]]*Sklop15[[#This Row],[Okvirna količina]]</f>
        <v>0</v>
      </c>
      <c r="S20" s="273"/>
    </row>
    <row r="21" spans="1:19" s="55" customFormat="1" ht="12">
      <c r="A21" s="76" t="s">
        <v>7</v>
      </c>
      <c r="B21" s="396" t="s">
        <v>640</v>
      </c>
      <c r="C21" s="116" t="s">
        <v>77</v>
      </c>
      <c r="D21" s="74" t="s">
        <v>0</v>
      </c>
      <c r="E21" s="120" t="s">
        <v>651</v>
      </c>
      <c r="F21" s="384">
        <v>330</v>
      </c>
      <c r="G21" s="453" t="s">
        <v>0</v>
      </c>
      <c r="H21" s="385"/>
      <c r="I21" s="397"/>
      <c r="J21" s="397"/>
      <c r="K21" s="118" t="s">
        <v>77</v>
      </c>
      <c r="L21" s="79"/>
      <c r="M21" s="118" t="s">
        <v>77</v>
      </c>
      <c r="N21" s="389"/>
      <c r="O21" s="390">
        <f>+Sklop15[[#This Row],[cena/enota brez DDV v EUR]]*Sklop15[[#This Row],[Stopnja DDV (%)]]</f>
        <v>0</v>
      </c>
      <c r="P21" s="390">
        <f>+Sklop15[[#This Row],[cena/enota brez DDV v EUR]]+Sklop15[[#This Row],[Davek (EUR)]]</f>
        <v>0</v>
      </c>
      <c r="Q21" s="390">
        <f>+Sklop15[[#This Row],[cena/enota brez DDV v EUR]]*Sklop15[[#This Row],[Okvirna količina]]</f>
        <v>0</v>
      </c>
      <c r="R21" s="390">
        <f>+Sklop15[[#This Row],[Končna cena/enoto mere (EUR) z DDV]]*Sklop15[[#This Row],[Okvirna količina]]</f>
        <v>0</v>
      </c>
      <c r="S21" s="273"/>
    </row>
    <row r="22" spans="1:19" s="55" customFormat="1" ht="12">
      <c r="A22" s="76" t="s">
        <v>8</v>
      </c>
      <c r="B22" s="396" t="s">
        <v>641</v>
      </c>
      <c r="C22" s="116" t="s">
        <v>77</v>
      </c>
      <c r="D22" s="74" t="s">
        <v>0</v>
      </c>
      <c r="E22" s="120" t="s">
        <v>651</v>
      </c>
      <c r="F22" s="384">
        <v>1320</v>
      </c>
      <c r="G22" s="453" t="s">
        <v>0</v>
      </c>
      <c r="H22" s="385"/>
      <c r="I22" s="397"/>
      <c r="J22" s="397"/>
      <c r="K22" s="118" t="s">
        <v>77</v>
      </c>
      <c r="L22" s="79"/>
      <c r="M22" s="118" t="s">
        <v>77</v>
      </c>
      <c r="N22" s="389"/>
      <c r="O22" s="390">
        <f>+Sklop15[[#This Row],[cena/enota brez DDV v EUR]]*Sklop15[[#This Row],[Stopnja DDV (%)]]</f>
        <v>0</v>
      </c>
      <c r="P22" s="390">
        <f>+Sklop15[[#This Row],[cena/enota brez DDV v EUR]]+Sklop15[[#This Row],[Davek (EUR)]]</f>
        <v>0</v>
      </c>
      <c r="Q22" s="390">
        <f>+Sklop15[[#This Row],[cena/enota brez DDV v EUR]]*Sklop15[[#This Row],[Okvirna količina]]</f>
        <v>0</v>
      </c>
      <c r="R22" s="390">
        <f>+Sklop15[[#This Row],[Končna cena/enoto mere (EUR) z DDV]]*Sklop15[[#This Row],[Okvirna količina]]</f>
        <v>0</v>
      </c>
      <c r="S22" s="273"/>
    </row>
    <row r="23" spans="1:19" s="55" customFormat="1" ht="12">
      <c r="A23" s="76" t="s">
        <v>9</v>
      </c>
      <c r="B23" s="396" t="s">
        <v>642</v>
      </c>
      <c r="C23" s="116" t="s">
        <v>77</v>
      </c>
      <c r="D23" s="74" t="s">
        <v>0</v>
      </c>
      <c r="E23" s="120"/>
      <c r="F23" s="384">
        <v>271</v>
      </c>
      <c r="G23" s="453" t="s">
        <v>0</v>
      </c>
      <c r="H23" s="385"/>
      <c r="I23" s="397"/>
      <c r="J23" s="397"/>
      <c r="K23" s="118" t="s">
        <v>77</v>
      </c>
      <c r="L23" s="79"/>
      <c r="M23" s="118" t="s">
        <v>77</v>
      </c>
      <c r="N23" s="389"/>
      <c r="O23" s="390">
        <f>+Sklop15[[#This Row],[cena/enota brez DDV v EUR]]*Sklop15[[#This Row],[Stopnja DDV (%)]]</f>
        <v>0</v>
      </c>
      <c r="P23" s="390">
        <f>+Sklop15[[#This Row],[cena/enota brez DDV v EUR]]+Sklop15[[#This Row],[Davek (EUR)]]</f>
        <v>0</v>
      </c>
      <c r="Q23" s="390">
        <f>+Sklop15[[#This Row],[cena/enota brez DDV v EUR]]*Sklop15[[#This Row],[Okvirna količina]]</f>
        <v>0</v>
      </c>
      <c r="R23" s="390">
        <f>+Sklop15[[#This Row],[Končna cena/enoto mere (EUR) z DDV]]*Sklop15[[#This Row],[Okvirna količina]]</f>
        <v>0</v>
      </c>
      <c r="S23" s="273"/>
    </row>
    <row r="24" spans="1:19" s="55" customFormat="1" ht="12">
      <c r="A24" s="76" t="s">
        <v>10</v>
      </c>
      <c r="B24" s="396" t="s">
        <v>643</v>
      </c>
      <c r="C24" s="116" t="s">
        <v>77</v>
      </c>
      <c r="D24" s="74" t="s">
        <v>0</v>
      </c>
      <c r="E24" s="120" t="s">
        <v>651</v>
      </c>
      <c r="F24" s="384">
        <v>280</v>
      </c>
      <c r="G24" s="453" t="s">
        <v>0</v>
      </c>
      <c r="H24" s="385"/>
      <c r="I24" s="397"/>
      <c r="J24" s="397"/>
      <c r="K24" s="118" t="s">
        <v>77</v>
      </c>
      <c r="L24" s="79"/>
      <c r="M24" s="118" t="s">
        <v>77</v>
      </c>
      <c r="N24" s="389"/>
      <c r="O24" s="390">
        <f>+Sklop15[[#This Row],[cena/enota brez DDV v EUR]]*Sklop15[[#This Row],[Stopnja DDV (%)]]</f>
        <v>0</v>
      </c>
      <c r="P24" s="390">
        <f>+Sklop15[[#This Row],[cena/enota brez DDV v EUR]]+Sklop15[[#This Row],[Davek (EUR)]]</f>
        <v>0</v>
      </c>
      <c r="Q24" s="390">
        <f>+Sklop15[[#This Row],[cena/enota brez DDV v EUR]]*Sklop15[[#This Row],[Okvirna količina]]</f>
        <v>0</v>
      </c>
      <c r="R24" s="390">
        <f>+Sklop15[[#This Row],[Končna cena/enoto mere (EUR) z DDV]]*Sklop15[[#This Row],[Okvirna količina]]</f>
        <v>0</v>
      </c>
      <c r="S24" s="273"/>
    </row>
    <row r="25" spans="1:19" s="55" customFormat="1" ht="12">
      <c r="A25" s="76" t="s">
        <v>11</v>
      </c>
      <c r="B25" s="396" t="s">
        <v>653</v>
      </c>
      <c r="C25" s="116">
        <v>1</v>
      </c>
      <c r="D25" s="74" t="s">
        <v>0</v>
      </c>
      <c r="E25" s="120"/>
      <c r="F25" s="384">
        <v>65</v>
      </c>
      <c r="G25" s="453" t="s">
        <v>0</v>
      </c>
      <c r="H25" s="385"/>
      <c r="I25" s="397"/>
      <c r="J25" s="397"/>
      <c r="K25" s="118" t="s">
        <v>77</v>
      </c>
      <c r="L25" s="79"/>
      <c r="M25" s="118" t="s">
        <v>77</v>
      </c>
      <c r="N25" s="389"/>
      <c r="O25" s="390">
        <f>+Sklop15[[#This Row],[cena/enota brez DDV v EUR]]*Sklop15[[#This Row],[Stopnja DDV (%)]]</f>
        <v>0</v>
      </c>
      <c r="P25" s="390">
        <f>+Sklop15[[#This Row],[cena/enota brez DDV v EUR]]+Sklop15[[#This Row],[Davek (EUR)]]</f>
        <v>0</v>
      </c>
      <c r="Q25" s="390">
        <f>+Sklop15[[#This Row],[cena/enota brez DDV v EUR]]*Sklop15[[#This Row],[Okvirna količina]]</f>
        <v>0</v>
      </c>
      <c r="R25" s="390">
        <f>+Sklop15[[#This Row],[Končna cena/enoto mere (EUR) z DDV]]*Sklop15[[#This Row],[Okvirna količina]]</f>
        <v>0</v>
      </c>
      <c r="S25" s="273"/>
    </row>
    <row r="26" spans="1:19" s="55" customFormat="1" ht="12">
      <c r="A26" s="76" t="s">
        <v>12</v>
      </c>
      <c r="B26" s="396" t="s">
        <v>652</v>
      </c>
      <c r="C26" s="116">
        <v>20</v>
      </c>
      <c r="D26" s="74" t="s">
        <v>75</v>
      </c>
      <c r="E26" s="120"/>
      <c r="F26" s="384">
        <v>400</v>
      </c>
      <c r="G26" s="453" t="s">
        <v>219</v>
      </c>
      <c r="H26" s="385"/>
      <c r="I26" s="397"/>
      <c r="J26" s="397"/>
      <c r="K26" s="118" t="s">
        <v>77</v>
      </c>
      <c r="L26" s="79"/>
      <c r="M26" s="118" t="s">
        <v>77</v>
      </c>
      <c r="N26" s="389"/>
      <c r="O26" s="390">
        <f>+Sklop15[[#This Row],[cena/enota brez DDV v EUR]]*Sklop15[[#This Row],[Stopnja DDV (%)]]</f>
        <v>0</v>
      </c>
      <c r="P26" s="390">
        <f>+Sklop15[[#This Row],[cena/enota brez DDV v EUR]]+Sklop15[[#This Row],[Davek (EUR)]]</f>
        <v>0</v>
      </c>
      <c r="Q26" s="390">
        <f>+Sklop15[[#This Row],[cena/enota brez DDV v EUR]]*Sklop15[[#This Row],[Okvirna količina]]</f>
        <v>0</v>
      </c>
      <c r="R26" s="390">
        <f>+Sklop15[[#This Row],[Končna cena/enoto mere (EUR) z DDV]]*Sklop15[[#This Row],[Okvirna količina]]</f>
        <v>0</v>
      </c>
      <c r="S26" s="273"/>
    </row>
    <row r="27" spans="1:19" s="55" customFormat="1" ht="24">
      <c r="A27" s="76" t="s">
        <v>13</v>
      </c>
      <c r="B27" s="396" t="s">
        <v>644</v>
      </c>
      <c r="C27" s="116" t="s">
        <v>77</v>
      </c>
      <c r="D27" s="74" t="s">
        <v>75</v>
      </c>
      <c r="E27" s="120"/>
      <c r="F27" s="384">
        <v>1000</v>
      </c>
      <c r="G27" s="453" t="s">
        <v>0</v>
      </c>
      <c r="H27" s="385"/>
      <c r="I27" s="397"/>
      <c r="J27" s="397"/>
      <c r="K27" s="118" t="s">
        <v>77</v>
      </c>
      <c r="L27" s="79"/>
      <c r="M27" s="118" t="s">
        <v>77</v>
      </c>
      <c r="N27" s="389"/>
      <c r="O27" s="390">
        <f>+Sklop15[[#This Row],[cena/enota brez DDV v EUR]]*Sklop15[[#This Row],[Stopnja DDV (%)]]</f>
        <v>0</v>
      </c>
      <c r="P27" s="390">
        <f>+Sklop15[[#This Row],[cena/enota brez DDV v EUR]]+Sklop15[[#This Row],[Davek (EUR)]]</f>
        <v>0</v>
      </c>
      <c r="Q27" s="390">
        <f>+Sklop15[[#This Row],[cena/enota brez DDV v EUR]]*Sklop15[[#This Row],[Okvirna količina]]</f>
        <v>0</v>
      </c>
      <c r="R27" s="390">
        <f>+Sklop15[[#This Row],[Končna cena/enoto mere (EUR) z DDV]]*Sklop15[[#This Row],[Okvirna količina]]</f>
        <v>0</v>
      </c>
      <c r="S27" s="273"/>
    </row>
    <row r="28" spans="1:19" s="55" customFormat="1" ht="24">
      <c r="A28" s="76" t="s">
        <v>14</v>
      </c>
      <c r="B28" s="396" t="s">
        <v>645</v>
      </c>
      <c r="C28" s="116" t="s">
        <v>77</v>
      </c>
      <c r="D28" s="74" t="s">
        <v>0</v>
      </c>
      <c r="E28" s="120"/>
      <c r="F28" s="384">
        <v>680</v>
      </c>
      <c r="G28" s="453" t="s">
        <v>0</v>
      </c>
      <c r="H28" s="385"/>
      <c r="I28" s="397"/>
      <c r="J28" s="397"/>
      <c r="K28" s="118" t="s">
        <v>77</v>
      </c>
      <c r="L28" s="79"/>
      <c r="M28" s="118" t="s">
        <v>77</v>
      </c>
      <c r="N28" s="389"/>
      <c r="O28" s="390">
        <f>+Sklop15[[#This Row],[cena/enota brez DDV v EUR]]*Sklop15[[#This Row],[Stopnja DDV (%)]]</f>
        <v>0</v>
      </c>
      <c r="P28" s="390">
        <f>+Sklop15[[#This Row],[cena/enota brez DDV v EUR]]+Sklop15[[#This Row],[Davek (EUR)]]</f>
        <v>0</v>
      </c>
      <c r="Q28" s="390">
        <f>+Sklop15[[#This Row],[cena/enota brez DDV v EUR]]*Sklop15[[#This Row],[Okvirna količina]]</f>
        <v>0</v>
      </c>
      <c r="R28" s="390">
        <f>+Sklop15[[#This Row],[Končna cena/enoto mere (EUR) z DDV]]*Sklop15[[#This Row],[Okvirna količina]]</f>
        <v>0</v>
      </c>
      <c r="S28" s="273"/>
    </row>
    <row r="29" spans="1:19" s="55" customFormat="1" ht="12">
      <c r="A29" s="76" t="s">
        <v>15</v>
      </c>
      <c r="B29" s="396" t="s">
        <v>646</v>
      </c>
      <c r="C29" s="116" t="s">
        <v>77</v>
      </c>
      <c r="D29" s="74" t="s">
        <v>0</v>
      </c>
      <c r="E29" s="120"/>
      <c r="F29" s="384">
        <v>870</v>
      </c>
      <c r="G29" s="453" t="s">
        <v>0</v>
      </c>
      <c r="H29" s="385"/>
      <c r="I29" s="397"/>
      <c r="J29" s="397"/>
      <c r="K29" s="118" t="s">
        <v>77</v>
      </c>
      <c r="L29" s="79"/>
      <c r="M29" s="118" t="s">
        <v>77</v>
      </c>
      <c r="N29" s="389"/>
      <c r="O29" s="390">
        <f>+Sklop15[[#This Row],[cena/enota brez DDV v EUR]]*Sklop15[[#This Row],[Stopnja DDV (%)]]</f>
        <v>0</v>
      </c>
      <c r="P29" s="390">
        <f>+Sklop15[[#This Row],[cena/enota brez DDV v EUR]]+Sklop15[[#This Row],[Davek (EUR)]]</f>
        <v>0</v>
      </c>
      <c r="Q29" s="390">
        <f>+Sklop15[[#This Row],[cena/enota brez DDV v EUR]]*Sklop15[[#This Row],[Okvirna količina]]</f>
        <v>0</v>
      </c>
      <c r="R29" s="390">
        <f>+Sklop15[[#This Row],[Končna cena/enoto mere (EUR) z DDV]]*Sklop15[[#This Row],[Okvirna količina]]</f>
        <v>0</v>
      </c>
      <c r="S29" s="273"/>
    </row>
    <row r="30" spans="1:19" s="55" customFormat="1" ht="12">
      <c r="A30" s="76" t="s">
        <v>16</v>
      </c>
      <c r="B30" s="396" t="s">
        <v>647</v>
      </c>
      <c r="C30" s="116" t="s">
        <v>77</v>
      </c>
      <c r="D30" s="74" t="s">
        <v>0</v>
      </c>
      <c r="E30" s="120" t="s">
        <v>651</v>
      </c>
      <c r="F30" s="384">
        <v>135</v>
      </c>
      <c r="G30" s="453" t="s">
        <v>0</v>
      </c>
      <c r="H30" s="385"/>
      <c r="I30" s="397"/>
      <c r="J30" s="397"/>
      <c r="K30" s="118" t="s">
        <v>77</v>
      </c>
      <c r="L30" s="79"/>
      <c r="M30" s="118" t="s">
        <v>77</v>
      </c>
      <c r="N30" s="389"/>
      <c r="O30" s="390">
        <f>+Sklop15[[#This Row],[cena/enota brez DDV v EUR]]*Sklop15[[#This Row],[Stopnja DDV (%)]]</f>
        <v>0</v>
      </c>
      <c r="P30" s="390">
        <f>+Sklop15[[#This Row],[cena/enota brez DDV v EUR]]+Sklop15[[#This Row],[Davek (EUR)]]</f>
        <v>0</v>
      </c>
      <c r="Q30" s="390">
        <f>+Sklop15[[#This Row],[cena/enota brez DDV v EUR]]*Sklop15[[#This Row],[Okvirna količina]]</f>
        <v>0</v>
      </c>
      <c r="R30" s="390">
        <f>+Sklop15[[#This Row],[Končna cena/enoto mere (EUR) z DDV]]*Sklop15[[#This Row],[Okvirna količina]]</f>
        <v>0</v>
      </c>
      <c r="S30" s="273"/>
    </row>
    <row r="31" spans="1:19" s="55" customFormat="1" ht="12">
      <c r="A31" s="76" t="s">
        <v>17</v>
      </c>
      <c r="B31" s="396" t="s">
        <v>648</v>
      </c>
      <c r="C31" s="116" t="s">
        <v>77</v>
      </c>
      <c r="D31" s="74" t="s">
        <v>0</v>
      </c>
      <c r="E31" s="120"/>
      <c r="F31" s="384">
        <v>150</v>
      </c>
      <c r="G31" s="453" t="s">
        <v>0</v>
      </c>
      <c r="H31" s="385"/>
      <c r="I31" s="397"/>
      <c r="J31" s="397"/>
      <c r="K31" s="118" t="s">
        <v>77</v>
      </c>
      <c r="L31" s="79"/>
      <c r="M31" s="118" t="s">
        <v>77</v>
      </c>
      <c r="N31" s="389"/>
      <c r="O31" s="390">
        <f>+Sklop15[[#This Row],[cena/enota brez DDV v EUR]]*Sklop15[[#This Row],[Stopnja DDV (%)]]</f>
        <v>0</v>
      </c>
      <c r="P31" s="390">
        <f>+Sklop15[[#This Row],[cena/enota brez DDV v EUR]]+Sklop15[[#This Row],[Davek (EUR)]]</f>
        <v>0</v>
      </c>
      <c r="Q31" s="390">
        <f>+Sklop15[[#This Row],[cena/enota brez DDV v EUR]]*Sklop15[[#This Row],[Okvirna količina]]</f>
        <v>0</v>
      </c>
      <c r="R31" s="390">
        <f>+Sklop15[[#This Row],[Končna cena/enoto mere (EUR) z DDV]]*Sklop15[[#This Row],[Okvirna količina]]</f>
        <v>0</v>
      </c>
      <c r="S31" s="273"/>
    </row>
    <row r="32" spans="1:19" s="55" customFormat="1" ht="12">
      <c r="A32" s="76" t="s">
        <v>18</v>
      </c>
      <c r="B32" s="396" t="s">
        <v>649</v>
      </c>
      <c r="C32" s="116" t="s">
        <v>77</v>
      </c>
      <c r="D32" s="74" t="s">
        <v>0</v>
      </c>
      <c r="E32" s="120" t="s">
        <v>651</v>
      </c>
      <c r="F32" s="384">
        <v>645</v>
      </c>
      <c r="G32" s="453" t="s">
        <v>0</v>
      </c>
      <c r="H32" s="385"/>
      <c r="I32" s="397"/>
      <c r="J32" s="397"/>
      <c r="K32" s="118" t="s">
        <v>77</v>
      </c>
      <c r="L32" s="79"/>
      <c r="M32" s="118" t="s">
        <v>77</v>
      </c>
      <c r="N32" s="389"/>
      <c r="O32" s="390">
        <f>+Sklop15[[#This Row],[cena/enota brez DDV v EUR]]*Sklop15[[#This Row],[Stopnja DDV (%)]]</f>
        <v>0</v>
      </c>
      <c r="P32" s="390">
        <f>+Sklop15[[#This Row],[cena/enota brez DDV v EUR]]+Sklop15[[#This Row],[Davek (EUR)]]</f>
        <v>0</v>
      </c>
      <c r="Q32" s="390">
        <f>+Sklop15[[#This Row],[cena/enota brez DDV v EUR]]*Sklop15[[#This Row],[Okvirna količina]]</f>
        <v>0</v>
      </c>
      <c r="R32" s="390">
        <f>+Sklop15[[#This Row],[Končna cena/enoto mere (EUR) z DDV]]*Sklop15[[#This Row],[Okvirna količina]]</f>
        <v>0</v>
      </c>
      <c r="S32" s="273"/>
    </row>
    <row r="33" spans="1:20" s="55" customFormat="1" ht="24">
      <c r="A33" s="76" t="s">
        <v>19</v>
      </c>
      <c r="B33" s="396" t="s">
        <v>650</v>
      </c>
      <c r="C33" s="116" t="s">
        <v>77</v>
      </c>
      <c r="D33" s="74" t="s">
        <v>0</v>
      </c>
      <c r="E33" s="120"/>
      <c r="F33" s="384">
        <v>280</v>
      </c>
      <c r="G33" s="453" t="s">
        <v>0</v>
      </c>
      <c r="H33" s="385"/>
      <c r="I33" s="397"/>
      <c r="J33" s="397"/>
      <c r="K33" s="118" t="s">
        <v>77</v>
      </c>
      <c r="L33" s="79"/>
      <c r="M33" s="118" t="s">
        <v>77</v>
      </c>
      <c r="N33" s="389"/>
      <c r="O33" s="390">
        <f>+Sklop15[[#This Row],[cena/enota brez DDV v EUR]]*Sklop15[[#This Row],[Stopnja DDV (%)]]</f>
        <v>0</v>
      </c>
      <c r="P33" s="390">
        <f>+Sklop15[[#This Row],[cena/enota brez DDV v EUR]]+Sklop15[[#This Row],[Davek (EUR)]]</f>
        <v>0</v>
      </c>
      <c r="Q33" s="390">
        <f>+Sklop15[[#This Row],[cena/enota brez DDV v EUR]]*Sklop15[[#This Row],[Okvirna količina]]</f>
        <v>0</v>
      </c>
      <c r="R33" s="390">
        <f>+Sklop15[[#This Row],[Končna cena/enoto mere (EUR) z DDV]]*Sklop15[[#This Row],[Okvirna količina]]</f>
        <v>0</v>
      </c>
      <c r="S33" s="273"/>
    </row>
    <row r="34" spans="1:20" s="178" customFormat="1">
      <c r="A34" s="508" t="s">
        <v>98</v>
      </c>
      <c r="B34" s="509"/>
      <c r="C34" s="510"/>
      <c r="D34" s="510"/>
      <c r="E34" s="511"/>
      <c r="F34" s="514"/>
      <c r="G34" s="513"/>
      <c r="H34" s="514"/>
      <c r="I34" s="515"/>
      <c r="J34" s="515"/>
      <c r="K34" s="516"/>
      <c r="L34" s="517"/>
      <c r="M34" s="517"/>
      <c r="N34" s="517"/>
      <c r="O34" s="518"/>
      <c r="P34" s="514"/>
      <c r="Q34" s="518">
        <f>SUBTOTAL(109,Sklop15[Vrednost za okvirno količino (EUR) brez DDV])</f>
        <v>0</v>
      </c>
      <c r="R34" s="518">
        <f>SUBTOTAL(109,Sklop15[Vrednost za okvirno količino (EUR) z DDV])</f>
        <v>0</v>
      </c>
      <c r="S34" s="519">
        <f>SUBTOTAL(103,Sklop15[Shema kakovosti
(nacionalne, evropske)
])</f>
        <v>0</v>
      </c>
    </row>
    <row r="35" spans="1:20" s="178" customFormat="1">
      <c r="A35" s="166"/>
      <c r="B35" s="167"/>
      <c r="C35" s="168"/>
      <c r="D35" s="168"/>
      <c r="E35" s="169"/>
      <c r="F35" s="170"/>
      <c r="G35" s="171"/>
      <c r="H35" s="170"/>
      <c r="I35" s="173"/>
      <c r="J35" s="173"/>
      <c r="K35" s="174"/>
      <c r="L35" s="175"/>
      <c r="M35" s="175"/>
      <c r="N35" s="175"/>
      <c r="O35" s="176"/>
      <c r="P35" s="170"/>
      <c r="Q35" s="176"/>
      <c r="R35" s="176"/>
      <c r="S35" s="177"/>
    </row>
    <row r="36" spans="1:20">
      <c r="A36" s="48" t="s">
        <v>94</v>
      </c>
      <c r="B36" s="16"/>
      <c r="C36" s="28"/>
      <c r="D36" s="28"/>
      <c r="E36" s="89"/>
      <c r="O36" s="48"/>
      <c r="P36" s="48"/>
      <c r="Q36" s="48"/>
      <c r="R36" s="48"/>
    </row>
    <row r="37" spans="1:20">
      <c r="A37" s="11" t="s">
        <v>96</v>
      </c>
      <c r="B37" s="16"/>
      <c r="C37" s="28"/>
      <c r="D37" s="28"/>
      <c r="E37" s="89"/>
    </row>
    <row r="38" spans="1:20">
      <c r="A38" s="84" t="s">
        <v>138</v>
      </c>
      <c r="F38" s="67"/>
      <c r="G38" s="67"/>
      <c r="H38" s="29"/>
      <c r="I38" s="29"/>
      <c r="J38" s="54"/>
      <c r="K38" s="54"/>
      <c r="L38" s="29"/>
      <c r="M38" s="29"/>
      <c r="N38" s="29"/>
      <c r="O38" s="29"/>
      <c r="P38" s="29"/>
    </row>
    <row r="39" spans="1:20">
      <c r="A39" s="556" t="s">
        <v>132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4"/>
      <c r="L39" s="29"/>
      <c r="M39" s="29"/>
      <c r="N39" s="29"/>
      <c r="O39" s="29"/>
      <c r="P39" s="29"/>
    </row>
    <row r="40" spans="1:20" ht="12.75" customHeight="1">
      <c r="A40" s="545" t="s">
        <v>141</v>
      </c>
      <c r="B40" s="545"/>
      <c r="C40" s="545"/>
      <c r="D40" s="545"/>
      <c r="E40" s="545"/>
      <c r="F40" s="545"/>
      <c r="G40" s="545"/>
      <c r="H40" s="545"/>
      <c r="I40" s="545"/>
      <c r="J40" s="545"/>
      <c r="K40" s="97"/>
      <c r="L40" s="97"/>
      <c r="M40" s="97"/>
      <c r="N40" s="97"/>
      <c r="O40" s="97"/>
      <c r="P40" s="97"/>
      <c r="Q40" s="97"/>
      <c r="R40" s="97"/>
      <c r="S40" s="97"/>
      <c r="T40" s="97"/>
    </row>
    <row r="41" spans="1:20">
      <c r="A41" s="19"/>
      <c r="B41" s="19"/>
      <c r="C41" s="19"/>
      <c r="D41" s="19"/>
      <c r="E41" s="19"/>
      <c r="F41" s="19"/>
      <c r="G41" s="19"/>
      <c r="H41" s="19"/>
      <c r="I41" s="19"/>
      <c r="J41" s="19"/>
      <c r="L41" s="29"/>
      <c r="M41" s="29"/>
      <c r="N41" s="29"/>
      <c r="O41" s="29"/>
      <c r="P41" s="29"/>
    </row>
    <row r="42" spans="1:20">
      <c r="A42" s="84" t="s">
        <v>37</v>
      </c>
      <c r="F42" s="67"/>
      <c r="G42" s="67" t="s">
        <v>38</v>
      </c>
      <c r="H42" s="29"/>
      <c r="I42" s="29"/>
      <c r="J42" s="54"/>
      <c r="K42" s="54"/>
      <c r="L42" s="29"/>
      <c r="M42" s="29"/>
      <c r="N42" s="29"/>
      <c r="O42" s="29" t="s">
        <v>39</v>
      </c>
      <c r="P42" s="29"/>
    </row>
    <row r="43" spans="1:20" ht="15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>
      <c r="B57" s="16"/>
      <c r="C57" s="28"/>
      <c r="D57" s="28"/>
      <c r="E57" s="89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</sheetData>
  <sheetProtection insertRows="0" deleteRows="0"/>
  <protectedRanges>
    <protectedRange sqref="H41:N1048576 S41:S1048576 H1:N15 S1:S38 H34:N38 H16:J33 N16:N33" name="Obseg1"/>
    <protectedRange sqref="K39:N39 S39" name="Obseg1_1"/>
    <protectedRange sqref="H39:J39" name="Obseg1_2_2"/>
    <protectedRange sqref="S40 K40:N40" name="Obseg1_1_1_1_1"/>
    <protectedRange sqref="H40:J40" name="Obseg1_3_1_1"/>
    <protectedRange sqref="K16:M33" name="Obseg1_2"/>
  </protectedRanges>
  <mergeCells count="9">
    <mergeCell ref="A40:J40"/>
    <mergeCell ref="A39:J3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263"/>
  <sheetViews>
    <sheetView topLeftCell="A11" zoomScaleNormal="100" zoomScaleSheetLayoutView="100" workbookViewId="0">
      <selection activeCell="A16" sqref="A1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pred_rekapitulacija'!A29</f>
        <v>16.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pred_rekapitulacija'!B29</f>
        <v>RIBE IN DRUGI MORSKI SADEŽI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76" t="s">
        <v>1</v>
      </c>
      <c r="B16" s="112" t="s">
        <v>654</v>
      </c>
      <c r="C16" s="116" t="s">
        <v>77</v>
      </c>
      <c r="D16" s="116" t="s">
        <v>0</v>
      </c>
      <c r="E16" s="117"/>
      <c r="F16" s="140">
        <v>10</v>
      </c>
      <c r="G16" s="197" t="s">
        <v>0</v>
      </c>
      <c r="H16" s="80"/>
      <c r="I16" s="136"/>
      <c r="J16" s="136"/>
      <c r="K16" s="136"/>
      <c r="L16" s="137"/>
      <c r="M16" s="136"/>
      <c r="N16" s="81"/>
      <c r="O16" s="79">
        <f>+Sklop16[[#This Row],[cena/enota brez DDV v EUR]]*Sklop16[[#This Row],[Stopnja DDV (%)]]</f>
        <v>0</v>
      </c>
      <c r="P16" s="79">
        <f>+Sklop16[[#This Row],[cena/enota brez DDV v EUR]]+Sklop16[[#This Row],[Davek (EUR)]]</f>
        <v>0</v>
      </c>
      <c r="Q16" s="79">
        <f>+Sklop16[[#This Row],[cena/enota brez DDV v EUR]]*Sklop16[[#This Row],[Okvirna količina]]</f>
        <v>0</v>
      </c>
      <c r="R16" s="79">
        <f>+Sklop16[[#This Row],[Končna cena/enoto mere (EUR) z DDV]]*Sklop16[[#This Row],[Okvirna količina]]</f>
        <v>0</v>
      </c>
      <c r="S16" s="136"/>
    </row>
    <row r="17" spans="1:19" s="55" customFormat="1" ht="12">
      <c r="A17" s="76" t="s">
        <v>3</v>
      </c>
      <c r="B17" s="150" t="s">
        <v>655</v>
      </c>
      <c r="C17" s="116" t="s">
        <v>77</v>
      </c>
      <c r="D17" s="116" t="s">
        <v>0</v>
      </c>
      <c r="E17" s="154"/>
      <c r="F17" s="140">
        <v>30</v>
      </c>
      <c r="G17" s="197" t="s">
        <v>0</v>
      </c>
      <c r="H17" s="156"/>
      <c r="I17" s="152"/>
      <c r="J17" s="152"/>
      <c r="K17" s="204"/>
      <c r="L17" s="153"/>
      <c r="M17" s="137"/>
      <c r="N17" s="148"/>
      <c r="O17" s="149">
        <f>+Sklop16[[#This Row],[cena/enota brez DDV v EUR]]*Sklop16[[#This Row],[Stopnja DDV (%)]]</f>
        <v>0</v>
      </c>
      <c r="P17" s="149">
        <f>+Sklop16[[#This Row],[cena/enota brez DDV v EUR]]+Sklop16[[#This Row],[Davek (EUR)]]</f>
        <v>0</v>
      </c>
      <c r="Q17" s="149">
        <f>+Sklop16[[#This Row],[cena/enota brez DDV v EUR]]*Sklop16[[#This Row],[Okvirna količina]]</f>
        <v>0</v>
      </c>
      <c r="R17" s="149">
        <f>+Sklop16[[#This Row],[Končna cena/enoto mere (EUR) z DDV]]*Sklop16[[#This Row],[Okvirna količina]]</f>
        <v>0</v>
      </c>
      <c r="S17" s="205"/>
    </row>
    <row r="18" spans="1:19" s="55" customFormat="1" ht="12">
      <c r="A18" s="76" t="s">
        <v>4</v>
      </c>
      <c r="B18" s="150" t="s">
        <v>656</v>
      </c>
      <c r="C18" s="116" t="s">
        <v>77</v>
      </c>
      <c r="D18" s="116" t="s">
        <v>0</v>
      </c>
      <c r="E18" s="154"/>
      <c r="F18" s="140">
        <v>280</v>
      </c>
      <c r="G18" s="197" t="s">
        <v>0</v>
      </c>
      <c r="H18" s="156"/>
      <c r="I18" s="152"/>
      <c r="J18" s="152"/>
      <c r="K18" s="204"/>
      <c r="L18" s="153"/>
      <c r="M18" s="137"/>
      <c r="N18" s="148"/>
      <c r="O18" s="149">
        <f>+Sklop16[[#This Row],[cena/enota brez DDV v EUR]]*Sklop16[[#This Row],[Stopnja DDV (%)]]</f>
        <v>0</v>
      </c>
      <c r="P18" s="149">
        <f>+Sklop16[[#This Row],[cena/enota brez DDV v EUR]]+Sklop16[[#This Row],[Davek (EUR)]]</f>
        <v>0</v>
      </c>
      <c r="Q18" s="149">
        <f>+Sklop16[[#This Row],[cena/enota brez DDV v EUR]]*Sklop16[[#This Row],[Okvirna količina]]</f>
        <v>0</v>
      </c>
      <c r="R18" s="149">
        <f>+Sklop16[[#This Row],[Končna cena/enoto mere (EUR) z DDV]]*Sklop16[[#This Row],[Okvirna količina]]</f>
        <v>0</v>
      </c>
      <c r="S18" s="205"/>
    </row>
    <row r="19" spans="1:19" s="55" customFormat="1" ht="12">
      <c r="A19" s="76" t="s">
        <v>5</v>
      </c>
      <c r="B19" s="150" t="s">
        <v>657</v>
      </c>
      <c r="C19" s="116" t="s">
        <v>77</v>
      </c>
      <c r="D19" s="116" t="s">
        <v>0</v>
      </c>
      <c r="E19" s="154"/>
      <c r="F19" s="140">
        <v>350</v>
      </c>
      <c r="G19" s="197" t="s">
        <v>0</v>
      </c>
      <c r="H19" s="156"/>
      <c r="I19" s="152"/>
      <c r="J19" s="152"/>
      <c r="K19" s="204"/>
      <c r="L19" s="153"/>
      <c r="M19" s="137"/>
      <c r="N19" s="148"/>
      <c r="O19" s="149">
        <f>+Sklop16[[#This Row],[cena/enota brez DDV v EUR]]*Sklop16[[#This Row],[Stopnja DDV (%)]]</f>
        <v>0</v>
      </c>
      <c r="P19" s="149">
        <f>+Sklop16[[#This Row],[cena/enota brez DDV v EUR]]+Sklop16[[#This Row],[Davek (EUR)]]</f>
        <v>0</v>
      </c>
      <c r="Q19" s="149">
        <f>+Sklop16[[#This Row],[cena/enota brez DDV v EUR]]*Sklop16[[#This Row],[Okvirna količina]]</f>
        <v>0</v>
      </c>
      <c r="R19" s="149">
        <f>+Sklop16[[#This Row],[Končna cena/enoto mere (EUR) z DDV]]*Sklop16[[#This Row],[Okvirna količina]]</f>
        <v>0</v>
      </c>
      <c r="S19" s="205"/>
    </row>
    <row r="20" spans="1:19" s="55" customFormat="1" ht="12">
      <c r="A20" s="76" t="s">
        <v>6</v>
      </c>
      <c r="B20" s="150" t="s">
        <v>658</v>
      </c>
      <c r="C20" s="116" t="s">
        <v>77</v>
      </c>
      <c r="D20" s="116" t="s">
        <v>0</v>
      </c>
      <c r="E20" s="154"/>
      <c r="F20" s="140">
        <v>30</v>
      </c>
      <c r="G20" s="197" t="s">
        <v>0</v>
      </c>
      <c r="H20" s="156"/>
      <c r="I20" s="152"/>
      <c r="J20" s="152"/>
      <c r="K20" s="204"/>
      <c r="L20" s="153"/>
      <c r="M20" s="137"/>
      <c r="N20" s="148"/>
      <c r="O20" s="149">
        <f>+Sklop16[[#This Row],[cena/enota brez DDV v EUR]]*Sklop16[[#This Row],[Stopnja DDV (%)]]</f>
        <v>0</v>
      </c>
      <c r="P20" s="149">
        <f>+Sklop16[[#This Row],[cena/enota brez DDV v EUR]]+Sklop16[[#This Row],[Davek (EUR)]]</f>
        <v>0</v>
      </c>
      <c r="Q20" s="149">
        <f>+Sklop16[[#This Row],[cena/enota brez DDV v EUR]]*Sklop16[[#This Row],[Okvirna količina]]</f>
        <v>0</v>
      </c>
      <c r="R20" s="149">
        <f>+Sklop16[[#This Row],[Končna cena/enoto mere (EUR) z DDV]]*Sklop16[[#This Row],[Okvirna količina]]</f>
        <v>0</v>
      </c>
      <c r="S20" s="205"/>
    </row>
    <row r="21" spans="1:19" s="55" customFormat="1" ht="12">
      <c r="A21" s="76" t="s">
        <v>7</v>
      </c>
      <c r="B21" s="245" t="s">
        <v>659</v>
      </c>
      <c r="C21" s="116" t="s">
        <v>77</v>
      </c>
      <c r="D21" s="116" t="s">
        <v>0</v>
      </c>
      <c r="E21" s="296"/>
      <c r="F21" s="303">
        <v>90</v>
      </c>
      <c r="G21" s="197" t="s">
        <v>0</v>
      </c>
      <c r="H21" s="297"/>
      <c r="I21" s="304"/>
      <c r="J21" s="304"/>
      <c r="K21" s="305"/>
      <c r="L21" s="306"/>
      <c r="M21" s="307"/>
      <c r="N21" s="301"/>
      <c r="O21" s="300">
        <f>+Sklop16[[#This Row],[cena/enota brez DDV v EUR]]*Sklop16[[#This Row],[Stopnja DDV (%)]]</f>
        <v>0</v>
      </c>
      <c r="P21" s="300">
        <f>+Sklop16[[#This Row],[cena/enota brez DDV v EUR]]+Sklop16[[#This Row],[Davek (EUR)]]</f>
        <v>0</v>
      </c>
      <c r="Q21" s="300">
        <f>+Sklop16[[#This Row],[cena/enota brez DDV v EUR]]*Sklop16[[#This Row],[Okvirna količina]]</f>
        <v>0</v>
      </c>
      <c r="R21" s="300">
        <f>+Sklop16[[#This Row],[Končna cena/enoto mere (EUR) z DDV]]*Sklop16[[#This Row],[Okvirna količina]]</f>
        <v>0</v>
      </c>
      <c r="S21" s="308"/>
    </row>
    <row r="22" spans="1:19" s="55" customFormat="1" ht="12">
      <c r="A22" s="76" t="s">
        <v>8</v>
      </c>
      <c r="B22" s="245" t="s">
        <v>660</v>
      </c>
      <c r="C22" s="116" t="s">
        <v>77</v>
      </c>
      <c r="D22" s="116" t="s">
        <v>0</v>
      </c>
      <c r="E22" s="296"/>
      <c r="F22" s="303">
        <v>40</v>
      </c>
      <c r="G22" s="197" t="s">
        <v>0</v>
      </c>
      <c r="H22" s="297"/>
      <c r="I22" s="304"/>
      <c r="J22" s="304"/>
      <c r="K22" s="305"/>
      <c r="L22" s="306"/>
      <c r="M22" s="307"/>
      <c r="N22" s="301"/>
      <c r="O22" s="300">
        <f>+Sklop16[[#This Row],[cena/enota brez DDV v EUR]]*Sklop16[[#This Row],[Stopnja DDV (%)]]</f>
        <v>0</v>
      </c>
      <c r="P22" s="300">
        <f>+Sklop16[[#This Row],[cena/enota brez DDV v EUR]]+Sklop16[[#This Row],[Davek (EUR)]]</f>
        <v>0</v>
      </c>
      <c r="Q22" s="300">
        <f>+Sklop16[[#This Row],[cena/enota brez DDV v EUR]]*Sklop16[[#This Row],[Okvirna količina]]</f>
        <v>0</v>
      </c>
      <c r="R22" s="300">
        <f>+Sklop16[[#This Row],[Končna cena/enoto mere (EUR) z DDV]]*Sklop16[[#This Row],[Okvirna količina]]</f>
        <v>0</v>
      </c>
      <c r="S22" s="308"/>
    </row>
    <row r="23" spans="1:19" s="55" customFormat="1" ht="12">
      <c r="A23" s="76" t="s">
        <v>9</v>
      </c>
      <c r="B23" s="245" t="s">
        <v>661</v>
      </c>
      <c r="C23" s="116" t="s">
        <v>77</v>
      </c>
      <c r="D23" s="116" t="s">
        <v>0</v>
      </c>
      <c r="E23" s="296"/>
      <c r="F23" s="303">
        <v>20</v>
      </c>
      <c r="G23" s="197" t="s">
        <v>0</v>
      </c>
      <c r="H23" s="297"/>
      <c r="I23" s="304"/>
      <c r="J23" s="304"/>
      <c r="K23" s="305"/>
      <c r="L23" s="306"/>
      <c r="M23" s="307"/>
      <c r="N23" s="301"/>
      <c r="O23" s="300">
        <f>+Sklop16[[#This Row],[cena/enota brez DDV v EUR]]*Sklop16[[#This Row],[Stopnja DDV (%)]]</f>
        <v>0</v>
      </c>
      <c r="P23" s="300">
        <f>+Sklop16[[#This Row],[cena/enota brez DDV v EUR]]+Sklop16[[#This Row],[Davek (EUR)]]</f>
        <v>0</v>
      </c>
      <c r="Q23" s="300">
        <f>+Sklop16[[#This Row],[cena/enota brez DDV v EUR]]*Sklop16[[#This Row],[Okvirna količina]]</f>
        <v>0</v>
      </c>
      <c r="R23" s="300">
        <f>+Sklop16[[#This Row],[Končna cena/enoto mere (EUR) z DDV]]*Sklop16[[#This Row],[Okvirna količina]]</f>
        <v>0</v>
      </c>
      <c r="S23" s="308"/>
    </row>
    <row r="24" spans="1:19" s="55" customFormat="1" ht="24">
      <c r="A24" s="76" t="s">
        <v>10</v>
      </c>
      <c r="B24" s="245" t="s">
        <v>662</v>
      </c>
      <c r="C24" s="116" t="s">
        <v>77</v>
      </c>
      <c r="D24" s="116" t="s">
        <v>0</v>
      </c>
      <c r="E24" s="296"/>
      <c r="F24" s="303">
        <v>170</v>
      </c>
      <c r="G24" s="197" t="s">
        <v>0</v>
      </c>
      <c r="H24" s="297"/>
      <c r="I24" s="304"/>
      <c r="J24" s="304"/>
      <c r="K24" s="305"/>
      <c r="L24" s="306"/>
      <c r="M24" s="307"/>
      <c r="N24" s="301"/>
      <c r="O24" s="300">
        <f>+Sklop16[[#This Row],[cena/enota brez DDV v EUR]]*Sklop16[[#This Row],[Stopnja DDV (%)]]</f>
        <v>0</v>
      </c>
      <c r="P24" s="300">
        <f>+Sklop16[[#This Row],[cena/enota brez DDV v EUR]]+Sklop16[[#This Row],[Davek (EUR)]]</f>
        <v>0</v>
      </c>
      <c r="Q24" s="300">
        <f>+Sklop16[[#This Row],[cena/enota brez DDV v EUR]]*Sklop16[[#This Row],[Okvirna količina]]</f>
        <v>0</v>
      </c>
      <c r="R24" s="300">
        <f>+Sklop16[[#This Row],[Končna cena/enoto mere (EUR) z DDV]]*Sklop16[[#This Row],[Okvirna količina]]</f>
        <v>0</v>
      </c>
      <c r="S24" s="308"/>
    </row>
    <row r="25" spans="1:19" s="55" customFormat="1" ht="12">
      <c r="A25" s="76" t="s">
        <v>11</v>
      </c>
      <c r="B25" s="245" t="s">
        <v>663</v>
      </c>
      <c r="C25" s="116" t="s">
        <v>77</v>
      </c>
      <c r="D25" s="116" t="s">
        <v>0</v>
      </c>
      <c r="E25" s="296"/>
      <c r="F25" s="303">
        <v>1100</v>
      </c>
      <c r="G25" s="197" t="s">
        <v>0</v>
      </c>
      <c r="H25" s="297"/>
      <c r="I25" s="304"/>
      <c r="J25" s="304"/>
      <c r="K25" s="305"/>
      <c r="L25" s="306"/>
      <c r="M25" s="307"/>
      <c r="N25" s="301"/>
      <c r="O25" s="300">
        <f>+Sklop16[[#This Row],[cena/enota brez DDV v EUR]]*Sklop16[[#This Row],[Stopnja DDV (%)]]</f>
        <v>0</v>
      </c>
      <c r="P25" s="300">
        <f>+Sklop16[[#This Row],[cena/enota brez DDV v EUR]]+Sklop16[[#This Row],[Davek (EUR)]]</f>
        <v>0</v>
      </c>
      <c r="Q25" s="300">
        <f>+Sklop16[[#This Row],[cena/enota brez DDV v EUR]]*Sklop16[[#This Row],[Okvirna količina]]</f>
        <v>0</v>
      </c>
      <c r="R25" s="300">
        <f>+Sklop16[[#This Row],[Končna cena/enoto mere (EUR) z DDV]]*Sklop16[[#This Row],[Okvirna količina]]</f>
        <v>0</v>
      </c>
      <c r="S25" s="308"/>
    </row>
    <row r="26" spans="1:19" s="55" customFormat="1" ht="12">
      <c r="A26" s="76" t="s">
        <v>12</v>
      </c>
      <c r="B26" s="245" t="s">
        <v>664</v>
      </c>
      <c r="C26" s="116" t="s">
        <v>77</v>
      </c>
      <c r="D26" s="116" t="s">
        <v>0</v>
      </c>
      <c r="E26" s="296"/>
      <c r="F26" s="303">
        <v>230</v>
      </c>
      <c r="G26" s="197" t="s">
        <v>0</v>
      </c>
      <c r="H26" s="297"/>
      <c r="I26" s="304"/>
      <c r="J26" s="304"/>
      <c r="K26" s="305"/>
      <c r="L26" s="306"/>
      <c r="M26" s="307"/>
      <c r="N26" s="301"/>
      <c r="O26" s="300">
        <f>+Sklop16[[#This Row],[cena/enota brez DDV v EUR]]*Sklop16[[#This Row],[Stopnja DDV (%)]]</f>
        <v>0</v>
      </c>
      <c r="P26" s="300">
        <f>+Sklop16[[#This Row],[cena/enota brez DDV v EUR]]+Sklop16[[#This Row],[Davek (EUR)]]</f>
        <v>0</v>
      </c>
      <c r="Q26" s="300">
        <f>+Sklop16[[#This Row],[cena/enota brez DDV v EUR]]*Sklop16[[#This Row],[Okvirna količina]]</f>
        <v>0</v>
      </c>
      <c r="R26" s="300">
        <f>+Sklop16[[#This Row],[Končna cena/enoto mere (EUR) z DDV]]*Sklop16[[#This Row],[Okvirna količina]]</f>
        <v>0</v>
      </c>
      <c r="S26" s="308"/>
    </row>
    <row r="27" spans="1:19" s="55" customFormat="1" ht="12">
      <c r="A27" s="76" t="s">
        <v>13</v>
      </c>
      <c r="B27" s="245" t="s">
        <v>665</v>
      </c>
      <c r="C27" s="116" t="s">
        <v>77</v>
      </c>
      <c r="D27" s="116" t="s">
        <v>0</v>
      </c>
      <c r="E27" s="296"/>
      <c r="F27" s="303">
        <v>60</v>
      </c>
      <c r="G27" s="197" t="s">
        <v>0</v>
      </c>
      <c r="H27" s="297"/>
      <c r="I27" s="304"/>
      <c r="J27" s="304"/>
      <c r="K27" s="305"/>
      <c r="L27" s="306"/>
      <c r="M27" s="307"/>
      <c r="N27" s="301"/>
      <c r="O27" s="300">
        <f>+Sklop16[[#This Row],[cena/enota brez DDV v EUR]]*Sklop16[[#This Row],[Stopnja DDV (%)]]</f>
        <v>0</v>
      </c>
      <c r="P27" s="300">
        <f>+Sklop16[[#This Row],[cena/enota brez DDV v EUR]]+Sklop16[[#This Row],[Davek (EUR)]]</f>
        <v>0</v>
      </c>
      <c r="Q27" s="300">
        <f>+Sklop16[[#This Row],[cena/enota brez DDV v EUR]]*Sklop16[[#This Row],[Okvirna količina]]</f>
        <v>0</v>
      </c>
      <c r="R27" s="300">
        <f>+Sklop16[[#This Row],[Končna cena/enoto mere (EUR) z DDV]]*Sklop16[[#This Row],[Okvirna količina]]</f>
        <v>0</v>
      </c>
      <c r="S27" s="308"/>
    </row>
    <row r="28" spans="1:19" s="55" customFormat="1" ht="12">
      <c r="A28" s="76" t="s">
        <v>14</v>
      </c>
      <c r="B28" s="245" t="s">
        <v>666</v>
      </c>
      <c r="C28" s="116" t="s">
        <v>77</v>
      </c>
      <c r="D28" s="116" t="s">
        <v>0</v>
      </c>
      <c r="E28" s="296"/>
      <c r="F28" s="303">
        <v>180</v>
      </c>
      <c r="G28" s="197" t="s">
        <v>0</v>
      </c>
      <c r="H28" s="297"/>
      <c r="I28" s="304"/>
      <c r="J28" s="304"/>
      <c r="K28" s="305"/>
      <c r="L28" s="306"/>
      <c r="M28" s="307"/>
      <c r="N28" s="301"/>
      <c r="O28" s="300">
        <f>+Sklop16[[#This Row],[cena/enota brez DDV v EUR]]*Sklop16[[#This Row],[Stopnja DDV (%)]]</f>
        <v>0</v>
      </c>
      <c r="P28" s="300">
        <f>+Sklop16[[#This Row],[cena/enota brez DDV v EUR]]+Sklop16[[#This Row],[Davek (EUR)]]</f>
        <v>0</v>
      </c>
      <c r="Q28" s="300">
        <f>+Sklop16[[#This Row],[cena/enota brez DDV v EUR]]*Sklop16[[#This Row],[Okvirna količina]]</f>
        <v>0</v>
      </c>
      <c r="R28" s="300">
        <f>+Sklop16[[#This Row],[Končna cena/enoto mere (EUR) z DDV]]*Sklop16[[#This Row],[Okvirna količina]]</f>
        <v>0</v>
      </c>
      <c r="S28" s="308"/>
    </row>
    <row r="29" spans="1:19" s="55" customFormat="1" ht="12">
      <c r="A29" s="76" t="s">
        <v>15</v>
      </c>
      <c r="B29" s="245" t="s">
        <v>667</v>
      </c>
      <c r="C29" s="116" t="s">
        <v>77</v>
      </c>
      <c r="D29" s="116" t="s">
        <v>0</v>
      </c>
      <c r="E29" s="296"/>
      <c r="F29" s="303">
        <v>180</v>
      </c>
      <c r="G29" s="197" t="s">
        <v>0</v>
      </c>
      <c r="H29" s="297"/>
      <c r="I29" s="304"/>
      <c r="J29" s="304"/>
      <c r="K29" s="305"/>
      <c r="L29" s="306"/>
      <c r="M29" s="307"/>
      <c r="N29" s="301"/>
      <c r="O29" s="300">
        <f>+Sklop16[[#This Row],[cena/enota brez DDV v EUR]]*Sklop16[[#This Row],[Stopnja DDV (%)]]</f>
        <v>0</v>
      </c>
      <c r="P29" s="300">
        <f>+Sklop16[[#This Row],[cena/enota brez DDV v EUR]]+Sklop16[[#This Row],[Davek (EUR)]]</f>
        <v>0</v>
      </c>
      <c r="Q29" s="300">
        <f>+Sklop16[[#This Row],[cena/enota brez DDV v EUR]]*Sklop16[[#This Row],[Okvirna količina]]</f>
        <v>0</v>
      </c>
      <c r="R29" s="300">
        <f>+Sklop16[[#This Row],[Končna cena/enoto mere (EUR) z DDV]]*Sklop16[[#This Row],[Okvirna količina]]</f>
        <v>0</v>
      </c>
      <c r="S29" s="308"/>
    </row>
    <row r="30" spans="1:19" s="55" customFormat="1" ht="12">
      <c r="A30" s="76" t="s">
        <v>16</v>
      </c>
      <c r="B30" s="245" t="s">
        <v>668</v>
      </c>
      <c r="C30" s="116" t="s">
        <v>77</v>
      </c>
      <c r="D30" s="116" t="s">
        <v>0</v>
      </c>
      <c r="E30" s="296"/>
      <c r="F30" s="303">
        <v>170</v>
      </c>
      <c r="G30" s="197" t="s">
        <v>0</v>
      </c>
      <c r="H30" s="297"/>
      <c r="I30" s="304"/>
      <c r="J30" s="304"/>
      <c r="K30" s="305"/>
      <c r="L30" s="306"/>
      <c r="M30" s="307"/>
      <c r="N30" s="301"/>
      <c r="O30" s="300">
        <f>+Sklop16[[#This Row],[cena/enota brez DDV v EUR]]*Sklop16[[#This Row],[Stopnja DDV (%)]]</f>
        <v>0</v>
      </c>
      <c r="P30" s="300">
        <f>+Sklop16[[#This Row],[cena/enota brez DDV v EUR]]+Sklop16[[#This Row],[Davek (EUR)]]</f>
        <v>0</v>
      </c>
      <c r="Q30" s="300">
        <f>+Sklop16[[#This Row],[cena/enota brez DDV v EUR]]*Sklop16[[#This Row],[Okvirna količina]]</f>
        <v>0</v>
      </c>
      <c r="R30" s="300">
        <f>+Sklop16[[#This Row],[Končna cena/enoto mere (EUR) z DDV]]*Sklop16[[#This Row],[Okvirna količina]]</f>
        <v>0</v>
      </c>
      <c r="S30" s="308"/>
    </row>
    <row r="31" spans="1:19" s="55" customFormat="1" ht="12">
      <c r="A31" s="76" t="s">
        <v>17</v>
      </c>
      <c r="B31" s="245" t="s">
        <v>669</v>
      </c>
      <c r="C31" s="116" t="s">
        <v>77</v>
      </c>
      <c r="D31" s="116" t="s">
        <v>0</v>
      </c>
      <c r="E31" s="296"/>
      <c r="F31" s="303">
        <v>170</v>
      </c>
      <c r="G31" s="197" t="s">
        <v>0</v>
      </c>
      <c r="H31" s="297"/>
      <c r="I31" s="304"/>
      <c r="J31" s="304"/>
      <c r="K31" s="305"/>
      <c r="L31" s="306"/>
      <c r="M31" s="307"/>
      <c r="N31" s="301"/>
      <c r="O31" s="300">
        <f>+Sklop16[[#This Row],[cena/enota brez DDV v EUR]]*Sklop16[[#This Row],[Stopnja DDV (%)]]</f>
        <v>0</v>
      </c>
      <c r="P31" s="300">
        <f>+Sklop16[[#This Row],[cena/enota brez DDV v EUR]]+Sklop16[[#This Row],[Davek (EUR)]]</f>
        <v>0</v>
      </c>
      <c r="Q31" s="300">
        <f>+Sklop16[[#This Row],[cena/enota brez DDV v EUR]]*Sklop16[[#This Row],[Okvirna količina]]</f>
        <v>0</v>
      </c>
      <c r="R31" s="300">
        <f>+Sklop16[[#This Row],[Končna cena/enoto mere (EUR) z DDV]]*Sklop16[[#This Row],[Okvirna količina]]</f>
        <v>0</v>
      </c>
      <c r="S31" s="308"/>
    </row>
    <row r="32" spans="1:19">
      <c r="A32" s="428" t="s">
        <v>98</v>
      </c>
      <c r="B32" s="429"/>
      <c r="C32" s="430"/>
      <c r="D32" s="430"/>
      <c r="E32" s="431"/>
      <c r="F32" s="434"/>
      <c r="G32" s="433"/>
      <c r="H32" s="434"/>
      <c r="I32" s="435"/>
      <c r="J32" s="435"/>
      <c r="K32" s="436"/>
      <c r="L32" s="437"/>
      <c r="M32" s="437"/>
      <c r="N32" s="437"/>
      <c r="O32" s="438"/>
      <c r="P32" s="434"/>
      <c r="Q32" s="438">
        <f>SUBTOTAL(109,Sklop16[Vrednost za okvirno količino (EUR) brez DDV])</f>
        <v>0</v>
      </c>
      <c r="R32" s="438">
        <f>SUBTOTAL(109,Sklop16[Vrednost za okvirno količino (EUR) z DDV])</f>
        <v>0</v>
      </c>
      <c r="S32" s="439">
        <f>SUBTOTAL(103,Sklop16[Shema kakovosti
(nacionalne, evropske)
])</f>
        <v>0</v>
      </c>
    </row>
    <row r="33" spans="1:20" ht="15">
      <c r="A33" s="6"/>
      <c r="B33" s="4"/>
      <c r="C33" s="26"/>
      <c r="D33" s="26"/>
      <c r="E33" s="25"/>
      <c r="F33" s="7"/>
      <c r="H33" s="8"/>
      <c r="I33" s="8"/>
      <c r="J33" s="20"/>
      <c r="K33" s="20"/>
      <c r="L33" s="8"/>
      <c r="M33" s="8"/>
      <c r="N33" s="8"/>
      <c r="O33" s="8"/>
      <c r="P33" s="8"/>
      <c r="Q33" s="3"/>
      <c r="R33" s="3"/>
      <c r="S33" s="7"/>
    </row>
    <row r="34" spans="1:20">
      <c r="A34" s="48" t="s">
        <v>94</v>
      </c>
      <c r="B34" s="16"/>
      <c r="C34" s="28"/>
      <c r="D34" s="28"/>
      <c r="E34" s="89"/>
      <c r="O34" s="48"/>
      <c r="P34" s="48"/>
      <c r="Q34" s="48"/>
      <c r="R34" s="48"/>
    </row>
    <row r="35" spans="1:20">
      <c r="A35" s="11" t="s">
        <v>96</v>
      </c>
      <c r="B35" s="16"/>
      <c r="C35" s="28"/>
      <c r="D35" s="28"/>
      <c r="E35" s="89"/>
    </row>
    <row r="36" spans="1:20">
      <c r="A36" s="84" t="s">
        <v>138</v>
      </c>
      <c r="F36" s="67"/>
      <c r="G36" s="67"/>
      <c r="H36" s="29"/>
      <c r="I36" s="29"/>
      <c r="J36" s="54"/>
      <c r="K36" s="54"/>
      <c r="L36" s="29"/>
      <c r="M36" s="29"/>
      <c r="N36" s="29"/>
      <c r="O36" s="29"/>
      <c r="P36" s="29"/>
    </row>
    <row r="37" spans="1:20" ht="12.75" customHeight="1">
      <c r="A37" s="556" t="s">
        <v>132</v>
      </c>
      <c r="B37" s="556"/>
      <c r="C37" s="556"/>
      <c r="D37" s="556"/>
      <c r="E37" s="556"/>
      <c r="F37" s="556"/>
      <c r="G37" s="556"/>
      <c r="H37" s="556"/>
      <c r="I37" s="556"/>
      <c r="J37" s="556"/>
      <c r="K37" s="97"/>
      <c r="L37" s="97"/>
      <c r="M37" s="97"/>
      <c r="N37" s="97"/>
      <c r="O37" s="97"/>
      <c r="P37" s="97"/>
      <c r="Q37" s="97"/>
      <c r="R37" s="97"/>
      <c r="S37" s="97"/>
      <c r="T37" s="97"/>
    </row>
    <row r="38" spans="1:20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97"/>
      <c r="L38" s="97"/>
      <c r="M38" s="97"/>
      <c r="N38" s="97"/>
      <c r="O38" s="97"/>
      <c r="P38" s="97"/>
      <c r="Q38" s="97"/>
      <c r="R38" s="97"/>
      <c r="S38" s="97"/>
      <c r="T38" s="97"/>
    </row>
    <row r="39" spans="1:20">
      <c r="A39" s="84" t="s">
        <v>37</v>
      </c>
      <c r="F39" s="67"/>
      <c r="G39" s="67" t="s">
        <v>38</v>
      </c>
      <c r="H39" s="29"/>
      <c r="I39" s="29"/>
      <c r="J39" s="54"/>
      <c r="K39" s="54"/>
      <c r="L39" s="29"/>
      <c r="M39" s="29"/>
      <c r="N39" s="29"/>
      <c r="O39" s="29" t="s">
        <v>39</v>
      </c>
      <c r="P39" s="29"/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B41" s="16"/>
      <c r="C41" s="28"/>
      <c r="D41" s="28"/>
      <c r="E41" s="89"/>
    </row>
    <row r="42" spans="1:20">
      <c r="B42" s="16"/>
      <c r="C42" s="28"/>
      <c r="D42" s="28"/>
      <c r="E42" s="89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</sheetData>
  <sheetProtection insertRows="0" deleteRows="0"/>
  <protectedRanges>
    <protectedRange sqref="H39:N1048576 S39:S1048576 S1:S36 H1:N36" name="Obseg1"/>
    <protectedRange sqref="S38 K38:N38" name="Obseg1_1_1"/>
    <protectedRange sqref="S37 K37:N37" name="Obseg1_1_1_1_1_1"/>
    <protectedRange sqref="H38:J38" name="Obseg1_3_1_1_1"/>
    <protectedRange sqref="H37:J37" name="Obseg1_2_2"/>
  </protectedRanges>
  <mergeCells count="8">
    <mergeCell ref="A37:J3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T252"/>
  <sheetViews>
    <sheetView topLeftCell="A10" zoomScale="96" zoomScaleNormal="96" zoomScaleSheetLayoutView="100" workbookViewId="0">
      <selection activeCell="Y31" sqref="Y31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pred_rekapitulacija'!A30</f>
        <v>17.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pred_rekapitulacija'!B30</f>
        <v>BIO SOKOVI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523" t="s">
        <v>1</v>
      </c>
      <c r="B16" s="524" t="s">
        <v>670</v>
      </c>
      <c r="C16" s="525" t="s">
        <v>904</v>
      </c>
      <c r="D16" s="116"/>
      <c r="E16" s="117"/>
      <c r="F16" s="140"/>
      <c r="G16" s="141"/>
      <c r="H16" s="80"/>
      <c r="I16" s="77"/>
      <c r="J16" s="77"/>
      <c r="K16" s="78"/>
      <c r="L16" s="79"/>
      <c r="M16" s="79"/>
      <c r="N16" s="81"/>
      <c r="O16" s="79">
        <f>+Sklop17[[#This Row],[cena/enota brez DDV v EUR]]*Sklop17[[#This Row],[Stopnja DDV (%)]]</f>
        <v>0</v>
      </c>
      <c r="P16" s="79">
        <f>+Sklop17[[#This Row],[cena/enota brez DDV v EUR]]+Sklop17[[#This Row],[Davek (EUR)]]</f>
        <v>0</v>
      </c>
      <c r="Q16" s="79">
        <f>+Sklop17[[#This Row],[cena/enota brez DDV v EUR]]*Sklop17[[#This Row],[Okvirna količina]]</f>
        <v>0</v>
      </c>
      <c r="R16" s="79">
        <f>+Sklop17[[#This Row],[Končna cena/enoto mere (EUR) z DDV]]*Sklop17[[#This Row],[Okvirna količina]]</f>
        <v>0</v>
      </c>
      <c r="S16" s="118" t="s">
        <v>77</v>
      </c>
    </row>
    <row r="17" spans="1:20" s="55" customFormat="1" ht="12">
      <c r="A17" s="309" t="s">
        <v>3</v>
      </c>
      <c r="B17" s="245" t="s">
        <v>671</v>
      </c>
      <c r="C17" s="116">
        <v>1</v>
      </c>
      <c r="D17" s="116" t="s">
        <v>40</v>
      </c>
      <c r="E17" s="296"/>
      <c r="F17" s="303">
        <v>1300</v>
      </c>
      <c r="G17" s="141" t="s">
        <v>219</v>
      </c>
      <c r="H17" s="297"/>
      <c r="I17" s="298"/>
      <c r="J17" s="298"/>
      <c r="K17" s="299"/>
      <c r="L17" s="300"/>
      <c r="M17" s="300"/>
      <c r="N17" s="301"/>
      <c r="O17" s="300">
        <f>+Sklop17[[#This Row],[cena/enota brez DDV v EUR]]*Sklop17[[#This Row],[Stopnja DDV (%)]]</f>
        <v>0</v>
      </c>
      <c r="P17" s="300">
        <f>+Sklop17[[#This Row],[cena/enota brez DDV v EUR]]+Sklop17[[#This Row],[Davek (EUR)]]</f>
        <v>0</v>
      </c>
      <c r="Q17" s="300">
        <f>+Sklop17[[#This Row],[cena/enota brez DDV v EUR]]*Sklop17[[#This Row],[Okvirna količina]]</f>
        <v>0</v>
      </c>
      <c r="R17" s="300">
        <f>+Sklop17[[#This Row],[Končna cena/enoto mere (EUR) z DDV]]*Sklop17[[#This Row],[Okvirna količina]]</f>
        <v>0</v>
      </c>
      <c r="S17" s="118" t="s">
        <v>77</v>
      </c>
    </row>
    <row r="18" spans="1:20" s="55" customFormat="1" ht="12">
      <c r="A18" s="309" t="s">
        <v>4</v>
      </c>
      <c r="B18" s="245" t="s">
        <v>672</v>
      </c>
      <c r="C18" s="116">
        <v>1</v>
      </c>
      <c r="D18" s="116" t="s">
        <v>40</v>
      </c>
      <c r="E18" s="296"/>
      <c r="F18" s="303">
        <v>50</v>
      </c>
      <c r="G18" s="141" t="s">
        <v>219</v>
      </c>
      <c r="H18" s="297"/>
      <c r="I18" s="298"/>
      <c r="J18" s="298"/>
      <c r="K18" s="299"/>
      <c r="L18" s="300"/>
      <c r="M18" s="300"/>
      <c r="N18" s="301"/>
      <c r="O18" s="300">
        <f>+Sklop17[[#This Row],[cena/enota brez DDV v EUR]]*Sklop17[[#This Row],[Stopnja DDV (%)]]</f>
        <v>0</v>
      </c>
      <c r="P18" s="300">
        <f>+Sklop17[[#This Row],[cena/enota brez DDV v EUR]]+Sklop17[[#This Row],[Davek (EUR)]]</f>
        <v>0</v>
      </c>
      <c r="Q18" s="300">
        <f>+Sklop17[[#This Row],[cena/enota brez DDV v EUR]]*Sklop17[[#This Row],[Okvirna količina]]</f>
        <v>0</v>
      </c>
      <c r="R18" s="300">
        <f>+Sklop17[[#This Row],[Končna cena/enoto mere (EUR) z DDV]]*Sklop17[[#This Row],[Okvirna količina]]</f>
        <v>0</v>
      </c>
      <c r="S18" s="118" t="s">
        <v>77</v>
      </c>
    </row>
    <row r="19" spans="1:20" s="55" customFormat="1" ht="12">
      <c r="A19" s="309" t="s">
        <v>5</v>
      </c>
      <c r="B19" s="245" t="s">
        <v>673</v>
      </c>
      <c r="C19" s="116">
        <v>1</v>
      </c>
      <c r="D19" s="116" t="s">
        <v>40</v>
      </c>
      <c r="E19" s="296"/>
      <c r="F19" s="303">
        <v>20</v>
      </c>
      <c r="G19" s="141" t="s">
        <v>219</v>
      </c>
      <c r="H19" s="297"/>
      <c r="I19" s="298"/>
      <c r="J19" s="298"/>
      <c r="K19" s="299"/>
      <c r="L19" s="300"/>
      <c r="M19" s="300"/>
      <c r="N19" s="301"/>
      <c r="O19" s="300">
        <f>+Sklop17[[#This Row],[cena/enota brez DDV v EUR]]*Sklop17[[#This Row],[Stopnja DDV (%)]]</f>
        <v>0</v>
      </c>
      <c r="P19" s="300">
        <f>+Sklop17[[#This Row],[cena/enota brez DDV v EUR]]+Sklop17[[#This Row],[Davek (EUR)]]</f>
        <v>0</v>
      </c>
      <c r="Q19" s="300">
        <f>+Sklop17[[#This Row],[cena/enota brez DDV v EUR]]*Sklop17[[#This Row],[Okvirna količina]]</f>
        <v>0</v>
      </c>
      <c r="R19" s="300">
        <f>+Sklop17[[#This Row],[Končna cena/enoto mere (EUR) z DDV]]*Sklop17[[#This Row],[Okvirna količina]]</f>
        <v>0</v>
      </c>
      <c r="S19" s="118" t="s">
        <v>77</v>
      </c>
    </row>
    <row r="20" spans="1:20">
      <c r="A20" s="258" t="s">
        <v>98</v>
      </c>
      <c r="B20" s="259"/>
      <c r="C20" s="260"/>
      <c r="D20" s="260"/>
      <c r="E20" s="261"/>
      <c r="F20" s="262"/>
      <c r="G20" s="263"/>
      <c r="H20" s="262"/>
      <c r="I20" s="264"/>
      <c r="J20" s="264"/>
      <c r="K20" s="265"/>
      <c r="L20" s="266"/>
      <c r="M20" s="266"/>
      <c r="N20" s="266"/>
      <c r="O20" s="267"/>
      <c r="P20" s="262"/>
      <c r="Q20" s="267">
        <f>SUBTOTAL(109,Sklop17[Vrednost za okvirno količino (EUR) brez DDV])</f>
        <v>0</v>
      </c>
      <c r="R20" s="267">
        <f>SUBTOTAL(109,Sklop17[Vrednost za okvirno količino (EUR) z DDV])</f>
        <v>0</v>
      </c>
      <c r="S20" s="268"/>
    </row>
    <row r="21" spans="1:20" s="54" customFormat="1">
      <c r="A21" s="317"/>
      <c r="B21" s="318"/>
      <c r="C21" s="319"/>
      <c r="D21" s="319"/>
      <c r="E21" s="320"/>
      <c r="F21" s="321"/>
      <c r="G21" s="322"/>
      <c r="H21" s="321"/>
      <c r="I21" s="323"/>
      <c r="J21" s="323"/>
      <c r="K21" s="324"/>
      <c r="L21" s="325"/>
      <c r="M21" s="325"/>
      <c r="N21" s="325"/>
      <c r="O21" s="326"/>
      <c r="P21" s="321"/>
      <c r="Q21" s="326"/>
      <c r="R21" s="326"/>
      <c r="S21" s="327"/>
    </row>
    <row r="22" spans="1:20">
      <c r="A22" s="48" t="s">
        <v>94</v>
      </c>
      <c r="B22" s="16"/>
      <c r="C22" s="28"/>
      <c r="D22" s="28"/>
      <c r="E22" s="89"/>
      <c r="O22" s="48"/>
      <c r="P22" s="48"/>
      <c r="Q22" s="48"/>
      <c r="R22" s="48"/>
    </row>
    <row r="23" spans="1:20">
      <c r="A23" s="11" t="s">
        <v>96</v>
      </c>
      <c r="B23" s="16"/>
      <c r="C23" s="28"/>
      <c r="D23" s="28"/>
      <c r="E23" s="89"/>
    </row>
    <row r="24" spans="1:20">
      <c r="A24" s="84" t="s">
        <v>138</v>
      </c>
      <c r="F24" s="67"/>
      <c r="G24" s="67"/>
      <c r="H24" s="29"/>
      <c r="I24" s="29"/>
      <c r="J24" s="54"/>
      <c r="K24" s="54"/>
      <c r="L24" s="29"/>
      <c r="M24" s="29"/>
      <c r="N24" s="29"/>
      <c r="O24" s="29"/>
      <c r="P24" s="29"/>
    </row>
    <row r="25" spans="1:20">
      <c r="A25" s="556" t="s">
        <v>140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4"/>
      <c r="L25" s="29"/>
      <c r="M25" s="29"/>
      <c r="N25" s="29"/>
      <c r="O25" s="29"/>
      <c r="P25" s="29"/>
    </row>
    <row r="26" spans="1:20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97"/>
      <c r="L26" s="97"/>
      <c r="M26" s="97"/>
      <c r="N26" s="97"/>
      <c r="O26" s="97"/>
      <c r="P26" s="97"/>
      <c r="Q26" s="97"/>
      <c r="R26" s="97"/>
      <c r="S26" s="97"/>
      <c r="T26" s="97"/>
    </row>
    <row r="27" spans="1:20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97"/>
      <c r="L27" s="97"/>
      <c r="M27" s="97"/>
      <c r="N27" s="97"/>
      <c r="O27" s="97"/>
      <c r="P27" s="97"/>
      <c r="Q27" s="97"/>
      <c r="R27" s="97"/>
      <c r="S27" s="97"/>
      <c r="T27" s="97"/>
    </row>
    <row r="28" spans="1:20">
      <c r="A28" s="84" t="s">
        <v>37</v>
      </c>
      <c r="F28" s="67"/>
      <c r="G28" s="67" t="s">
        <v>38</v>
      </c>
      <c r="H28" s="29"/>
      <c r="I28" s="29"/>
      <c r="J28" s="54"/>
      <c r="K28" s="54"/>
      <c r="L28" s="29"/>
      <c r="M28" s="29"/>
      <c r="N28" s="29"/>
      <c r="O28" s="29" t="s">
        <v>39</v>
      </c>
      <c r="P28" s="29"/>
    </row>
    <row r="29" spans="1:20" ht="15">
      <c r="A29" s="6"/>
      <c r="B29" s="4"/>
      <c r="C29" s="26"/>
      <c r="D29" s="26"/>
      <c r="E29" s="25"/>
      <c r="F29" s="7"/>
      <c r="H29" s="8"/>
      <c r="I29" s="8"/>
      <c r="J29" s="20"/>
      <c r="K29" s="20"/>
      <c r="L29" s="8"/>
      <c r="M29" s="8"/>
      <c r="N29" s="8"/>
      <c r="O29" s="8"/>
      <c r="P29" s="8"/>
      <c r="Q29" s="3"/>
      <c r="R29" s="3"/>
      <c r="S29" s="7"/>
    </row>
    <row r="30" spans="1:20">
      <c r="B30" s="16"/>
      <c r="C30" s="28"/>
      <c r="D30" s="28"/>
      <c r="E30" s="89"/>
    </row>
    <row r="31" spans="1:20">
      <c r="B31" s="16"/>
      <c r="C31" s="28"/>
      <c r="D31" s="28"/>
      <c r="E31" s="89"/>
    </row>
    <row r="32" spans="1:20">
      <c r="B32" s="16"/>
      <c r="C32" s="28"/>
      <c r="D32" s="28"/>
      <c r="E32" s="89"/>
    </row>
    <row r="33" spans="1:20">
      <c r="B33" s="16"/>
      <c r="C33" s="28"/>
      <c r="D33" s="28"/>
      <c r="E33" s="89"/>
    </row>
    <row r="34" spans="1:20">
      <c r="B34" s="16"/>
      <c r="C34" s="28"/>
      <c r="D34" s="28"/>
      <c r="E34" s="89"/>
    </row>
    <row r="35" spans="1:20">
      <c r="B35" s="16"/>
      <c r="C35" s="28"/>
      <c r="D35" s="28"/>
      <c r="E35" s="89"/>
    </row>
    <row r="36" spans="1:20">
      <c r="B36" s="16"/>
      <c r="C36" s="28"/>
      <c r="D36" s="28"/>
      <c r="E36" s="89"/>
    </row>
    <row r="37" spans="1:20">
      <c r="B37" s="16"/>
      <c r="C37" s="28"/>
      <c r="D37" s="28"/>
      <c r="E37" s="89"/>
    </row>
    <row r="38" spans="1:20">
      <c r="B38" s="16"/>
      <c r="C38" s="28"/>
      <c r="D38" s="28"/>
      <c r="E38" s="89"/>
    </row>
    <row r="39" spans="1:20">
      <c r="B39" s="16"/>
      <c r="C39" s="28"/>
      <c r="D39" s="28"/>
      <c r="E39" s="89"/>
    </row>
    <row r="40" spans="1:20">
      <c r="B40" s="16"/>
      <c r="C40" s="28"/>
      <c r="D40" s="28"/>
      <c r="E40" s="89"/>
    </row>
    <row r="41" spans="1:20">
      <c r="B41" s="16"/>
      <c r="C41" s="28"/>
      <c r="D41" s="28"/>
      <c r="E41" s="89"/>
    </row>
    <row r="42" spans="1:20">
      <c r="B42" s="16"/>
      <c r="C42" s="28"/>
      <c r="D42" s="28"/>
      <c r="E42" s="89"/>
    </row>
    <row r="43" spans="1:20" s="18" customFormat="1">
      <c r="A43" s="11"/>
      <c r="B43" s="16"/>
      <c r="C43" s="28"/>
      <c r="D43" s="28"/>
      <c r="E43" s="89"/>
      <c r="F43" s="90"/>
      <c r="G43" s="9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89"/>
      <c r="F44" s="90"/>
      <c r="G44" s="9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89"/>
      <c r="F45" s="90"/>
      <c r="G45" s="9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89"/>
      <c r="F46" s="90"/>
      <c r="G46" s="9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>
      <c r="B252" s="16"/>
      <c r="C252" s="28"/>
      <c r="D252" s="28"/>
      <c r="E252" s="89"/>
    </row>
  </sheetData>
  <sheetProtection insertRows="0" deleteRows="0"/>
  <protectedRanges>
    <protectedRange sqref="S26:S27 K26:N27" name="Obseg1_1_1_1_1_1_1"/>
    <protectedRange sqref="H26:J27" name="Obseg1_3_1_1_1_1"/>
    <protectedRange sqref="K25:N25 S25" name="Obseg1_1_1_1_1_1"/>
    <protectedRange sqref="H25:J25" name="Obseg1_2_1_1"/>
  </protectedRanges>
  <mergeCells count="8">
    <mergeCell ref="A25:J2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394"/>
  <sheetViews>
    <sheetView tabSelected="1" topLeftCell="A70" zoomScaleNormal="100" zoomScaleSheetLayoutView="100" workbookViewId="0">
      <selection activeCell="F98" sqref="F98"/>
    </sheetView>
  </sheetViews>
  <sheetFormatPr defaultColWidth="8.85546875" defaultRowHeight="12.75"/>
  <cols>
    <col min="1" max="1" width="3.5703125" style="11" customWidth="1"/>
    <col min="2" max="2" width="35.85546875" style="17" customWidth="1"/>
    <col min="3" max="3" width="11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10.7109375" style="18" customWidth="1"/>
    <col min="10" max="10" width="11.57031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5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5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5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5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15">
      <c r="B12" s="75" t="str">
        <f>+'Ponudbeni pred_rekapitulacija'!A31</f>
        <v>18.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15">
      <c r="B13" s="546" t="str">
        <f>+'Ponudbeni pred_rekapitulacija'!B31</f>
        <v>OSTALO PREHRAMBENO IN DRUGO BLAGO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1.25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67.5">
      <c r="A15" s="56" t="s">
        <v>2</v>
      </c>
      <c r="B15" s="56" t="s">
        <v>139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46" t="s">
        <v>1</v>
      </c>
      <c r="B16" s="244" t="s">
        <v>815</v>
      </c>
      <c r="C16" s="116">
        <v>650</v>
      </c>
      <c r="D16" s="116" t="s">
        <v>75</v>
      </c>
      <c r="E16" s="117"/>
      <c r="F16" s="140">
        <v>88</v>
      </c>
      <c r="G16" s="141" t="s">
        <v>219</v>
      </c>
      <c r="H16" s="135"/>
      <c r="I16" s="136"/>
      <c r="J16" s="136"/>
      <c r="K16" s="136"/>
      <c r="L16" s="137"/>
      <c r="M16" s="136"/>
      <c r="N16" s="81"/>
      <c r="O16" s="79">
        <f>+Sklop18[[#This Row],[cena/enota brez DDV v EUR]]*Sklop18[[#This Row],[Stopnja DDV (%)]]</f>
        <v>0</v>
      </c>
      <c r="P16" s="79">
        <f>+Sklop18[[#This Row],[cena/enota brez DDV v EUR]]+Sklop18[[#This Row],[Davek (EUR)]]</f>
        <v>0</v>
      </c>
      <c r="Q16" s="79">
        <f>+Sklop18[[#This Row],[cena/enota brez DDV v EUR]]*Sklop18[[#This Row],[Okvirna količina]]</f>
        <v>0</v>
      </c>
      <c r="R16" s="79">
        <f>+Sklop18[[#This Row],[Končna cena/enoto mere (EUR) z DDV]]*Sklop18[[#This Row],[Okvirna količina]]</f>
        <v>0</v>
      </c>
      <c r="S16" s="136"/>
    </row>
    <row r="17" spans="1:19" s="55" customFormat="1" ht="12">
      <c r="A17" s="246" t="s">
        <v>3</v>
      </c>
      <c r="B17" s="353" t="s">
        <v>814</v>
      </c>
      <c r="C17" s="341">
        <v>132</v>
      </c>
      <c r="D17" s="116" t="s">
        <v>75</v>
      </c>
      <c r="E17" s="342"/>
      <c r="F17" s="398">
        <v>30</v>
      </c>
      <c r="G17" s="141" t="s">
        <v>219</v>
      </c>
      <c r="H17" s="400"/>
      <c r="I17" s="401"/>
      <c r="J17" s="401"/>
      <c r="K17" s="402"/>
      <c r="L17" s="403"/>
      <c r="M17" s="403"/>
      <c r="N17" s="389"/>
      <c r="O17" s="390">
        <f>+Sklop18[[#This Row],[cena/enota brez DDV v EUR]]*Sklop18[[#This Row],[Stopnja DDV (%)]]</f>
        <v>0</v>
      </c>
      <c r="P17" s="390">
        <f>+Sklop18[[#This Row],[cena/enota brez DDV v EUR]]+Sklop18[[#This Row],[Davek (EUR)]]</f>
        <v>0</v>
      </c>
      <c r="Q17" s="390">
        <f>+Sklop18[[#This Row],[cena/enota brez DDV v EUR]]*Sklop18[[#This Row],[Okvirna količina]]</f>
        <v>0</v>
      </c>
      <c r="R17" s="390">
        <f>+Sklop18[[#This Row],[Končna cena/enoto mere (EUR) z DDV]]*Sklop18[[#This Row],[Okvirna količina]]</f>
        <v>0</v>
      </c>
      <c r="S17" s="205"/>
    </row>
    <row r="18" spans="1:19" s="55" customFormat="1" ht="12">
      <c r="A18" s="246" t="s">
        <v>4</v>
      </c>
      <c r="B18" s="353" t="s">
        <v>813</v>
      </c>
      <c r="C18" s="341">
        <v>38</v>
      </c>
      <c r="D18" s="116" t="s">
        <v>75</v>
      </c>
      <c r="E18" s="342"/>
      <c r="F18" s="398">
        <v>50</v>
      </c>
      <c r="G18" s="141" t="s">
        <v>219</v>
      </c>
      <c r="H18" s="400"/>
      <c r="I18" s="401"/>
      <c r="J18" s="401"/>
      <c r="K18" s="402"/>
      <c r="L18" s="403"/>
      <c r="M18" s="403"/>
      <c r="N18" s="389"/>
      <c r="O18" s="390">
        <f>+Sklop18[[#This Row],[cena/enota brez DDV v EUR]]*Sklop18[[#This Row],[Stopnja DDV (%)]]</f>
        <v>0</v>
      </c>
      <c r="P18" s="390">
        <f>+Sklop18[[#This Row],[cena/enota brez DDV v EUR]]+Sklop18[[#This Row],[Davek (EUR)]]</f>
        <v>0</v>
      </c>
      <c r="Q18" s="390">
        <f>+Sklop18[[#This Row],[cena/enota brez DDV v EUR]]*Sklop18[[#This Row],[Okvirna količina]]</f>
        <v>0</v>
      </c>
      <c r="R18" s="390">
        <f>+Sklop18[[#This Row],[Končna cena/enoto mere (EUR) z DDV]]*Sklop18[[#This Row],[Okvirna količina]]</f>
        <v>0</v>
      </c>
      <c r="S18" s="205"/>
    </row>
    <row r="19" spans="1:19" s="55" customFormat="1" ht="12">
      <c r="A19" s="246" t="s">
        <v>5</v>
      </c>
      <c r="B19" s="353" t="s">
        <v>812</v>
      </c>
      <c r="C19" s="341">
        <v>17</v>
      </c>
      <c r="D19" s="116" t="s">
        <v>75</v>
      </c>
      <c r="E19" s="342"/>
      <c r="F19" s="398">
        <v>60</v>
      </c>
      <c r="G19" s="141" t="s">
        <v>219</v>
      </c>
      <c r="H19" s="400"/>
      <c r="I19" s="401"/>
      <c r="J19" s="401"/>
      <c r="K19" s="402"/>
      <c r="L19" s="403"/>
      <c r="M19" s="403"/>
      <c r="N19" s="389"/>
      <c r="O19" s="390">
        <f>+Sklop18[[#This Row],[cena/enota brez DDV v EUR]]*Sklop18[[#This Row],[Stopnja DDV (%)]]</f>
        <v>0</v>
      </c>
      <c r="P19" s="390">
        <f>+Sklop18[[#This Row],[cena/enota brez DDV v EUR]]+Sklop18[[#This Row],[Davek (EUR)]]</f>
        <v>0</v>
      </c>
      <c r="Q19" s="390">
        <f>+Sklop18[[#This Row],[cena/enota brez DDV v EUR]]*Sklop18[[#This Row],[Okvirna količina]]</f>
        <v>0</v>
      </c>
      <c r="R19" s="390">
        <f>+Sklop18[[#This Row],[Končna cena/enoto mere (EUR) z DDV]]*Sklop18[[#This Row],[Okvirna količina]]</f>
        <v>0</v>
      </c>
      <c r="S19" s="205"/>
    </row>
    <row r="20" spans="1:19" s="55" customFormat="1" ht="12">
      <c r="A20" s="246" t="s">
        <v>6</v>
      </c>
      <c r="B20" s="353" t="s">
        <v>811</v>
      </c>
      <c r="C20" s="341">
        <v>1000</v>
      </c>
      <c r="D20" s="116" t="s">
        <v>75</v>
      </c>
      <c r="E20" s="342"/>
      <c r="F20" s="398">
        <v>50</v>
      </c>
      <c r="G20" s="141" t="s">
        <v>219</v>
      </c>
      <c r="H20" s="400"/>
      <c r="I20" s="401"/>
      <c r="J20" s="401"/>
      <c r="K20" s="402"/>
      <c r="L20" s="403"/>
      <c r="M20" s="403"/>
      <c r="N20" s="389"/>
      <c r="O20" s="390">
        <f>+Sklop18[[#This Row],[cena/enota brez DDV v EUR]]*Sklop18[[#This Row],[Stopnja DDV (%)]]</f>
        <v>0</v>
      </c>
      <c r="P20" s="390">
        <f>+Sklop18[[#This Row],[cena/enota brez DDV v EUR]]+Sklop18[[#This Row],[Davek (EUR)]]</f>
        <v>0</v>
      </c>
      <c r="Q20" s="390">
        <f>+Sklop18[[#This Row],[cena/enota brez DDV v EUR]]*Sklop18[[#This Row],[Okvirna količina]]</f>
        <v>0</v>
      </c>
      <c r="R20" s="390">
        <f>+Sklop18[[#This Row],[Končna cena/enoto mere (EUR) z DDV]]*Sklop18[[#This Row],[Okvirna količina]]</f>
        <v>0</v>
      </c>
      <c r="S20" s="205"/>
    </row>
    <row r="21" spans="1:19" s="55" customFormat="1" ht="12">
      <c r="A21" s="246" t="s">
        <v>7</v>
      </c>
      <c r="B21" s="353" t="s">
        <v>810</v>
      </c>
      <c r="C21" s="341">
        <v>1000</v>
      </c>
      <c r="D21" s="116" t="s">
        <v>75</v>
      </c>
      <c r="E21" s="342"/>
      <c r="F21" s="398">
        <v>50</v>
      </c>
      <c r="G21" s="141" t="s">
        <v>219</v>
      </c>
      <c r="H21" s="400"/>
      <c r="I21" s="401"/>
      <c r="J21" s="401"/>
      <c r="K21" s="402"/>
      <c r="L21" s="403"/>
      <c r="M21" s="403"/>
      <c r="N21" s="389"/>
      <c r="O21" s="390">
        <f>+Sklop18[[#This Row],[cena/enota brez DDV v EUR]]*Sklop18[[#This Row],[Stopnja DDV (%)]]</f>
        <v>0</v>
      </c>
      <c r="P21" s="390">
        <f>+Sklop18[[#This Row],[cena/enota brez DDV v EUR]]+Sklop18[[#This Row],[Davek (EUR)]]</f>
        <v>0</v>
      </c>
      <c r="Q21" s="390">
        <f>+Sklop18[[#This Row],[cena/enota brez DDV v EUR]]*Sklop18[[#This Row],[Okvirna količina]]</f>
        <v>0</v>
      </c>
      <c r="R21" s="390">
        <f>+Sklop18[[#This Row],[Končna cena/enoto mere (EUR) z DDV]]*Sklop18[[#This Row],[Okvirna količina]]</f>
        <v>0</v>
      </c>
      <c r="S21" s="205"/>
    </row>
    <row r="22" spans="1:19" s="55" customFormat="1" ht="12">
      <c r="A22" s="246" t="s">
        <v>8</v>
      </c>
      <c r="B22" s="353" t="s">
        <v>809</v>
      </c>
      <c r="C22" s="341">
        <v>1000</v>
      </c>
      <c r="D22" s="116" t="s">
        <v>75</v>
      </c>
      <c r="E22" s="342"/>
      <c r="F22" s="398">
        <v>65</v>
      </c>
      <c r="G22" s="141" t="s">
        <v>219</v>
      </c>
      <c r="H22" s="400"/>
      <c r="I22" s="401"/>
      <c r="J22" s="401"/>
      <c r="K22" s="402"/>
      <c r="L22" s="403"/>
      <c r="M22" s="403"/>
      <c r="N22" s="389"/>
      <c r="O22" s="390">
        <f>+Sklop18[[#This Row],[cena/enota brez DDV v EUR]]*Sklop18[[#This Row],[Stopnja DDV (%)]]</f>
        <v>0</v>
      </c>
      <c r="P22" s="390">
        <f>+Sklop18[[#This Row],[cena/enota brez DDV v EUR]]+Sklop18[[#This Row],[Davek (EUR)]]</f>
        <v>0</v>
      </c>
      <c r="Q22" s="390">
        <f>+Sklop18[[#This Row],[cena/enota brez DDV v EUR]]*Sklop18[[#This Row],[Okvirna količina]]</f>
        <v>0</v>
      </c>
      <c r="R22" s="390">
        <f>+Sklop18[[#This Row],[Končna cena/enoto mere (EUR) z DDV]]*Sklop18[[#This Row],[Okvirna količina]]</f>
        <v>0</v>
      </c>
      <c r="S22" s="205"/>
    </row>
    <row r="23" spans="1:19" s="55" customFormat="1" ht="12">
      <c r="A23" s="246" t="s">
        <v>9</v>
      </c>
      <c r="B23" s="353" t="s">
        <v>808</v>
      </c>
      <c r="C23" s="341">
        <v>1000</v>
      </c>
      <c r="D23" s="116" t="s">
        <v>75</v>
      </c>
      <c r="E23" s="342"/>
      <c r="F23" s="398">
        <v>34</v>
      </c>
      <c r="G23" s="141" t="s">
        <v>219</v>
      </c>
      <c r="H23" s="400"/>
      <c r="I23" s="401"/>
      <c r="J23" s="401"/>
      <c r="K23" s="402"/>
      <c r="L23" s="403"/>
      <c r="M23" s="403"/>
      <c r="N23" s="389"/>
      <c r="O23" s="390">
        <f>+Sklop18[[#This Row],[cena/enota brez DDV v EUR]]*Sklop18[[#This Row],[Stopnja DDV (%)]]</f>
        <v>0</v>
      </c>
      <c r="P23" s="390">
        <f>+Sklop18[[#This Row],[cena/enota brez DDV v EUR]]+Sklop18[[#This Row],[Davek (EUR)]]</f>
        <v>0</v>
      </c>
      <c r="Q23" s="390">
        <f>+Sklop18[[#This Row],[cena/enota brez DDV v EUR]]*Sklop18[[#This Row],[Okvirna količina]]</f>
        <v>0</v>
      </c>
      <c r="R23" s="390">
        <f>+Sklop18[[#This Row],[Končna cena/enoto mere (EUR) z DDV]]*Sklop18[[#This Row],[Okvirna količina]]</f>
        <v>0</v>
      </c>
      <c r="S23" s="205"/>
    </row>
    <row r="24" spans="1:19" s="55" customFormat="1" ht="12">
      <c r="A24" s="461" t="s">
        <v>10</v>
      </c>
      <c r="B24" s="353" t="s">
        <v>807</v>
      </c>
      <c r="C24" s="341">
        <v>1000</v>
      </c>
      <c r="D24" s="341" t="s">
        <v>75</v>
      </c>
      <c r="E24" s="342"/>
      <c r="F24" s="398">
        <v>39</v>
      </c>
      <c r="G24" s="462" t="s">
        <v>219</v>
      </c>
      <c r="H24" s="400"/>
      <c r="I24" s="401"/>
      <c r="J24" s="401"/>
      <c r="K24" s="402"/>
      <c r="L24" s="403"/>
      <c r="M24" s="403"/>
      <c r="N24" s="389"/>
      <c r="O24" s="390">
        <f>+Sklop18[[#This Row],[cena/enota brez DDV v EUR]]*Sklop18[[#This Row],[Stopnja DDV (%)]]</f>
        <v>0</v>
      </c>
      <c r="P24" s="390">
        <f>+Sklop18[[#This Row],[cena/enota brez DDV v EUR]]+Sklop18[[#This Row],[Davek (EUR)]]</f>
        <v>0</v>
      </c>
      <c r="Q24" s="390">
        <f>+Sklop18[[#This Row],[cena/enota brez DDV v EUR]]*Sklop18[[#This Row],[Okvirna količina]]</f>
        <v>0</v>
      </c>
      <c r="R24" s="390">
        <f>+Sklop18[[#This Row],[Končna cena/enoto mere (EUR) z DDV]]*Sklop18[[#This Row],[Okvirna količina]]</f>
        <v>0</v>
      </c>
      <c r="S24" s="459"/>
    </row>
    <row r="25" spans="1:19" s="55" customFormat="1" ht="12">
      <c r="A25" s="461" t="s">
        <v>11</v>
      </c>
      <c r="B25" s="353" t="s">
        <v>806</v>
      </c>
      <c r="C25" s="341">
        <v>1000</v>
      </c>
      <c r="D25" s="341" t="s">
        <v>75</v>
      </c>
      <c r="E25" s="342"/>
      <c r="F25" s="398">
        <v>55</v>
      </c>
      <c r="G25" s="462" t="s">
        <v>219</v>
      </c>
      <c r="H25" s="400"/>
      <c r="I25" s="401"/>
      <c r="J25" s="401"/>
      <c r="K25" s="402"/>
      <c r="L25" s="403"/>
      <c r="M25" s="403"/>
      <c r="N25" s="389"/>
      <c r="O25" s="390">
        <f>+Sklop18[[#This Row],[cena/enota brez DDV v EUR]]*Sklop18[[#This Row],[Stopnja DDV (%)]]</f>
        <v>0</v>
      </c>
      <c r="P25" s="390">
        <f>+Sklop18[[#This Row],[cena/enota brez DDV v EUR]]+Sklop18[[#This Row],[Davek (EUR)]]</f>
        <v>0</v>
      </c>
      <c r="Q25" s="390">
        <f>+Sklop18[[#This Row],[cena/enota brez DDV v EUR]]*Sklop18[[#This Row],[Okvirna količina]]</f>
        <v>0</v>
      </c>
      <c r="R25" s="390">
        <f>+Sklop18[[#This Row],[Končna cena/enoto mere (EUR) z DDV]]*Sklop18[[#This Row],[Okvirna količina]]</f>
        <v>0</v>
      </c>
      <c r="S25" s="459"/>
    </row>
    <row r="26" spans="1:19" s="55" customFormat="1" ht="12">
      <c r="A26" s="461" t="s">
        <v>12</v>
      </c>
      <c r="B26" s="353" t="s">
        <v>805</v>
      </c>
      <c r="C26" s="341">
        <v>1000</v>
      </c>
      <c r="D26" s="341" t="s">
        <v>75</v>
      </c>
      <c r="E26" s="342"/>
      <c r="F26" s="398">
        <v>104</v>
      </c>
      <c r="G26" s="462" t="s">
        <v>219</v>
      </c>
      <c r="H26" s="400"/>
      <c r="I26" s="401"/>
      <c r="J26" s="401"/>
      <c r="K26" s="402"/>
      <c r="L26" s="403"/>
      <c r="M26" s="403"/>
      <c r="N26" s="389"/>
      <c r="O26" s="390">
        <f>+Sklop18[[#This Row],[cena/enota brez DDV v EUR]]*Sklop18[[#This Row],[Stopnja DDV (%)]]</f>
        <v>0</v>
      </c>
      <c r="P26" s="390">
        <f>+Sklop18[[#This Row],[cena/enota brez DDV v EUR]]+Sklop18[[#This Row],[Davek (EUR)]]</f>
        <v>0</v>
      </c>
      <c r="Q26" s="390">
        <f>+Sklop18[[#This Row],[cena/enota brez DDV v EUR]]*Sklop18[[#This Row],[Okvirna količina]]</f>
        <v>0</v>
      </c>
      <c r="R26" s="390">
        <f>+Sklop18[[#This Row],[Končna cena/enoto mere (EUR) z DDV]]*Sklop18[[#This Row],[Okvirna količina]]</f>
        <v>0</v>
      </c>
      <c r="S26" s="459"/>
    </row>
    <row r="27" spans="1:19" s="55" customFormat="1" ht="12">
      <c r="A27" s="461" t="s">
        <v>13</v>
      </c>
      <c r="B27" s="353" t="s">
        <v>804</v>
      </c>
      <c r="C27" s="341">
        <v>1000</v>
      </c>
      <c r="D27" s="341" t="s">
        <v>75</v>
      </c>
      <c r="E27" s="342"/>
      <c r="F27" s="398">
        <v>100</v>
      </c>
      <c r="G27" s="462" t="s">
        <v>219</v>
      </c>
      <c r="H27" s="400"/>
      <c r="I27" s="401"/>
      <c r="J27" s="401"/>
      <c r="K27" s="402"/>
      <c r="L27" s="403"/>
      <c r="M27" s="403"/>
      <c r="N27" s="389"/>
      <c r="O27" s="390">
        <f>+Sklop18[[#This Row],[cena/enota brez DDV v EUR]]*Sklop18[[#This Row],[Stopnja DDV (%)]]</f>
        <v>0</v>
      </c>
      <c r="P27" s="390">
        <f>+Sklop18[[#This Row],[cena/enota brez DDV v EUR]]+Sklop18[[#This Row],[Davek (EUR)]]</f>
        <v>0</v>
      </c>
      <c r="Q27" s="390">
        <f>+Sklop18[[#This Row],[cena/enota brez DDV v EUR]]*Sklop18[[#This Row],[Okvirna količina]]</f>
        <v>0</v>
      </c>
      <c r="R27" s="390">
        <f>+Sklop18[[#This Row],[Končna cena/enoto mere (EUR) z DDV]]*Sklop18[[#This Row],[Okvirna količina]]</f>
        <v>0</v>
      </c>
      <c r="S27" s="459"/>
    </row>
    <row r="28" spans="1:19" s="55" customFormat="1" ht="12">
      <c r="A28" s="461" t="s">
        <v>14</v>
      </c>
      <c r="B28" s="353" t="s">
        <v>803</v>
      </c>
      <c r="C28" s="341">
        <v>1000</v>
      </c>
      <c r="D28" s="341" t="s">
        <v>75</v>
      </c>
      <c r="E28" s="342"/>
      <c r="F28" s="398">
        <v>70</v>
      </c>
      <c r="G28" s="462" t="s">
        <v>219</v>
      </c>
      <c r="H28" s="400"/>
      <c r="I28" s="401"/>
      <c r="J28" s="401"/>
      <c r="K28" s="402"/>
      <c r="L28" s="403"/>
      <c r="M28" s="403"/>
      <c r="N28" s="389"/>
      <c r="O28" s="390">
        <f>+Sklop18[[#This Row],[cena/enota brez DDV v EUR]]*Sklop18[[#This Row],[Stopnja DDV (%)]]</f>
        <v>0</v>
      </c>
      <c r="P28" s="390">
        <f>+Sklop18[[#This Row],[cena/enota brez DDV v EUR]]+Sklop18[[#This Row],[Davek (EUR)]]</f>
        <v>0</v>
      </c>
      <c r="Q28" s="390">
        <f>+Sklop18[[#This Row],[cena/enota brez DDV v EUR]]*Sklop18[[#This Row],[Okvirna količina]]</f>
        <v>0</v>
      </c>
      <c r="R28" s="390">
        <f>+Sklop18[[#This Row],[Končna cena/enoto mere (EUR) z DDV]]*Sklop18[[#This Row],[Okvirna količina]]</f>
        <v>0</v>
      </c>
      <c r="S28" s="459"/>
    </row>
    <row r="29" spans="1:19" s="55" customFormat="1" ht="12">
      <c r="A29" s="461" t="s">
        <v>15</v>
      </c>
      <c r="B29" s="353" t="s">
        <v>802</v>
      </c>
      <c r="C29" s="341">
        <v>950</v>
      </c>
      <c r="D29" s="341" t="s">
        <v>75</v>
      </c>
      <c r="E29" s="342"/>
      <c r="F29" s="398">
        <v>90</v>
      </c>
      <c r="G29" s="462" t="s">
        <v>219</v>
      </c>
      <c r="H29" s="400"/>
      <c r="I29" s="401"/>
      <c r="J29" s="401"/>
      <c r="K29" s="402"/>
      <c r="L29" s="403"/>
      <c r="M29" s="403"/>
      <c r="N29" s="389"/>
      <c r="O29" s="390">
        <f>+Sklop18[[#This Row],[cena/enota brez DDV v EUR]]*Sklop18[[#This Row],[Stopnja DDV (%)]]</f>
        <v>0</v>
      </c>
      <c r="P29" s="390">
        <f>+Sklop18[[#This Row],[cena/enota brez DDV v EUR]]+Sklop18[[#This Row],[Davek (EUR)]]</f>
        <v>0</v>
      </c>
      <c r="Q29" s="390">
        <f>+Sklop18[[#This Row],[cena/enota brez DDV v EUR]]*Sklop18[[#This Row],[Okvirna količina]]</f>
        <v>0</v>
      </c>
      <c r="R29" s="390">
        <f>+Sklop18[[#This Row],[Končna cena/enoto mere (EUR) z DDV]]*Sklop18[[#This Row],[Okvirna količina]]</f>
        <v>0</v>
      </c>
      <c r="S29" s="459"/>
    </row>
    <row r="30" spans="1:19" s="55" customFormat="1" ht="12">
      <c r="A30" s="461" t="s">
        <v>16</v>
      </c>
      <c r="B30" s="353" t="s">
        <v>801</v>
      </c>
      <c r="C30" s="341">
        <v>200</v>
      </c>
      <c r="D30" s="341" t="s">
        <v>75</v>
      </c>
      <c r="E30" s="342"/>
      <c r="F30" s="398">
        <v>63</v>
      </c>
      <c r="G30" s="462" t="s">
        <v>219</v>
      </c>
      <c r="H30" s="400"/>
      <c r="I30" s="401"/>
      <c r="J30" s="401"/>
      <c r="K30" s="402"/>
      <c r="L30" s="403"/>
      <c r="M30" s="403"/>
      <c r="N30" s="389"/>
      <c r="O30" s="390">
        <f>+Sklop18[[#This Row],[cena/enota brez DDV v EUR]]*Sklop18[[#This Row],[Stopnja DDV (%)]]</f>
        <v>0</v>
      </c>
      <c r="P30" s="390">
        <f>+Sklop18[[#This Row],[cena/enota brez DDV v EUR]]+Sklop18[[#This Row],[Davek (EUR)]]</f>
        <v>0</v>
      </c>
      <c r="Q30" s="390">
        <f>+Sklop18[[#This Row],[cena/enota brez DDV v EUR]]*Sklop18[[#This Row],[Okvirna količina]]</f>
        <v>0</v>
      </c>
      <c r="R30" s="390">
        <f>+Sklop18[[#This Row],[Končna cena/enoto mere (EUR) z DDV]]*Sklop18[[#This Row],[Okvirna količina]]</f>
        <v>0</v>
      </c>
      <c r="S30" s="459"/>
    </row>
    <row r="31" spans="1:19" s="55" customFormat="1" ht="12">
      <c r="A31" s="461" t="s">
        <v>17</v>
      </c>
      <c r="B31" s="353" t="s">
        <v>800</v>
      </c>
      <c r="C31" s="341">
        <v>100</v>
      </c>
      <c r="D31" s="341" t="s">
        <v>75</v>
      </c>
      <c r="E31" s="342"/>
      <c r="F31" s="398">
        <v>124</v>
      </c>
      <c r="G31" s="462" t="s">
        <v>219</v>
      </c>
      <c r="H31" s="400"/>
      <c r="I31" s="401"/>
      <c r="J31" s="401"/>
      <c r="K31" s="402"/>
      <c r="L31" s="403"/>
      <c r="M31" s="403"/>
      <c r="N31" s="389"/>
      <c r="O31" s="390">
        <f>+Sklop18[[#This Row],[cena/enota brez DDV v EUR]]*Sklop18[[#This Row],[Stopnja DDV (%)]]</f>
        <v>0</v>
      </c>
      <c r="P31" s="390">
        <f>+Sklop18[[#This Row],[cena/enota brez DDV v EUR]]+Sklop18[[#This Row],[Davek (EUR)]]</f>
        <v>0</v>
      </c>
      <c r="Q31" s="390">
        <f>+Sklop18[[#This Row],[cena/enota brez DDV v EUR]]*Sklop18[[#This Row],[Okvirna količina]]</f>
        <v>0</v>
      </c>
      <c r="R31" s="390">
        <f>+Sklop18[[#This Row],[Končna cena/enoto mere (EUR) z DDV]]*Sklop18[[#This Row],[Okvirna količina]]</f>
        <v>0</v>
      </c>
      <c r="S31" s="459"/>
    </row>
    <row r="32" spans="1:19" s="55" customFormat="1" ht="12">
      <c r="A32" s="461" t="s">
        <v>18</v>
      </c>
      <c r="B32" s="353" t="s">
        <v>799</v>
      </c>
      <c r="C32" s="341">
        <v>960</v>
      </c>
      <c r="D32" s="341" t="s">
        <v>75</v>
      </c>
      <c r="E32" s="342"/>
      <c r="F32" s="398">
        <v>6</v>
      </c>
      <c r="G32" s="462" t="s">
        <v>219</v>
      </c>
      <c r="H32" s="400"/>
      <c r="I32" s="401"/>
      <c r="J32" s="401"/>
      <c r="K32" s="402"/>
      <c r="L32" s="403"/>
      <c r="M32" s="403"/>
      <c r="N32" s="389"/>
      <c r="O32" s="390">
        <f>+Sklop18[[#This Row],[cena/enota brez DDV v EUR]]*Sklop18[[#This Row],[Stopnja DDV (%)]]</f>
        <v>0</v>
      </c>
      <c r="P32" s="390">
        <f>+Sklop18[[#This Row],[cena/enota brez DDV v EUR]]+Sklop18[[#This Row],[Davek (EUR)]]</f>
        <v>0</v>
      </c>
      <c r="Q32" s="390">
        <f>+Sklop18[[#This Row],[cena/enota brez DDV v EUR]]*Sklop18[[#This Row],[Okvirna količina]]</f>
        <v>0</v>
      </c>
      <c r="R32" s="390">
        <f>+Sklop18[[#This Row],[Končna cena/enoto mere (EUR) z DDV]]*Sklop18[[#This Row],[Okvirna količina]]</f>
        <v>0</v>
      </c>
      <c r="S32" s="459"/>
    </row>
    <row r="33" spans="1:19" s="55" customFormat="1" ht="12">
      <c r="A33" s="461" t="s">
        <v>19</v>
      </c>
      <c r="B33" s="353" t="s">
        <v>798</v>
      </c>
      <c r="C33" s="341">
        <v>1000</v>
      </c>
      <c r="D33" s="341" t="s">
        <v>75</v>
      </c>
      <c r="E33" s="342"/>
      <c r="F33" s="398">
        <v>15</v>
      </c>
      <c r="G33" s="462" t="s">
        <v>219</v>
      </c>
      <c r="H33" s="400"/>
      <c r="I33" s="401"/>
      <c r="J33" s="401"/>
      <c r="K33" s="402"/>
      <c r="L33" s="403"/>
      <c r="M33" s="403"/>
      <c r="N33" s="389"/>
      <c r="O33" s="390">
        <f>+Sklop18[[#This Row],[cena/enota brez DDV v EUR]]*Sklop18[[#This Row],[Stopnja DDV (%)]]</f>
        <v>0</v>
      </c>
      <c r="P33" s="390">
        <f>+Sklop18[[#This Row],[cena/enota brez DDV v EUR]]+Sklop18[[#This Row],[Davek (EUR)]]</f>
        <v>0</v>
      </c>
      <c r="Q33" s="390">
        <f>+Sklop18[[#This Row],[cena/enota brez DDV v EUR]]*Sklop18[[#This Row],[Okvirna količina]]</f>
        <v>0</v>
      </c>
      <c r="R33" s="390">
        <f>+Sklop18[[#This Row],[Končna cena/enoto mere (EUR) z DDV]]*Sklop18[[#This Row],[Okvirna količina]]</f>
        <v>0</v>
      </c>
      <c r="S33" s="459"/>
    </row>
    <row r="34" spans="1:19" s="55" customFormat="1" ht="12">
      <c r="A34" s="461" t="s">
        <v>20</v>
      </c>
      <c r="B34" s="353" t="s">
        <v>797</v>
      </c>
      <c r="C34" s="341">
        <v>450</v>
      </c>
      <c r="D34" s="341" t="s">
        <v>75</v>
      </c>
      <c r="E34" s="342"/>
      <c r="F34" s="398">
        <v>400</v>
      </c>
      <c r="G34" s="462" t="s">
        <v>219</v>
      </c>
      <c r="H34" s="400"/>
      <c r="I34" s="401"/>
      <c r="J34" s="401"/>
      <c r="K34" s="402"/>
      <c r="L34" s="403"/>
      <c r="M34" s="403"/>
      <c r="N34" s="389"/>
      <c r="O34" s="390">
        <f>+Sklop18[[#This Row],[cena/enota brez DDV v EUR]]*Sklop18[[#This Row],[Stopnja DDV (%)]]</f>
        <v>0</v>
      </c>
      <c r="P34" s="390">
        <f>+Sklop18[[#This Row],[cena/enota brez DDV v EUR]]+Sklop18[[#This Row],[Davek (EUR)]]</f>
        <v>0</v>
      </c>
      <c r="Q34" s="390">
        <f>+Sklop18[[#This Row],[cena/enota brez DDV v EUR]]*Sklop18[[#This Row],[Okvirna količina]]</f>
        <v>0</v>
      </c>
      <c r="R34" s="390">
        <f>+Sklop18[[#This Row],[Končna cena/enoto mere (EUR) z DDV]]*Sklop18[[#This Row],[Okvirna količina]]</f>
        <v>0</v>
      </c>
      <c r="S34" s="459"/>
    </row>
    <row r="35" spans="1:19" s="55" customFormat="1" ht="12">
      <c r="A35" s="461" t="s">
        <v>21</v>
      </c>
      <c r="B35" s="353" t="s">
        <v>796</v>
      </c>
      <c r="C35" s="341">
        <v>5000</v>
      </c>
      <c r="D35" s="341" t="s">
        <v>75</v>
      </c>
      <c r="E35" s="342"/>
      <c r="F35" s="398">
        <v>20</v>
      </c>
      <c r="G35" s="462" t="s">
        <v>219</v>
      </c>
      <c r="H35" s="400"/>
      <c r="I35" s="401"/>
      <c r="J35" s="401"/>
      <c r="K35" s="402"/>
      <c r="L35" s="403"/>
      <c r="M35" s="403"/>
      <c r="N35" s="389"/>
      <c r="O35" s="390">
        <f>+Sklop18[[#This Row],[cena/enota brez DDV v EUR]]*Sklop18[[#This Row],[Stopnja DDV (%)]]</f>
        <v>0</v>
      </c>
      <c r="P35" s="390">
        <f>+Sklop18[[#This Row],[cena/enota brez DDV v EUR]]+Sklop18[[#This Row],[Davek (EUR)]]</f>
        <v>0</v>
      </c>
      <c r="Q35" s="390">
        <f>+Sklop18[[#This Row],[cena/enota brez DDV v EUR]]*Sklop18[[#This Row],[Okvirna količina]]</f>
        <v>0</v>
      </c>
      <c r="R35" s="390">
        <f>+Sklop18[[#This Row],[Končna cena/enoto mere (EUR) z DDV]]*Sklop18[[#This Row],[Okvirna količina]]</f>
        <v>0</v>
      </c>
      <c r="S35" s="459"/>
    </row>
    <row r="36" spans="1:19" s="55" customFormat="1" ht="12">
      <c r="A36" s="461" t="s">
        <v>22</v>
      </c>
      <c r="B36" s="353" t="s">
        <v>225</v>
      </c>
      <c r="C36" s="341">
        <v>1000</v>
      </c>
      <c r="D36" s="341" t="s">
        <v>75</v>
      </c>
      <c r="E36" s="342"/>
      <c r="F36" s="398">
        <v>98</v>
      </c>
      <c r="G36" s="462" t="s">
        <v>219</v>
      </c>
      <c r="H36" s="400"/>
      <c r="I36" s="401"/>
      <c r="J36" s="401"/>
      <c r="K36" s="402"/>
      <c r="L36" s="403"/>
      <c r="M36" s="403"/>
      <c r="N36" s="389"/>
      <c r="O36" s="390">
        <f>+Sklop18[[#This Row],[cena/enota brez DDV v EUR]]*Sklop18[[#This Row],[Stopnja DDV (%)]]</f>
        <v>0</v>
      </c>
      <c r="P36" s="390">
        <f>+Sklop18[[#This Row],[cena/enota brez DDV v EUR]]+Sklop18[[#This Row],[Davek (EUR)]]</f>
        <v>0</v>
      </c>
      <c r="Q36" s="390">
        <f>+Sklop18[[#This Row],[cena/enota brez DDV v EUR]]*Sklop18[[#This Row],[Okvirna količina]]</f>
        <v>0</v>
      </c>
      <c r="R36" s="390">
        <f>+Sklop18[[#This Row],[Končna cena/enoto mere (EUR) z DDV]]*Sklop18[[#This Row],[Okvirna količina]]</f>
        <v>0</v>
      </c>
      <c r="S36" s="459"/>
    </row>
    <row r="37" spans="1:19" s="55" customFormat="1" ht="12">
      <c r="A37" s="461" t="s">
        <v>23</v>
      </c>
      <c r="B37" s="353" t="s">
        <v>795</v>
      </c>
      <c r="C37" s="341">
        <v>1000</v>
      </c>
      <c r="D37" s="341" t="s">
        <v>75</v>
      </c>
      <c r="E37" s="342"/>
      <c r="F37" s="398">
        <v>10</v>
      </c>
      <c r="G37" s="462" t="s">
        <v>219</v>
      </c>
      <c r="H37" s="400"/>
      <c r="I37" s="401"/>
      <c r="J37" s="401"/>
      <c r="K37" s="402"/>
      <c r="L37" s="403"/>
      <c r="M37" s="403"/>
      <c r="N37" s="389"/>
      <c r="O37" s="390">
        <f>+Sklop18[[#This Row],[cena/enota brez DDV v EUR]]*Sklop18[[#This Row],[Stopnja DDV (%)]]</f>
        <v>0</v>
      </c>
      <c r="P37" s="390">
        <f>+Sklop18[[#This Row],[cena/enota brez DDV v EUR]]+Sklop18[[#This Row],[Davek (EUR)]]</f>
        <v>0</v>
      </c>
      <c r="Q37" s="390">
        <f>+Sklop18[[#This Row],[cena/enota brez DDV v EUR]]*Sklop18[[#This Row],[Okvirna količina]]</f>
        <v>0</v>
      </c>
      <c r="R37" s="390">
        <f>+Sklop18[[#This Row],[Končna cena/enoto mere (EUR) z DDV]]*Sklop18[[#This Row],[Okvirna količina]]</f>
        <v>0</v>
      </c>
      <c r="S37" s="459"/>
    </row>
    <row r="38" spans="1:19" s="55" customFormat="1" ht="12">
      <c r="A38" s="461" t="s">
        <v>24</v>
      </c>
      <c r="B38" s="353" t="s">
        <v>794</v>
      </c>
      <c r="C38" s="341">
        <v>0.2</v>
      </c>
      <c r="D38" s="341" t="s">
        <v>40</v>
      </c>
      <c r="E38" s="342"/>
      <c r="F38" s="398">
        <v>3500</v>
      </c>
      <c r="G38" s="462" t="s">
        <v>219</v>
      </c>
      <c r="H38" s="400"/>
      <c r="I38" s="401"/>
      <c r="J38" s="401"/>
      <c r="K38" s="402"/>
      <c r="L38" s="403"/>
      <c r="M38" s="403"/>
      <c r="N38" s="389"/>
      <c r="O38" s="390">
        <f>+Sklop18[[#This Row],[cena/enota brez DDV v EUR]]*Sklop18[[#This Row],[Stopnja DDV (%)]]</f>
        <v>0</v>
      </c>
      <c r="P38" s="390">
        <f>+Sklop18[[#This Row],[cena/enota brez DDV v EUR]]+Sklop18[[#This Row],[Davek (EUR)]]</f>
        <v>0</v>
      </c>
      <c r="Q38" s="390">
        <f>+Sklop18[[#This Row],[cena/enota brez DDV v EUR]]*Sklop18[[#This Row],[Okvirna količina]]</f>
        <v>0</v>
      </c>
      <c r="R38" s="390">
        <f>+Sklop18[[#This Row],[Končna cena/enoto mere (EUR) z DDV]]*Sklop18[[#This Row],[Okvirna količina]]</f>
        <v>0</v>
      </c>
      <c r="S38" s="459"/>
    </row>
    <row r="39" spans="1:19" s="55" customFormat="1" ht="12">
      <c r="A39" s="461" t="s">
        <v>25</v>
      </c>
      <c r="B39" s="353" t="s">
        <v>793</v>
      </c>
      <c r="C39" s="341">
        <v>500</v>
      </c>
      <c r="D39" s="341" t="s">
        <v>75</v>
      </c>
      <c r="E39" s="342"/>
      <c r="F39" s="398">
        <v>97</v>
      </c>
      <c r="G39" s="462" t="s">
        <v>219</v>
      </c>
      <c r="H39" s="400"/>
      <c r="I39" s="401"/>
      <c r="J39" s="401"/>
      <c r="K39" s="402"/>
      <c r="L39" s="403"/>
      <c r="M39" s="403"/>
      <c r="N39" s="389"/>
      <c r="O39" s="390">
        <f>+Sklop18[[#This Row],[cena/enota brez DDV v EUR]]*Sklop18[[#This Row],[Stopnja DDV (%)]]</f>
        <v>0</v>
      </c>
      <c r="P39" s="390">
        <f>+Sklop18[[#This Row],[cena/enota brez DDV v EUR]]+Sklop18[[#This Row],[Davek (EUR)]]</f>
        <v>0</v>
      </c>
      <c r="Q39" s="390">
        <f>+Sklop18[[#This Row],[cena/enota brez DDV v EUR]]*Sklop18[[#This Row],[Okvirna količina]]</f>
        <v>0</v>
      </c>
      <c r="R39" s="390">
        <f>+Sklop18[[#This Row],[Končna cena/enoto mere (EUR) z DDV]]*Sklop18[[#This Row],[Okvirna količina]]</f>
        <v>0</v>
      </c>
      <c r="S39" s="459"/>
    </row>
    <row r="40" spans="1:19" s="55" customFormat="1" ht="12">
      <c r="A40" s="461" t="s">
        <v>26</v>
      </c>
      <c r="B40" s="353" t="s">
        <v>792</v>
      </c>
      <c r="C40" s="341">
        <v>5000</v>
      </c>
      <c r="D40" s="341" t="s">
        <v>75</v>
      </c>
      <c r="E40" s="342"/>
      <c r="F40" s="398">
        <v>40</v>
      </c>
      <c r="G40" s="462" t="s">
        <v>219</v>
      </c>
      <c r="H40" s="400"/>
      <c r="I40" s="401"/>
      <c r="J40" s="401"/>
      <c r="K40" s="402"/>
      <c r="L40" s="403"/>
      <c r="M40" s="403"/>
      <c r="N40" s="389"/>
      <c r="O40" s="390">
        <f>+Sklop18[[#This Row],[cena/enota brez DDV v EUR]]*Sklop18[[#This Row],[Stopnja DDV (%)]]</f>
        <v>0</v>
      </c>
      <c r="P40" s="390">
        <f>+Sklop18[[#This Row],[cena/enota brez DDV v EUR]]+Sklop18[[#This Row],[Davek (EUR)]]</f>
        <v>0</v>
      </c>
      <c r="Q40" s="390">
        <f>+Sklop18[[#This Row],[cena/enota brez DDV v EUR]]*Sklop18[[#This Row],[Okvirna količina]]</f>
        <v>0</v>
      </c>
      <c r="R40" s="390">
        <f>+Sklop18[[#This Row],[Končna cena/enoto mere (EUR) z DDV]]*Sklop18[[#This Row],[Okvirna količina]]</f>
        <v>0</v>
      </c>
      <c r="S40" s="459"/>
    </row>
    <row r="41" spans="1:19" s="55" customFormat="1" ht="48">
      <c r="A41" s="461" t="s">
        <v>27</v>
      </c>
      <c r="B41" s="353" t="s">
        <v>791</v>
      </c>
      <c r="C41" s="341">
        <v>800</v>
      </c>
      <c r="D41" s="341" t="s">
        <v>75</v>
      </c>
      <c r="E41" s="342"/>
      <c r="F41" s="398">
        <v>80</v>
      </c>
      <c r="G41" s="462" t="s">
        <v>219</v>
      </c>
      <c r="H41" s="400"/>
      <c r="I41" s="401"/>
      <c r="J41" s="401"/>
      <c r="K41" s="402"/>
      <c r="L41" s="403"/>
      <c r="M41" s="403"/>
      <c r="N41" s="389"/>
      <c r="O41" s="390">
        <f>+Sklop18[[#This Row],[cena/enota brez DDV v EUR]]*Sklop18[[#This Row],[Stopnja DDV (%)]]</f>
        <v>0</v>
      </c>
      <c r="P41" s="390">
        <f>+Sklop18[[#This Row],[cena/enota brez DDV v EUR]]+Sklop18[[#This Row],[Davek (EUR)]]</f>
        <v>0</v>
      </c>
      <c r="Q41" s="390">
        <f>+Sklop18[[#This Row],[cena/enota brez DDV v EUR]]*Sklop18[[#This Row],[Okvirna količina]]</f>
        <v>0</v>
      </c>
      <c r="R41" s="390">
        <f>+Sklop18[[#This Row],[Končna cena/enoto mere (EUR) z DDV]]*Sklop18[[#This Row],[Okvirna količina]]</f>
        <v>0</v>
      </c>
      <c r="S41" s="459"/>
    </row>
    <row r="42" spans="1:19" s="55" customFormat="1" ht="36">
      <c r="A42" s="461" t="s">
        <v>28</v>
      </c>
      <c r="B42" s="353" t="s">
        <v>860</v>
      </c>
      <c r="C42" s="341">
        <v>1000</v>
      </c>
      <c r="D42" s="341" t="s">
        <v>75</v>
      </c>
      <c r="E42" s="342"/>
      <c r="F42" s="398">
        <v>80</v>
      </c>
      <c r="G42" s="462" t="s">
        <v>219</v>
      </c>
      <c r="H42" s="400"/>
      <c r="I42" s="401"/>
      <c r="J42" s="401"/>
      <c r="K42" s="402"/>
      <c r="L42" s="403"/>
      <c r="M42" s="403"/>
      <c r="N42" s="389"/>
      <c r="O42" s="390">
        <f>+Sklop18[[#This Row],[cena/enota brez DDV v EUR]]*Sklop18[[#This Row],[Stopnja DDV (%)]]</f>
        <v>0</v>
      </c>
      <c r="P42" s="390">
        <f>+Sklop18[[#This Row],[cena/enota brez DDV v EUR]]+Sklop18[[#This Row],[Davek (EUR)]]</f>
        <v>0</v>
      </c>
      <c r="Q42" s="390">
        <f>+Sklop18[[#This Row],[cena/enota brez DDV v EUR]]*Sklop18[[#This Row],[Okvirna količina]]</f>
        <v>0</v>
      </c>
      <c r="R42" s="390">
        <f>+Sklop18[[#This Row],[Končna cena/enoto mere (EUR) z DDV]]*Sklop18[[#This Row],[Okvirna količina]]</f>
        <v>0</v>
      </c>
      <c r="S42" s="459"/>
    </row>
    <row r="43" spans="1:19" s="55" customFormat="1" ht="12">
      <c r="A43" s="461" t="s">
        <v>29</v>
      </c>
      <c r="B43" s="353" t="s">
        <v>790</v>
      </c>
      <c r="C43" s="341">
        <v>1000</v>
      </c>
      <c r="D43" s="341" t="s">
        <v>75</v>
      </c>
      <c r="E43" s="342"/>
      <c r="F43" s="398">
        <v>48</v>
      </c>
      <c r="G43" s="462" t="s">
        <v>219</v>
      </c>
      <c r="H43" s="400"/>
      <c r="I43" s="401"/>
      <c r="J43" s="401"/>
      <c r="K43" s="402"/>
      <c r="L43" s="403"/>
      <c r="M43" s="403"/>
      <c r="N43" s="389"/>
      <c r="O43" s="390">
        <f>+Sklop18[[#This Row],[cena/enota brez DDV v EUR]]*Sklop18[[#This Row],[Stopnja DDV (%)]]</f>
        <v>0</v>
      </c>
      <c r="P43" s="390">
        <f>+Sklop18[[#This Row],[cena/enota brez DDV v EUR]]+Sklop18[[#This Row],[Davek (EUR)]]</f>
        <v>0</v>
      </c>
      <c r="Q43" s="390">
        <f>+Sklop18[[#This Row],[cena/enota brez DDV v EUR]]*Sklop18[[#This Row],[Okvirna količina]]</f>
        <v>0</v>
      </c>
      <c r="R43" s="390">
        <f>+Sklop18[[#This Row],[Končna cena/enoto mere (EUR) z DDV]]*Sklop18[[#This Row],[Okvirna količina]]</f>
        <v>0</v>
      </c>
      <c r="S43" s="459"/>
    </row>
    <row r="44" spans="1:19" s="55" customFormat="1" ht="12">
      <c r="A44" s="461" t="s">
        <v>30</v>
      </c>
      <c r="B44" s="353" t="s">
        <v>789</v>
      </c>
      <c r="C44" s="341">
        <v>1100</v>
      </c>
      <c r="D44" s="341" t="s">
        <v>75</v>
      </c>
      <c r="E44" s="342"/>
      <c r="F44" s="398">
        <v>200</v>
      </c>
      <c r="G44" s="462" t="s">
        <v>219</v>
      </c>
      <c r="H44" s="400"/>
      <c r="I44" s="401"/>
      <c r="J44" s="401"/>
      <c r="K44" s="402"/>
      <c r="L44" s="403"/>
      <c r="M44" s="403"/>
      <c r="N44" s="389"/>
      <c r="O44" s="390">
        <f>+Sklop18[[#This Row],[cena/enota brez DDV v EUR]]*Sklop18[[#This Row],[Stopnja DDV (%)]]</f>
        <v>0</v>
      </c>
      <c r="P44" s="390">
        <f>+Sklop18[[#This Row],[cena/enota brez DDV v EUR]]+Sklop18[[#This Row],[Davek (EUR)]]</f>
        <v>0</v>
      </c>
      <c r="Q44" s="390">
        <f>+Sklop18[[#This Row],[cena/enota brez DDV v EUR]]*Sklop18[[#This Row],[Okvirna količina]]</f>
        <v>0</v>
      </c>
      <c r="R44" s="390">
        <f>+Sklop18[[#This Row],[Končna cena/enoto mere (EUR) z DDV]]*Sklop18[[#This Row],[Okvirna količina]]</f>
        <v>0</v>
      </c>
      <c r="S44" s="459"/>
    </row>
    <row r="45" spans="1:19" s="55" customFormat="1" ht="12">
      <c r="A45" s="461" t="s">
        <v>31</v>
      </c>
      <c r="B45" s="353" t="s">
        <v>788</v>
      </c>
      <c r="C45" s="341">
        <v>1</v>
      </c>
      <c r="D45" s="341" t="s">
        <v>40</v>
      </c>
      <c r="E45" s="342"/>
      <c r="F45" s="398">
        <v>50</v>
      </c>
      <c r="G45" s="462" t="s">
        <v>40</v>
      </c>
      <c r="H45" s="400"/>
      <c r="I45" s="401"/>
      <c r="J45" s="401"/>
      <c r="K45" s="402"/>
      <c r="L45" s="403"/>
      <c r="M45" s="403"/>
      <c r="N45" s="389"/>
      <c r="O45" s="390">
        <f>+Sklop18[[#This Row],[cena/enota brez DDV v EUR]]*Sklop18[[#This Row],[Stopnja DDV (%)]]</f>
        <v>0</v>
      </c>
      <c r="P45" s="390">
        <f>+Sklop18[[#This Row],[cena/enota brez DDV v EUR]]+Sklop18[[#This Row],[Davek (EUR)]]</f>
        <v>0</v>
      </c>
      <c r="Q45" s="390">
        <f>+Sklop18[[#This Row],[cena/enota brez DDV v EUR]]*Sklop18[[#This Row],[Okvirna količina]]</f>
        <v>0</v>
      </c>
      <c r="R45" s="390">
        <f>+Sklop18[[#This Row],[Končna cena/enoto mere (EUR) z DDV]]*Sklop18[[#This Row],[Okvirna količina]]</f>
        <v>0</v>
      </c>
      <c r="S45" s="459"/>
    </row>
    <row r="46" spans="1:19" s="55" customFormat="1" ht="36">
      <c r="A46" s="461" t="s">
        <v>32</v>
      </c>
      <c r="B46" s="353" t="s">
        <v>861</v>
      </c>
      <c r="C46" s="341">
        <v>1</v>
      </c>
      <c r="D46" s="341" t="s">
        <v>40</v>
      </c>
      <c r="E46" s="342"/>
      <c r="F46" s="398">
        <v>350</v>
      </c>
      <c r="G46" s="462" t="s">
        <v>40</v>
      </c>
      <c r="H46" s="400"/>
      <c r="I46" s="401"/>
      <c r="J46" s="401"/>
      <c r="K46" s="402"/>
      <c r="L46" s="403"/>
      <c r="M46" s="403"/>
      <c r="N46" s="389"/>
      <c r="O46" s="390">
        <f>+Sklop18[[#This Row],[cena/enota brez DDV v EUR]]*Sklop18[[#This Row],[Stopnja DDV (%)]]</f>
        <v>0</v>
      </c>
      <c r="P46" s="390">
        <f>+Sklop18[[#This Row],[cena/enota brez DDV v EUR]]+Sklop18[[#This Row],[Davek (EUR)]]</f>
        <v>0</v>
      </c>
      <c r="Q46" s="390">
        <f>+Sklop18[[#This Row],[cena/enota brez DDV v EUR]]*Sklop18[[#This Row],[Okvirna količina]]</f>
        <v>0</v>
      </c>
      <c r="R46" s="390">
        <f>+Sklop18[[#This Row],[Končna cena/enoto mere (EUR) z DDV]]*Sklop18[[#This Row],[Okvirna količina]]</f>
        <v>0</v>
      </c>
      <c r="S46" s="459"/>
    </row>
    <row r="47" spans="1:19" s="55" customFormat="1" ht="36">
      <c r="A47" s="461" t="s">
        <v>33</v>
      </c>
      <c r="B47" s="353" t="s">
        <v>787</v>
      </c>
      <c r="C47" s="341">
        <v>1</v>
      </c>
      <c r="D47" s="341" t="s">
        <v>40</v>
      </c>
      <c r="E47" s="342"/>
      <c r="F47" s="398">
        <v>20</v>
      </c>
      <c r="G47" s="462" t="s">
        <v>40</v>
      </c>
      <c r="H47" s="400"/>
      <c r="I47" s="401"/>
      <c r="J47" s="401"/>
      <c r="K47" s="402"/>
      <c r="L47" s="403"/>
      <c r="M47" s="403"/>
      <c r="N47" s="389"/>
      <c r="O47" s="390">
        <f>+Sklop18[[#This Row],[cena/enota brez DDV v EUR]]*Sklop18[[#This Row],[Stopnja DDV (%)]]</f>
        <v>0</v>
      </c>
      <c r="P47" s="390">
        <f>+Sklop18[[#This Row],[cena/enota brez DDV v EUR]]+Sklop18[[#This Row],[Davek (EUR)]]</f>
        <v>0</v>
      </c>
      <c r="Q47" s="390">
        <f>+Sklop18[[#This Row],[cena/enota brez DDV v EUR]]*Sklop18[[#This Row],[Okvirna količina]]</f>
        <v>0</v>
      </c>
      <c r="R47" s="390">
        <f>+Sklop18[[#This Row],[Končna cena/enoto mere (EUR) z DDV]]*Sklop18[[#This Row],[Okvirna količina]]</f>
        <v>0</v>
      </c>
      <c r="S47" s="459"/>
    </row>
    <row r="48" spans="1:19" s="55" customFormat="1" ht="12">
      <c r="A48" s="461" t="s">
        <v>34</v>
      </c>
      <c r="B48" s="353" t="s">
        <v>850</v>
      </c>
      <c r="C48" s="341">
        <v>25</v>
      </c>
      <c r="D48" s="341" t="s">
        <v>75</v>
      </c>
      <c r="E48" s="342"/>
      <c r="F48" s="398">
        <v>40</v>
      </c>
      <c r="G48" s="462" t="s">
        <v>219</v>
      </c>
      <c r="H48" s="400"/>
      <c r="I48" s="401"/>
      <c r="J48" s="401"/>
      <c r="K48" s="402"/>
      <c r="L48" s="403"/>
      <c r="M48" s="403"/>
      <c r="N48" s="389"/>
      <c r="O48" s="390">
        <f>+Sklop18[[#This Row],[cena/enota brez DDV v EUR]]*Sklop18[[#This Row],[Stopnja DDV (%)]]</f>
        <v>0</v>
      </c>
      <c r="P48" s="390">
        <f>+Sklop18[[#This Row],[cena/enota brez DDV v EUR]]+Sklop18[[#This Row],[Davek (EUR)]]</f>
        <v>0</v>
      </c>
      <c r="Q48" s="390">
        <f>+Sklop18[[#This Row],[cena/enota brez DDV v EUR]]*Sklop18[[#This Row],[Okvirna količina]]</f>
        <v>0</v>
      </c>
      <c r="R48" s="390">
        <f>+Sklop18[[#This Row],[Končna cena/enoto mere (EUR) z DDV]]*Sklop18[[#This Row],[Okvirna količina]]</f>
        <v>0</v>
      </c>
      <c r="S48" s="459"/>
    </row>
    <row r="49" spans="1:19" s="55" customFormat="1" ht="12">
      <c r="A49" s="461" t="s">
        <v>149</v>
      </c>
      <c r="B49" s="353" t="s">
        <v>785</v>
      </c>
      <c r="C49" s="341">
        <v>825</v>
      </c>
      <c r="D49" s="341" t="s">
        <v>75</v>
      </c>
      <c r="E49" s="342"/>
      <c r="F49" s="398">
        <v>20</v>
      </c>
      <c r="G49" s="462" t="s">
        <v>219</v>
      </c>
      <c r="H49" s="400"/>
      <c r="I49" s="401"/>
      <c r="J49" s="401"/>
      <c r="K49" s="402"/>
      <c r="L49" s="403"/>
      <c r="M49" s="403"/>
      <c r="N49" s="389"/>
      <c r="O49" s="390">
        <f>+Sklop18[[#This Row],[cena/enota brez DDV v EUR]]*Sklop18[[#This Row],[Stopnja DDV (%)]]</f>
        <v>0</v>
      </c>
      <c r="P49" s="390">
        <f>+Sklop18[[#This Row],[cena/enota brez DDV v EUR]]+Sklop18[[#This Row],[Davek (EUR)]]</f>
        <v>0</v>
      </c>
      <c r="Q49" s="390">
        <f>+Sklop18[[#This Row],[cena/enota brez DDV v EUR]]*Sklop18[[#This Row],[Okvirna količina]]</f>
        <v>0</v>
      </c>
      <c r="R49" s="390">
        <f>+Sklop18[[#This Row],[Končna cena/enoto mere (EUR) z DDV]]*Sklop18[[#This Row],[Okvirna količina]]</f>
        <v>0</v>
      </c>
      <c r="S49" s="459"/>
    </row>
    <row r="50" spans="1:19" s="55" customFormat="1" ht="12">
      <c r="A50" s="461" t="s">
        <v>150</v>
      </c>
      <c r="B50" s="353" t="s">
        <v>786</v>
      </c>
      <c r="C50" s="341">
        <v>800</v>
      </c>
      <c r="D50" s="341" t="s">
        <v>75</v>
      </c>
      <c r="E50" s="342"/>
      <c r="F50" s="398">
        <v>15</v>
      </c>
      <c r="G50" s="462" t="s">
        <v>219</v>
      </c>
      <c r="H50" s="400"/>
      <c r="I50" s="401"/>
      <c r="J50" s="401"/>
      <c r="K50" s="402"/>
      <c r="L50" s="403"/>
      <c r="M50" s="403"/>
      <c r="N50" s="389"/>
      <c r="O50" s="390">
        <f>+Sklop18[[#This Row],[cena/enota brez DDV v EUR]]*Sklop18[[#This Row],[Stopnja DDV (%)]]</f>
        <v>0</v>
      </c>
      <c r="P50" s="390">
        <f>+Sklop18[[#This Row],[cena/enota brez DDV v EUR]]+Sklop18[[#This Row],[Davek (EUR)]]</f>
        <v>0</v>
      </c>
      <c r="Q50" s="390">
        <f>+Sklop18[[#This Row],[cena/enota brez DDV v EUR]]*Sklop18[[#This Row],[Okvirna količina]]</f>
        <v>0</v>
      </c>
      <c r="R50" s="390">
        <f>+Sklop18[[#This Row],[Končna cena/enoto mere (EUR) z DDV]]*Sklop18[[#This Row],[Okvirna količina]]</f>
        <v>0</v>
      </c>
      <c r="S50" s="459"/>
    </row>
    <row r="51" spans="1:19" s="55" customFormat="1" ht="12">
      <c r="A51" s="461" t="s">
        <v>151</v>
      </c>
      <c r="B51" s="353" t="s">
        <v>784</v>
      </c>
      <c r="C51" s="341">
        <v>2500</v>
      </c>
      <c r="D51" s="341" t="s">
        <v>75</v>
      </c>
      <c r="E51" s="342"/>
      <c r="F51" s="398">
        <v>70</v>
      </c>
      <c r="G51" s="462" t="s">
        <v>219</v>
      </c>
      <c r="H51" s="400"/>
      <c r="I51" s="401"/>
      <c r="J51" s="401"/>
      <c r="K51" s="402"/>
      <c r="L51" s="403"/>
      <c r="M51" s="403"/>
      <c r="N51" s="389"/>
      <c r="O51" s="390">
        <f>+Sklop18[[#This Row],[cena/enota brez DDV v EUR]]*Sklop18[[#This Row],[Stopnja DDV (%)]]</f>
        <v>0</v>
      </c>
      <c r="P51" s="390">
        <f>+Sklop18[[#This Row],[cena/enota brez DDV v EUR]]+Sklop18[[#This Row],[Davek (EUR)]]</f>
        <v>0</v>
      </c>
      <c r="Q51" s="390">
        <f>+Sklop18[[#This Row],[cena/enota brez DDV v EUR]]*Sklop18[[#This Row],[Okvirna količina]]</f>
        <v>0</v>
      </c>
      <c r="R51" s="390">
        <f>+Sklop18[[#This Row],[Končna cena/enoto mere (EUR) z DDV]]*Sklop18[[#This Row],[Okvirna količina]]</f>
        <v>0</v>
      </c>
      <c r="S51" s="459"/>
    </row>
    <row r="52" spans="1:19" s="55" customFormat="1" ht="12">
      <c r="A52" s="461" t="s">
        <v>152</v>
      </c>
      <c r="B52" s="353" t="s">
        <v>783</v>
      </c>
      <c r="C52" s="341">
        <v>4100</v>
      </c>
      <c r="D52" s="341" t="s">
        <v>75</v>
      </c>
      <c r="E52" s="342"/>
      <c r="F52" s="398">
        <v>32</v>
      </c>
      <c r="G52" s="462" t="s">
        <v>219</v>
      </c>
      <c r="H52" s="400"/>
      <c r="I52" s="401"/>
      <c r="J52" s="401"/>
      <c r="K52" s="402"/>
      <c r="L52" s="403"/>
      <c r="M52" s="403"/>
      <c r="N52" s="389"/>
      <c r="O52" s="390">
        <f>+Sklop18[[#This Row],[cena/enota brez DDV v EUR]]*Sklop18[[#This Row],[Stopnja DDV (%)]]</f>
        <v>0</v>
      </c>
      <c r="P52" s="390">
        <f>+Sklop18[[#This Row],[cena/enota brez DDV v EUR]]+Sklop18[[#This Row],[Davek (EUR)]]</f>
        <v>0</v>
      </c>
      <c r="Q52" s="390">
        <f>+Sklop18[[#This Row],[cena/enota brez DDV v EUR]]*Sklop18[[#This Row],[Okvirna količina]]</f>
        <v>0</v>
      </c>
      <c r="R52" s="390">
        <f>+Sklop18[[#This Row],[Končna cena/enoto mere (EUR) z DDV]]*Sklop18[[#This Row],[Okvirna količina]]</f>
        <v>0</v>
      </c>
      <c r="S52" s="459"/>
    </row>
    <row r="53" spans="1:19" s="55" customFormat="1" ht="12">
      <c r="A53" s="461" t="s">
        <v>153</v>
      </c>
      <c r="B53" s="353" t="s">
        <v>782</v>
      </c>
      <c r="C53" s="341">
        <v>500</v>
      </c>
      <c r="D53" s="341" t="s">
        <v>75</v>
      </c>
      <c r="E53" s="342"/>
      <c r="F53" s="398">
        <v>30</v>
      </c>
      <c r="G53" s="462" t="s">
        <v>219</v>
      </c>
      <c r="H53" s="400"/>
      <c r="I53" s="401"/>
      <c r="J53" s="401"/>
      <c r="K53" s="402"/>
      <c r="L53" s="403"/>
      <c r="M53" s="403"/>
      <c r="N53" s="389"/>
      <c r="O53" s="390">
        <f>+Sklop18[[#This Row],[cena/enota brez DDV v EUR]]*Sklop18[[#This Row],[Stopnja DDV (%)]]</f>
        <v>0</v>
      </c>
      <c r="P53" s="390">
        <f>+Sklop18[[#This Row],[cena/enota brez DDV v EUR]]+Sklop18[[#This Row],[Davek (EUR)]]</f>
        <v>0</v>
      </c>
      <c r="Q53" s="390">
        <f>+Sklop18[[#This Row],[cena/enota brez DDV v EUR]]*Sklop18[[#This Row],[Okvirna količina]]</f>
        <v>0</v>
      </c>
      <c r="R53" s="390">
        <f>+Sklop18[[#This Row],[Končna cena/enoto mere (EUR) z DDV]]*Sklop18[[#This Row],[Okvirna količina]]</f>
        <v>0</v>
      </c>
      <c r="S53" s="459"/>
    </row>
    <row r="54" spans="1:19" s="55" customFormat="1" ht="12">
      <c r="A54" s="461" t="s">
        <v>154</v>
      </c>
      <c r="B54" s="353" t="s">
        <v>781</v>
      </c>
      <c r="C54" s="341">
        <v>850</v>
      </c>
      <c r="D54" s="341" t="s">
        <v>75</v>
      </c>
      <c r="E54" s="342"/>
      <c r="F54" s="398">
        <v>130</v>
      </c>
      <c r="G54" s="462" t="s">
        <v>219</v>
      </c>
      <c r="H54" s="400"/>
      <c r="I54" s="401"/>
      <c r="J54" s="401"/>
      <c r="K54" s="402"/>
      <c r="L54" s="403"/>
      <c r="M54" s="403"/>
      <c r="N54" s="389"/>
      <c r="O54" s="390">
        <f>+Sklop18[[#This Row],[cena/enota brez DDV v EUR]]*Sklop18[[#This Row],[Stopnja DDV (%)]]</f>
        <v>0</v>
      </c>
      <c r="P54" s="390">
        <f>+Sklop18[[#This Row],[cena/enota brez DDV v EUR]]+Sklop18[[#This Row],[Davek (EUR)]]</f>
        <v>0</v>
      </c>
      <c r="Q54" s="390">
        <f>+Sklop18[[#This Row],[cena/enota brez DDV v EUR]]*Sklop18[[#This Row],[Okvirna količina]]</f>
        <v>0</v>
      </c>
      <c r="R54" s="390">
        <f>+Sklop18[[#This Row],[Končna cena/enoto mere (EUR) z DDV]]*Sklop18[[#This Row],[Okvirna količina]]</f>
        <v>0</v>
      </c>
      <c r="S54" s="459"/>
    </row>
    <row r="55" spans="1:19" s="55" customFormat="1" ht="12">
      <c r="A55" s="461" t="s">
        <v>155</v>
      </c>
      <c r="B55" s="353" t="s">
        <v>454</v>
      </c>
      <c r="C55" s="341">
        <v>1000</v>
      </c>
      <c r="D55" s="341" t="s">
        <v>75</v>
      </c>
      <c r="E55" s="342"/>
      <c r="F55" s="398">
        <v>140</v>
      </c>
      <c r="G55" s="462" t="s">
        <v>219</v>
      </c>
      <c r="H55" s="400"/>
      <c r="I55" s="401"/>
      <c r="J55" s="401"/>
      <c r="K55" s="402"/>
      <c r="L55" s="403"/>
      <c r="M55" s="403"/>
      <c r="N55" s="389"/>
      <c r="O55" s="390">
        <f>+Sklop18[[#This Row],[cena/enota brez DDV v EUR]]*Sklop18[[#This Row],[Stopnja DDV (%)]]</f>
        <v>0</v>
      </c>
      <c r="P55" s="390">
        <f>+Sklop18[[#This Row],[cena/enota brez DDV v EUR]]+Sklop18[[#This Row],[Davek (EUR)]]</f>
        <v>0</v>
      </c>
      <c r="Q55" s="390">
        <f>+Sklop18[[#This Row],[cena/enota brez DDV v EUR]]*Sklop18[[#This Row],[Okvirna količina]]</f>
        <v>0</v>
      </c>
      <c r="R55" s="390">
        <f>+Sklop18[[#This Row],[Končna cena/enoto mere (EUR) z DDV]]*Sklop18[[#This Row],[Okvirna količina]]</f>
        <v>0</v>
      </c>
      <c r="S55" s="459"/>
    </row>
    <row r="56" spans="1:19" s="55" customFormat="1" ht="12">
      <c r="A56" s="461" t="s">
        <v>156</v>
      </c>
      <c r="B56" s="353" t="s">
        <v>780</v>
      </c>
      <c r="C56" s="341">
        <v>340</v>
      </c>
      <c r="D56" s="341" t="s">
        <v>75</v>
      </c>
      <c r="E56" s="342"/>
      <c r="F56" s="398">
        <v>30</v>
      </c>
      <c r="G56" s="462" t="s">
        <v>219</v>
      </c>
      <c r="H56" s="400"/>
      <c r="I56" s="401"/>
      <c r="J56" s="401"/>
      <c r="K56" s="402"/>
      <c r="L56" s="403"/>
      <c r="M56" s="403"/>
      <c r="N56" s="389"/>
      <c r="O56" s="390">
        <f>+Sklop18[[#This Row],[cena/enota brez DDV v EUR]]*Sklop18[[#This Row],[Stopnja DDV (%)]]</f>
        <v>0</v>
      </c>
      <c r="P56" s="390">
        <f>+Sklop18[[#This Row],[cena/enota brez DDV v EUR]]+Sklop18[[#This Row],[Davek (EUR)]]</f>
        <v>0</v>
      </c>
      <c r="Q56" s="390">
        <f>+Sklop18[[#This Row],[cena/enota brez DDV v EUR]]*Sklop18[[#This Row],[Okvirna količina]]</f>
        <v>0</v>
      </c>
      <c r="R56" s="390">
        <f>+Sklop18[[#This Row],[Končna cena/enoto mere (EUR) z DDV]]*Sklop18[[#This Row],[Okvirna količina]]</f>
        <v>0</v>
      </c>
      <c r="S56" s="459"/>
    </row>
    <row r="57" spans="1:19" s="55" customFormat="1" ht="60">
      <c r="A57" s="461" t="s">
        <v>158</v>
      </c>
      <c r="B57" s="353" t="s">
        <v>779</v>
      </c>
      <c r="C57" s="341">
        <v>3500</v>
      </c>
      <c r="D57" s="341" t="s">
        <v>75</v>
      </c>
      <c r="E57" s="342"/>
      <c r="F57" s="398">
        <v>40</v>
      </c>
      <c r="G57" s="462" t="s">
        <v>219</v>
      </c>
      <c r="H57" s="400"/>
      <c r="I57" s="401"/>
      <c r="J57" s="401"/>
      <c r="K57" s="402"/>
      <c r="L57" s="403"/>
      <c r="M57" s="403"/>
      <c r="N57" s="389"/>
      <c r="O57" s="390">
        <f>+Sklop18[[#This Row],[cena/enota brez DDV v EUR]]*Sklop18[[#This Row],[Stopnja DDV (%)]]</f>
        <v>0</v>
      </c>
      <c r="P57" s="390">
        <f>+Sklop18[[#This Row],[cena/enota brez DDV v EUR]]+Sklop18[[#This Row],[Davek (EUR)]]</f>
        <v>0</v>
      </c>
      <c r="Q57" s="390">
        <f>+Sklop18[[#This Row],[cena/enota brez DDV v EUR]]*Sklop18[[#This Row],[Okvirna količina]]</f>
        <v>0</v>
      </c>
      <c r="R57" s="390">
        <f>+Sklop18[[#This Row],[Končna cena/enoto mere (EUR) z DDV]]*Sklop18[[#This Row],[Okvirna količina]]</f>
        <v>0</v>
      </c>
      <c r="S57" s="459"/>
    </row>
    <row r="58" spans="1:19" s="55" customFormat="1" ht="12">
      <c r="A58" s="461" t="s">
        <v>159</v>
      </c>
      <c r="B58" s="353" t="s">
        <v>778</v>
      </c>
      <c r="C58" s="341">
        <v>1000</v>
      </c>
      <c r="D58" s="341" t="s">
        <v>75</v>
      </c>
      <c r="E58" s="342"/>
      <c r="F58" s="398">
        <v>5</v>
      </c>
      <c r="G58" s="462" t="s">
        <v>219</v>
      </c>
      <c r="H58" s="400"/>
      <c r="I58" s="401"/>
      <c r="J58" s="401"/>
      <c r="K58" s="402"/>
      <c r="L58" s="403"/>
      <c r="M58" s="403"/>
      <c r="N58" s="389"/>
      <c r="O58" s="390">
        <f>+Sklop18[[#This Row],[cena/enota brez DDV v EUR]]*Sklop18[[#This Row],[Stopnja DDV (%)]]</f>
        <v>0</v>
      </c>
      <c r="P58" s="390">
        <f>+Sklop18[[#This Row],[cena/enota brez DDV v EUR]]+Sklop18[[#This Row],[Davek (EUR)]]</f>
        <v>0</v>
      </c>
      <c r="Q58" s="390">
        <f>+Sklop18[[#This Row],[cena/enota brez DDV v EUR]]*Sklop18[[#This Row],[Okvirna količina]]</f>
        <v>0</v>
      </c>
      <c r="R58" s="390">
        <f>+Sklop18[[#This Row],[Končna cena/enoto mere (EUR) z DDV]]*Sklop18[[#This Row],[Okvirna količina]]</f>
        <v>0</v>
      </c>
      <c r="S58" s="459"/>
    </row>
    <row r="59" spans="1:19" s="55" customFormat="1" ht="12">
      <c r="A59" s="461" t="s">
        <v>160</v>
      </c>
      <c r="B59" s="353" t="s">
        <v>777</v>
      </c>
      <c r="C59" s="341">
        <v>50</v>
      </c>
      <c r="D59" s="341" t="s">
        <v>75</v>
      </c>
      <c r="E59" s="342"/>
      <c r="F59" s="398">
        <v>15</v>
      </c>
      <c r="G59" s="462" t="s">
        <v>219</v>
      </c>
      <c r="H59" s="400"/>
      <c r="I59" s="401"/>
      <c r="J59" s="401"/>
      <c r="K59" s="402"/>
      <c r="L59" s="403"/>
      <c r="M59" s="403"/>
      <c r="N59" s="389"/>
      <c r="O59" s="390">
        <f>+Sklop18[[#This Row],[cena/enota brez DDV v EUR]]*Sklop18[[#This Row],[Stopnja DDV (%)]]</f>
        <v>0</v>
      </c>
      <c r="P59" s="390">
        <f>+Sklop18[[#This Row],[cena/enota brez DDV v EUR]]+Sklop18[[#This Row],[Davek (EUR)]]</f>
        <v>0</v>
      </c>
      <c r="Q59" s="390">
        <f>+Sklop18[[#This Row],[cena/enota brez DDV v EUR]]*Sklop18[[#This Row],[Okvirna količina]]</f>
        <v>0</v>
      </c>
      <c r="R59" s="390">
        <f>+Sklop18[[#This Row],[Končna cena/enoto mere (EUR) z DDV]]*Sklop18[[#This Row],[Okvirna količina]]</f>
        <v>0</v>
      </c>
      <c r="S59" s="459"/>
    </row>
    <row r="60" spans="1:19" s="55" customFormat="1" ht="12">
      <c r="A60" s="461" t="s">
        <v>161</v>
      </c>
      <c r="B60" s="353" t="s">
        <v>776</v>
      </c>
      <c r="C60" s="341">
        <v>382</v>
      </c>
      <c r="D60" s="341" t="s">
        <v>75</v>
      </c>
      <c r="E60" s="342"/>
      <c r="F60" s="398">
        <v>90</v>
      </c>
      <c r="G60" s="462" t="s">
        <v>219</v>
      </c>
      <c r="H60" s="400"/>
      <c r="I60" s="401"/>
      <c r="J60" s="401"/>
      <c r="K60" s="402"/>
      <c r="L60" s="403"/>
      <c r="M60" s="403"/>
      <c r="N60" s="389"/>
      <c r="O60" s="390">
        <f>+Sklop18[[#This Row],[cena/enota brez DDV v EUR]]*Sklop18[[#This Row],[Stopnja DDV (%)]]</f>
        <v>0</v>
      </c>
      <c r="P60" s="390">
        <f>+Sklop18[[#This Row],[cena/enota brez DDV v EUR]]+Sklop18[[#This Row],[Davek (EUR)]]</f>
        <v>0</v>
      </c>
      <c r="Q60" s="390">
        <f>+Sklop18[[#This Row],[cena/enota brez DDV v EUR]]*Sklop18[[#This Row],[Okvirna količina]]</f>
        <v>0</v>
      </c>
      <c r="R60" s="390">
        <f>+Sklop18[[#This Row],[Končna cena/enoto mere (EUR) z DDV]]*Sklop18[[#This Row],[Okvirna količina]]</f>
        <v>0</v>
      </c>
      <c r="S60" s="459"/>
    </row>
    <row r="61" spans="1:19" s="55" customFormat="1" ht="12">
      <c r="A61" s="461" t="s">
        <v>162</v>
      </c>
      <c r="B61" s="353" t="s">
        <v>702</v>
      </c>
      <c r="C61" s="341" t="s">
        <v>220</v>
      </c>
      <c r="D61" s="341" t="s">
        <v>75</v>
      </c>
      <c r="E61" s="342"/>
      <c r="F61" s="398">
        <v>700</v>
      </c>
      <c r="G61" s="399" t="s">
        <v>0</v>
      </c>
      <c r="H61" s="400"/>
      <c r="I61" s="401"/>
      <c r="J61" s="401"/>
      <c r="K61" s="402"/>
      <c r="L61" s="403"/>
      <c r="M61" s="403"/>
      <c r="N61" s="389"/>
      <c r="O61" s="390">
        <f>+Sklop18[[#This Row],[cena/enota brez DDV v EUR]]*Sklop18[[#This Row],[Stopnja DDV (%)]]</f>
        <v>0</v>
      </c>
      <c r="P61" s="390">
        <f>+Sklop18[[#This Row],[cena/enota brez DDV v EUR]]+Sklop18[[#This Row],[Davek (EUR)]]</f>
        <v>0</v>
      </c>
      <c r="Q61" s="390">
        <f>+Sklop18[[#This Row],[cena/enota brez DDV v EUR]]*Sklop18[[#This Row],[Okvirna količina]]</f>
        <v>0</v>
      </c>
      <c r="R61" s="390">
        <f>+Sklop18[[#This Row],[Končna cena/enoto mere (EUR) z DDV]]*Sklop18[[#This Row],[Okvirna količina]]</f>
        <v>0</v>
      </c>
      <c r="S61" s="459"/>
    </row>
    <row r="62" spans="1:19" s="55" customFormat="1" ht="12">
      <c r="A62" s="461" t="s">
        <v>163</v>
      </c>
      <c r="B62" s="353" t="s">
        <v>775</v>
      </c>
      <c r="C62" s="341">
        <v>500</v>
      </c>
      <c r="D62" s="341" t="s">
        <v>75</v>
      </c>
      <c r="E62" s="342"/>
      <c r="F62" s="398">
        <v>65</v>
      </c>
      <c r="G62" s="399" t="s">
        <v>219</v>
      </c>
      <c r="H62" s="400"/>
      <c r="I62" s="401"/>
      <c r="J62" s="401"/>
      <c r="K62" s="402"/>
      <c r="L62" s="403"/>
      <c r="M62" s="403"/>
      <c r="N62" s="389"/>
      <c r="O62" s="390">
        <f>+Sklop18[[#This Row],[cena/enota brez DDV v EUR]]*Sklop18[[#This Row],[Stopnja DDV (%)]]</f>
        <v>0</v>
      </c>
      <c r="P62" s="390">
        <f>+Sklop18[[#This Row],[cena/enota brez DDV v EUR]]+Sklop18[[#This Row],[Davek (EUR)]]</f>
        <v>0</v>
      </c>
      <c r="Q62" s="390">
        <f>+Sklop18[[#This Row],[cena/enota brez DDV v EUR]]*Sklop18[[#This Row],[Okvirna količina]]</f>
        <v>0</v>
      </c>
      <c r="R62" s="390">
        <f>+Sklop18[[#This Row],[Končna cena/enoto mere (EUR) z DDV]]*Sklop18[[#This Row],[Okvirna količina]]</f>
        <v>0</v>
      </c>
      <c r="S62" s="459"/>
    </row>
    <row r="63" spans="1:19" s="55" customFormat="1" ht="12">
      <c r="A63" s="461" t="s">
        <v>164</v>
      </c>
      <c r="B63" s="353" t="s">
        <v>774</v>
      </c>
      <c r="C63" s="341">
        <v>7</v>
      </c>
      <c r="D63" s="341" t="s">
        <v>75</v>
      </c>
      <c r="E63" s="342"/>
      <c r="F63" s="398">
        <v>80</v>
      </c>
      <c r="G63" s="399" t="s">
        <v>219</v>
      </c>
      <c r="H63" s="400"/>
      <c r="I63" s="401"/>
      <c r="J63" s="401"/>
      <c r="K63" s="402"/>
      <c r="L63" s="403"/>
      <c r="M63" s="403"/>
      <c r="N63" s="389"/>
      <c r="O63" s="390">
        <f>+Sklop18[[#This Row],[cena/enota brez DDV v EUR]]*Sklop18[[#This Row],[Stopnja DDV (%)]]</f>
        <v>0</v>
      </c>
      <c r="P63" s="390">
        <f>+Sklop18[[#This Row],[cena/enota brez DDV v EUR]]+Sklop18[[#This Row],[Davek (EUR)]]</f>
        <v>0</v>
      </c>
      <c r="Q63" s="390">
        <f>+Sklop18[[#This Row],[cena/enota brez DDV v EUR]]*Sklop18[[#This Row],[Okvirna količina]]</f>
        <v>0</v>
      </c>
      <c r="R63" s="390">
        <f>+Sklop18[[#This Row],[Končna cena/enoto mere (EUR) z DDV]]*Sklop18[[#This Row],[Okvirna količina]]</f>
        <v>0</v>
      </c>
      <c r="S63" s="459"/>
    </row>
    <row r="64" spans="1:19" s="55" customFormat="1" ht="12">
      <c r="A64" s="461" t="s">
        <v>165</v>
      </c>
      <c r="B64" s="353" t="s">
        <v>773</v>
      </c>
      <c r="C64" s="341">
        <v>125</v>
      </c>
      <c r="D64" s="341" t="s">
        <v>75</v>
      </c>
      <c r="E64" s="342"/>
      <c r="F64" s="398">
        <v>50</v>
      </c>
      <c r="G64" s="399" t="s">
        <v>219</v>
      </c>
      <c r="H64" s="400"/>
      <c r="I64" s="401"/>
      <c r="J64" s="401"/>
      <c r="K64" s="402"/>
      <c r="L64" s="403"/>
      <c r="M64" s="403"/>
      <c r="N64" s="389"/>
      <c r="O64" s="390">
        <f>+Sklop18[[#This Row],[cena/enota brez DDV v EUR]]*Sklop18[[#This Row],[Stopnja DDV (%)]]</f>
        <v>0</v>
      </c>
      <c r="P64" s="390">
        <f>+Sklop18[[#This Row],[cena/enota brez DDV v EUR]]+Sklop18[[#This Row],[Davek (EUR)]]</f>
        <v>0</v>
      </c>
      <c r="Q64" s="390">
        <f>+Sklop18[[#This Row],[cena/enota brez DDV v EUR]]*Sklop18[[#This Row],[Okvirna količina]]</f>
        <v>0</v>
      </c>
      <c r="R64" s="390">
        <f>+Sklop18[[#This Row],[Končna cena/enoto mere (EUR) z DDV]]*Sklop18[[#This Row],[Okvirna količina]]</f>
        <v>0</v>
      </c>
      <c r="S64" s="459"/>
    </row>
    <row r="65" spans="1:19" s="55" customFormat="1" ht="12">
      <c r="A65" s="461" t="s">
        <v>166</v>
      </c>
      <c r="B65" s="353" t="s">
        <v>772</v>
      </c>
      <c r="C65" s="341">
        <v>130</v>
      </c>
      <c r="D65" s="341" t="s">
        <v>75</v>
      </c>
      <c r="E65" s="342"/>
      <c r="F65" s="398">
        <v>70</v>
      </c>
      <c r="G65" s="399" t="s">
        <v>219</v>
      </c>
      <c r="H65" s="400"/>
      <c r="I65" s="401"/>
      <c r="J65" s="401"/>
      <c r="K65" s="402"/>
      <c r="L65" s="403"/>
      <c r="M65" s="403"/>
      <c r="N65" s="389"/>
      <c r="O65" s="390">
        <f>+Sklop18[[#This Row],[cena/enota brez DDV v EUR]]*Sklop18[[#This Row],[Stopnja DDV (%)]]</f>
        <v>0</v>
      </c>
      <c r="P65" s="390">
        <f>+Sklop18[[#This Row],[cena/enota brez DDV v EUR]]+Sklop18[[#This Row],[Davek (EUR)]]</f>
        <v>0</v>
      </c>
      <c r="Q65" s="390">
        <f>+Sklop18[[#This Row],[cena/enota brez DDV v EUR]]*Sklop18[[#This Row],[Okvirna količina]]</f>
        <v>0</v>
      </c>
      <c r="R65" s="390">
        <f>+Sklop18[[#This Row],[Končna cena/enoto mere (EUR) z DDV]]*Sklop18[[#This Row],[Okvirna količina]]</f>
        <v>0</v>
      </c>
      <c r="S65" s="459"/>
    </row>
    <row r="66" spans="1:19" s="55" customFormat="1" ht="12">
      <c r="A66" s="461" t="s">
        <v>167</v>
      </c>
      <c r="B66" s="353" t="s">
        <v>771</v>
      </c>
      <c r="C66" s="341">
        <v>562</v>
      </c>
      <c r="D66" s="341" t="s">
        <v>75</v>
      </c>
      <c r="E66" s="342"/>
      <c r="F66" s="398">
        <v>70</v>
      </c>
      <c r="G66" s="399" t="s">
        <v>219</v>
      </c>
      <c r="H66" s="400"/>
      <c r="I66" s="401"/>
      <c r="J66" s="401"/>
      <c r="K66" s="402"/>
      <c r="L66" s="403"/>
      <c r="M66" s="403"/>
      <c r="N66" s="389"/>
      <c r="O66" s="390">
        <f>+Sklop18[[#This Row],[cena/enota brez DDV v EUR]]*Sklop18[[#This Row],[Stopnja DDV (%)]]</f>
        <v>0</v>
      </c>
      <c r="P66" s="390">
        <f>+Sklop18[[#This Row],[cena/enota brez DDV v EUR]]+Sklop18[[#This Row],[Davek (EUR)]]</f>
        <v>0</v>
      </c>
      <c r="Q66" s="390">
        <f>+Sklop18[[#This Row],[cena/enota brez DDV v EUR]]*Sklop18[[#This Row],[Okvirna količina]]</f>
        <v>0</v>
      </c>
      <c r="R66" s="390">
        <f>+Sklop18[[#This Row],[Končna cena/enoto mere (EUR) z DDV]]*Sklop18[[#This Row],[Okvirna količina]]</f>
        <v>0</v>
      </c>
      <c r="S66" s="459"/>
    </row>
    <row r="67" spans="1:19" s="55" customFormat="1" ht="12">
      <c r="A67" s="461" t="s">
        <v>168</v>
      </c>
      <c r="B67" s="353" t="s">
        <v>770</v>
      </c>
      <c r="C67" s="341">
        <v>500</v>
      </c>
      <c r="D67" s="341" t="s">
        <v>75</v>
      </c>
      <c r="E67" s="342"/>
      <c r="F67" s="398">
        <v>900</v>
      </c>
      <c r="G67" s="399" t="s">
        <v>219</v>
      </c>
      <c r="H67" s="400"/>
      <c r="I67" s="401"/>
      <c r="J67" s="401"/>
      <c r="K67" s="402"/>
      <c r="L67" s="403"/>
      <c r="M67" s="403"/>
      <c r="N67" s="389"/>
      <c r="O67" s="390">
        <f>+Sklop18[[#This Row],[cena/enota brez DDV v EUR]]*Sklop18[[#This Row],[Stopnja DDV (%)]]</f>
        <v>0</v>
      </c>
      <c r="P67" s="390">
        <f>+Sklop18[[#This Row],[cena/enota brez DDV v EUR]]+Sklop18[[#This Row],[Davek (EUR)]]</f>
        <v>0</v>
      </c>
      <c r="Q67" s="390">
        <f>+Sklop18[[#This Row],[cena/enota brez DDV v EUR]]*Sklop18[[#This Row],[Okvirna količina]]</f>
        <v>0</v>
      </c>
      <c r="R67" s="390">
        <f>+Sklop18[[#This Row],[Končna cena/enoto mere (EUR) z DDV]]*Sklop18[[#This Row],[Okvirna količina]]</f>
        <v>0</v>
      </c>
      <c r="S67" s="459"/>
    </row>
    <row r="68" spans="1:19" s="55" customFormat="1" ht="12">
      <c r="A68" s="461" t="s">
        <v>169</v>
      </c>
      <c r="B68" s="353" t="s">
        <v>769</v>
      </c>
      <c r="C68" s="341">
        <v>250</v>
      </c>
      <c r="D68" s="341" t="s">
        <v>75</v>
      </c>
      <c r="E68" s="342"/>
      <c r="F68" s="398">
        <v>900</v>
      </c>
      <c r="G68" s="399" t="s">
        <v>219</v>
      </c>
      <c r="H68" s="400"/>
      <c r="I68" s="401"/>
      <c r="J68" s="401"/>
      <c r="K68" s="402"/>
      <c r="L68" s="403"/>
      <c r="M68" s="403"/>
      <c r="N68" s="389"/>
      <c r="O68" s="390">
        <f>+Sklop18[[#This Row],[cena/enota brez DDV v EUR]]*Sklop18[[#This Row],[Stopnja DDV (%)]]</f>
        <v>0</v>
      </c>
      <c r="P68" s="390">
        <f>+Sklop18[[#This Row],[cena/enota brez DDV v EUR]]+Sklop18[[#This Row],[Davek (EUR)]]</f>
        <v>0</v>
      </c>
      <c r="Q68" s="390">
        <f>+Sklop18[[#This Row],[cena/enota brez DDV v EUR]]*Sklop18[[#This Row],[Okvirna količina]]</f>
        <v>0</v>
      </c>
      <c r="R68" s="390">
        <f>+Sklop18[[#This Row],[Končna cena/enoto mere (EUR) z DDV]]*Sklop18[[#This Row],[Okvirna količina]]</f>
        <v>0</v>
      </c>
      <c r="S68" s="459"/>
    </row>
    <row r="69" spans="1:19" s="55" customFormat="1" ht="12">
      <c r="A69" s="461" t="s">
        <v>170</v>
      </c>
      <c r="B69" s="353" t="s">
        <v>768</v>
      </c>
      <c r="C69" s="341">
        <v>700</v>
      </c>
      <c r="D69" s="341" t="s">
        <v>75</v>
      </c>
      <c r="E69" s="342"/>
      <c r="F69" s="398">
        <v>20</v>
      </c>
      <c r="G69" s="399" t="s">
        <v>219</v>
      </c>
      <c r="H69" s="400"/>
      <c r="I69" s="401"/>
      <c r="J69" s="401"/>
      <c r="K69" s="402"/>
      <c r="L69" s="403"/>
      <c r="M69" s="403"/>
      <c r="N69" s="389"/>
      <c r="O69" s="390">
        <f>+Sklop18[[#This Row],[cena/enota brez DDV v EUR]]*Sklop18[[#This Row],[Stopnja DDV (%)]]</f>
        <v>0</v>
      </c>
      <c r="P69" s="390">
        <f>+Sklop18[[#This Row],[cena/enota brez DDV v EUR]]+Sklop18[[#This Row],[Davek (EUR)]]</f>
        <v>0</v>
      </c>
      <c r="Q69" s="390">
        <f>+Sklop18[[#This Row],[cena/enota brez DDV v EUR]]*Sklop18[[#This Row],[Okvirna količina]]</f>
        <v>0</v>
      </c>
      <c r="R69" s="390">
        <f>+Sklop18[[#This Row],[Končna cena/enoto mere (EUR) z DDV]]*Sklop18[[#This Row],[Okvirna količina]]</f>
        <v>0</v>
      </c>
      <c r="S69" s="459"/>
    </row>
    <row r="70" spans="1:19" s="55" customFormat="1" ht="12">
      <c r="A70" s="461" t="s">
        <v>171</v>
      </c>
      <c r="B70" s="353" t="s">
        <v>767</v>
      </c>
      <c r="C70" s="341">
        <v>5000</v>
      </c>
      <c r="D70" s="341" t="s">
        <v>75</v>
      </c>
      <c r="E70" s="342"/>
      <c r="F70" s="398">
        <v>75</v>
      </c>
      <c r="G70" s="399" t="s">
        <v>219</v>
      </c>
      <c r="H70" s="400"/>
      <c r="I70" s="401"/>
      <c r="J70" s="401"/>
      <c r="K70" s="402"/>
      <c r="L70" s="403"/>
      <c r="M70" s="403"/>
      <c r="N70" s="389"/>
      <c r="O70" s="390">
        <f>+Sklop18[[#This Row],[cena/enota brez DDV v EUR]]*Sklop18[[#This Row],[Stopnja DDV (%)]]</f>
        <v>0</v>
      </c>
      <c r="P70" s="390">
        <f>+Sklop18[[#This Row],[cena/enota brez DDV v EUR]]+Sklop18[[#This Row],[Davek (EUR)]]</f>
        <v>0</v>
      </c>
      <c r="Q70" s="390">
        <f>+Sklop18[[#This Row],[cena/enota brez DDV v EUR]]*Sklop18[[#This Row],[Okvirna količina]]</f>
        <v>0</v>
      </c>
      <c r="R70" s="390">
        <f>+Sklop18[[#This Row],[Končna cena/enoto mere (EUR) z DDV]]*Sklop18[[#This Row],[Okvirna količina]]</f>
        <v>0</v>
      </c>
      <c r="S70" s="459"/>
    </row>
    <row r="71" spans="1:19" s="55" customFormat="1" ht="12">
      <c r="A71" s="461" t="s">
        <v>172</v>
      </c>
      <c r="B71" s="353" t="s">
        <v>766</v>
      </c>
      <c r="C71" s="341">
        <v>3000</v>
      </c>
      <c r="D71" s="341" t="s">
        <v>75</v>
      </c>
      <c r="E71" s="342"/>
      <c r="F71" s="398">
        <v>30</v>
      </c>
      <c r="G71" s="399" t="s">
        <v>219</v>
      </c>
      <c r="H71" s="400"/>
      <c r="I71" s="401"/>
      <c r="J71" s="401"/>
      <c r="K71" s="402"/>
      <c r="L71" s="403"/>
      <c r="M71" s="403"/>
      <c r="N71" s="389"/>
      <c r="O71" s="390">
        <f>+Sklop18[[#This Row],[cena/enota brez DDV v EUR]]*Sklop18[[#This Row],[Stopnja DDV (%)]]</f>
        <v>0</v>
      </c>
      <c r="P71" s="390">
        <f>+Sklop18[[#This Row],[cena/enota brez DDV v EUR]]+Sklop18[[#This Row],[Davek (EUR)]]</f>
        <v>0</v>
      </c>
      <c r="Q71" s="390">
        <f>+Sklop18[[#This Row],[cena/enota brez DDV v EUR]]*Sklop18[[#This Row],[Okvirna količina]]</f>
        <v>0</v>
      </c>
      <c r="R71" s="390">
        <f>+Sklop18[[#This Row],[Končna cena/enoto mere (EUR) z DDV]]*Sklop18[[#This Row],[Okvirna količina]]</f>
        <v>0</v>
      </c>
      <c r="S71" s="459"/>
    </row>
    <row r="72" spans="1:19" s="55" customFormat="1" ht="12">
      <c r="A72" s="461" t="s">
        <v>173</v>
      </c>
      <c r="B72" s="353" t="s">
        <v>765</v>
      </c>
      <c r="C72" s="341">
        <v>700</v>
      </c>
      <c r="D72" s="341" t="s">
        <v>75</v>
      </c>
      <c r="E72" s="342"/>
      <c r="F72" s="398">
        <v>48</v>
      </c>
      <c r="G72" s="399" t="s">
        <v>219</v>
      </c>
      <c r="H72" s="400"/>
      <c r="I72" s="401"/>
      <c r="J72" s="401"/>
      <c r="K72" s="402"/>
      <c r="L72" s="403"/>
      <c r="M72" s="403"/>
      <c r="N72" s="389"/>
      <c r="O72" s="390">
        <f>+Sklop18[[#This Row],[cena/enota brez DDV v EUR]]*Sklop18[[#This Row],[Stopnja DDV (%)]]</f>
        <v>0</v>
      </c>
      <c r="P72" s="390">
        <f>+Sklop18[[#This Row],[cena/enota brez DDV v EUR]]+Sklop18[[#This Row],[Davek (EUR)]]</f>
        <v>0</v>
      </c>
      <c r="Q72" s="390">
        <f>+Sklop18[[#This Row],[cena/enota brez DDV v EUR]]*Sklop18[[#This Row],[Okvirna količina]]</f>
        <v>0</v>
      </c>
      <c r="R72" s="390">
        <f>+Sklop18[[#This Row],[Končna cena/enoto mere (EUR) z DDV]]*Sklop18[[#This Row],[Okvirna količina]]</f>
        <v>0</v>
      </c>
      <c r="S72" s="459"/>
    </row>
    <row r="73" spans="1:19" s="55" customFormat="1" ht="12">
      <c r="A73" s="461" t="s">
        <v>174</v>
      </c>
      <c r="B73" s="353" t="s">
        <v>764</v>
      </c>
      <c r="C73" s="341">
        <v>5000</v>
      </c>
      <c r="D73" s="341" t="s">
        <v>75</v>
      </c>
      <c r="E73" s="342"/>
      <c r="F73" s="398">
        <v>15</v>
      </c>
      <c r="G73" s="399" t="s">
        <v>219</v>
      </c>
      <c r="H73" s="400"/>
      <c r="I73" s="401"/>
      <c r="J73" s="401"/>
      <c r="K73" s="402"/>
      <c r="L73" s="403"/>
      <c r="M73" s="403"/>
      <c r="N73" s="389"/>
      <c r="O73" s="390">
        <f>+Sklop18[[#This Row],[cena/enota brez DDV v EUR]]*Sklop18[[#This Row],[Stopnja DDV (%)]]</f>
        <v>0</v>
      </c>
      <c r="P73" s="390">
        <f>+Sklop18[[#This Row],[cena/enota brez DDV v EUR]]+Sklop18[[#This Row],[Davek (EUR)]]</f>
        <v>0</v>
      </c>
      <c r="Q73" s="390">
        <f>+Sklop18[[#This Row],[cena/enota brez DDV v EUR]]*Sklop18[[#This Row],[Okvirna količina]]</f>
        <v>0</v>
      </c>
      <c r="R73" s="390">
        <f>+Sklop18[[#This Row],[Končna cena/enoto mere (EUR) z DDV]]*Sklop18[[#This Row],[Okvirna količina]]</f>
        <v>0</v>
      </c>
      <c r="S73" s="459"/>
    </row>
    <row r="74" spans="1:19" s="55" customFormat="1" ht="12">
      <c r="A74" s="461" t="s">
        <v>175</v>
      </c>
      <c r="B74" s="353" t="s">
        <v>701</v>
      </c>
      <c r="C74" s="341" t="s">
        <v>221</v>
      </c>
      <c r="D74" s="341" t="s">
        <v>75</v>
      </c>
      <c r="E74" s="342"/>
      <c r="F74" s="398">
        <v>155</v>
      </c>
      <c r="G74" s="399" t="s">
        <v>0</v>
      </c>
      <c r="H74" s="400"/>
      <c r="I74" s="401"/>
      <c r="J74" s="401"/>
      <c r="K74" s="402"/>
      <c r="L74" s="403"/>
      <c r="M74" s="403"/>
      <c r="N74" s="389"/>
      <c r="O74" s="390">
        <f>+Sklop18[[#This Row],[cena/enota brez DDV v EUR]]*Sklop18[[#This Row],[Stopnja DDV (%)]]</f>
        <v>0</v>
      </c>
      <c r="P74" s="390">
        <f>+Sklop18[[#This Row],[cena/enota brez DDV v EUR]]+Sklop18[[#This Row],[Davek (EUR)]]</f>
        <v>0</v>
      </c>
      <c r="Q74" s="390">
        <f>+Sklop18[[#This Row],[cena/enota brez DDV v EUR]]*Sklop18[[#This Row],[Okvirna količina]]</f>
        <v>0</v>
      </c>
      <c r="R74" s="390">
        <f>+Sklop18[[#This Row],[Končna cena/enoto mere (EUR) z DDV]]*Sklop18[[#This Row],[Okvirna količina]]</f>
        <v>0</v>
      </c>
      <c r="S74" s="459"/>
    </row>
    <row r="75" spans="1:19" s="55" customFormat="1" ht="12">
      <c r="A75" s="461" t="s">
        <v>176</v>
      </c>
      <c r="B75" s="353" t="s">
        <v>763</v>
      </c>
      <c r="C75" s="341">
        <v>900</v>
      </c>
      <c r="D75" s="341" t="s">
        <v>75</v>
      </c>
      <c r="E75" s="342"/>
      <c r="F75" s="398">
        <v>20</v>
      </c>
      <c r="G75" s="399" t="s">
        <v>219</v>
      </c>
      <c r="H75" s="400"/>
      <c r="I75" s="401"/>
      <c r="J75" s="401"/>
      <c r="K75" s="402"/>
      <c r="L75" s="403"/>
      <c r="M75" s="403"/>
      <c r="N75" s="389"/>
      <c r="O75" s="390">
        <f>+Sklop18[[#This Row],[cena/enota brez DDV v EUR]]*Sklop18[[#This Row],[Stopnja DDV (%)]]</f>
        <v>0</v>
      </c>
      <c r="P75" s="390">
        <f>+Sklop18[[#This Row],[cena/enota brez DDV v EUR]]+Sklop18[[#This Row],[Davek (EUR)]]</f>
        <v>0</v>
      </c>
      <c r="Q75" s="390">
        <f>+Sklop18[[#This Row],[cena/enota brez DDV v EUR]]*Sklop18[[#This Row],[Okvirna količina]]</f>
        <v>0</v>
      </c>
      <c r="R75" s="390">
        <f>+Sklop18[[#This Row],[Končna cena/enoto mere (EUR) z DDV]]*Sklop18[[#This Row],[Okvirna količina]]</f>
        <v>0</v>
      </c>
      <c r="S75" s="459"/>
    </row>
    <row r="76" spans="1:19" s="55" customFormat="1" ht="12">
      <c r="A76" s="461" t="s">
        <v>177</v>
      </c>
      <c r="B76" s="353" t="s">
        <v>762</v>
      </c>
      <c r="C76" s="341">
        <v>900</v>
      </c>
      <c r="D76" s="341" t="s">
        <v>75</v>
      </c>
      <c r="E76" s="342"/>
      <c r="F76" s="398">
        <v>50</v>
      </c>
      <c r="G76" s="399" t="s">
        <v>219</v>
      </c>
      <c r="H76" s="400"/>
      <c r="I76" s="401"/>
      <c r="J76" s="401"/>
      <c r="K76" s="402"/>
      <c r="L76" s="403"/>
      <c r="M76" s="403"/>
      <c r="N76" s="389"/>
      <c r="O76" s="390">
        <f>+Sklop18[[#This Row],[cena/enota brez DDV v EUR]]*Sklop18[[#This Row],[Stopnja DDV (%)]]</f>
        <v>0</v>
      </c>
      <c r="P76" s="390">
        <f>+Sklop18[[#This Row],[cena/enota brez DDV v EUR]]+Sklop18[[#This Row],[Davek (EUR)]]</f>
        <v>0</v>
      </c>
      <c r="Q76" s="390">
        <f>+Sklop18[[#This Row],[cena/enota brez DDV v EUR]]*Sklop18[[#This Row],[Okvirna količina]]</f>
        <v>0</v>
      </c>
      <c r="R76" s="390">
        <f>+Sklop18[[#This Row],[Končna cena/enoto mere (EUR) z DDV]]*Sklop18[[#This Row],[Okvirna količina]]</f>
        <v>0</v>
      </c>
      <c r="S76" s="459"/>
    </row>
    <row r="77" spans="1:19" s="55" customFormat="1" ht="12">
      <c r="A77" s="461" t="s">
        <v>178</v>
      </c>
      <c r="B77" s="353" t="s">
        <v>761</v>
      </c>
      <c r="C77" s="341">
        <v>100</v>
      </c>
      <c r="D77" s="341" t="s">
        <v>75</v>
      </c>
      <c r="E77" s="342"/>
      <c r="F77" s="398">
        <v>35</v>
      </c>
      <c r="G77" s="399" t="s">
        <v>219</v>
      </c>
      <c r="H77" s="400"/>
      <c r="I77" s="401"/>
      <c r="J77" s="401"/>
      <c r="K77" s="402"/>
      <c r="L77" s="403"/>
      <c r="M77" s="403"/>
      <c r="N77" s="389"/>
      <c r="O77" s="390">
        <f>+Sklop18[[#This Row],[cena/enota brez DDV v EUR]]*Sklop18[[#This Row],[Stopnja DDV (%)]]</f>
        <v>0</v>
      </c>
      <c r="P77" s="390">
        <f>+Sklop18[[#This Row],[cena/enota brez DDV v EUR]]+Sklop18[[#This Row],[Davek (EUR)]]</f>
        <v>0</v>
      </c>
      <c r="Q77" s="390">
        <f>+Sklop18[[#This Row],[cena/enota brez DDV v EUR]]*Sklop18[[#This Row],[Okvirna količina]]</f>
        <v>0</v>
      </c>
      <c r="R77" s="390">
        <f>+Sklop18[[#This Row],[Končna cena/enoto mere (EUR) z DDV]]*Sklop18[[#This Row],[Okvirna količina]]</f>
        <v>0</v>
      </c>
      <c r="S77" s="459"/>
    </row>
    <row r="78" spans="1:19" s="55" customFormat="1" ht="12">
      <c r="A78" s="461" t="s">
        <v>179</v>
      </c>
      <c r="B78" s="353" t="s">
        <v>760</v>
      </c>
      <c r="C78" s="341">
        <v>100</v>
      </c>
      <c r="D78" s="341" t="s">
        <v>75</v>
      </c>
      <c r="E78" s="342"/>
      <c r="F78" s="398">
        <v>14</v>
      </c>
      <c r="G78" s="399" t="s">
        <v>219</v>
      </c>
      <c r="H78" s="400"/>
      <c r="I78" s="401"/>
      <c r="J78" s="401"/>
      <c r="K78" s="402"/>
      <c r="L78" s="403"/>
      <c r="M78" s="403"/>
      <c r="N78" s="389"/>
      <c r="O78" s="390">
        <f>+Sklop18[[#This Row],[cena/enota brez DDV v EUR]]*Sklop18[[#This Row],[Stopnja DDV (%)]]</f>
        <v>0</v>
      </c>
      <c r="P78" s="390">
        <f>+Sklop18[[#This Row],[cena/enota brez DDV v EUR]]+Sklop18[[#This Row],[Davek (EUR)]]</f>
        <v>0</v>
      </c>
      <c r="Q78" s="390">
        <f>+Sklop18[[#This Row],[cena/enota brez DDV v EUR]]*Sklop18[[#This Row],[Okvirna količina]]</f>
        <v>0</v>
      </c>
      <c r="R78" s="390">
        <f>+Sklop18[[#This Row],[Končna cena/enoto mere (EUR) z DDV]]*Sklop18[[#This Row],[Okvirna količina]]</f>
        <v>0</v>
      </c>
      <c r="S78" s="459"/>
    </row>
    <row r="79" spans="1:19" s="55" customFormat="1" ht="12">
      <c r="A79" s="461" t="s">
        <v>180</v>
      </c>
      <c r="B79" s="353" t="s">
        <v>759</v>
      </c>
      <c r="C79" s="341">
        <v>1000</v>
      </c>
      <c r="D79" s="341" t="s">
        <v>75</v>
      </c>
      <c r="E79" s="342"/>
      <c r="F79" s="398">
        <v>50</v>
      </c>
      <c r="G79" s="399" t="s">
        <v>219</v>
      </c>
      <c r="H79" s="400"/>
      <c r="I79" s="401"/>
      <c r="J79" s="401"/>
      <c r="K79" s="402"/>
      <c r="L79" s="403"/>
      <c r="M79" s="403"/>
      <c r="N79" s="389"/>
      <c r="O79" s="390">
        <f>+Sklop18[[#This Row],[cena/enota brez DDV v EUR]]*Sklop18[[#This Row],[Stopnja DDV (%)]]</f>
        <v>0</v>
      </c>
      <c r="P79" s="390">
        <f>+Sklop18[[#This Row],[cena/enota brez DDV v EUR]]+Sklop18[[#This Row],[Davek (EUR)]]</f>
        <v>0</v>
      </c>
      <c r="Q79" s="390">
        <f>+Sklop18[[#This Row],[cena/enota brez DDV v EUR]]*Sklop18[[#This Row],[Okvirna količina]]</f>
        <v>0</v>
      </c>
      <c r="R79" s="390">
        <f>+Sklop18[[#This Row],[Končna cena/enoto mere (EUR) z DDV]]*Sklop18[[#This Row],[Okvirna količina]]</f>
        <v>0</v>
      </c>
      <c r="S79" s="459"/>
    </row>
    <row r="80" spans="1:19" s="55" customFormat="1" ht="12">
      <c r="A80" s="461" t="s">
        <v>181</v>
      </c>
      <c r="B80" s="353" t="s">
        <v>758</v>
      </c>
      <c r="C80" s="341">
        <v>1000</v>
      </c>
      <c r="D80" s="341" t="s">
        <v>75</v>
      </c>
      <c r="E80" s="342"/>
      <c r="F80" s="398">
        <v>20</v>
      </c>
      <c r="G80" s="399" t="s">
        <v>219</v>
      </c>
      <c r="H80" s="400"/>
      <c r="I80" s="401"/>
      <c r="J80" s="401"/>
      <c r="K80" s="402"/>
      <c r="L80" s="403"/>
      <c r="M80" s="403"/>
      <c r="N80" s="389"/>
      <c r="O80" s="390">
        <f>+Sklop18[[#This Row],[cena/enota brez DDV v EUR]]*Sklop18[[#This Row],[Stopnja DDV (%)]]</f>
        <v>0</v>
      </c>
      <c r="P80" s="390">
        <f>+Sklop18[[#This Row],[cena/enota brez DDV v EUR]]+Sklop18[[#This Row],[Davek (EUR)]]</f>
        <v>0</v>
      </c>
      <c r="Q80" s="390">
        <f>+Sklop18[[#This Row],[cena/enota brez DDV v EUR]]*Sklop18[[#This Row],[Okvirna količina]]</f>
        <v>0</v>
      </c>
      <c r="R80" s="390">
        <f>+Sklop18[[#This Row],[Končna cena/enoto mere (EUR) z DDV]]*Sklop18[[#This Row],[Okvirna količina]]</f>
        <v>0</v>
      </c>
      <c r="S80" s="459"/>
    </row>
    <row r="81" spans="1:19" s="55" customFormat="1" ht="12">
      <c r="A81" s="461" t="s">
        <v>182</v>
      </c>
      <c r="B81" s="353" t="s">
        <v>757</v>
      </c>
      <c r="C81" s="341">
        <v>38</v>
      </c>
      <c r="D81" s="341" t="s">
        <v>75</v>
      </c>
      <c r="E81" s="342"/>
      <c r="F81" s="398">
        <v>70</v>
      </c>
      <c r="G81" s="399" t="s">
        <v>219</v>
      </c>
      <c r="H81" s="400"/>
      <c r="I81" s="401"/>
      <c r="J81" s="401"/>
      <c r="K81" s="402"/>
      <c r="L81" s="403"/>
      <c r="M81" s="403"/>
      <c r="N81" s="389"/>
      <c r="O81" s="390">
        <f>+Sklop18[[#This Row],[cena/enota brez DDV v EUR]]*Sklop18[[#This Row],[Stopnja DDV (%)]]</f>
        <v>0</v>
      </c>
      <c r="P81" s="390">
        <f>+Sklop18[[#This Row],[cena/enota brez DDV v EUR]]+Sklop18[[#This Row],[Davek (EUR)]]</f>
        <v>0</v>
      </c>
      <c r="Q81" s="390">
        <f>+Sklop18[[#This Row],[cena/enota brez DDV v EUR]]*Sklop18[[#This Row],[Okvirna količina]]</f>
        <v>0</v>
      </c>
      <c r="R81" s="390">
        <f>+Sklop18[[#This Row],[Končna cena/enoto mere (EUR) z DDV]]*Sklop18[[#This Row],[Okvirna količina]]</f>
        <v>0</v>
      </c>
      <c r="S81" s="459"/>
    </row>
    <row r="82" spans="1:19" s="55" customFormat="1" ht="12">
      <c r="A82" s="461" t="s">
        <v>183</v>
      </c>
      <c r="B82" s="353" t="s">
        <v>756</v>
      </c>
      <c r="C82" s="341">
        <v>920</v>
      </c>
      <c r="D82" s="341" t="s">
        <v>75</v>
      </c>
      <c r="E82" s="342"/>
      <c r="F82" s="398">
        <v>100</v>
      </c>
      <c r="G82" s="399" t="s">
        <v>219</v>
      </c>
      <c r="H82" s="400"/>
      <c r="I82" s="401"/>
      <c r="J82" s="401"/>
      <c r="K82" s="402"/>
      <c r="L82" s="403"/>
      <c r="M82" s="403"/>
      <c r="N82" s="389"/>
      <c r="O82" s="390">
        <f>+Sklop18[[#This Row],[cena/enota brez DDV v EUR]]*Sklop18[[#This Row],[Stopnja DDV (%)]]</f>
        <v>0</v>
      </c>
      <c r="P82" s="390">
        <f>+Sklop18[[#This Row],[cena/enota brez DDV v EUR]]+Sklop18[[#This Row],[Davek (EUR)]]</f>
        <v>0</v>
      </c>
      <c r="Q82" s="390">
        <f>+Sklop18[[#This Row],[cena/enota brez DDV v EUR]]*Sklop18[[#This Row],[Okvirna količina]]</f>
        <v>0</v>
      </c>
      <c r="R82" s="390">
        <f>+Sklop18[[#This Row],[Končna cena/enoto mere (EUR) z DDV]]*Sklop18[[#This Row],[Okvirna količina]]</f>
        <v>0</v>
      </c>
      <c r="S82" s="459"/>
    </row>
    <row r="83" spans="1:19" s="55" customFormat="1" ht="12">
      <c r="A83" s="461" t="s">
        <v>184</v>
      </c>
      <c r="B83" s="353" t="s">
        <v>755</v>
      </c>
      <c r="C83" s="341">
        <v>1</v>
      </c>
      <c r="D83" s="341" t="s">
        <v>40</v>
      </c>
      <c r="E83" s="342"/>
      <c r="F83" s="398">
        <v>36</v>
      </c>
      <c r="G83" s="399" t="s">
        <v>40</v>
      </c>
      <c r="H83" s="400"/>
      <c r="I83" s="401"/>
      <c r="J83" s="401"/>
      <c r="K83" s="402"/>
      <c r="L83" s="403"/>
      <c r="M83" s="403"/>
      <c r="N83" s="389"/>
      <c r="O83" s="390">
        <f>+Sklop18[[#This Row],[cena/enota brez DDV v EUR]]*Sklop18[[#This Row],[Stopnja DDV (%)]]</f>
        <v>0</v>
      </c>
      <c r="P83" s="390">
        <f>+Sklop18[[#This Row],[cena/enota brez DDV v EUR]]+Sklop18[[#This Row],[Davek (EUR)]]</f>
        <v>0</v>
      </c>
      <c r="Q83" s="390">
        <f>+Sklop18[[#This Row],[cena/enota brez DDV v EUR]]*Sklop18[[#This Row],[Okvirna količina]]</f>
        <v>0</v>
      </c>
      <c r="R83" s="390">
        <f>+Sklop18[[#This Row],[Končna cena/enoto mere (EUR) z DDV]]*Sklop18[[#This Row],[Okvirna količina]]</f>
        <v>0</v>
      </c>
      <c r="S83" s="459"/>
    </row>
    <row r="84" spans="1:19" s="55" customFormat="1" ht="12">
      <c r="A84" s="461" t="s">
        <v>185</v>
      </c>
      <c r="B84" s="353" t="s">
        <v>754</v>
      </c>
      <c r="C84" s="341">
        <v>1</v>
      </c>
      <c r="D84" s="341" t="s">
        <v>40</v>
      </c>
      <c r="E84" s="342"/>
      <c r="F84" s="398">
        <v>150</v>
      </c>
      <c r="G84" s="399" t="s">
        <v>40</v>
      </c>
      <c r="H84" s="400"/>
      <c r="I84" s="401"/>
      <c r="J84" s="401"/>
      <c r="K84" s="402"/>
      <c r="L84" s="403"/>
      <c r="M84" s="403"/>
      <c r="N84" s="389"/>
      <c r="O84" s="390">
        <f>+Sklop18[[#This Row],[cena/enota brez DDV v EUR]]*Sklop18[[#This Row],[Stopnja DDV (%)]]</f>
        <v>0</v>
      </c>
      <c r="P84" s="390">
        <f>+Sklop18[[#This Row],[cena/enota brez DDV v EUR]]+Sklop18[[#This Row],[Davek (EUR)]]</f>
        <v>0</v>
      </c>
      <c r="Q84" s="390">
        <f>+Sklop18[[#This Row],[cena/enota brez DDV v EUR]]*Sklop18[[#This Row],[Okvirna količina]]</f>
        <v>0</v>
      </c>
      <c r="R84" s="390">
        <f>+Sklop18[[#This Row],[Končna cena/enoto mere (EUR) z DDV]]*Sklop18[[#This Row],[Okvirna količina]]</f>
        <v>0</v>
      </c>
      <c r="S84" s="459"/>
    </row>
    <row r="85" spans="1:19" s="55" customFormat="1" ht="12">
      <c r="A85" s="461" t="s">
        <v>186</v>
      </c>
      <c r="B85" s="353" t="s">
        <v>753</v>
      </c>
      <c r="C85" s="341">
        <v>1</v>
      </c>
      <c r="D85" s="341" t="s">
        <v>40</v>
      </c>
      <c r="E85" s="342"/>
      <c r="F85" s="398">
        <v>1567</v>
      </c>
      <c r="G85" s="399" t="s">
        <v>40</v>
      </c>
      <c r="H85" s="400"/>
      <c r="I85" s="401"/>
      <c r="J85" s="401"/>
      <c r="K85" s="402"/>
      <c r="L85" s="403"/>
      <c r="M85" s="403"/>
      <c r="N85" s="389"/>
      <c r="O85" s="390">
        <f>+Sklop18[[#This Row],[cena/enota brez DDV v EUR]]*Sklop18[[#This Row],[Stopnja DDV (%)]]</f>
        <v>0</v>
      </c>
      <c r="P85" s="390">
        <f>+Sklop18[[#This Row],[cena/enota brez DDV v EUR]]+Sklop18[[#This Row],[Davek (EUR)]]</f>
        <v>0</v>
      </c>
      <c r="Q85" s="390">
        <f>+Sklop18[[#This Row],[cena/enota brez DDV v EUR]]*Sklop18[[#This Row],[Okvirna količina]]</f>
        <v>0</v>
      </c>
      <c r="R85" s="390">
        <f>+Sklop18[[#This Row],[Končna cena/enoto mere (EUR) z DDV]]*Sklop18[[#This Row],[Okvirna količina]]</f>
        <v>0</v>
      </c>
      <c r="S85" s="459"/>
    </row>
    <row r="86" spans="1:19" s="55" customFormat="1" ht="12">
      <c r="A86" s="461" t="s">
        <v>187</v>
      </c>
      <c r="B86" s="353" t="s">
        <v>752</v>
      </c>
      <c r="C86" s="341">
        <v>1</v>
      </c>
      <c r="D86" s="341" t="s">
        <v>40</v>
      </c>
      <c r="E86" s="342"/>
      <c r="F86" s="398">
        <v>52</v>
      </c>
      <c r="G86" s="399" t="s">
        <v>40</v>
      </c>
      <c r="H86" s="400"/>
      <c r="I86" s="401"/>
      <c r="J86" s="401"/>
      <c r="K86" s="402"/>
      <c r="L86" s="403"/>
      <c r="M86" s="403"/>
      <c r="N86" s="389"/>
      <c r="O86" s="390">
        <f>+Sklop18[[#This Row],[cena/enota brez DDV v EUR]]*Sklop18[[#This Row],[Stopnja DDV (%)]]</f>
        <v>0</v>
      </c>
      <c r="P86" s="390">
        <f>+Sklop18[[#This Row],[cena/enota brez DDV v EUR]]+Sklop18[[#This Row],[Davek (EUR)]]</f>
        <v>0</v>
      </c>
      <c r="Q86" s="390">
        <f>+Sklop18[[#This Row],[cena/enota brez DDV v EUR]]*Sklop18[[#This Row],[Okvirna količina]]</f>
        <v>0</v>
      </c>
      <c r="R86" s="390">
        <f>+Sklop18[[#This Row],[Končna cena/enoto mere (EUR) z DDV]]*Sklop18[[#This Row],[Okvirna količina]]</f>
        <v>0</v>
      </c>
      <c r="S86" s="459"/>
    </row>
    <row r="87" spans="1:19" s="55" customFormat="1" ht="12">
      <c r="A87" s="461" t="s">
        <v>188</v>
      </c>
      <c r="B87" s="353" t="s">
        <v>751</v>
      </c>
      <c r="C87" s="341">
        <v>1</v>
      </c>
      <c r="D87" s="341" t="s">
        <v>40</v>
      </c>
      <c r="E87" s="342"/>
      <c r="F87" s="398">
        <v>1100</v>
      </c>
      <c r="G87" s="399" t="s">
        <v>40</v>
      </c>
      <c r="H87" s="400"/>
      <c r="I87" s="401"/>
      <c r="J87" s="401"/>
      <c r="K87" s="402"/>
      <c r="L87" s="403"/>
      <c r="M87" s="403"/>
      <c r="N87" s="389"/>
      <c r="O87" s="390">
        <f>+Sklop18[[#This Row],[cena/enota brez DDV v EUR]]*Sklop18[[#This Row],[Stopnja DDV (%)]]</f>
        <v>0</v>
      </c>
      <c r="P87" s="390">
        <f>+Sklop18[[#This Row],[cena/enota brez DDV v EUR]]+Sklop18[[#This Row],[Davek (EUR)]]</f>
        <v>0</v>
      </c>
      <c r="Q87" s="390">
        <f>+Sklop18[[#This Row],[cena/enota brez DDV v EUR]]*Sklop18[[#This Row],[Okvirna količina]]</f>
        <v>0</v>
      </c>
      <c r="R87" s="390">
        <f>+Sklop18[[#This Row],[Končna cena/enoto mere (EUR) z DDV]]*Sklop18[[#This Row],[Okvirna količina]]</f>
        <v>0</v>
      </c>
      <c r="S87" s="459"/>
    </row>
    <row r="88" spans="1:19" s="55" customFormat="1" ht="12">
      <c r="A88" s="461" t="s">
        <v>189</v>
      </c>
      <c r="B88" s="353" t="s">
        <v>750</v>
      </c>
      <c r="C88" s="341">
        <v>1</v>
      </c>
      <c r="D88" s="341" t="s">
        <v>40</v>
      </c>
      <c r="E88" s="342"/>
      <c r="F88" s="398">
        <v>10</v>
      </c>
      <c r="G88" s="399" t="s">
        <v>40</v>
      </c>
      <c r="H88" s="400"/>
      <c r="I88" s="401"/>
      <c r="J88" s="401"/>
      <c r="K88" s="402"/>
      <c r="L88" s="403"/>
      <c r="M88" s="403"/>
      <c r="N88" s="389"/>
      <c r="O88" s="390">
        <f>+Sklop18[[#This Row],[cena/enota brez DDV v EUR]]*Sklop18[[#This Row],[Stopnja DDV (%)]]</f>
        <v>0</v>
      </c>
      <c r="P88" s="390">
        <f>+Sklop18[[#This Row],[cena/enota brez DDV v EUR]]+Sklop18[[#This Row],[Davek (EUR)]]</f>
        <v>0</v>
      </c>
      <c r="Q88" s="390">
        <f>+Sklop18[[#This Row],[cena/enota brez DDV v EUR]]*Sklop18[[#This Row],[Okvirna količina]]</f>
        <v>0</v>
      </c>
      <c r="R88" s="390">
        <f>+Sklop18[[#This Row],[Končna cena/enoto mere (EUR) z DDV]]*Sklop18[[#This Row],[Okvirna količina]]</f>
        <v>0</v>
      </c>
      <c r="S88" s="459"/>
    </row>
    <row r="89" spans="1:19" s="55" customFormat="1" ht="24">
      <c r="A89" s="461" t="s">
        <v>190</v>
      </c>
      <c r="B89" s="353" t="s">
        <v>749</v>
      </c>
      <c r="C89" s="341">
        <v>1</v>
      </c>
      <c r="D89" s="341" t="s">
        <v>40</v>
      </c>
      <c r="E89" s="342"/>
      <c r="F89" s="398">
        <v>45</v>
      </c>
      <c r="G89" s="399" t="s">
        <v>40</v>
      </c>
      <c r="H89" s="400"/>
      <c r="I89" s="401"/>
      <c r="J89" s="401"/>
      <c r="K89" s="402"/>
      <c r="L89" s="403"/>
      <c r="M89" s="403"/>
      <c r="N89" s="389"/>
      <c r="O89" s="390">
        <f>+Sklop18[[#This Row],[cena/enota brez DDV v EUR]]*Sklop18[[#This Row],[Stopnja DDV (%)]]</f>
        <v>0</v>
      </c>
      <c r="P89" s="390">
        <f>+Sklop18[[#This Row],[cena/enota brez DDV v EUR]]+Sklop18[[#This Row],[Davek (EUR)]]</f>
        <v>0</v>
      </c>
      <c r="Q89" s="390">
        <f>+Sklop18[[#This Row],[cena/enota brez DDV v EUR]]*Sklop18[[#This Row],[Okvirna količina]]</f>
        <v>0</v>
      </c>
      <c r="R89" s="390">
        <f>+Sklop18[[#This Row],[Končna cena/enoto mere (EUR) z DDV]]*Sklop18[[#This Row],[Okvirna količina]]</f>
        <v>0</v>
      </c>
      <c r="S89" s="459"/>
    </row>
    <row r="90" spans="1:19" s="55" customFormat="1" ht="12">
      <c r="A90" s="461" t="s">
        <v>191</v>
      </c>
      <c r="B90" s="353" t="s">
        <v>900</v>
      </c>
      <c r="C90" s="341">
        <v>1</v>
      </c>
      <c r="D90" s="341" t="s">
        <v>40</v>
      </c>
      <c r="E90" s="342"/>
      <c r="F90" s="398">
        <v>30</v>
      </c>
      <c r="G90" s="399" t="s">
        <v>40</v>
      </c>
      <c r="H90" s="400"/>
      <c r="I90" s="401"/>
      <c r="J90" s="401"/>
      <c r="K90" s="402"/>
      <c r="L90" s="403"/>
      <c r="M90" s="403"/>
      <c r="N90" s="389"/>
      <c r="O90" s="390">
        <f>+Sklop18[[#This Row],[cena/enota brez DDV v EUR]]*Sklop18[[#This Row],[Stopnja DDV (%)]]</f>
        <v>0</v>
      </c>
      <c r="P90" s="390">
        <f>+Sklop18[[#This Row],[cena/enota brez DDV v EUR]]+Sklop18[[#This Row],[Davek (EUR)]]</f>
        <v>0</v>
      </c>
      <c r="Q90" s="390">
        <f>+Sklop18[[#This Row],[cena/enota brez DDV v EUR]]*Sklop18[[#This Row],[Okvirna količina]]</f>
        <v>0</v>
      </c>
      <c r="R90" s="390">
        <f>+Sklop18[[#This Row],[Končna cena/enoto mere (EUR) z DDV]]*Sklop18[[#This Row],[Okvirna količina]]</f>
        <v>0</v>
      </c>
      <c r="S90" s="459"/>
    </row>
    <row r="91" spans="1:19" s="55" customFormat="1" ht="12">
      <c r="A91" s="461" t="s">
        <v>192</v>
      </c>
      <c r="B91" s="353" t="s">
        <v>748</v>
      </c>
      <c r="C91" s="341">
        <v>1</v>
      </c>
      <c r="D91" s="341" t="s">
        <v>40</v>
      </c>
      <c r="E91" s="342"/>
      <c r="F91" s="398">
        <v>85</v>
      </c>
      <c r="G91" s="399" t="s">
        <v>40</v>
      </c>
      <c r="H91" s="400"/>
      <c r="I91" s="401"/>
      <c r="J91" s="401"/>
      <c r="K91" s="402"/>
      <c r="L91" s="403"/>
      <c r="M91" s="403"/>
      <c r="N91" s="389"/>
      <c r="O91" s="390">
        <f>+Sklop18[[#This Row],[cena/enota brez DDV v EUR]]*Sklop18[[#This Row],[Stopnja DDV (%)]]</f>
        <v>0</v>
      </c>
      <c r="P91" s="390">
        <f>+Sklop18[[#This Row],[cena/enota brez DDV v EUR]]+Sklop18[[#This Row],[Davek (EUR)]]</f>
        <v>0</v>
      </c>
      <c r="Q91" s="390">
        <f>+Sklop18[[#This Row],[cena/enota brez DDV v EUR]]*Sklop18[[#This Row],[Okvirna količina]]</f>
        <v>0</v>
      </c>
      <c r="R91" s="390">
        <f>+Sklop18[[#This Row],[Končna cena/enoto mere (EUR) z DDV]]*Sklop18[[#This Row],[Okvirna količina]]</f>
        <v>0</v>
      </c>
      <c r="S91" s="459"/>
    </row>
    <row r="92" spans="1:19" s="55" customFormat="1" ht="12">
      <c r="A92" s="461" t="s">
        <v>193</v>
      </c>
      <c r="B92" s="353" t="s">
        <v>747</v>
      </c>
      <c r="C92" s="341">
        <v>1</v>
      </c>
      <c r="D92" s="341" t="s">
        <v>40</v>
      </c>
      <c r="E92" s="342"/>
      <c r="F92" s="398">
        <v>30</v>
      </c>
      <c r="G92" s="399" t="s">
        <v>40</v>
      </c>
      <c r="H92" s="400"/>
      <c r="I92" s="401"/>
      <c r="J92" s="401"/>
      <c r="K92" s="402"/>
      <c r="L92" s="403"/>
      <c r="M92" s="403"/>
      <c r="N92" s="389"/>
      <c r="O92" s="390">
        <f>+Sklop18[[#This Row],[cena/enota brez DDV v EUR]]*Sklop18[[#This Row],[Stopnja DDV (%)]]</f>
        <v>0</v>
      </c>
      <c r="P92" s="390">
        <f>+Sklop18[[#This Row],[cena/enota brez DDV v EUR]]+Sklop18[[#This Row],[Davek (EUR)]]</f>
        <v>0</v>
      </c>
      <c r="Q92" s="390">
        <f>+Sklop18[[#This Row],[cena/enota brez DDV v EUR]]*Sklop18[[#This Row],[Okvirna količina]]</f>
        <v>0</v>
      </c>
      <c r="R92" s="390">
        <f>+Sklop18[[#This Row],[Končna cena/enoto mere (EUR) z DDV]]*Sklop18[[#This Row],[Okvirna količina]]</f>
        <v>0</v>
      </c>
      <c r="S92" s="459"/>
    </row>
    <row r="93" spans="1:19" s="55" customFormat="1" ht="24">
      <c r="A93" s="526" t="s">
        <v>194</v>
      </c>
      <c r="B93" s="527" t="s">
        <v>746</v>
      </c>
      <c r="C93" s="528" t="s">
        <v>904</v>
      </c>
      <c r="D93" s="341"/>
      <c r="E93" s="342"/>
      <c r="F93" s="398"/>
      <c r="G93" s="399"/>
      <c r="H93" s="400"/>
      <c r="I93" s="401"/>
      <c r="J93" s="401"/>
      <c r="K93" s="402"/>
      <c r="L93" s="403"/>
      <c r="M93" s="403"/>
      <c r="N93" s="389"/>
      <c r="O93" s="390">
        <f>+Sklop18[[#This Row],[cena/enota brez DDV v EUR]]*Sklop18[[#This Row],[Stopnja DDV (%)]]</f>
        <v>0</v>
      </c>
      <c r="P93" s="390">
        <f>+Sklop18[[#This Row],[cena/enota brez DDV v EUR]]+Sklop18[[#This Row],[Davek (EUR)]]</f>
        <v>0</v>
      </c>
      <c r="Q93" s="390">
        <f>+Sklop18[[#This Row],[cena/enota brez DDV v EUR]]*Sklop18[[#This Row],[Okvirna količina]]</f>
        <v>0</v>
      </c>
      <c r="R93" s="390">
        <f>+Sklop18[[#This Row],[Končna cena/enoto mere (EUR) z DDV]]*Sklop18[[#This Row],[Okvirna količina]]</f>
        <v>0</v>
      </c>
      <c r="S93" s="459"/>
    </row>
    <row r="94" spans="1:19" s="55" customFormat="1" ht="12">
      <c r="A94" s="461" t="s">
        <v>195</v>
      </c>
      <c r="B94" s="353" t="s">
        <v>745</v>
      </c>
      <c r="C94" s="341">
        <v>1</v>
      </c>
      <c r="D94" s="341" t="s">
        <v>40</v>
      </c>
      <c r="E94" s="342"/>
      <c r="F94" s="398">
        <v>40</v>
      </c>
      <c r="G94" s="399" t="s">
        <v>40</v>
      </c>
      <c r="H94" s="400"/>
      <c r="I94" s="401"/>
      <c r="J94" s="401"/>
      <c r="K94" s="402"/>
      <c r="L94" s="403"/>
      <c r="M94" s="403"/>
      <c r="N94" s="389"/>
      <c r="O94" s="390">
        <f>+Sklop18[[#This Row],[cena/enota brez DDV v EUR]]*Sklop18[[#This Row],[Stopnja DDV (%)]]</f>
        <v>0</v>
      </c>
      <c r="P94" s="390">
        <f>+Sklop18[[#This Row],[cena/enota brez DDV v EUR]]+Sklop18[[#This Row],[Davek (EUR)]]</f>
        <v>0</v>
      </c>
      <c r="Q94" s="390">
        <f>+Sklop18[[#This Row],[cena/enota brez DDV v EUR]]*Sklop18[[#This Row],[Okvirna količina]]</f>
        <v>0</v>
      </c>
      <c r="R94" s="390">
        <f>+Sklop18[[#This Row],[Končna cena/enoto mere (EUR) z DDV]]*Sklop18[[#This Row],[Okvirna količina]]</f>
        <v>0</v>
      </c>
      <c r="S94" s="459"/>
    </row>
    <row r="95" spans="1:19" s="55" customFormat="1" ht="12">
      <c r="A95" s="461" t="s">
        <v>196</v>
      </c>
      <c r="B95" s="353" t="s">
        <v>744</v>
      </c>
      <c r="C95" s="341">
        <v>1</v>
      </c>
      <c r="D95" s="341" t="s">
        <v>40</v>
      </c>
      <c r="E95" s="342"/>
      <c r="F95" s="398">
        <v>60</v>
      </c>
      <c r="G95" s="399" t="s">
        <v>40</v>
      </c>
      <c r="H95" s="400"/>
      <c r="I95" s="401"/>
      <c r="J95" s="401"/>
      <c r="K95" s="402"/>
      <c r="L95" s="403"/>
      <c r="M95" s="403"/>
      <c r="N95" s="389"/>
      <c r="O95" s="390">
        <f>+Sklop18[[#This Row],[cena/enota brez DDV v EUR]]*Sklop18[[#This Row],[Stopnja DDV (%)]]</f>
        <v>0</v>
      </c>
      <c r="P95" s="390">
        <f>+Sklop18[[#This Row],[cena/enota brez DDV v EUR]]+Sklop18[[#This Row],[Davek (EUR)]]</f>
        <v>0</v>
      </c>
      <c r="Q95" s="390">
        <f>+Sklop18[[#This Row],[cena/enota brez DDV v EUR]]*Sklop18[[#This Row],[Okvirna količina]]</f>
        <v>0</v>
      </c>
      <c r="R95" s="390">
        <f>+Sklop18[[#This Row],[Končna cena/enoto mere (EUR) z DDV]]*Sklop18[[#This Row],[Okvirna količina]]</f>
        <v>0</v>
      </c>
      <c r="S95" s="459"/>
    </row>
    <row r="96" spans="1:19" s="55" customFormat="1" ht="12">
      <c r="A96" s="461" t="s">
        <v>197</v>
      </c>
      <c r="B96" s="353" t="s">
        <v>743</v>
      </c>
      <c r="C96" s="341">
        <v>1</v>
      </c>
      <c r="D96" s="341" t="s">
        <v>40</v>
      </c>
      <c r="E96" s="342"/>
      <c r="F96" s="398">
        <v>1100</v>
      </c>
      <c r="G96" s="399" t="s">
        <v>40</v>
      </c>
      <c r="H96" s="400"/>
      <c r="I96" s="401"/>
      <c r="J96" s="401"/>
      <c r="K96" s="402"/>
      <c r="L96" s="403"/>
      <c r="M96" s="403"/>
      <c r="N96" s="389"/>
      <c r="O96" s="390">
        <f>+Sklop18[[#This Row],[cena/enota brez DDV v EUR]]*Sklop18[[#This Row],[Stopnja DDV (%)]]</f>
        <v>0</v>
      </c>
      <c r="P96" s="390">
        <f>+Sklop18[[#This Row],[cena/enota brez DDV v EUR]]+Sklop18[[#This Row],[Davek (EUR)]]</f>
        <v>0</v>
      </c>
      <c r="Q96" s="390">
        <f>+Sklop18[[#This Row],[cena/enota brez DDV v EUR]]*Sklop18[[#This Row],[Okvirna količina]]</f>
        <v>0</v>
      </c>
      <c r="R96" s="390">
        <f>+Sklop18[[#This Row],[Končna cena/enoto mere (EUR) z DDV]]*Sklop18[[#This Row],[Okvirna količina]]</f>
        <v>0</v>
      </c>
      <c r="S96" s="459"/>
    </row>
    <row r="97" spans="1:19" s="55" customFormat="1" ht="24">
      <c r="A97" s="526" t="s">
        <v>198</v>
      </c>
      <c r="B97" s="527" t="s">
        <v>743</v>
      </c>
      <c r="C97" s="528" t="s">
        <v>904</v>
      </c>
      <c r="D97" s="341"/>
      <c r="E97" s="342"/>
      <c r="F97" s="398"/>
      <c r="G97" s="399"/>
      <c r="H97" s="400"/>
      <c r="I97" s="401"/>
      <c r="J97" s="401"/>
      <c r="K97" s="402"/>
      <c r="L97" s="403"/>
      <c r="M97" s="403"/>
      <c r="N97" s="389"/>
      <c r="O97" s="390">
        <f>+Sklop18[[#This Row],[cena/enota brez DDV v EUR]]*Sklop18[[#This Row],[Stopnja DDV (%)]]</f>
        <v>0</v>
      </c>
      <c r="P97" s="390">
        <f>+Sklop18[[#This Row],[cena/enota brez DDV v EUR]]+Sklop18[[#This Row],[Davek (EUR)]]</f>
        <v>0</v>
      </c>
      <c r="Q97" s="390">
        <f>+Sklop18[[#This Row],[cena/enota brez DDV v EUR]]*Sklop18[[#This Row],[Okvirna količina]]</f>
        <v>0</v>
      </c>
      <c r="R97" s="390">
        <f>+Sklop18[[#This Row],[Končna cena/enoto mere (EUR) z DDV]]*Sklop18[[#This Row],[Okvirna količina]]</f>
        <v>0</v>
      </c>
      <c r="S97" s="459"/>
    </row>
    <row r="98" spans="1:19" s="55" customFormat="1" ht="12">
      <c r="A98" s="461" t="s">
        <v>199</v>
      </c>
      <c r="B98" s="353" t="s">
        <v>742</v>
      </c>
      <c r="C98" s="341">
        <v>1</v>
      </c>
      <c r="D98" s="341" t="s">
        <v>40</v>
      </c>
      <c r="E98" s="342"/>
      <c r="F98" s="398">
        <v>520</v>
      </c>
      <c r="G98" s="399" t="s">
        <v>40</v>
      </c>
      <c r="H98" s="400"/>
      <c r="I98" s="401"/>
      <c r="J98" s="401"/>
      <c r="K98" s="402"/>
      <c r="L98" s="403"/>
      <c r="M98" s="403"/>
      <c r="N98" s="389"/>
      <c r="O98" s="390">
        <f>+Sklop18[[#This Row],[cena/enota brez DDV v EUR]]*Sklop18[[#This Row],[Stopnja DDV (%)]]</f>
        <v>0</v>
      </c>
      <c r="P98" s="390">
        <f>+Sklop18[[#This Row],[cena/enota brez DDV v EUR]]+Sklop18[[#This Row],[Davek (EUR)]]</f>
        <v>0</v>
      </c>
      <c r="Q98" s="390">
        <f>+Sklop18[[#This Row],[cena/enota brez DDV v EUR]]*Sklop18[[#This Row],[Okvirna količina]]</f>
        <v>0</v>
      </c>
      <c r="R98" s="390">
        <f>+Sklop18[[#This Row],[Končna cena/enoto mere (EUR) z DDV]]*Sklop18[[#This Row],[Okvirna količina]]</f>
        <v>0</v>
      </c>
      <c r="S98" s="459"/>
    </row>
    <row r="99" spans="1:19" s="55" customFormat="1" ht="12">
      <c r="A99" s="461" t="s">
        <v>200</v>
      </c>
      <c r="B99" s="353" t="s">
        <v>741</v>
      </c>
      <c r="C99" s="341">
        <v>1</v>
      </c>
      <c r="D99" s="341" t="s">
        <v>40</v>
      </c>
      <c r="E99" s="342"/>
      <c r="F99" s="398">
        <v>50</v>
      </c>
      <c r="G99" s="399" t="s">
        <v>40</v>
      </c>
      <c r="H99" s="400"/>
      <c r="I99" s="401"/>
      <c r="J99" s="401"/>
      <c r="K99" s="402"/>
      <c r="L99" s="403"/>
      <c r="M99" s="403"/>
      <c r="N99" s="389"/>
      <c r="O99" s="390">
        <f>+Sklop18[[#This Row],[cena/enota brez DDV v EUR]]*Sklop18[[#This Row],[Stopnja DDV (%)]]</f>
        <v>0</v>
      </c>
      <c r="P99" s="390">
        <f>+Sklop18[[#This Row],[cena/enota brez DDV v EUR]]+Sklop18[[#This Row],[Davek (EUR)]]</f>
        <v>0</v>
      </c>
      <c r="Q99" s="390">
        <f>+Sklop18[[#This Row],[cena/enota brez DDV v EUR]]*Sklop18[[#This Row],[Okvirna količina]]</f>
        <v>0</v>
      </c>
      <c r="R99" s="390">
        <f>+Sklop18[[#This Row],[Končna cena/enoto mere (EUR) z DDV]]*Sklop18[[#This Row],[Okvirna količina]]</f>
        <v>0</v>
      </c>
      <c r="S99" s="459"/>
    </row>
    <row r="100" spans="1:19" s="55" customFormat="1" ht="12">
      <c r="A100" s="461" t="s">
        <v>201</v>
      </c>
      <c r="B100" s="353" t="s">
        <v>740</v>
      </c>
      <c r="C100" s="341">
        <v>1</v>
      </c>
      <c r="D100" s="341" t="s">
        <v>40</v>
      </c>
      <c r="E100" s="342"/>
      <c r="F100" s="398">
        <v>5</v>
      </c>
      <c r="G100" s="399" t="s">
        <v>40</v>
      </c>
      <c r="H100" s="400"/>
      <c r="I100" s="401"/>
      <c r="J100" s="401"/>
      <c r="K100" s="402"/>
      <c r="L100" s="403"/>
      <c r="M100" s="403"/>
      <c r="N100" s="389"/>
      <c r="O100" s="390">
        <f>+Sklop18[[#This Row],[cena/enota brez DDV v EUR]]*Sklop18[[#This Row],[Stopnja DDV (%)]]</f>
        <v>0</v>
      </c>
      <c r="P100" s="390">
        <f>+Sklop18[[#This Row],[cena/enota brez DDV v EUR]]+Sklop18[[#This Row],[Davek (EUR)]]</f>
        <v>0</v>
      </c>
      <c r="Q100" s="390">
        <f>+Sklop18[[#This Row],[cena/enota brez DDV v EUR]]*Sklop18[[#This Row],[Okvirna količina]]</f>
        <v>0</v>
      </c>
      <c r="R100" s="390">
        <f>+Sklop18[[#This Row],[Končna cena/enoto mere (EUR) z DDV]]*Sklop18[[#This Row],[Okvirna količina]]</f>
        <v>0</v>
      </c>
      <c r="S100" s="459"/>
    </row>
    <row r="101" spans="1:19" s="55" customFormat="1" ht="12">
      <c r="A101" s="461" t="s">
        <v>202</v>
      </c>
      <c r="B101" s="353" t="s">
        <v>739</v>
      </c>
      <c r="C101" s="341">
        <v>5</v>
      </c>
      <c r="D101" s="341" t="s">
        <v>40</v>
      </c>
      <c r="E101" s="342"/>
      <c r="F101" s="398">
        <v>180</v>
      </c>
      <c r="G101" s="399" t="s">
        <v>219</v>
      </c>
      <c r="H101" s="400"/>
      <c r="I101" s="401"/>
      <c r="J101" s="401"/>
      <c r="K101" s="402"/>
      <c r="L101" s="403"/>
      <c r="M101" s="403"/>
      <c r="N101" s="389"/>
      <c r="O101" s="390">
        <f>+Sklop18[[#This Row],[cena/enota brez DDV v EUR]]*Sklop18[[#This Row],[Stopnja DDV (%)]]</f>
        <v>0</v>
      </c>
      <c r="P101" s="390">
        <f>+Sklop18[[#This Row],[cena/enota brez DDV v EUR]]+Sklop18[[#This Row],[Davek (EUR)]]</f>
        <v>0</v>
      </c>
      <c r="Q101" s="390">
        <f>+Sklop18[[#This Row],[cena/enota brez DDV v EUR]]*Sklop18[[#This Row],[Okvirna količina]]</f>
        <v>0</v>
      </c>
      <c r="R101" s="390">
        <f>+Sklop18[[#This Row],[Končna cena/enoto mere (EUR) z DDV]]*Sklop18[[#This Row],[Okvirna količina]]</f>
        <v>0</v>
      </c>
      <c r="S101" s="459"/>
    </row>
    <row r="102" spans="1:19" s="55" customFormat="1" ht="12">
      <c r="A102" s="461" t="s">
        <v>203</v>
      </c>
      <c r="B102" s="353" t="s">
        <v>738</v>
      </c>
      <c r="C102" s="341">
        <v>150</v>
      </c>
      <c r="D102" s="341" t="s">
        <v>75</v>
      </c>
      <c r="E102" s="342"/>
      <c r="F102" s="398">
        <v>40</v>
      </c>
      <c r="G102" s="399" t="s">
        <v>219</v>
      </c>
      <c r="H102" s="400"/>
      <c r="I102" s="401"/>
      <c r="J102" s="401"/>
      <c r="K102" s="402"/>
      <c r="L102" s="403"/>
      <c r="M102" s="403"/>
      <c r="N102" s="389"/>
      <c r="O102" s="390">
        <f>+Sklop18[[#This Row],[cena/enota brez DDV v EUR]]*Sklop18[[#This Row],[Stopnja DDV (%)]]</f>
        <v>0</v>
      </c>
      <c r="P102" s="390">
        <f>+Sklop18[[#This Row],[cena/enota brez DDV v EUR]]+Sklop18[[#This Row],[Davek (EUR)]]</f>
        <v>0</v>
      </c>
      <c r="Q102" s="390">
        <f>+Sklop18[[#This Row],[cena/enota brez DDV v EUR]]*Sklop18[[#This Row],[Okvirna količina]]</f>
        <v>0</v>
      </c>
      <c r="R102" s="390">
        <f>+Sklop18[[#This Row],[Končna cena/enoto mere (EUR) z DDV]]*Sklop18[[#This Row],[Okvirna količina]]</f>
        <v>0</v>
      </c>
      <c r="S102" s="459"/>
    </row>
    <row r="103" spans="1:19" s="55" customFormat="1" ht="12">
      <c r="A103" s="461" t="s">
        <v>204</v>
      </c>
      <c r="B103" s="353" t="s">
        <v>737</v>
      </c>
      <c r="C103" s="341">
        <v>1000</v>
      </c>
      <c r="D103" s="341" t="s">
        <v>75</v>
      </c>
      <c r="E103" s="342"/>
      <c r="F103" s="398">
        <v>65</v>
      </c>
      <c r="G103" s="399" t="s">
        <v>219</v>
      </c>
      <c r="H103" s="400"/>
      <c r="I103" s="401"/>
      <c r="J103" s="401"/>
      <c r="K103" s="402"/>
      <c r="L103" s="403"/>
      <c r="M103" s="403"/>
      <c r="N103" s="389"/>
      <c r="O103" s="390">
        <f>+Sklop18[[#This Row],[cena/enota brez DDV v EUR]]*Sklop18[[#This Row],[Stopnja DDV (%)]]</f>
        <v>0</v>
      </c>
      <c r="P103" s="390">
        <f>+Sklop18[[#This Row],[cena/enota brez DDV v EUR]]+Sklop18[[#This Row],[Davek (EUR)]]</f>
        <v>0</v>
      </c>
      <c r="Q103" s="390">
        <f>+Sklop18[[#This Row],[cena/enota brez DDV v EUR]]*Sklop18[[#This Row],[Okvirna količina]]</f>
        <v>0</v>
      </c>
      <c r="R103" s="390">
        <f>+Sklop18[[#This Row],[Končna cena/enoto mere (EUR) z DDV]]*Sklop18[[#This Row],[Okvirna količina]]</f>
        <v>0</v>
      </c>
      <c r="S103" s="459"/>
    </row>
    <row r="104" spans="1:19" s="55" customFormat="1" ht="12">
      <c r="A104" s="461" t="s">
        <v>205</v>
      </c>
      <c r="B104" s="353" t="s">
        <v>736</v>
      </c>
      <c r="C104" s="341">
        <v>1000</v>
      </c>
      <c r="D104" s="341" t="s">
        <v>75</v>
      </c>
      <c r="E104" s="342"/>
      <c r="F104" s="398">
        <v>130</v>
      </c>
      <c r="G104" s="399" t="s">
        <v>219</v>
      </c>
      <c r="H104" s="400"/>
      <c r="I104" s="401"/>
      <c r="J104" s="401"/>
      <c r="K104" s="402"/>
      <c r="L104" s="403"/>
      <c r="M104" s="403"/>
      <c r="N104" s="389"/>
      <c r="O104" s="390">
        <f>+Sklop18[[#This Row],[cena/enota brez DDV v EUR]]*Sklop18[[#This Row],[Stopnja DDV (%)]]</f>
        <v>0</v>
      </c>
      <c r="P104" s="390">
        <f>+Sklop18[[#This Row],[cena/enota brez DDV v EUR]]+Sklop18[[#This Row],[Davek (EUR)]]</f>
        <v>0</v>
      </c>
      <c r="Q104" s="390">
        <f>+Sklop18[[#This Row],[cena/enota brez DDV v EUR]]*Sklop18[[#This Row],[Okvirna količina]]</f>
        <v>0</v>
      </c>
      <c r="R104" s="390">
        <f>+Sklop18[[#This Row],[Končna cena/enoto mere (EUR) z DDV]]*Sklop18[[#This Row],[Okvirna količina]]</f>
        <v>0</v>
      </c>
      <c r="S104" s="459"/>
    </row>
    <row r="105" spans="1:19" s="55" customFormat="1" ht="12">
      <c r="A105" s="461" t="s">
        <v>206</v>
      </c>
      <c r="B105" s="353" t="s">
        <v>227</v>
      </c>
      <c r="C105" s="341">
        <v>1000</v>
      </c>
      <c r="D105" s="341" t="s">
        <v>75</v>
      </c>
      <c r="E105" s="342"/>
      <c r="F105" s="398">
        <v>90</v>
      </c>
      <c r="G105" s="399" t="s">
        <v>219</v>
      </c>
      <c r="H105" s="400"/>
      <c r="I105" s="401"/>
      <c r="J105" s="401"/>
      <c r="K105" s="402"/>
      <c r="L105" s="403"/>
      <c r="M105" s="403"/>
      <c r="N105" s="389"/>
      <c r="O105" s="390">
        <f>+Sklop18[[#This Row],[cena/enota brez DDV v EUR]]*Sklop18[[#This Row],[Stopnja DDV (%)]]</f>
        <v>0</v>
      </c>
      <c r="P105" s="390">
        <f>+Sklop18[[#This Row],[cena/enota brez DDV v EUR]]+Sklop18[[#This Row],[Davek (EUR)]]</f>
        <v>0</v>
      </c>
      <c r="Q105" s="390">
        <f>+Sklop18[[#This Row],[cena/enota brez DDV v EUR]]*Sklop18[[#This Row],[Okvirna količina]]</f>
        <v>0</v>
      </c>
      <c r="R105" s="390">
        <f>+Sklop18[[#This Row],[Končna cena/enoto mere (EUR) z DDV]]*Sklop18[[#This Row],[Okvirna količina]]</f>
        <v>0</v>
      </c>
      <c r="S105" s="459"/>
    </row>
    <row r="106" spans="1:19" s="55" customFormat="1" ht="12">
      <c r="A106" s="461" t="s">
        <v>207</v>
      </c>
      <c r="B106" s="353" t="s">
        <v>735</v>
      </c>
      <c r="C106" s="341">
        <v>25</v>
      </c>
      <c r="D106" s="341" t="s">
        <v>75</v>
      </c>
      <c r="E106" s="342" t="s">
        <v>222</v>
      </c>
      <c r="F106" s="398">
        <v>300</v>
      </c>
      <c r="G106" s="399" t="s">
        <v>219</v>
      </c>
      <c r="H106" s="400"/>
      <c r="I106" s="401"/>
      <c r="J106" s="401"/>
      <c r="K106" s="402"/>
      <c r="L106" s="403"/>
      <c r="M106" s="403"/>
      <c r="N106" s="389"/>
      <c r="O106" s="390">
        <f>+Sklop18[[#This Row],[cena/enota brez DDV v EUR]]*Sklop18[[#This Row],[Stopnja DDV (%)]]</f>
        <v>0</v>
      </c>
      <c r="P106" s="390">
        <f>+Sklop18[[#This Row],[cena/enota brez DDV v EUR]]+Sklop18[[#This Row],[Davek (EUR)]]</f>
        <v>0</v>
      </c>
      <c r="Q106" s="390">
        <f>+Sklop18[[#This Row],[cena/enota brez DDV v EUR]]*Sklop18[[#This Row],[Okvirna količina]]</f>
        <v>0</v>
      </c>
      <c r="R106" s="390">
        <f>+Sklop18[[#This Row],[Končna cena/enoto mere (EUR) z DDV]]*Sklop18[[#This Row],[Okvirna količina]]</f>
        <v>0</v>
      </c>
      <c r="S106" s="459"/>
    </row>
    <row r="107" spans="1:19" s="55" customFormat="1" ht="12">
      <c r="A107" s="461" t="s">
        <v>208</v>
      </c>
      <c r="B107" s="353" t="s">
        <v>849</v>
      </c>
      <c r="C107" s="341">
        <v>65</v>
      </c>
      <c r="D107" s="341" t="s">
        <v>75</v>
      </c>
      <c r="E107" s="342"/>
      <c r="F107" s="398">
        <v>125</v>
      </c>
      <c r="G107" s="399" t="s">
        <v>847</v>
      </c>
      <c r="H107" s="400"/>
      <c r="I107" s="401"/>
      <c r="J107" s="401"/>
      <c r="K107" s="402"/>
      <c r="L107" s="403"/>
      <c r="M107" s="403"/>
      <c r="N107" s="389"/>
      <c r="O107" s="390">
        <f>+Sklop18[[#This Row],[cena/enota brez DDV v EUR]]*Sklop18[[#This Row],[Stopnja DDV (%)]]</f>
        <v>0</v>
      </c>
      <c r="P107" s="390">
        <f>+Sklop18[[#This Row],[cena/enota brez DDV v EUR]]+Sklop18[[#This Row],[Davek (EUR)]]</f>
        <v>0</v>
      </c>
      <c r="Q107" s="390">
        <f>+Sklop18[[#This Row],[cena/enota brez DDV v EUR]]*Sklop18[[#This Row],[Okvirna količina]]</f>
        <v>0</v>
      </c>
      <c r="R107" s="390">
        <f>+Sklop18[[#This Row],[Končna cena/enoto mere (EUR) z DDV]]*Sklop18[[#This Row],[Okvirna količina]]</f>
        <v>0</v>
      </c>
      <c r="S107" s="459"/>
    </row>
    <row r="108" spans="1:19" s="55" customFormat="1" ht="12">
      <c r="A108" s="461" t="s">
        <v>209</v>
      </c>
      <c r="B108" s="353" t="s">
        <v>734</v>
      </c>
      <c r="C108" s="341">
        <v>1000</v>
      </c>
      <c r="D108" s="341" t="s">
        <v>75</v>
      </c>
      <c r="E108" s="342"/>
      <c r="F108" s="398">
        <v>25</v>
      </c>
      <c r="G108" s="399" t="s">
        <v>219</v>
      </c>
      <c r="H108" s="400"/>
      <c r="I108" s="401"/>
      <c r="J108" s="401"/>
      <c r="K108" s="402"/>
      <c r="L108" s="403"/>
      <c r="M108" s="403"/>
      <c r="N108" s="389"/>
      <c r="O108" s="390">
        <f>+Sklop18[[#This Row],[cena/enota brez DDV v EUR]]*Sklop18[[#This Row],[Stopnja DDV (%)]]</f>
        <v>0</v>
      </c>
      <c r="P108" s="390">
        <f>+Sklop18[[#This Row],[cena/enota brez DDV v EUR]]+Sklop18[[#This Row],[Davek (EUR)]]</f>
        <v>0</v>
      </c>
      <c r="Q108" s="390">
        <f>+Sklop18[[#This Row],[cena/enota brez DDV v EUR]]*Sklop18[[#This Row],[Okvirna količina]]</f>
        <v>0</v>
      </c>
      <c r="R108" s="390">
        <f>+Sklop18[[#This Row],[Končna cena/enoto mere (EUR) z DDV]]*Sklop18[[#This Row],[Okvirna količina]]</f>
        <v>0</v>
      </c>
      <c r="S108" s="459"/>
    </row>
    <row r="109" spans="1:19" s="55" customFormat="1" ht="12">
      <c r="A109" s="461" t="s">
        <v>210</v>
      </c>
      <c r="B109" s="353" t="s">
        <v>733</v>
      </c>
      <c r="C109" s="341">
        <v>36</v>
      </c>
      <c r="D109" s="341" t="s">
        <v>75</v>
      </c>
      <c r="E109" s="342"/>
      <c r="F109" s="398">
        <v>10</v>
      </c>
      <c r="G109" s="399" t="s">
        <v>219</v>
      </c>
      <c r="H109" s="400"/>
      <c r="I109" s="401"/>
      <c r="J109" s="401"/>
      <c r="K109" s="402"/>
      <c r="L109" s="403"/>
      <c r="M109" s="403"/>
      <c r="N109" s="389"/>
      <c r="O109" s="390">
        <f>+Sklop18[[#This Row],[cena/enota brez DDV v EUR]]*Sklop18[[#This Row],[Stopnja DDV (%)]]</f>
        <v>0</v>
      </c>
      <c r="P109" s="390">
        <f>+Sklop18[[#This Row],[cena/enota brez DDV v EUR]]+Sklop18[[#This Row],[Davek (EUR)]]</f>
        <v>0</v>
      </c>
      <c r="Q109" s="390">
        <f>+Sklop18[[#This Row],[cena/enota brez DDV v EUR]]*Sklop18[[#This Row],[Okvirna količina]]</f>
        <v>0</v>
      </c>
      <c r="R109" s="390">
        <f>+Sklop18[[#This Row],[Končna cena/enoto mere (EUR) z DDV]]*Sklop18[[#This Row],[Okvirna količina]]</f>
        <v>0</v>
      </c>
      <c r="S109" s="459"/>
    </row>
    <row r="110" spans="1:19" s="55" customFormat="1" ht="12">
      <c r="A110" s="461" t="s">
        <v>211</v>
      </c>
      <c r="B110" s="353" t="s">
        <v>732</v>
      </c>
      <c r="C110" s="341">
        <v>500</v>
      </c>
      <c r="D110" s="341" t="s">
        <v>75</v>
      </c>
      <c r="E110" s="342"/>
      <c r="F110" s="398">
        <v>10</v>
      </c>
      <c r="G110" s="399" t="s">
        <v>219</v>
      </c>
      <c r="H110" s="400"/>
      <c r="I110" s="401"/>
      <c r="J110" s="401"/>
      <c r="K110" s="402"/>
      <c r="L110" s="403"/>
      <c r="M110" s="403"/>
      <c r="N110" s="389"/>
      <c r="O110" s="390">
        <f>+Sklop18[[#This Row],[cena/enota brez DDV v EUR]]*Sklop18[[#This Row],[Stopnja DDV (%)]]</f>
        <v>0</v>
      </c>
      <c r="P110" s="390">
        <f>+Sklop18[[#This Row],[cena/enota brez DDV v EUR]]+Sklop18[[#This Row],[Davek (EUR)]]</f>
        <v>0</v>
      </c>
      <c r="Q110" s="390">
        <f>+Sklop18[[#This Row],[cena/enota brez DDV v EUR]]*Sklop18[[#This Row],[Okvirna količina]]</f>
        <v>0</v>
      </c>
      <c r="R110" s="390">
        <f>+Sklop18[[#This Row],[Končna cena/enoto mere (EUR) z DDV]]*Sklop18[[#This Row],[Okvirna količina]]</f>
        <v>0</v>
      </c>
      <c r="S110" s="459"/>
    </row>
    <row r="111" spans="1:19" s="55" customFormat="1" ht="12">
      <c r="A111" s="461" t="s">
        <v>212</v>
      </c>
      <c r="B111" s="353" t="s">
        <v>731</v>
      </c>
      <c r="C111" s="341">
        <v>0.2</v>
      </c>
      <c r="D111" s="341" t="s">
        <v>40</v>
      </c>
      <c r="E111" s="342"/>
      <c r="F111" s="398">
        <v>1200</v>
      </c>
      <c r="G111" s="399" t="s">
        <v>219</v>
      </c>
      <c r="H111" s="400"/>
      <c r="I111" s="401"/>
      <c r="J111" s="401"/>
      <c r="K111" s="402"/>
      <c r="L111" s="403"/>
      <c r="M111" s="403"/>
      <c r="N111" s="389"/>
      <c r="O111" s="390">
        <f>+Sklop18[[#This Row],[cena/enota brez DDV v EUR]]*Sklop18[[#This Row],[Stopnja DDV (%)]]</f>
        <v>0</v>
      </c>
      <c r="P111" s="390">
        <f>+Sklop18[[#This Row],[cena/enota brez DDV v EUR]]+Sklop18[[#This Row],[Davek (EUR)]]</f>
        <v>0</v>
      </c>
      <c r="Q111" s="390">
        <f>+Sklop18[[#This Row],[cena/enota brez DDV v EUR]]*Sklop18[[#This Row],[Okvirna količina]]</f>
        <v>0</v>
      </c>
      <c r="R111" s="390">
        <f>+Sklop18[[#This Row],[Končna cena/enoto mere (EUR) z DDV]]*Sklop18[[#This Row],[Okvirna količina]]</f>
        <v>0</v>
      </c>
      <c r="S111" s="459"/>
    </row>
    <row r="112" spans="1:19" s="55" customFormat="1" ht="12">
      <c r="A112" s="461" t="s">
        <v>213</v>
      </c>
      <c r="B112" s="353" t="s">
        <v>730</v>
      </c>
      <c r="C112" s="341">
        <v>1000</v>
      </c>
      <c r="D112" s="341" t="s">
        <v>75</v>
      </c>
      <c r="E112" s="342"/>
      <c r="F112" s="398">
        <v>3</v>
      </c>
      <c r="G112" s="399" t="s">
        <v>219</v>
      </c>
      <c r="H112" s="400"/>
      <c r="I112" s="401"/>
      <c r="J112" s="401"/>
      <c r="K112" s="402"/>
      <c r="L112" s="403"/>
      <c r="M112" s="403"/>
      <c r="N112" s="389"/>
      <c r="O112" s="390">
        <f>+Sklop18[[#This Row],[cena/enota brez DDV v EUR]]*Sklop18[[#This Row],[Stopnja DDV (%)]]</f>
        <v>0</v>
      </c>
      <c r="P112" s="390">
        <f>+Sklop18[[#This Row],[cena/enota brez DDV v EUR]]+Sklop18[[#This Row],[Davek (EUR)]]</f>
        <v>0</v>
      </c>
      <c r="Q112" s="390">
        <f>+Sklop18[[#This Row],[cena/enota brez DDV v EUR]]*Sklop18[[#This Row],[Okvirna količina]]</f>
        <v>0</v>
      </c>
      <c r="R112" s="390">
        <f>+Sklop18[[#This Row],[Končna cena/enoto mere (EUR) z DDV]]*Sklop18[[#This Row],[Okvirna količina]]</f>
        <v>0</v>
      </c>
      <c r="S112" s="459"/>
    </row>
    <row r="113" spans="1:19" s="55" customFormat="1" ht="12">
      <c r="A113" s="461" t="s">
        <v>214</v>
      </c>
      <c r="B113" s="353" t="s">
        <v>729</v>
      </c>
      <c r="C113" s="341">
        <v>1000</v>
      </c>
      <c r="D113" s="341" t="s">
        <v>75</v>
      </c>
      <c r="E113" s="342"/>
      <c r="F113" s="398">
        <v>20</v>
      </c>
      <c r="G113" s="399" t="s">
        <v>219</v>
      </c>
      <c r="H113" s="400"/>
      <c r="I113" s="401"/>
      <c r="J113" s="401"/>
      <c r="K113" s="402"/>
      <c r="L113" s="403"/>
      <c r="M113" s="403"/>
      <c r="N113" s="389"/>
      <c r="O113" s="390">
        <f>+Sklop18[[#This Row],[cena/enota brez DDV v EUR]]*Sklop18[[#This Row],[Stopnja DDV (%)]]</f>
        <v>0</v>
      </c>
      <c r="P113" s="390">
        <f>+Sklop18[[#This Row],[cena/enota brez DDV v EUR]]+Sklop18[[#This Row],[Davek (EUR)]]</f>
        <v>0</v>
      </c>
      <c r="Q113" s="390">
        <f>+Sklop18[[#This Row],[cena/enota brez DDV v EUR]]*Sklop18[[#This Row],[Okvirna količina]]</f>
        <v>0</v>
      </c>
      <c r="R113" s="390">
        <f>+Sklop18[[#This Row],[Končna cena/enoto mere (EUR) z DDV]]*Sklop18[[#This Row],[Okvirna količina]]</f>
        <v>0</v>
      </c>
      <c r="S113" s="459"/>
    </row>
    <row r="114" spans="1:19" s="55" customFormat="1" ht="12">
      <c r="A114" s="461" t="s">
        <v>215</v>
      </c>
      <c r="B114" s="353" t="s">
        <v>728</v>
      </c>
      <c r="C114" s="341">
        <v>166</v>
      </c>
      <c r="D114" s="341" t="s">
        <v>75</v>
      </c>
      <c r="E114" s="342"/>
      <c r="F114" s="398">
        <v>7</v>
      </c>
      <c r="G114" s="399" t="s">
        <v>219</v>
      </c>
      <c r="H114" s="400"/>
      <c r="I114" s="401"/>
      <c r="J114" s="401"/>
      <c r="K114" s="402"/>
      <c r="L114" s="403"/>
      <c r="M114" s="403"/>
      <c r="N114" s="389"/>
      <c r="O114" s="390">
        <f>+Sklop18[[#This Row],[cena/enota brez DDV v EUR]]*Sklop18[[#This Row],[Stopnja DDV (%)]]</f>
        <v>0</v>
      </c>
      <c r="P114" s="390">
        <f>+Sklop18[[#This Row],[cena/enota brez DDV v EUR]]+Sklop18[[#This Row],[Davek (EUR)]]</f>
        <v>0</v>
      </c>
      <c r="Q114" s="390">
        <f>+Sklop18[[#This Row],[cena/enota brez DDV v EUR]]*Sklop18[[#This Row],[Okvirna količina]]</f>
        <v>0</v>
      </c>
      <c r="R114" s="390">
        <f>+Sklop18[[#This Row],[Končna cena/enoto mere (EUR) z DDV]]*Sklop18[[#This Row],[Okvirna količina]]</f>
        <v>0</v>
      </c>
      <c r="S114" s="459"/>
    </row>
    <row r="115" spans="1:19" s="55" customFormat="1" ht="12">
      <c r="A115" s="461" t="s">
        <v>216</v>
      </c>
      <c r="B115" s="353" t="s">
        <v>727</v>
      </c>
      <c r="C115" s="341">
        <v>1000</v>
      </c>
      <c r="D115" s="341" t="s">
        <v>75</v>
      </c>
      <c r="E115" s="342"/>
      <c r="F115" s="398">
        <v>120</v>
      </c>
      <c r="G115" s="399" t="s">
        <v>219</v>
      </c>
      <c r="H115" s="400"/>
      <c r="I115" s="401"/>
      <c r="J115" s="401"/>
      <c r="K115" s="402"/>
      <c r="L115" s="403"/>
      <c r="M115" s="403"/>
      <c r="N115" s="389"/>
      <c r="O115" s="390">
        <f>+Sklop18[[#This Row],[cena/enota brez DDV v EUR]]*Sklop18[[#This Row],[Stopnja DDV (%)]]</f>
        <v>0</v>
      </c>
      <c r="P115" s="390">
        <f>+Sklop18[[#This Row],[cena/enota brez DDV v EUR]]+Sklop18[[#This Row],[Davek (EUR)]]</f>
        <v>0</v>
      </c>
      <c r="Q115" s="390">
        <f>+Sklop18[[#This Row],[cena/enota brez DDV v EUR]]*Sklop18[[#This Row],[Okvirna količina]]</f>
        <v>0</v>
      </c>
      <c r="R115" s="390">
        <f>+Sklop18[[#This Row],[Končna cena/enoto mere (EUR) z DDV]]*Sklop18[[#This Row],[Okvirna količina]]</f>
        <v>0</v>
      </c>
      <c r="S115" s="459"/>
    </row>
    <row r="116" spans="1:19" s="55" customFormat="1" ht="12">
      <c r="A116" s="461" t="s">
        <v>217</v>
      </c>
      <c r="B116" s="353" t="s">
        <v>726</v>
      </c>
      <c r="C116" s="341">
        <v>1000</v>
      </c>
      <c r="D116" s="341" t="s">
        <v>75</v>
      </c>
      <c r="E116" s="342"/>
      <c r="F116" s="398">
        <v>120</v>
      </c>
      <c r="G116" s="399" t="s">
        <v>219</v>
      </c>
      <c r="H116" s="400"/>
      <c r="I116" s="401"/>
      <c r="J116" s="401"/>
      <c r="K116" s="402"/>
      <c r="L116" s="403"/>
      <c r="M116" s="403"/>
      <c r="N116" s="389"/>
      <c r="O116" s="390">
        <f>+Sklop18[[#This Row],[cena/enota brez DDV v EUR]]*Sklop18[[#This Row],[Stopnja DDV (%)]]</f>
        <v>0</v>
      </c>
      <c r="P116" s="390">
        <f>+Sklop18[[#This Row],[cena/enota brez DDV v EUR]]+Sklop18[[#This Row],[Davek (EUR)]]</f>
        <v>0</v>
      </c>
      <c r="Q116" s="390">
        <f>+Sklop18[[#This Row],[cena/enota brez DDV v EUR]]*Sklop18[[#This Row],[Okvirna količina]]</f>
        <v>0</v>
      </c>
      <c r="R116" s="390">
        <f>+Sklop18[[#This Row],[Končna cena/enoto mere (EUR) z DDV]]*Sklop18[[#This Row],[Okvirna količina]]</f>
        <v>0</v>
      </c>
      <c r="S116" s="459"/>
    </row>
    <row r="117" spans="1:19" s="55" customFormat="1" ht="12">
      <c r="A117" s="461" t="s">
        <v>218</v>
      </c>
      <c r="B117" s="353" t="s">
        <v>725</v>
      </c>
      <c r="C117" s="341">
        <v>1</v>
      </c>
      <c r="D117" s="341" t="s">
        <v>40</v>
      </c>
      <c r="E117" s="342"/>
      <c r="F117" s="398">
        <v>100</v>
      </c>
      <c r="G117" s="399" t="s">
        <v>219</v>
      </c>
      <c r="H117" s="400"/>
      <c r="I117" s="401"/>
      <c r="J117" s="401"/>
      <c r="K117" s="402"/>
      <c r="L117" s="403"/>
      <c r="M117" s="403"/>
      <c r="N117" s="389"/>
      <c r="O117" s="390">
        <f>+Sklop18[[#This Row],[cena/enota brez DDV v EUR]]*Sklop18[[#This Row],[Stopnja DDV (%)]]</f>
        <v>0</v>
      </c>
      <c r="P117" s="390">
        <f>+Sklop18[[#This Row],[cena/enota brez DDV v EUR]]+Sklop18[[#This Row],[Davek (EUR)]]</f>
        <v>0</v>
      </c>
      <c r="Q117" s="390">
        <f>+Sklop18[[#This Row],[cena/enota brez DDV v EUR]]*Sklop18[[#This Row],[Okvirna količina]]</f>
        <v>0</v>
      </c>
      <c r="R117" s="390">
        <f>+Sklop18[[#This Row],[Končna cena/enoto mere (EUR) z DDV]]*Sklop18[[#This Row],[Okvirna količina]]</f>
        <v>0</v>
      </c>
      <c r="S117" s="459"/>
    </row>
    <row r="118" spans="1:19" s="55" customFormat="1" ht="12">
      <c r="A118" s="461" t="s">
        <v>229</v>
      </c>
      <c r="B118" s="353" t="s">
        <v>724</v>
      </c>
      <c r="C118" s="341">
        <v>30</v>
      </c>
      <c r="D118" s="341" t="s">
        <v>75</v>
      </c>
      <c r="E118" s="342"/>
      <c r="F118" s="398">
        <v>900</v>
      </c>
      <c r="G118" s="399" t="s">
        <v>219</v>
      </c>
      <c r="H118" s="400"/>
      <c r="I118" s="401"/>
      <c r="J118" s="401"/>
      <c r="K118" s="402"/>
      <c r="L118" s="403"/>
      <c r="M118" s="403"/>
      <c r="N118" s="389"/>
      <c r="O118" s="390">
        <f>+Sklop18[[#This Row],[cena/enota brez DDV v EUR]]*Sklop18[[#This Row],[Stopnja DDV (%)]]</f>
        <v>0</v>
      </c>
      <c r="P118" s="390">
        <f>+Sklop18[[#This Row],[cena/enota brez DDV v EUR]]+Sklop18[[#This Row],[Davek (EUR)]]</f>
        <v>0</v>
      </c>
      <c r="Q118" s="390">
        <f>+Sklop18[[#This Row],[cena/enota brez DDV v EUR]]*Sklop18[[#This Row],[Okvirna količina]]</f>
        <v>0</v>
      </c>
      <c r="R118" s="390">
        <f>+Sklop18[[#This Row],[Končna cena/enoto mere (EUR) z DDV]]*Sklop18[[#This Row],[Okvirna količina]]</f>
        <v>0</v>
      </c>
      <c r="S118" s="459"/>
    </row>
    <row r="119" spans="1:19" s="55" customFormat="1" ht="12">
      <c r="A119" s="461" t="s">
        <v>251</v>
      </c>
      <c r="B119" s="353" t="s">
        <v>723</v>
      </c>
      <c r="C119" s="341">
        <v>1000</v>
      </c>
      <c r="D119" s="341" t="s">
        <v>75</v>
      </c>
      <c r="E119" s="342"/>
      <c r="F119" s="398">
        <v>550</v>
      </c>
      <c r="G119" s="399" t="s">
        <v>219</v>
      </c>
      <c r="H119" s="400"/>
      <c r="I119" s="401"/>
      <c r="J119" s="401"/>
      <c r="K119" s="402"/>
      <c r="L119" s="403"/>
      <c r="M119" s="403"/>
      <c r="N119" s="389"/>
      <c r="O119" s="390">
        <f>+Sklop18[[#This Row],[cena/enota brez DDV v EUR]]*Sklop18[[#This Row],[Stopnja DDV (%)]]</f>
        <v>0</v>
      </c>
      <c r="P119" s="390">
        <f>+Sklop18[[#This Row],[cena/enota brez DDV v EUR]]+Sklop18[[#This Row],[Davek (EUR)]]</f>
        <v>0</v>
      </c>
      <c r="Q119" s="390">
        <f>+Sklop18[[#This Row],[cena/enota brez DDV v EUR]]*Sklop18[[#This Row],[Okvirna količina]]</f>
        <v>0</v>
      </c>
      <c r="R119" s="390">
        <f>+Sklop18[[#This Row],[Končna cena/enoto mere (EUR) z DDV]]*Sklop18[[#This Row],[Okvirna količina]]</f>
        <v>0</v>
      </c>
      <c r="S119" s="459"/>
    </row>
    <row r="120" spans="1:19" s="55" customFormat="1" ht="12">
      <c r="A120" s="461" t="s">
        <v>252</v>
      </c>
      <c r="B120" s="353" t="s">
        <v>722</v>
      </c>
      <c r="C120" s="341">
        <v>115</v>
      </c>
      <c r="D120" s="341" t="s">
        <v>75</v>
      </c>
      <c r="E120" s="342"/>
      <c r="F120" s="398">
        <v>560</v>
      </c>
      <c r="G120" s="399" t="s">
        <v>219</v>
      </c>
      <c r="H120" s="400"/>
      <c r="I120" s="401"/>
      <c r="J120" s="401"/>
      <c r="K120" s="402"/>
      <c r="L120" s="403"/>
      <c r="M120" s="403"/>
      <c r="N120" s="389"/>
      <c r="O120" s="390">
        <f>+Sklop18[[#This Row],[cena/enota brez DDV v EUR]]*Sklop18[[#This Row],[Stopnja DDV (%)]]</f>
        <v>0</v>
      </c>
      <c r="P120" s="390">
        <f>+Sklop18[[#This Row],[cena/enota brez DDV v EUR]]+Sklop18[[#This Row],[Davek (EUR)]]</f>
        <v>0</v>
      </c>
      <c r="Q120" s="390">
        <f>+Sklop18[[#This Row],[cena/enota brez DDV v EUR]]*Sklop18[[#This Row],[Okvirna količina]]</f>
        <v>0</v>
      </c>
      <c r="R120" s="390">
        <f>+Sklop18[[#This Row],[Končna cena/enoto mere (EUR) z DDV]]*Sklop18[[#This Row],[Okvirna količina]]</f>
        <v>0</v>
      </c>
      <c r="S120" s="459"/>
    </row>
    <row r="121" spans="1:19" s="55" customFormat="1" ht="12">
      <c r="A121" s="461" t="s">
        <v>253</v>
      </c>
      <c r="B121" s="353" t="s">
        <v>694</v>
      </c>
      <c r="C121" s="341">
        <v>1000</v>
      </c>
      <c r="D121" s="341" t="s">
        <v>75</v>
      </c>
      <c r="E121" s="342"/>
      <c r="F121" s="398">
        <v>1300</v>
      </c>
      <c r="G121" s="399" t="s">
        <v>0</v>
      </c>
      <c r="H121" s="400"/>
      <c r="I121" s="401"/>
      <c r="J121" s="401"/>
      <c r="K121" s="402"/>
      <c r="L121" s="403"/>
      <c r="M121" s="403"/>
      <c r="N121" s="389"/>
      <c r="O121" s="390">
        <f>+Sklop18[[#This Row],[cena/enota brez DDV v EUR]]*Sklop18[[#This Row],[Stopnja DDV (%)]]</f>
        <v>0</v>
      </c>
      <c r="P121" s="390">
        <f>+Sklop18[[#This Row],[cena/enota brez DDV v EUR]]+Sklop18[[#This Row],[Davek (EUR)]]</f>
        <v>0</v>
      </c>
      <c r="Q121" s="390">
        <f>+Sklop18[[#This Row],[cena/enota brez DDV v EUR]]*Sklop18[[#This Row],[Okvirna količina]]</f>
        <v>0</v>
      </c>
      <c r="R121" s="390">
        <f>+Sklop18[[#This Row],[Končna cena/enoto mere (EUR) z DDV]]*Sklop18[[#This Row],[Okvirna količina]]</f>
        <v>0</v>
      </c>
      <c r="S121" s="459"/>
    </row>
    <row r="122" spans="1:19" s="55" customFormat="1" ht="12">
      <c r="A122" s="461" t="s">
        <v>254</v>
      </c>
      <c r="B122" s="353" t="s">
        <v>695</v>
      </c>
      <c r="C122" s="341">
        <v>1000</v>
      </c>
      <c r="D122" s="341" t="s">
        <v>75</v>
      </c>
      <c r="E122" s="342"/>
      <c r="F122" s="398">
        <v>780</v>
      </c>
      <c r="G122" s="399" t="s">
        <v>0</v>
      </c>
      <c r="H122" s="400"/>
      <c r="I122" s="401"/>
      <c r="J122" s="401"/>
      <c r="K122" s="402"/>
      <c r="L122" s="403"/>
      <c r="M122" s="403"/>
      <c r="N122" s="389"/>
      <c r="O122" s="390">
        <f>+Sklop18[[#This Row],[cena/enota brez DDV v EUR]]*Sklop18[[#This Row],[Stopnja DDV (%)]]</f>
        <v>0</v>
      </c>
      <c r="P122" s="390">
        <f>+Sklop18[[#This Row],[cena/enota brez DDV v EUR]]+Sklop18[[#This Row],[Davek (EUR)]]</f>
        <v>0</v>
      </c>
      <c r="Q122" s="390">
        <f>+Sklop18[[#This Row],[cena/enota brez DDV v EUR]]*Sklop18[[#This Row],[Okvirna količina]]</f>
        <v>0</v>
      </c>
      <c r="R122" s="390">
        <f>+Sklop18[[#This Row],[Končna cena/enoto mere (EUR) z DDV]]*Sklop18[[#This Row],[Okvirna količina]]</f>
        <v>0</v>
      </c>
      <c r="S122" s="459"/>
    </row>
    <row r="123" spans="1:19" s="55" customFormat="1" ht="12">
      <c r="A123" s="461" t="s">
        <v>255</v>
      </c>
      <c r="B123" s="353" t="s">
        <v>696</v>
      </c>
      <c r="C123" s="341">
        <v>1000</v>
      </c>
      <c r="D123" s="341" t="s">
        <v>75</v>
      </c>
      <c r="E123" s="342"/>
      <c r="F123" s="398">
        <v>60</v>
      </c>
      <c r="G123" s="399" t="s">
        <v>0</v>
      </c>
      <c r="H123" s="400"/>
      <c r="I123" s="401"/>
      <c r="J123" s="401"/>
      <c r="K123" s="402"/>
      <c r="L123" s="403"/>
      <c r="M123" s="403"/>
      <c r="N123" s="389"/>
      <c r="O123" s="390">
        <f>+Sklop18[[#This Row],[cena/enota brez DDV v EUR]]*Sklop18[[#This Row],[Stopnja DDV (%)]]</f>
        <v>0</v>
      </c>
      <c r="P123" s="390">
        <f>+Sklop18[[#This Row],[cena/enota brez DDV v EUR]]+Sklop18[[#This Row],[Davek (EUR)]]</f>
        <v>0</v>
      </c>
      <c r="Q123" s="390">
        <f>+Sklop18[[#This Row],[cena/enota brez DDV v EUR]]*Sklop18[[#This Row],[Okvirna količina]]</f>
        <v>0</v>
      </c>
      <c r="R123" s="390">
        <f>+Sklop18[[#This Row],[Končna cena/enoto mere (EUR) z DDV]]*Sklop18[[#This Row],[Okvirna količina]]</f>
        <v>0</v>
      </c>
      <c r="S123" s="459"/>
    </row>
    <row r="124" spans="1:19" s="55" customFormat="1" ht="12">
      <c r="A124" s="461" t="s">
        <v>256</v>
      </c>
      <c r="B124" s="353" t="s">
        <v>721</v>
      </c>
      <c r="C124" s="341">
        <v>150</v>
      </c>
      <c r="D124" s="341" t="s">
        <v>75</v>
      </c>
      <c r="E124" s="342"/>
      <c r="F124" s="398">
        <v>8</v>
      </c>
      <c r="G124" s="399" t="s">
        <v>219</v>
      </c>
      <c r="H124" s="400"/>
      <c r="I124" s="401"/>
      <c r="J124" s="401"/>
      <c r="K124" s="402"/>
      <c r="L124" s="403"/>
      <c r="M124" s="403"/>
      <c r="N124" s="389"/>
      <c r="O124" s="390">
        <f>+Sklop18[[#This Row],[cena/enota brez DDV v EUR]]*Sklop18[[#This Row],[Stopnja DDV (%)]]</f>
        <v>0</v>
      </c>
      <c r="P124" s="390">
        <f>+Sklop18[[#This Row],[cena/enota brez DDV v EUR]]+Sklop18[[#This Row],[Davek (EUR)]]</f>
        <v>0</v>
      </c>
      <c r="Q124" s="390">
        <f>+Sklop18[[#This Row],[cena/enota brez DDV v EUR]]*Sklop18[[#This Row],[Okvirna količina]]</f>
        <v>0</v>
      </c>
      <c r="R124" s="390">
        <f>+Sklop18[[#This Row],[Končna cena/enoto mere (EUR) z DDV]]*Sklop18[[#This Row],[Okvirna količina]]</f>
        <v>0</v>
      </c>
      <c r="S124" s="459"/>
    </row>
    <row r="125" spans="1:19" s="55" customFormat="1" ht="12">
      <c r="A125" s="461" t="s">
        <v>257</v>
      </c>
      <c r="B125" s="353" t="s">
        <v>851</v>
      </c>
      <c r="C125" s="341">
        <v>1</v>
      </c>
      <c r="D125" s="341" t="s">
        <v>40</v>
      </c>
      <c r="E125" s="342"/>
      <c r="F125" s="398">
        <v>3</v>
      </c>
      <c r="G125" s="399" t="s">
        <v>219</v>
      </c>
      <c r="H125" s="400"/>
      <c r="I125" s="401"/>
      <c r="J125" s="401"/>
      <c r="K125" s="402"/>
      <c r="L125" s="403"/>
      <c r="M125" s="403"/>
      <c r="N125" s="389"/>
      <c r="O125" s="390">
        <f>+Sklop18[[#This Row],[cena/enota brez DDV v EUR]]*Sklop18[[#This Row],[Stopnja DDV (%)]]</f>
        <v>0</v>
      </c>
      <c r="P125" s="390">
        <f>+Sklop18[[#This Row],[cena/enota brez DDV v EUR]]+Sklop18[[#This Row],[Davek (EUR)]]</f>
        <v>0</v>
      </c>
      <c r="Q125" s="390">
        <f>+Sklop18[[#This Row],[cena/enota brez DDV v EUR]]*Sklop18[[#This Row],[Okvirna količina]]</f>
        <v>0</v>
      </c>
      <c r="R125" s="390">
        <f>+Sklop18[[#This Row],[Končna cena/enoto mere (EUR) z DDV]]*Sklop18[[#This Row],[Okvirna količina]]</f>
        <v>0</v>
      </c>
      <c r="S125" s="459"/>
    </row>
    <row r="126" spans="1:19" s="55" customFormat="1" ht="12">
      <c r="A126" s="461" t="s">
        <v>258</v>
      </c>
      <c r="B126" s="353" t="s">
        <v>852</v>
      </c>
      <c r="C126" s="341">
        <v>1</v>
      </c>
      <c r="D126" s="341" t="s">
        <v>40</v>
      </c>
      <c r="E126" s="342"/>
      <c r="F126" s="398">
        <v>40</v>
      </c>
      <c r="G126" s="399" t="s">
        <v>219</v>
      </c>
      <c r="H126" s="400"/>
      <c r="I126" s="401"/>
      <c r="J126" s="401"/>
      <c r="K126" s="402"/>
      <c r="L126" s="403"/>
      <c r="M126" s="403"/>
      <c r="N126" s="389"/>
      <c r="O126" s="390">
        <f>+Sklop18[[#This Row],[cena/enota brez DDV v EUR]]*Sklop18[[#This Row],[Stopnja DDV (%)]]</f>
        <v>0</v>
      </c>
      <c r="P126" s="390">
        <f>+Sklop18[[#This Row],[cena/enota brez DDV v EUR]]+Sklop18[[#This Row],[Davek (EUR)]]</f>
        <v>0</v>
      </c>
      <c r="Q126" s="390">
        <f>+Sklop18[[#This Row],[cena/enota brez DDV v EUR]]*Sklop18[[#This Row],[Okvirna količina]]</f>
        <v>0</v>
      </c>
      <c r="R126" s="390">
        <f>+Sklop18[[#This Row],[Končna cena/enoto mere (EUR) z DDV]]*Sklop18[[#This Row],[Okvirna količina]]</f>
        <v>0</v>
      </c>
      <c r="S126" s="459"/>
    </row>
    <row r="127" spans="1:19" s="55" customFormat="1" ht="12">
      <c r="A127" s="461" t="s">
        <v>259</v>
      </c>
      <c r="B127" s="353" t="s">
        <v>720</v>
      </c>
      <c r="C127" s="341">
        <v>1000</v>
      </c>
      <c r="D127" s="341" t="s">
        <v>75</v>
      </c>
      <c r="E127" s="342"/>
      <c r="F127" s="398">
        <v>10</v>
      </c>
      <c r="G127" s="399" t="s">
        <v>219</v>
      </c>
      <c r="H127" s="400"/>
      <c r="I127" s="401"/>
      <c r="J127" s="401"/>
      <c r="K127" s="402"/>
      <c r="L127" s="403"/>
      <c r="M127" s="403"/>
      <c r="N127" s="389"/>
      <c r="O127" s="390">
        <f>+Sklop18[[#This Row],[cena/enota brez DDV v EUR]]*Sklop18[[#This Row],[Stopnja DDV (%)]]</f>
        <v>0</v>
      </c>
      <c r="P127" s="390">
        <f>+Sklop18[[#This Row],[cena/enota brez DDV v EUR]]+Sklop18[[#This Row],[Davek (EUR)]]</f>
        <v>0</v>
      </c>
      <c r="Q127" s="390">
        <f>+Sklop18[[#This Row],[cena/enota brez DDV v EUR]]*Sklop18[[#This Row],[Okvirna količina]]</f>
        <v>0</v>
      </c>
      <c r="R127" s="390">
        <f>+Sklop18[[#This Row],[Končna cena/enoto mere (EUR) z DDV]]*Sklop18[[#This Row],[Okvirna količina]]</f>
        <v>0</v>
      </c>
      <c r="S127" s="459"/>
    </row>
    <row r="128" spans="1:19" s="55" customFormat="1" ht="12">
      <c r="A128" s="461" t="s">
        <v>260</v>
      </c>
      <c r="B128" s="353" t="s">
        <v>719</v>
      </c>
      <c r="C128" s="341">
        <v>0.2</v>
      </c>
      <c r="D128" s="341" t="s">
        <v>40</v>
      </c>
      <c r="E128" s="342"/>
      <c r="F128" s="398">
        <v>700</v>
      </c>
      <c r="G128" s="399" t="s">
        <v>219</v>
      </c>
      <c r="H128" s="400"/>
      <c r="I128" s="401"/>
      <c r="J128" s="401"/>
      <c r="K128" s="402"/>
      <c r="L128" s="403"/>
      <c r="M128" s="403"/>
      <c r="N128" s="389"/>
      <c r="O128" s="390">
        <f>+Sklop18[[#This Row],[cena/enota brez DDV v EUR]]*Sklop18[[#This Row],[Stopnja DDV (%)]]</f>
        <v>0</v>
      </c>
      <c r="P128" s="390">
        <f>+Sklop18[[#This Row],[cena/enota brez DDV v EUR]]+Sklop18[[#This Row],[Davek (EUR)]]</f>
        <v>0</v>
      </c>
      <c r="Q128" s="390">
        <f>+Sklop18[[#This Row],[cena/enota brez DDV v EUR]]*Sklop18[[#This Row],[Okvirna količina]]</f>
        <v>0</v>
      </c>
      <c r="R128" s="390">
        <f>+Sklop18[[#This Row],[Končna cena/enoto mere (EUR) z DDV]]*Sklop18[[#This Row],[Okvirna količina]]</f>
        <v>0</v>
      </c>
      <c r="S128" s="459"/>
    </row>
    <row r="129" spans="1:19" s="55" customFormat="1" ht="12">
      <c r="A129" s="461" t="s">
        <v>261</v>
      </c>
      <c r="B129" s="353" t="s">
        <v>719</v>
      </c>
      <c r="C129" s="341">
        <v>1</v>
      </c>
      <c r="D129" s="341" t="s">
        <v>40</v>
      </c>
      <c r="E129" s="342"/>
      <c r="F129" s="398">
        <v>30</v>
      </c>
      <c r="G129" s="399" t="s">
        <v>219</v>
      </c>
      <c r="H129" s="400"/>
      <c r="I129" s="401"/>
      <c r="J129" s="401"/>
      <c r="K129" s="402"/>
      <c r="L129" s="403"/>
      <c r="M129" s="403"/>
      <c r="N129" s="389"/>
      <c r="O129" s="390">
        <f>+Sklop18[[#This Row],[cena/enota brez DDV v EUR]]*Sklop18[[#This Row],[Stopnja DDV (%)]]</f>
        <v>0</v>
      </c>
      <c r="P129" s="390">
        <f>+Sklop18[[#This Row],[cena/enota brez DDV v EUR]]+Sklop18[[#This Row],[Davek (EUR)]]</f>
        <v>0</v>
      </c>
      <c r="Q129" s="390">
        <f>+Sklop18[[#This Row],[cena/enota brez DDV v EUR]]*Sklop18[[#This Row],[Okvirna količina]]</f>
        <v>0</v>
      </c>
      <c r="R129" s="390">
        <f>+Sklop18[[#This Row],[Končna cena/enoto mere (EUR) z DDV]]*Sklop18[[#This Row],[Okvirna količina]]</f>
        <v>0</v>
      </c>
      <c r="S129" s="459"/>
    </row>
    <row r="130" spans="1:19" s="55" customFormat="1" ht="12">
      <c r="A130" s="461" t="s">
        <v>262</v>
      </c>
      <c r="B130" s="353" t="s">
        <v>697</v>
      </c>
      <c r="C130" s="341">
        <v>25</v>
      </c>
      <c r="D130" s="341" t="s">
        <v>0</v>
      </c>
      <c r="E130" s="342"/>
      <c r="F130" s="398">
        <v>20</v>
      </c>
      <c r="G130" s="399" t="s">
        <v>219</v>
      </c>
      <c r="H130" s="400"/>
      <c r="I130" s="401"/>
      <c r="J130" s="401"/>
      <c r="K130" s="402"/>
      <c r="L130" s="403"/>
      <c r="M130" s="403"/>
      <c r="N130" s="389"/>
      <c r="O130" s="390">
        <f>+Sklop18[[#This Row],[cena/enota brez DDV v EUR]]*Sklop18[[#This Row],[Stopnja DDV (%)]]</f>
        <v>0</v>
      </c>
      <c r="P130" s="390">
        <f>+Sklop18[[#This Row],[cena/enota brez DDV v EUR]]+Sklop18[[#This Row],[Davek (EUR)]]</f>
        <v>0</v>
      </c>
      <c r="Q130" s="390">
        <f>+Sklop18[[#This Row],[cena/enota brez DDV v EUR]]*Sklop18[[#This Row],[Okvirna količina]]</f>
        <v>0</v>
      </c>
      <c r="R130" s="390">
        <f>+Sklop18[[#This Row],[Končna cena/enoto mere (EUR) z DDV]]*Sklop18[[#This Row],[Okvirna količina]]</f>
        <v>0</v>
      </c>
      <c r="S130" s="459"/>
    </row>
    <row r="131" spans="1:19" s="55" customFormat="1" ht="12">
      <c r="A131" s="461" t="s">
        <v>263</v>
      </c>
      <c r="B131" s="353" t="s">
        <v>697</v>
      </c>
      <c r="C131" s="341">
        <v>1000</v>
      </c>
      <c r="D131" s="341" t="s">
        <v>75</v>
      </c>
      <c r="E131" s="342"/>
      <c r="F131" s="398">
        <v>1500</v>
      </c>
      <c r="G131" s="399" t="s">
        <v>0</v>
      </c>
      <c r="H131" s="400"/>
      <c r="I131" s="401"/>
      <c r="J131" s="401"/>
      <c r="K131" s="402"/>
      <c r="L131" s="403"/>
      <c r="M131" s="403"/>
      <c r="N131" s="389"/>
      <c r="O131" s="390">
        <f>+Sklop18[[#This Row],[cena/enota brez DDV v EUR]]*Sklop18[[#This Row],[Stopnja DDV (%)]]</f>
        <v>0</v>
      </c>
      <c r="P131" s="390">
        <f>+Sklop18[[#This Row],[cena/enota brez DDV v EUR]]+Sklop18[[#This Row],[Davek (EUR)]]</f>
        <v>0</v>
      </c>
      <c r="Q131" s="390">
        <f>+Sklop18[[#This Row],[cena/enota brez DDV v EUR]]*Sklop18[[#This Row],[Okvirna količina]]</f>
        <v>0</v>
      </c>
      <c r="R131" s="390">
        <f>+Sklop18[[#This Row],[Končna cena/enoto mere (EUR) z DDV]]*Sklop18[[#This Row],[Okvirna količina]]</f>
        <v>0</v>
      </c>
      <c r="S131" s="459"/>
    </row>
    <row r="132" spans="1:19" s="55" customFormat="1" ht="12">
      <c r="A132" s="461" t="s">
        <v>264</v>
      </c>
      <c r="B132" s="353" t="s">
        <v>718</v>
      </c>
      <c r="C132" s="341">
        <v>1000</v>
      </c>
      <c r="D132" s="341" t="s">
        <v>75</v>
      </c>
      <c r="E132" s="342"/>
      <c r="F132" s="398">
        <v>55</v>
      </c>
      <c r="G132" s="399" t="s">
        <v>219</v>
      </c>
      <c r="H132" s="400"/>
      <c r="I132" s="401"/>
      <c r="J132" s="401"/>
      <c r="K132" s="402"/>
      <c r="L132" s="403"/>
      <c r="M132" s="403"/>
      <c r="N132" s="389"/>
      <c r="O132" s="390">
        <f>+Sklop18[[#This Row],[cena/enota brez DDV v EUR]]*Sklop18[[#This Row],[Stopnja DDV (%)]]</f>
        <v>0</v>
      </c>
      <c r="P132" s="390">
        <f>+Sklop18[[#This Row],[cena/enota brez DDV v EUR]]+Sklop18[[#This Row],[Davek (EUR)]]</f>
        <v>0</v>
      </c>
      <c r="Q132" s="390">
        <f>+Sklop18[[#This Row],[cena/enota brez DDV v EUR]]*Sklop18[[#This Row],[Okvirna količina]]</f>
        <v>0</v>
      </c>
      <c r="R132" s="390">
        <f>+Sklop18[[#This Row],[Končna cena/enoto mere (EUR) z DDV]]*Sklop18[[#This Row],[Okvirna količina]]</f>
        <v>0</v>
      </c>
      <c r="S132" s="459"/>
    </row>
    <row r="133" spans="1:19" s="55" customFormat="1" ht="12">
      <c r="A133" s="461" t="s">
        <v>265</v>
      </c>
      <c r="B133" s="353" t="s">
        <v>717</v>
      </c>
      <c r="C133" s="341">
        <v>1000</v>
      </c>
      <c r="D133" s="341" t="s">
        <v>75</v>
      </c>
      <c r="E133" s="342"/>
      <c r="F133" s="398">
        <v>30</v>
      </c>
      <c r="G133" s="399" t="s">
        <v>219</v>
      </c>
      <c r="H133" s="400"/>
      <c r="I133" s="401"/>
      <c r="J133" s="401"/>
      <c r="K133" s="402"/>
      <c r="L133" s="403"/>
      <c r="M133" s="403"/>
      <c r="N133" s="389"/>
      <c r="O133" s="390">
        <f>+Sklop18[[#This Row],[cena/enota brez DDV v EUR]]*Sklop18[[#This Row],[Stopnja DDV (%)]]</f>
        <v>0</v>
      </c>
      <c r="P133" s="390">
        <f>+Sklop18[[#This Row],[cena/enota brez DDV v EUR]]+Sklop18[[#This Row],[Davek (EUR)]]</f>
        <v>0</v>
      </c>
      <c r="Q133" s="390">
        <f>+Sklop18[[#This Row],[cena/enota brez DDV v EUR]]*Sklop18[[#This Row],[Okvirna količina]]</f>
        <v>0</v>
      </c>
      <c r="R133" s="390">
        <f>+Sklop18[[#This Row],[Končna cena/enoto mere (EUR) z DDV]]*Sklop18[[#This Row],[Okvirna količina]]</f>
        <v>0</v>
      </c>
      <c r="S133" s="459"/>
    </row>
    <row r="134" spans="1:19" s="55" customFormat="1" ht="12">
      <c r="A134" s="461" t="s">
        <v>266</v>
      </c>
      <c r="B134" s="353" t="s">
        <v>716</v>
      </c>
      <c r="C134" s="341">
        <v>0.15</v>
      </c>
      <c r="D134" s="341" t="s">
        <v>40</v>
      </c>
      <c r="E134" s="342"/>
      <c r="F134" s="398">
        <v>5</v>
      </c>
      <c r="G134" s="399" t="s">
        <v>219</v>
      </c>
      <c r="H134" s="400"/>
      <c r="I134" s="401"/>
      <c r="J134" s="401"/>
      <c r="K134" s="402"/>
      <c r="L134" s="403"/>
      <c r="M134" s="403"/>
      <c r="N134" s="389"/>
      <c r="O134" s="390">
        <f>+Sklop18[[#This Row],[cena/enota brez DDV v EUR]]*Sklop18[[#This Row],[Stopnja DDV (%)]]</f>
        <v>0</v>
      </c>
      <c r="P134" s="390">
        <f>+Sklop18[[#This Row],[cena/enota brez DDV v EUR]]+Sklop18[[#This Row],[Davek (EUR)]]</f>
        <v>0</v>
      </c>
      <c r="Q134" s="390">
        <f>+Sklop18[[#This Row],[cena/enota brez DDV v EUR]]*Sklop18[[#This Row],[Okvirna količina]]</f>
        <v>0</v>
      </c>
      <c r="R134" s="390">
        <f>+Sklop18[[#This Row],[Končna cena/enoto mere (EUR) z DDV]]*Sklop18[[#This Row],[Okvirna količina]]</f>
        <v>0</v>
      </c>
      <c r="S134" s="459"/>
    </row>
    <row r="135" spans="1:19" s="55" customFormat="1" ht="12">
      <c r="A135" s="461" t="s">
        <v>267</v>
      </c>
      <c r="B135" s="353" t="s">
        <v>715</v>
      </c>
      <c r="C135" s="341">
        <v>145</v>
      </c>
      <c r="D135" s="341" t="s">
        <v>75</v>
      </c>
      <c r="E135" s="342"/>
      <c r="F135" s="398">
        <v>70</v>
      </c>
      <c r="G135" s="399" t="s">
        <v>219</v>
      </c>
      <c r="H135" s="400"/>
      <c r="I135" s="401"/>
      <c r="J135" s="401"/>
      <c r="K135" s="402"/>
      <c r="L135" s="403"/>
      <c r="M135" s="403"/>
      <c r="N135" s="389"/>
      <c r="O135" s="390">
        <f>+Sklop18[[#This Row],[cena/enota brez DDV v EUR]]*Sklop18[[#This Row],[Stopnja DDV (%)]]</f>
        <v>0</v>
      </c>
      <c r="P135" s="390">
        <f>+Sklop18[[#This Row],[cena/enota brez DDV v EUR]]+Sklop18[[#This Row],[Davek (EUR)]]</f>
        <v>0</v>
      </c>
      <c r="Q135" s="390">
        <f>+Sklop18[[#This Row],[cena/enota brez DDV v EUR]]*Sklop18[[#This Row],[Okvirna količina]]</f>
        <v>0</v>
      </c>
      <c r="R135" s="390">
        <f>+Sklop18[[#This Row],[Končna cena/enoto mere (EUR) z DDV]]*Sklop18[[#This Row],[Okvirna količina]]</f>
        <v>0</v>
      </c>
      <c r="S135" s="459"/>
    </row>
    <row r="136" spans="1:19" s="55" customFormat="1" ht="12">
      <c r="A136" s="461" t="s">
        <v>268</v>
      </c>
      <c r="B136" s="353" t="s">
        <v>698</v>
      </c>
      <c r="C136" s="341">
        <v>1000</v>
      </c>
      <c r="D136" s="341" t="s">
        <v>75</v>
      </c>
      <c r="E136" s="342"/>
      <c r="F136" s="398">
        <v>45</v>
      </c>
      <c r="G136" s="399" t="s">
        <v>0</v>
      </c>
      <c r="H136" s="400"/>
      <c r="I136" s="401"/>
      <c r="J136" s="401"/>
      <c r="K136" s="402"/>
      <c r="L136" s="403"/>
      <c r="M136" s="403"/>
      <c r="N136" s="389"/>
      <c r="O136" s="390">
        <f>+Sklop18[[#This Row],[cena/enota brez DDV v EUR]]*Sklop18[[#This Row],[Stopnja DDV (%)]]</f>
        <v>0</v>
      </c>
      <c r="P136" s="390">
        <f>+Sklop18[[#This Row],[cena/enota brez DDV v EUR]]+Sklop18[[#This Row],[Davek (EUR)]]</f>
        <v>0</v>
      </c>
      <c r="Q136" s="390">
        <f>+Sklop18[[#This Row],[cena/enota brez DDV v EUR]]*Sklop18[[#This Row],[Okvirna količina]]</f>
        <v>0</v>
      </c>
      <c r="R136" s="390">
        <f>+Sklop18[[#This Row],[Končna cena/enoto mere (EUR) z DDV]]*Sklop18[[#This Row],[Okvirna količina]]</f>
        <v>0</v>
      </c>
      <c r="S136" s="459"/>
    </row>
    <row r="137" spans="1:19" s="55" customFormat="1" ht="12">
      <c r="A137" s="461" t="s">
        <v>674</v>
      </c>
      <c r="B137" s="353" t="s">
        <v>699</v>
      </c>
      <c r="C137" s="341">
        <v>1000</v>
      </c>
      <c r="D137" s="341" t="s">
        <v>75</v>
      </c>
      <c r="E137" s="342"/>
      <c r="F137" s="398">
        <v>27</v>
      </c>
      <c r="G137" s="399" t="s">
        <v>0</v>
      </c>
      <c r="H137" s="400"/>
      <c r="I137" s="401"/>
      <c r="J137" s="401"/>
      <c r="K137" s="402"/>
      <c r="L137" s="403"/>
      <c r="M137" s="403"/>
      <c r="N137" s="389"/>
      <c r="O137" s="390">
        <f>+Sklop18[[#This Row],[cena/enota brez DDV v EUR]]*Sklop18[[#This Row],[Stopnja DDV (%)]]</f>
        <v>0</v>
      </c>
      <c r="P137" s="390">
        <f>+Sklop18[[#This Row],[cena/enota brez DDV v EUR]]+Sklop18[[#This Row],[Davek (EUR)]]</f>
        <v>0</v>
      </c>
      <c r="Q137" s="390">
        <f>+Sklop18[[#This Row],[cena/enota brez DDV v EUR]]*Sklop18[[#This Row],[Okvirna količina]]</f>
        <v>0</v>
      </c>
      <c r="R137" s="390">
        <f>+Sklop18[[#This Row],[Končna cena/enoto mere (EUR) z DDV]]*Sklop18[[#This Row],[Okvirna količina]]</f>
        <v>0</v>
      </c>
      <c r="S137" s="459"/>
    </row>
    <row r="138" spans="1:19" s="55" customFormat="1" ht="12">
      <c r="A138" s="461" t="s">
        <v>675</v>
      </c>
      <c r="B138" s="353" t="s">
        <v>853</v>
      </c>
      <c r="C138" s="341">
        <v>1000</v>
      </c>
      <c r="D138" s="341" t="s">
        <v>75</v>
      </c>
      <c r="E138" s="342"/>
      <c r="F138" s="398">
        <v>68</v>
      </c>
      <c r="G138" s="399" t="s">
        <v>0</v>
      </c>
      <c r="H138" s="400"/>
      <c r="I138" s="401"/>
      <c r="J138" s="401"/>
      <c r="K138" s="402"/>
      <c r="L138" s="403"/>
      <c r="M138" s="403"/>
      <c r="N138" s="389"/>
      <c r="O138" s="390">
        <f>+Sklop18[[#This Row],[cena/enota brez DDV v EUR]]*Sklop18[[#This Row],[Stopnja DDV (%)]]</f>
        <v>0</v>
      </c>
      <c r="P138" s="390">
        <f>+Sklop18[[#This Row],[cena/enota brez DDV v EUR]]+Sklop18[[#This Row],[Davek (EUR)]]</f>
        <v>0</v>
      </c>
      <c r="Q138" s="390">
        <f>+Sklop18[[#This Row],[cena/enota brez DDV v EUR]]*Sklop18[[#This Row],[Okvirna količina]]</f>
        <v>0</v>
      </c>
      <c r="R138" s="390">
        <f>+Sklop18[[#This Row],[Končna cena/enoto mere (EUR) z DDV]]*Sklop18[[#This Row],[Okvirna količina]]</f>
        <v>0</v>
      </c>
      <c r="S138" s="459"/>
    </row>
    <row r="139" spans="1:19" s="55" customFormat="1" ht="12">
      <c r="A139" s="461" t="s">
        <v>676</v>
      </c>
      <c r="B139" s="353" t="s">
        <v>854</v>
      </c>
      <c r="C139" s="341">
        <v>1000</v>
      </c>
      <c r="D139" s="341" t="s">
        <v>75</v>
      </c>
      <c r="E139" s="342"/>
      <c r="F139" s="398">
        <v>900</v>
      </c>
      <c r="G139" s="399" t="s">
        <v>219</v>
      </c>
      <c r="H139" s="400"/>
      <c r="I139" s="401"/>
      <c r="J139" s="401"/>
      <c r="K139" s="402"/>
      <c r="L139" s="403"/>
      <c r="M139" s="403"/>
      <c r="N139" s="389"/>
      <c r="O139" s="390">
        <f>+Sklop18[[#This Row],[cena/enota brez DDV v EUR]]*Sklop18[[#This Row],[Stopnja DDV (%)]]</f>
        <v>0</v>
      </c>
      <c r="P139" s="390">
        <f>+Sklop18[[#This Row],[cena/enota brez DDV v EUR]]+Sklop18[[#This Row],[Davek (EUR)]]</f>
        <v>0</v>
      </c>
      <c r="Q139" s="390">
        <f>+Sklop18[[#This Row],[cena/enota brez DDV v EUR]]*Sklop18[[#This Row],[Okvirna količina]]</f>
        <v>0</v>
      </c>
      <c r="R139" s="390">
        <f>+Sklop18[[#This Row],[Končna cena/enoto mere (EUR) z DDV]]*Sklop18[[#This Row],[Okvirna količina]]</f>
        <v>0</v>
      </c>
      <c r="S139" s="459"/>
    </row>
    <row r="140" spans="1:19" s="55" customFormat="1" ht="12">
      <c r="A140" s="461" t="s">
        <v>677</v>
      </c>
      <c r="B140" s="353" t="s">
        <v>714</v>
      </c>
      <c r="C140" s="341">
        <v>2400</v>
      </c>
      <c r="D140" s="341" t="s">
        <v>75</v>
      </c>
      <c r="E140" s="342"/>
      <c r="F140" s="398">
        <v>30</v>
      </c>
      <c r="G140" s="399" t="s">
        <v>219</v>
      </c>
      <c r="H140" s="400"/>
      <c r="I140" s="401"/>
      <c r="J140" s="401"/>
      <c r="K140" s="402"/>
      <c r="L140" s="403"/>
      <c r="M140" s="403"/>
      <c r="N140" s="389"/>
      <c r="O140" s="390">
        <f>+Sklop18[[#This Row],[cena/enota brez DDV v EUR]]*Sklop18[[#This Row],[Stopnja DDV (%)]]</f>
        <v>0</v>
      </c>
      <c r="P140" s="390">
        <f>+Sklop18[[#This Row],[cena/enota brez DDV v EUR]]+Sklop18[[#This Row],[Davek (EUR)]]</f>
        <v>0</v>
      </c>
      <c r="Q140" s="390">
        <f>+Sklop18[[#This Row],[cena/enota brez DDV v EUR]]*Sklop18[[#This Row],[Okvirna količina]]</f>
        <v>0</v>
      </c>
      <c r="R140" s="390">
        <f>+Sklop18[[#This Row],[Končna cena/enoto mere (EUR) z DDV]]*Sklop18[[#This Row],[Okvirna količina]]</f>
        <v>0</v>
      </c>
      <c r="S140" s="459"/>
    </row>
    <row r="141" spans="1:19" s="55" customFormat="1" ht="12">
      <c r="A141" s="461" t="s">
        <v>678</v>
      </c>
      <c r="B141" s="353" t="s">
        <v>700</v>
      </c>
      <c r="C141" s="341">
        <v>1000</v>
      </c>
      <c r="D141" s="341" t="s">
        <v>75</v>
      </c>
      <c r="E141" s="342"/>
      <c r="F141" s="398">
        <v>54</v>
      </c>
      <c r="G141" s="399" t="s">
        <v>0</v>
      </c>
      <c r="H141" s="400"/>
      <c r="I141" s="401"/>
      <c r="J141" s="401"/>
      <c r="K141" s="402"/>
      <c r="L141" s="403"/>
      <c r="M141" s="403"/>
      <c r="N141" s="389"/>
      <c r="O141" s="390">
        <f>+Sklop18[[#This Row],[cena/enota brez DDV v EUR]]*Sklop18[[#This Row],[Stopnja DDV (%)]]</f>
        <v>0</v>
      </c>
      <c r="P141" s="390">
        <f>+Sklop18[[#This Row],[cena/enota brez DDV v EUR]]+Sklop18[[#This Row],[Davek (EUR)]]</f>
        <v>0</v>
      </c>
      <c r="Q141" s="390">
        <f>+Sklop18[[#This Row],[cena/enota brez DDV v EUR]]*Sklop18[[#This Row],[Okvirna količina]]</f>
        <v>0</v>
      </c>
      <c r="R141" s="390">
        <f>+Sklop18[[#This Row],[Končna cena/enoto mere (EUR) z DDV]]*Sklop18[[#This Row],[Okvirna količina]]</f>
        <v>0</v>
      </c>
      <c r="S141" s="459"/>
    </row>
    <row r="142" spans="1:19" s="55" customFormat="1" ht="12">
      <c r="A142" s="461" t="s">
        <v>679</v>
      </c>
      <c r="B142" s="353" t="s">
        <v>855</v>
      </c>
      <c r="C142" s="341" t="s">
        <v>846</v>
      </c>
      <c r="D142" s="341" t="s">
        <v>847</v>
      </c>
      <c r="E142" s="342"/>
      <c r="F142" s="398">
        <v>13</v>
      </c>
      <c r="G142" s="399" t="s">
        <v>847</v>
      </c>
      <c r="H142" s="400"/>
      <c r="I142" s="401"/>
      <c r="J142" s="401"/>
      <c r="K142" s="402"/>
      <c r="L142" s="403"/>
      <c r="M142" s="403"/>
      <c r="N142" s="389"/>
      <c r="O142" s="390">
        <f>+Sklop18[[#This Row],[cena/enota brez DDV v EUR]]*Sklop18[[#This Row],[Stopnja DDV (%)]]</f>
        <v>0</v>
      </c>
      <c r="P142" s="390">
        <f>+Sklop18[[#This Row],[cena/enota brez DDV v EUR]]+Sklop18[[#This Row],[Davek (EUR)]]</f>
        <v>0</v>
      </c>
      <c r="Q142" s="390">
        <f>+Sklop18[[#This Row],[cena/enota brez DDV v EUR]]*Sklop18[[#This Row],[Okvirna količina]]</f>
        <v>0</v>
      </c>
      <c r="R142" s="390">
        <f>+Sklop18[[#This Row],[Končna cena/enoto mere (EUR) z DDV]]*Sklop18[[#This Row],[Okvirna količina]]</f>
        <v>0</v>
      </c>
      <c r="S142" s="459"/>
    </row>
    <row r="143" spans="1:19" s="55" customFormat="1" ht="12">
      <c r="A143" s="461" t="s">
        <v>680</v>
      </c>
      <c r="B143" s="353" t="s">
        <v>713</v>
      </c>
      <c r="C143" s="341">
        <v>203</v>
      </c>
      <c r="D143" s="341" t="s">
        <v>75</v>
      </c>
      <c r="E143" s="342"/>
      <c r="F143" s="398">
        <v>26</v>
      </c>
      <c r="G143" s="399" t="s">
        <v>219</v>
      </c>
      <c r="H143" s="400"/>
      <c r="I143" s="401"/>
      <c r="J143" s="401"/>
      <c r="K143" s="402"/>
      <c r="L143" s="403"/>
      <c r="M143" s="403"/>
      <c r="N143" s="389"/>
      <c r="O143" s="390">
        <f>+Sklop18[[#This Row],[cena/enota brez DDV v EUR]]*Sklop18[[#This Row],[Stopnja DDV (%)]]</f>
        <v>0</v>
      </c>
      <c r="P143" s="390">
        <f>+Sklop18[[#This Row],[cena/enota brez DDV v EUR]]+Sklop18[[#This Row],[Davek (EUR)]]</f>
        <v>0</v>
      </c>
      <c r="Q143" s="390">
        <f>+Sklop18[[#This Row],[cena/enota brez DDV v EUR]]*Sklop18[[#This Row],[Okvirna količina]]</f>
        <v>0</v>
      </c>
      <c r="R143" s="390">
        <f>+Sklop18[[#This Row],[Končna cena/enoto mere (EUR) z DDV]]*Sklop18[[#This Row],[Okvirna količina]]</f>
        <v>0</v>
      </c>
      <c r="S143" s="459"/>
    </row>
    <row r="144" spans="1:19" s="55" customFormat="1" ht="12">
      <c r="A144" s="461" t="s">
        <v>681</v>
      </c>
      <c r="B144" s="353" t="s">
        <v>712</v>
      </c>
      <c r="C144" s="341">
        <v>250</v>
      </c>
      <c r="D144" s="341" t="s">
        <v>75</v>
      </c>
      <c r="E144" s="342" t="s">
        <v>222</v>
      </c>
      <c r="F144" s="398">
        <v>50</v>
      </c>
      <c r="G144" s="399" t="s">
        <v>219</v>
      </c>
      <c r="H144" s="400"/>
      <c r="I144" s="401"/>
      <c r="J144" s="401"/>
      <c r="K144" s="402"/>
      <c r="L144" s="403"/>
      <c r="M144" s="403"/>
      <c r="N144" s="389"/>
      <c r="O144" s="390">
        <f>+Sklop18[[#This Row],[cena/enota brez DDV v EUR]]*Sklop18[[#This Row],[Stopnja DDV (%)]]</f>
        <v>0</v>
      </c>
      <c r="P144" s="390">
        <f>+Sklop18[[#This Row],[cena/enota brez DDV v EUR]]+Sklop18[[#This Row],[Davek (EUR)]]</f>
        <v>0</v>
      </c>
      <c r="Q144" s="390">
        <f>+Sklop18[[#This Row],[cena/enota brez DDV v EUR]]*Sklop18[[#This Row],[Okvirna količina]]</f>
        <v>0</v>
      </c>
      <c r="R144" s="390">
        <f>+Sklop18[[#This Row],[Končna cena/enoto mere (EUR) z DDV]]*Sklop18[[#This Row],[Okvirna količina]]</f>
        <v>0</v>
      </c>
      <c r="S144" s="459"/>
    </row>
    <row r="145" spans="1:19" s="55" customFormat="1" ht="12">
      <c r="A145" s="461" t="s">
        <v>682</v>
      </c>
      <c r="B145" s="353" t="s">
        <v>711</v>
      </c>
      <c r="C145" s="341">
        <v>1000</v>
      </c>
      <c r="D145" s="341" t="s">
        <v>75</v>
      </c>
      <c r="E145" s="342"/>
      <c r="F145" s="398">
        <v>38</v>
      </c>
      <c r="G145" s="399" t="s">
        <v>219</v>
      </c>
      <c r="H145" s="400"/>
      <c r="I145" s="401"/>
      <c r="J145" s="401"/>
      <c r="K145" s="402"/>
      <c r="L145" s="403"/>
      <c r="M145" s="403"/>
      <c r="N145" s="389"/>
      <c r="O145" s="390">
        <f>+Sklop18[[#This Row],[cena/enota brez DDV v EUR]]*Sklop18[[#This Row],[Stopnja DDV (%)]]</f>
        <v>0</v>
      </c>
      <c r="P145" s="390">
        <f>+Sklop18[[#This Row],[cena/enota brez DDV v EUR]]+Sklop18[[#This Row],[Davek (EUR)]]</f>
        <v>0</v>
      </c>
      <c r="Q145" s="390">
        <f>+Sklop18[[#This Row],[cena/enota brez DDV v EUR]]*Sklop18[[#This Row],[Okvirna količina]]</f>
        <v>0</v>
      </c>
      <c r="R145" s="390">
        <f>+Sklop18[[#This Row],[Končna cena/enoto mere (EUR) z DDV]]*Sklop18[[#This Row],[Okvirna količina]]</f>
        <v>0</v>
      </c>
      <c r="S145" s="459"/>
    </row>
    <row r="146" spans="1:19" s="55" customFormat="1" ht="12">
      <c r="A146" s="461" t="s">
        <v>683</v>
      </c>
      <c r="B146" s="353" t="s">
        <v>710</v>
      </c>
      <c r="C146" s="341">
        <v>1.5</v>
      </c>
      <c r="D146" s="341" t="s">
        <v>40</v>
      </c>
      <c r="E146" s="342"/>
      <c r="F146" s="398">
        <v>20</v>
      </c>
      <c r="G146" s="399" t="s">
        <v>219</v>
      </c>
      <c r="H146" s="400"/>
      <c r="I146" s="401"/>
      <c r="J146" s="401"/>
      <c r="K146" s="402"/>
      <c r="L146" s="403"/>
      <c r="M146" s="403"/>
      <c r="N146" s="389"/>
      <c r="O146" s="390">
        <f>+Sklop18[[#This Row],[cena/enota brez DDV v EUR]]*Sklop18[[#This Row],[Stopnja DDV (%)]]</f>
        <v>0</v>
      </c>
      <c r="P146" s="390">
        <f>+Sklop18[[#This Row],[cena/enota brez DDV v EUR]]+Sklop18[[#This Row],[Davek (EUR)]]</f>
        <v>0</v>
      </c>
      <c r="Q146" s="390">
        <f>+Sklop18[[#This Row],[cena/enota brez DDV v EUR]]*Sklop18[[#This Row],[Okvirna količina]]</f>
        <v>0</v>
      </c>
      <c r="R146" s="390">
        <f>+Sklop18[[#This Row],[Končna cena/enoto mere (EUR) z DDV]]*Sklop18[[#This Row],[Okvirna količina]]</f>
        <v>0</v>
      </c>
      <c r="S146" s="459"/>
    </row>
    <row r="147" spans="1:19" s="55" customFormat="1" ht="12">
      <c r="A147" s="461" t="s">
        <v>684</v>
      </c>
      <c r="B147" s="353" t="s">
        <v>709</v>
      </c>
      <c r="C147" s="341">
        <v>0.5</v>
      </c>
      <c r="D147" s="341" t="s">
        <v>40</v>
      </c>
      <c r="E147" s="342"/>
      <c r="F147" s="398">
        <v>6000</v>
      </c>
      <c r="G147" s="399" t="s">
        <v>219</v>
      </c>
      <c r="H147" s="400"/>
      <c r="I147" s="401"/>
      <c r="J147" s="401"/>
      <c r="K147" s="402"/>
      <c r="L147" s="403"/>
      <c r="M147" s="403"/>
      <c r="N147" s="389"/>
      <c r="O147" s="390">
        <f>+Sklop18[[#This Row],[cena/enota brez DDV v EUR]]*Sklop18[[#This Row],[Stopnja DDV (%)]]</f>
        <v>0</v>
      </c>
      <c r="P147" s="390">
        <f>+Sklop18[[#This Row],[cena/enota brez DDV v EUR]]+Sklop18[[#This Row],[Davek (EUR)]]</f>
        <v>0</v>
      </c>
      <c r="Q147" s="390">
        <f>+Sklop18[[#This Row],[cena/enota brez DDV v EUR]]*Sklop18[[#This Row],[Okvirna količina]]</f>
        <v>0</v>
      </c>
      <c r="R147" s="390">
        <f>+Sklop18[[#This Row],[Končna cena/enoto mere (EUR) z DDV]]*Sklop18[[#This Row],[Okvirna količina]]</f>
        <v>0</v>
      </c>
      <c r="S147" s="459"/>
    </row>
    <row r="148" spans="1:19" s="55" customFormat="1" ht="12">
      <c r="A148" s="461" t="s">
        <v>685</v>
      </c>
      <c r="B148" s="353" t="s">
        <v>708</v>
      </c>
      <c r="C148" s="341">
        <v>1.5</v>
      </c>
      <c r="D148" s="341" t="s">
        <v>40</v>
      </c>
      <c r="E148" s="342"/>
      <c r="F148" s="398">
        <v>60</v>
      </c>
      <c r="G148" s="399" t="s">
        <v>219</v>
      </c>
      <c r="H148" s="400"/>
      <c r="I148" s="401"/>
      <c r="J148" s="401"/>
      <c r="K148" s="402"/>
      <c r="L148" s="403"/>
      <c r="M148" s="403"/>
      <c r="N148" s="389"/>
      <c r="O148" s="390">
        <f>+Sklop18[[#This Row],[cena/enota brez DDV v EUR]]*Sklop18[[#This Row],[Stopnja DDV (%)]]</f>
        <v>0</v>
      </c>
      <c r="P148" s="390">
        <f>+Sklop18[[#This Row],[cena/enota brez DDV v EUR]]+Sklop18[[#This Row],[Davek (EUR)]]</f>
        <v>0</v>
      </c>
      <c r="Q148" s="390">
        <f>+Sklop18[[#This Row],[cena/enota brez DDV v EUR]]*Sklop18[[#This Row],[Okvirna količina]]</f>
        <v>0</v>
      </c>
      <c r="R148" s="390">
        <f>+Sklop18[[#This Row],[Končna cena/enoto mere (EUR) z DDV]]*Sklop18[[#This Row],[Okvirna količina]]</f>
        <v>0</v>
      </c>
      <c r="S148" s="459"/>
    </row>
    <row r="149" spans="1:19" s="55" customFormat="1" ht="12">
      <c r="A149" s="461" t="s">
        <v>686</v>
      </c>
      <c r="B149" s="353" t="s">
        <v>707</v>
      </c>
      <c r="C149" s="341">
        <v>1000</v>
      </c>
      <c r="D149" s="341" t="s">
        <v>75</v>
      </c>
      <c r="E149" s="342"/>
      <c r="F149" s="398">
        <v>16</v>
      </c>
      <c r="G149" s="399" t="s">
        <v>219</v>
      </c>
      <c r="H149" s="400"/>
      <c r="I149" s="401"/>
      <c r="J149" s="401"/>
      <c r="K149" s="402"/>
      <c r="L149" s="403"/>
      <c r="M149" s="403"/>
      <c r="N149" s="389"/>
      <c r="O149" s="390">
        <f>+Sklop18[[#This Row],[cena/enota brez DDV v EUR]]*Sklop18[[#This Row],[Stopnja DDV (%)]]</f>
        <v>0</v>
      </c>
      <c r="P149" s="390">
        <f>+Sklop18[[#This Row],[cena/enota brez DDV v EUR]]+Sklop18[[#This Row],[Davek (EUR)]]</f>
        <v>0</v>
      </c>
      <c r="Q149" s="390">
        <f>+Sklop18[[#This Row],[cena/enota brez DDV v EUR]]*Sklop18[[#This Row],[Okvirna količina]]</f>
        <v>0</v>
      </c>
      <c r="R149" s="390">
        <f>+Sklop18[[#This Row],[Končna cena/enoto mere (EUR) z DDV]]*Sklop18[[#This Row],[Okvirna količina]]</f>
        <v>0</v>
      </c>
      <c r="S149" s="459"/>
    </row>
    <row r="150" spans="1:19" s="55" customFormat="1" ht="12">
      <c r="A150" s="461" t="s">
        <v>687</v>
      </c>
      <c r="B150" s="353" t="s">
        <v>848</v>
      </c>
      <c r="C150" s="341" t="s">
        <v>846</v>
      </c>
      <c r="D150" s="341" t="s">
        <v>847</v>
      </c>
      <c r="E150" s="342"/>
      <c r="F150" s="398">
        <v>30</v>
      </c>
      <c r="G150" s="399" t="s">
        <v>219</v>
      </c>
      <c r="H150" s="400"/>
      <c r="I150" s="401"/>
      <c r="J150" s="401"/>
      <c r="K150" s="402"/>
      <c r="L150" s="403"/>
      <c r="M150" s="403"/>
      <c r="N150" s="389"/>
      <c r="O150" s="390">
        <f>+Sklop18[[#This Row],[cena/enota brez DDV v EUR]]*Sklop18[[#This Row],[Stopnja DDV (%)]]</f>
        <v>0</v>
      </c>
      <c r="P150" s="390">
        <f>+Sklop18[[#This Row],[cena/enota brez DDV v EUR]]+Sklop18[[#This Row],[Davek (EUR)]]</f>
        <v>0</v>
      </c>
      <c r="Q150" s="390">
        <f>+Sklop18[[#This Row],[cena/enota brez DDV v EUR]]*Sklop18[[#This Row],[Okvirna količina]]</f>
        <v>0</v>
      </c>
      <c r="R150" s="390">
        <f>+Sklop18[[#This Row],[Končna cena/enoto mere (EUR) z DDV]]*Sklop18[[#This Row],[Okvirna količina]]</f>
        <v>0</v>
      </c>
      <c r="S150" s="459"/>
    </row>
    <row r="151" spans="1:19" s="55" customFormat="1" ht="12">
      <c r="A151" s="461" t="s">
        <v>688</v>
      </c>
      <c r="B151" s="353" t="s">
        <v>706</v>
      </c>
      <c r="C151" s="341">
        <v>250</v>
      </c>
      <c r="D151" s="341" t="s">
        <v>75</v>
      </c>
      <c r="E151" s="342"/>
      <c r="F151" s="398">
        <v>37</v>
      </c>
      <c r="G151" s="399" t="s">
        <v>219</v>
      </c>
      <c r="H151" s="400"/>
      <c r="I151" s="401"/>
      <c r="J151" s="401"/>
      <c r="K151" s="402"/>
      <c r="L151" s="403"/>
      <c r="M151" s="403"/>
      <c r="N151" s="389"/>
      <c r="O151" s="390">
        <f>+Sklop18[[#This Row],[cena/enota brez DDV v EUR]]*Sklop18[[#This Row],[Stopnja DDV (%)]]</f>
        <v>0</v>
      </c>
      <c r="P151" s="390">
        <f>+Sklop18[[#This Row],[cena/enota brez DDV v EUR]]+Sklop18[[#This Row],[Davek (EUR)]]</f>
        <v>0</v>
      </c>
      <c r="Q151" s="390">
        <f>+Sklop18[[#This Row],[cena/enota brez DDV v EUR]]*Sklop18[[#This Row],[Okvirna količina]]</f>
        <v>0</v>
      </c>
      <c r="R151" s="390">
        <f>+Sklop18[[#This Row],[Končna cena/enoto mere (EUR) z DDV]]*Sklop18[[#This Row],[Okvirna količina]]</f>
        <v>0</v>
      </c>
      <c r="S151" s="459"/>
    </row>
    <row r="152" spans="1:19" s="55" customFormat="1" ht="12">
      <c r="A152" s="461" t="s">
        <v>689</v>
      </c>
      <c r="B152" s="353" t="s">
        <v>705</v>
      </c>
      <c r="C152" s="341">
        <v>500</v>
      </c>
      <c r="D152" s="341" t="s">
        <v>75</v>
      </c>
      <c r="E152" s="342"/>
      <c r="F152" s="398">
        <v>80</v>
      </c>
      <c r="G152" s="399" t="s">
        <v>219</v>
      </c>
      <c r="H152" s="400"/>
      <c r="I152" s="401"/>
      <c r="J152" s="401"/>
      <c r="K152" s="402"/>
      <c r="L152" s="403"/>
      <c r="M152" s="403"/>
      <c r="N152" s="389"/>
      <c r="O152" s="390">
        <f>+Sklop18[[#This Row],[cena/enota brez DDV v EUR]]*Sklop18[[#This Row],[Stopnja DDV (%)]]</f>
        <v>0</v>
      </c>
      <c r="P152" s="390">
        <f>+Sklop18[[#This Row],[cena/enota brez DDV v EUR]]+Sklop18[[#This Row],[Davek (EUR)]]</f>
        <v>0</v>
      </c>
      <c r="Q152" s="390">
        <f>+Sklop18[[#This Row],[cena/enota brez DDV v EUR]]*Sklop18[[#This Row],[Okvirna količina]]</f>
        <v>0</v>
      </c>
      <c r="R152" s="390">
        <f>+Sklop18[[#This Row],[Končna cena/enoto mere (EUR) z DDV]]*Sklop18[[#This Row],[Okvirna količina]]</f>
        <v>0</v>
      </c>
      <c r="S152" s="459"/>
    </row>
    <row r="153" spans="1:19" s="55" customFormat="1" ht="12">
      <c r="A153" s="461" t="s">
        <v>690</v>
      </c>
      <c r="B153" s="353" t="s">
        <v>704</v>
      </c>
      <c r="C153" s="341">
        <v>220</v>
      </c>
      <c r="D153" s="341" t="s">
        <v>75</v>
      </c>
      <c r="E153" s="342"/>
      <c r="F153" s="398">
        <v>120</v>
      </c>
      <c r="G153" s="399" t="s">
        <v>219</v>
      </c>
      <c r="H153" s="400"/>
      <c r="I153" s="401"/>
      <c r="J153" s="401"/>
      <c r="K153" s="402"/>
      <c r="L153" s="403"/>
      <c r="M153" s="403"/>
      <c r="N153" s="389"/>
      <c r="O153" s="390">
        <f>+Sklop18[[#This Row],[cena/enota brez DDV v EUR]]*Sklop18[[#This Row],[Stopnja DDV (%)]]</f>
        <v>0</v>
      </c>
      <c r="P153" s="390">
        <f>+Sklop18[[#This Row],[cena/enota brez DDV v EUR]]+Sklop18[[#This Row],[Davek (EUR)]]</f>
        <v>0</v>
      </c>
      <c r="Q153" s="390">
        <f>+Sklop18[[#This Row],[cena/enota brez DDV v EUR]]*Sklop18[[#This Row],[Okvirna količina]]</f>
        <v>0</v>
      </c>
      <c r="R153" s="390">
        <f>+Sklop18[[#This Row],[Končna cena/enoto mere (EUR) z DDV]]*Sklop18[[#This Row],[Okvirna količina]]</f>
        <v>0</v>
      </c>
      <c r="S153" s="459"/>
    </row>
    <row r="154" spans="1:19" s="55" customFormat="1" ht="12">
      <c r="A154" s="461" t="s">
        <v>691</v>
      </c>
      <c r="B154" s="353" t="s">
        <v>703</v>
      </c>
      <c r="C154" s="341">
        <v>10</v>
      </c>
      <c r="D154" s="341" t="s">
        <v>75</v>
      </c>
      <c r="E154" s="342"/>
      <c r="F154" s="398">
        <v>20</v>
      </c>
      <c r="G154" s="399" t="s">
        <v>219</v>
      </c>
      <c r="H154" s="400"/>
      <c r="I154" s="401"/>
      <c r="J154" s="401"/>
      <c r="K154" s="402"/>
      <c r="L154" s="403"/>
      <c r="M154" s="403"/>
      <c r="N154" s="389"/>
      <c r="O154" s="390">
        <f>+Sklop18[[#This Row],[cena/enota brez DDV v EUR]]*Sklop18[[#This Row],[Stopnja DDV (%)]]</f>
        <v>0</v>
      </c>
      <c r="P154" s="390">
        <f>+Sklop18[[#This Row],[cena/enota brez DDV v EUR]]+Sklop18[[#This Row],[Davek (EUR)]]</f>
        <v>0</v>
      </c>
      <c r="Q154" s="390">
        <f>+Sklop18[[#This Row],[cena/enota brez DDV v EUR]]*Sklop18[[#This Row],[Okvirna količina]]</f>
        <v>0</v>
      </c>
      <c r="R154" s="390">
        <f>+Sklop18[[#This Row],[Končna cena/enoto mere (EUR) z DDV]]*Sklop18[[#This Row],[Okvirna količina]]</f>
        <v>0</v>
      </c>
      <c r="S154" s="459"/>
    </row>
    <row r="155" spans="1:19" s="423" customFormat="1" ht="12">
      <c r="A155" s="461" t="s">
        <v>692</v>
      </c>
      <c r="B155" s="353" t="s">
        <v>886</v>
      </c>
      <c r="C155" s="341">
        <v>50</v>
      </c>
      <c r="D155" s="341" t="s">
        <v>75</v>
      </c>
      <c r="E155" s="342"/>
      <c r="F155" s="398">
        <v>40</v>
      </c>
      <c r="G155" s="399" t="s">
        <v>219</v>
      </c>
      <c r="H155" s="424"/>
      <c r="I155" s="425"/>
      <c r="J155" s="425"/>
      <c r="K155" s="426"/>
      <c r="L155" s="427"/>
      <c r="M155" s="427"/>
      <c r="N155" s="421"/>
      <c r="O155" s="443">
        <f>+Sklop18[[#This Row],[cena/enota brez DDV v EUR]]*Sklop18[[#This Row],[Stopnja DDV (%)]]</f>
        <v>0</v>
      </c>
      <c r="P155" s="443">
        <f>+Sklop18[[#This Row],[cena/enota brez DDV v EUR]]+Sklop18[[#This Row],[Davek (EUR)]]</f>
        <v>0</v>
      </c>
      <c r="Q155" s="443">
        <f>+Sklop18[[#This Row],[cena/enota brez DDV v EUR]]*Sklop18[[#This Row],[Okvirna količina]]</f>
        <v>0</v>
      </c>
      <c r="R155" s="443">
        <f>+Sklop18[[#This Row],[Končna cena/enoto mere (EUR) z DDV]]*Sklop18[[#This Row],[Okvirna količina]]</f>
        <v>0</v>
      </c>
      <c r="S155" s="460"/>
    </row>
    <row r="156" spans="1:19" s="451" customFormat="1" ht="12">
      <c r="A156" s="461" t="s">
        <v>693</v>
      </c>
      <c r="B156" s="353" t="s">
        <v>887</v>
      </c>
      <c r="C156" s="341">
        <v>5</v>
      </c>
      <c r="D156" s="341" t="s">
        <v>40</v>
      </c>
      <c r="E156" s="342"/>
      <c r="F156" s="398">
        <v>22</v>
      </c>
      <c r="G156" s="399" t="s">
        <v>219</v>
      </c>
      <c r="H156" s="455"/>
      <c r="I156" s="456"/>
      <c r="J156" s="456"/>
      <c r="K156" s="457"/>
      <c r="L156" s="458"/>
      <c r="M156" s="458"/>
      <c r="N156" s="449"/>
      <c r="O156" s="443">
        <f>+Sklop18[[#This Row],[cena/enota brez DDV v EUR]]*Sklop18[[#This Row],[Stopnja DDV (%)]]</f>
        <v>0</v>
      </c>
      <c r="P156" s="443">
        <f>+Sklop18[[#This Row],[cena/enota brez DDV v EUR]]+Sklop18[[#This Row],[Davek (EUR)]]</f>
        <v>0</v>
      </c>
      <c r="Q156" s="443">
        <f>+Sklop18[[#This Row],[cena/enota brez DDV v EUR]]*Sklop18[[#This Row],[Okvirna količina]]</f>
        <v>0</v>
      </c>
      <c r="R156" s="443">
        <f>+Sklop18[[#This Row],[Končna cena/enoto mere (EUR) z DDV]]*Sklop18[[#This Row],[Okvirna količina]]</f>
        <v>0</v>
      </c>
      <c r="S156" s="460"/>
    </row>
    <row r="157" spans="1:19" s="451" customFormat="1" ht="12">
      <c r="A157" s="461" t="s">
        <v>891</v>
      </c>
      <c r="B157" s="353" t="s">
        <v>377</v>
      </c>
      <c r="C157" s="341">
        <v>800</v>
      </c>
      <c r="D157" s="341" t="s">
        <v>75</v>
      </c>
      <c r="E157" s="342"/>
      <c r="F157" s="398">
        <v>20</v>
      </c>
      <c r="G157" s="399" t="s">
        <v>219</v>
      </c>
      <c r="H157" s="455"/>
      <c r="I157" s="456"/>
      <c r="J157" s="456"/>
      <c r="K157" s="457"/>
      <c r="L157" s="458"/>
      <c r="M157" s="458"/>
      <c r="N157" s="449"/>
      <c r="O157" s="443">
        <f>+Sklop18[[#This Row],[cena/enota brez DDV v EUR]]*Sklop18[[#This Row],[Stopnja DDV (%)]]</f>
        <v>0</v>
      </c>
      <c r="P157" s="443">
        <f>+Sklop18[[#This Row],[cena/enota brez DDV v EUR]]+Sklop18[[#This Row],[Davek (EUR)]]</f>
        <v>0</v>
      </c>
      <c r="Q157" s="443">
        <f>+Sklop18[[#This Row],[cena/enota brez DDV v EUR]]*Sklop18[[#This Row],[Okvirna količina]]</f>
        <v>0</v>
      </c>
      <c r="R157" s="443">
        <f>+Sklop18[[#This Row],[Končna cena/enoto mere (EUR) z DDV]]*Sklop18[[#This Row],[Okvirna količina]]</f>
        <v>0</v>
      </c>
      <c r="S157" s="460"/>
    </row>
    <row r="158" spans="1:19" s="451" customFormat="1" ht="12">
      <c r="A158" s="461" t="s">
        <v>892</v>
      </c>
      <c r="B158" s="353" t="s">
        <v>888</v>
      </c>
      <c r="C158" s="341">
        <v>100</v>
      </c>
      <c r="D158" s="341" t="s">
        <v>75</v>
      </c>
      <c r="E158" s="342"/>
      <c r="F158" s="398">
        <v>266</v>
      </c>
      <c r="G158" s="399" t="s">
        <v>219</v>
      </c>
      <c r="H158" s="455"/>
      <c r="I158" s="456"/>
      <c r="J158" s="456"/>
      <c r="K158" s="457"/>
      <c r="L158" s="458"/>
      <c r="M158" s="458"/>
      <c r="N158" s="449"/>
      <c r="O158" s="443">
        <f>+Sklop18[[#This Row],[cena/enota brez DDV v EUR]]*Sklop18[[#This Row],[Stopnja DDV (%)]]</f>
        <v>0</v>
      </c>
      <c r="P158" s="443">
        <f>+Sklop18[[#This Row],[cena/enota brez DDV v EUR]]+Sklop18[[#This Row],[Davek (EUR)]]</f>
        <v>0</v>
      </c>
      <c r="Q158" s="443">
        <f>+Sklop18[[#This Row],[cena/enota brez DDV v EUR]]*Sklop18[[#This Row],[Okvirna količina]]</f>
        <v>0</v>
      </c>
      <c r="R158" s="443">
        <f>+Sklop18[[#This Row],[Končna cena/enoto mere (EUR) z DDV]]*Sklop18[[#This Row],[Okvirna količina]]</f>
        <v>0</v>
      </c>
      <c r="S158" s="460"/>
    </row>
    <row r="159" spans="1:19" s="451" customFormat="1" ht="12">
      <c r="A159" s="461" t="s">
        <v>893</v>
      </c>
      <c r="B159" s="353" t="s">
        <v>889</v>
      </c>
      <c r="C159" s="341">
        <v>1</v>
      </c>
      <c r="D159" s="341" t="s">
        <v>40</v>
      </c>
      <c r="E159" s="342"/>
      <c r="F159" s="398">
        <v>850</v>
      </c>
      <c r="G159" s="399" t="s">
        <v>40</v>
      </c>
      <c r="H159" s="455"/>
      <c r="I159" s="456"/>
      <c r="J159" s="456"/>
      <c r="K159" s="457"/>
      <c r="L159" s="458"/>
      <c r="M159" s="458"/>
      <c r="N159" s="449"/>
      <c r="O159" s="443">
        <f>+Sklop18[[#This Row],[cena/enota brez DDV v EUR]]*Sklop18[[#This Row],[Stopnja DDV (%)]]</f>
        <v>0</v>
      </c>
      <c r="P159" s="443">
        <f>+Sklop18[[#This Row],[cena/enota brez DDV v EUR]]+Sklop18[[#This Row],[Davek (EUR)]]</f>
        <v>0</v>
      </c>
      <c r="Q159" s="443">
        <f>+Sklop18[[#This Row],[cena/enota brez DDV v EUR]]*Sklop18[[#This Row],[Okvirna količina]]</f>
        <v>0</v>
      </c>
      <c r="R159" s="443">
        <f>+Sklop18[[#This Row],[Končna cena/enoto mere (EUR) z DDV]]*Sklop18[[#This Row],[Okvirna količina]]</f>
        <v>0</v>
      </c>
      <c r="S159" s="460"/>
    </row>
    <row r="160" spans="1:19" s="451" customFormat="1" ht="12">
      <c r="A160" s="461" t="s">
        <v>894</v>
      </c>
      <c r="B160" s="353" t="s">
        <v>889</v>
      </c>
      <c r="C160" s="341">
        <v>0.2</v>
      </c>
      <c r="D160" s="341" t="s">
        <v>40</v>
      </c>
      <c r="E160" s="342"/>
      <c r="F160" s="398">
        <v>350</v>
      </c>
      <c r="G160" s="399" t="s">
        <v>219</v>
      </c>
      <c r="H160" s="455"/>
      <c r="I160" s="456"/>
      <c r="J160" s="456"/>
      <c r="K160" s="457"/>
      <c r="L160" s="458"/>
      <c r="M160" s="458"/>
      <c r="N160" s="449"/>
      <c r="O160" s="443">
        <f>+Sklop18[[#This Row],[cena/enota brez DDV v EUR]]*Sklop18[[#This Row],[Stopnja DDV (%)]]</f>
        <v>0</v>
      </c>
      <c r="P160" s="443">
        <f>+Sklop18[[#This Row],[cena/enota brez DDV v EUR]]+Sklop18[[#This Row],[Davek (EUR)]]</f>
        <v>0</v>
      </c>
      <c r="Q160" s="443">
        <f>+Sklop18[[#This Row],[cena/enota brez DDV v EUR]]*Sklop18[[#This Row],[Okvirna količina]]</f>
        <v>0</v>
      </c>
      <c r="R160" s="443">
        <f>+Sklop18[[#This Row],[Končna cena/enoto mere (EUR) z DDV]]*Sklop18[[#This Row],[Okvirna količina]]</f>
        <v>0</v>
      </c>
      <c r="S160" s="460"/>
    </row>
    <row r="161" spans="1:20" s="451" customFormat="1" ht="12">
      <c r="A161" s="461" t="s">
        <v>895</v>
      </c>
      <c r="B161" s="353" t="s">
        <v>890</v>
      </c>
      <c r="C161" s="341">
        <v>150</v>
      </c>
      <c r="D161" s="341" t="s">
        <v>75</v>
      </c>
      <c r="E161" s="342"/>
      <c r="F161" s="398">
        <v>100</v>
      </c>
      <c r="G161" s="399" t="s">
        <v>219</v>
      </c>
      <c r="H161" s="455"/>
      <c r="I161" s="456"/>
      <c r="J161" s="456"/>
      <c r="K161" s="457"/>
      <c r="L161" s="458"/>
      <c r="M161" s="458"/>
      <c r="N161" s="449"/>
      <c r="O161" s="443">
        <f>+Sklop18[[#This Row],[cena/enota brez DDV v EUR]]*Sklop18[[#This Row],[Stopnja DDV (%)]]</f>
        <v>0</v>
      </c>
      <c r="P161" s="443">
        <f>+Sklop18[[#This Row],[cena/enota brez DDV v EUR]]+Sklop18[[#This Row],[Davek (EUR)]]</f>
        <v>0</v>
      </c>
      <c r="Q161" s="443">
        <f>+Sklop18[[#This Row],[cena/enota brez DDV v EUR]]*Sklop18[[#This Row],[Okvirna količina]]</f>
        <v>0</v>
      </c>
      <c r="R161" s="443">
        <f>+Sklop18[[#This Row],[Končna cena/enoto mere (EUR) z DDV]]*Sklop18[[#This Row],[Okvirna količina]]</f>
        <v>0</v>
      </c>
      <c r="S161" s="460"/>
    </row>
    <row r="162" spans="1:20">
      <c r="A162" s="464" t="s">
        <v>98</v>
      </c>
      <c r="B162" s="465"/>
      <c r="C162" s="466"/>
      <c r="D162" s="466"/>
      <c r="E162" s="467"/>
      <c r="F162" s="468"/>
      <c r="G162" s="469"/>
      <c r="H162" s="468"/>
      <c r="I162" s="470"/>
      <c r="J162" s="470"/>
      <c r="K162" s="471"/>
      <c r="L162" s="472"/>
      <c r="M162" s="472"/>
      <c r="N162" s="472"/>
      <c r="O162" s="473"/>
      <c r="P162" s="468"/>
      <c r="Q162" s="473">
        <f>SUBTOTAL(109,Sklop18[Vrednost za okvirno količino (EUR) brez DDV])</f>
        <v>0</v>
      </c>
      <c r="R162" s="473">
        <f>SUBTOTAL(109,Sklop18[Vrednost za okvirno količino (EUR) z DDV])</f>
        <v>0</v>
      </c>
      <c r="S162" s="474">
        <f>SUBTOTAL(103,Sklop18[Shema kakovosti
(nacionalne, evropske)
])</f>
        <v>0</v>
      </c>
    </row>
    <row r="163" spans="1:20" ht="15">
      <c r="A163" s="6"/>
      <c r="B163" s="4"/>
      <c r="C163" s="26"/>
      <c r="D163" s="26"/>
      <c r="E163" s="25"/>
      <c r="F163" s="7"/>
      <c r="H163" s="8"/>
      <c r="I163" s="8"/>
      <c r="J163" s="20"/>
      <c r="K163" s="20"/>
      <c r="L163" s="8"/>
      <c r="M163" s="8"/>
      <c r="N163" s="8"/>
      <c r="O163" s="8"/>
      <c r="P163" s="8"/>
      <c r="Q163" s="3"/>
      <c r="R163" s="3"/>
      <c r="S163" s="7"/>
    </row>
    <row r="164" spans="1:20">
      <c r="A164" s="48" t="s">
        <v>94</v>
      </c>
      <c r="B164" s="16"/>
      <c r="C164" s="28"/>
      <c r="D164" s="28"/>
      <c r="E164" s="89"/>
      <c r="O164" s="48"/>
      <c r="P164" s="48"/>
      <c r="Q164" s="48"/>
      <c r="R164" s="48"/>
    </row>
    <row r="165" spans="1:20">
      <c r="A165" s="11" t="s">
        <v>96</v>
      </c>
      <c r="B165" s="16"/>
      <c r="C165" s="28"/>
      <c r="D165" s="28"/>
      <c r="E165" s="89"/>
    </row>
    <row r="166" spans="1:20">
      <c r="A166" s="84" t="s">
        <v>138</v>
      </c>
      <c r="F166" s="67"/>
      <c r="G166" s="67"/>
      <c r="H166" s="29"/>
      <c r="I166" s="29"/>
      <c r="J166" s="54"/>
      <c r="K166" s="54"/>
      <c r="L166" s="29"/>
      <c r="M166" s="29"/>
      <c r="N166" s="29"/>
      <c r="O166" s="29"/>
      <c r="P166" s="29"/>
    </row>
    <row r="167" spans="1:20">
      <c r="A167" s="556" t="s">
        <v>132</v>
      </c>
      <c r="B167" s="556"/>
      <c r="C167" s="556"/>
      <c r="D167" s="556"/>
      <c r="E167" s="556"/>
      <c r="F167" s="556"/>
      <c r="G167" s="556"/>
      <c r="H167" s="556"/>
      <c r="I167" s="556"/>
      <c r="J167" s="556"/>
      <c r="K167" s="54"/>
      <c r="L167" s="29"/>
      <c r="M167" s="29"/>
      <c r="N167" s="29"/>
      <c r="O167" s="29"/>
      <c r="P167" s="29"/>
    </row>
    <row r="168" spans="1:20">
      <c r="A168" s="545" t="s">
        <v>141</v>
      </c>
      <c r="B168" s="545"/>
      <c r="C168" s="545"/>
      <c r="D168" s="545"/>
      <c r="E168" s="545"/>
      <c r="F168" s="545"/>
      <c r="G168" s="545"/>
      <c r="H168" s="545"/>
      <c r="I168" s="545"/>
      <c r="J168" s="545"/>
      <c r="K168" s="97"/>
      <c r="L168" s="97"/>
      <c r="M168" s="97"/>
      <c r="N168" s="97"/>
      <c r="O168" s="97"/>
      <c r="P168" s="97"/>
      <c r="Q168" s="97"/>
      <c r="R168" s="97"/>
      <c r="S168" s="97"/>
      <c r="T168" s="97"/>
    </row>
    <row r="169" spans="1:20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97"/>
      <c r="L169" s="97"/>
      <c r="M169" s="97"/>
      <c r="N169" s="97"/>
      <c r="O169" s="97"/>
      <c r="P169" s="97"/>
      <c r="Q169" s="97"/>
      <c r="R169" s="97"/>
      <c r="S169" s="97"/>
      <c r="T169" s="97"/>
    </row>
    <row r="170" spans="1:20">
      <c r="A170" s="84" t="s">
        <v>37</v>
      </c>
      <c r="F170" s="67"/>
      <c r="G170" s="67" t="s">
        <v>38</v>
      </c>
      <c r="H170" s="29"/>
      <c r="I170" s="29"/>
      <c r="J170" s="54"/>
      <c r="K170" s="54"/>
      <c r="L170" s="29"/>
      <c r="M170" s="29"/>
      <c r="N170" s="29"/>
      <c r="O170" s="29" t="s">
        <v>39</v>
      </c>
      <c r="P170" s="29"/>
    </row>
    <row r="171" spans="1:20" ht="15">
      <c r="A171" s="6"/>
      <c r="B171" s="4"/>
      <c r="C171" s="26"/>
      <c r="D171" s="26"/>
      <c r="E171" s="25"/>
      <c r="F171" s="7"/>
      <c r="H171" s="8"/>
      <c r="I171" s="8"/>
      <c r="J171" s="20"/>
      <c r="K171" s="20"/>
      <c r="L171" s="8"/>
      <c r="M171" s="8"/>
      <c r="N171" s="8"/>
      <c r="O171" s="8"/>
      <c r="P171" s="8"/>
      <c r="Q171" s="3"/>
      <c r="R171" s="3"/>
      <c r="S171" s="7"/>
    </row>
    <row r="172" spans="1:20">
      <c r="B172" s="16"/>
      <c r="C172" s="28"/>
      <c r="D172" s="28"/>
      <c r="E172" s="89"/>
    </row>
    <row r="173" spans="1:20">
      <c r="B173" s="16"/>
      <c r="C173" s="28"/>
      <c r="D173" s="28"/>
      <c r="E173" s="89"/>
    </row>
    <row r="174" spans="1:20">
      <c r="B174" s="16"/>
      <c r="C174" s="28"/>
      <c r="D174" s="28"/>
      <c r="E174" s="89"/>
    </row>
    <row r="175" spans="1:20">
      <c r="B175" s="16"/>
      <c r="C175" s="28"/>
      <c r="D175" s="28"/>
      <c r="E175" s="89"/>
    </row>
    <row r="176" spans="1:20">
      <c r="B176" s="16"/>
      <c r="C176" s="28"/>
      <c r="D176" s="28"/>
      <c r="E176" s="89"/>
    </row>
    <row r="177" spans="1:20">
      <c r="B177" s="16"/>
      <c r="C177" s="28"/>
      <c r="D177" s="28"/>
      <c r="E177" s="89"/>
    </row>
    <row r="178" spans="1:20">
      <c r="B178" s="16"/>
      <c r="C178" s="28"/>
      <c r="D178" s="28"/>
      <c r="E178" s="89"/>
    </row>
    <row r="179" spans="1:20">
      <c r="B179" s="16"/>
      <c r="C179" s="28"/>
      <c r="D179" s="28"/>
      <c r="E179" s="89"/>
    </row>
    <row r="180" spans="1:20">
      <c r="B180" s="16"/>
      <c r="C180" s="28"/>
      <c r="D180" s="28"/>
      <c r="E180" s="89"/>
    </row>
    <row r="181" spans="1:20">
      <c r="B181" s="16"/>
      <c r="C181" s="28"/>
      <c r="D181" s="28"/>
      <c r="E181" s="89"/>
    </row>
    <row r="182" spans="1:20">
      <c r="B182" s="16"/>
      <c r="C182" s="28"/>
      <c r="D182" s="28"/>
      <c r="E182" s="89"/>
    </row>
    <row r="183" spans="1:20">
      <c r="B183" s="16"/>
      <c r="C183" s="28"/>
      <c r="D183" s="28"/>
      <c r="E183" s="89"/>
    </row>
    <row r="184" spans="1:20">
      <c r="B184" s="16"/>
      <c r="C184" s="28"/>
      <c r="D184" s="28"/>
      <c r="E184" s="89"/>
    </row>
    <row r="185" spans="1:20">
      <c r="B185" s="16"/>
      <c r="C185" s="28"/>
      <c r="D185" s="28"/>
      <c r="E185" s="89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9"/>
      <c r="F305" s="90"/>
      <c r="G305" s="9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9"/>
      <c r="F306" s="90"/>
      <c r="G306" s="9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9"/>
      <c r="F307" s="90"/>
      <c r="G307" s="9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89"/>
      <c r="F308" s="90"/>
      <c r="G308" s="9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89"/>
      <c r="F309" s="90"/>
      <c r="G309" s="9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89"/>
      <c r="F310" s="90"/>
      <c r="G310" s="9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89"/>
      <c r="F311" s="90"/>
      <c r="G311" s="9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89"/>
      <c r="F312" s="90"/>
      <c r="G312" s="9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89"/>
      <c r="F313" s="90"/>
      <c r="G313" s="9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89"/>
      <c r="F314" s="90"/>
      <c r="G314" s="9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89"/>
      <c r="F315" s="90"/>
      <c r="G315" s="9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89"/>
      <c r="F316" s="90"/>
      <c r="G316" s="90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89"/>
      <c r="F317" s="90"/>
      <c r="G317" s="90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89"/>
      <c r="F318" s="90"/>
      <c r="G318" s="90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89"/>
      <c r="F319" s="90"/>
      <c r="G319" s="90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89"/>
      <c r="F320" s="90"/>
      <c r="G320" s="90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89"/>
      <c r="F321" s="90"/>
      <c r="G321" s="90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89"/>
      <c r="F322" s="90"/>
      <c r="G322" s="90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89"/>
      <c r="F323" s="90"/>
      <c r="G323" s="90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89"/>
      <c r="F324" s="90"/>
      <c r="G324" s="90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89"/>
      <c r="F325" s="90"/>
      <c r="G325" s="90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89"/>
      <c r="F326" s="90"/>
      <c r="G326" s="90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89"/>
      <c r="F327" s="90"/>
      <c r="G327" s="90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89"/>
      <c r="F328" s="90"/>
      <c r="G328" s="90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89"/>
      <c r="F329" s="90"/>
      <c r="G329" s="90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89"/>
      <c r="F330" s="90"/>
      <c r="G330" s="90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89"/>
      <c r="F331" s="90"/>
      <c r="G331" s="90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89"/>
      <c r="F332" s="90"/>
      <c r="G332" s="90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89"/>
      <c r="F333" s="90"/>
      <c r="G333" s="90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89"/>
      <c r="F334" s="90"/>
      <c r="G334" s="90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89"/>
      <c r="F335" s="90"/>
      <c r="G335" s="90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89"/>
      <c r="F336" s="90"/>
      <c r="G336" s="90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89"/>
      <c r="F337" s="90"/>
      <c r="G337" s="90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89"/>
      <c r="F338" s="90"/>
      <c r="G338" s="90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89"/>
      <c r="F339" s="90"/>
      <c r="G339" s="90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89"/>
      <c r="F340" s="90"/>
      <c r="G340" s="90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89"/>
      <c r="F341" s="90"/>
      <c r="G341" s="90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89"/>
      <c r="F342" s="90"/>
      <c r="G342" s="90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  <row r="343" spans="1:20" s="18" customFormat="1">
      <c r="A343" s="11"/>
      <c r="B343" s="16"/>
      <c r="C343" s="28"/>
      <c r="D343" s="28"/>
      <c r="E343" s="89"/>
      <c r="F343" s="90"/>
      <c r="G343" s="90"/>
      <c r="J343" s="11"/>
      <c r="K343" s="11"/>
      <c r="L343" s="11"/>
      <c r="M343" s="11"/>
      <c r="N343" s="11"/>
      <c r="O343" s="11"/>
      <c r="P343" s="11"/>
      <c r="Q343" s="11"/>
      <c r="R343" s="11"/>
      <c r="S343" s="67"/>
      <c r="T343" s="11"/>
    </row>
    <row r="344" spans="1:20" s="18" customFormat="1">
      <c r="A344" s="11"/>
      <c r="B344" s="16"/>
      <c r="C344" s="28"/>
      <c r="D344" s="28"/>
      <c r="E344" s="89"/>
      <c r="F344" s="90"/>
      <c r="G344" s="90"/>
      <c r="J344" s="11"/>
      <c r="K344" s="11"/>
      <c r="L344" s="11"/>
      <c r="M344" s="11"/>
      <c r="N344" s="11"/>
      <c r="O344" s="11"/>
      <c r="P344" s="11"/>
      <c r="Q344" s="11"/>
      <c r="R344" s="11"/>
      <c r="S344" s="67"/>
      <c r="T344" s="11"/>
    </row>
    <row r="345" spans="1:20" s="18" customFormat="1">
      <c r="A345" s="11"/>
      <c r="B345" s="16"/>
      <c r="C345" s="28"/>
      <c r="D345" s="28"/>
      <c r="E345" s="89"/>
      <c r="F345" s="90"/>
      <c r="G345" s="90"/>
      <c r="J345" s="11"/>
      <c r="K345" s="11"/>
      <c r="L345" s="11"/>
      <c r="M345" s="11"/>
      <c r="N345" s="11"/>
      <c r="O345" s="11"/>
      <c r="P345" s="11"/>
      <c r="Q345" s="11"/>
      <c r="R345" s="11"/>
      <c r="S345" s="67"/>
      <c r="T345" s="11"/>
    </row>
    <row r="346" spans="1:20" s="18" customFormat="1">
      <c r="A346" s="11"/>
      <c r="B346" s="16"/>
      <c r="C346" s="28"/>
      <c r="D346" s="28"/>
      <c r="E346" s="89"/>
      <c r="F346" s="90"/>
      <c r="G346" s="90"/>
      <c r="J346" s="11"/>
      <c r="K346" s="11"/>
      <c r="L346" s="11"/>
      <c r="M346" s="11"/>
      <c r="N346" s="11"/>
      <c r="O346" s="11"/>
      <c r="P346" s="11"/>
      <c r="Q346" s="11"/>
      <c r="R346" s="11"/>
      <c r="S346" s="67"/>
      <c r="T346" s="11"/>
    </row>
    <row r="347" spans="1:20" s="18" customFormat="1">
      <c r="A347" s="11"/>
      <c r="B347" s="16"/>
      <c r="C347" s="28"/>
      <c r="D347" s="28"/>
      <c r="E347" s="89"/>
      <c r="F347" s="90"/>
      <c r="G347" s="90"/>
      <c r="J347" s="11"/>
      <c r="K347" s="11"/>
      <c r="L347" s="11"/>
      <c r="M347" s="11"/>
      <c r="N347" s="11"/>
      <c r="O347" s="11"/>
      <c r="P347" s="11"/>
      <c r="Q347" s="11"/>
      <c r="R347" s="11"/>
      <c r="S347" s="67"/>
      <c r="T347" s="11"/>
    </row>
    <row r="348" spans="1:20" s="18" customFormat="1">
      <c r="A348" s="11"/>
      <c r="B348" s="16"/>
      <c r="C348" s="28"/>
      <c r="D348" s="28"/>
      <c r="E348" s="89"/>
      <c r="F348" s="90"/>
      <c r="G348" s="90"/>
      <c r="J348" s="11"/>
      <c r="K348" s="11"/>
      <c r="L348" s="11"/>
      <c r="M348" s="11"/>
      <c r="N348" s="11"/>
      <c r="O348" s="11"/>
      <c r="P348" s="11"/>
      <c r="Q348" s="11"/>
      <c r="R348" s="11"/>
      <c r="S348" s="67"/>
      <c r="T348" s="11"/>
    </row>
    <row r="349" spans="1:20" s="18" customFormat="1">
      <c r="A349" s="11"/>
      <c r="B349" s="16"/>
      <c r="C349" s="28"/>
      <c r="D349" s="28"/>
      <c r="E349" s="89"/>
      <c r="F349" s="90"/>
      <c r="G349" s="90"/>
      <c r="J349" s="11"/>
      <c r="K349" s="11"/>
      <c r="L349" s="11"/>
      <c r="M349" s="11"/>
      <c r="N349" s="11"/>
      <c r="O349" s="11"/>
      <c r="P349" s="11"/>
      <c r="Q349" s="11"/>
      <c r="R349" s="11"/>
      <c r="S349" s="67"/>
      <c r="T349" s="11"/>
    </row>
    <row r="350" spans="1:20" s="18" customFormat="1">
      <c r="A350" s="11"/>
      <c r="B350" s="16"/>
      <c r="C350" s="28"/>
      <c r="D350" s="28"/>
      <c r="E350" s="89"/>
      <c r="F350" s="90"/>
      <c r="G350" s="90"/>
      <c r="J350" s="11"/>
      <c r="K350" s="11"/>
      <c r="L350" s="11"/>
      <c r="M350" s="11"/>
      <c r="N350" s="11"/>
      <c r="O350" s="11"/>
      <c r="P350" s="11"/>
      <c r="Q350" s="11"/>
      <c r="R350" s="11"/>
      <c r="S350" s="67"/>
      <c r="T350" s="11"/>
    </row>
    <row r="351" spans="1:20" s="18" customFormat="1">
      <c r="A351" s="11"/>
      <c r="B351" s="16"/>
      <c r="C351" s="28"/>
      <c r="D351" s="28"/>
      <c r="E351" s="89"/>
      <c r="F351" s="90"/>
      <c r="G351" s="90"/>
      <c r="J351" s="11"/>
      <c r="K351" s="11"/>
      <c r="L351" s="11"/>
      <c r="M351" s="11"/>
      <c r="N351" s="11"/>
      <c r="O351" s="11"/>
      <c r="P351" s="11"/>
      <c r="Q351" s="11"/>
      <c r="R351" s="11"/>
      <c r="S351" s="67"/>
      <c r="T351" s="11"/>
    </row>
    <row r="352" spans="1:20" s="18" customFormat="1">
      <c r="A352" s="11"/>
      <c r="B352" s="16"/>
      <c r="C352" s="28"/>
      <c r="D352" s="28"/>
      <c r="E352" s="89"/>
      <c r="F352" s="90"/>
      <c r="G352" s="90"/>
      <c r="J352" s="11"/>
      <c r="K352" s="11"/>
      <c r="L352" s="11"/>
      <c r="M352" s="11"/>
      <c r="N352" s="11"/>
      <c r="O352" s="11"/>
      <c r="P352" s="11"/>
      <c r="Q352" s="11"/>
      <c r="R352" s="11"/>
      <c r="S352" s="67"/>
      <c r="T352" s="11"/>
    </row>
    <row r="353" spans="1:20" s="18" customFormat="1">
      <c r="A353" s="11"/>
      <c r="B353" s="16"/>
      <c r="C353" s="28"/>
      <c r="D353" s="28"/>
      <c r="E353" s="89"/>
      <c r="F353" s="90"/>
      <c r="G353" s="90"/>
      <c r="J353" s="11"/>
      <c r="K353" s="11"/>
      <c r="L353" s="11"/>
      <c r="M353" s="11"/>
      <c r="N353" s="11"/>
      <c r="O353" s="11"/>
      <c r="P353" s="11"/>
      <c r="Q353" s="11"/>
      <c r="R353" s="11"/>
      <c r="S353" s="67"/>
      <c r="T353" s="11"/>
    </row>
    <row r="354" spans="1:20" s="18" customFormat="1">
      <c r="A354" s="11"/>
      <c r="B354" s="16"/>
      <c r="C354" s="28"/>
      <c r="D354" s="28"/>
      <c r="E354" s="89"/>
      <c r="F354" s="90"/>
      <c r="G354" s="90"/>
      <c r="J354" s="11"/>
      <c r="K354" s="11"/>
      <c r="L354" s="11"/>
      <c r="M354" s="11"/>
      <c r="N354" s="11"/>
      <c r="O354" s="11"/>
      <c r="P354" s="11"/>
      <c r="Q354" s="11"/>
      <c r="R354" s="11"/>
      <c r="S354" s="67"/>
      <c r="T354" s="11"/>
    </row>
    <row r="355" spans="1:20" s="18" customFormat="1">
      <c r="A355" s="11"/>
      <c r="B355" s="16"/>
      <c r="C355" s="28"/>
      <c r="D355" s="28"/>
      <c r="E355" s="89"/>
      <c r="F355" s="90"/>
      <c r="G355" s="90"/>
      <c r="J355" s="11"/>
      <c r="K355" s="11"/>
      <c r="L355" s="11"/>
      <c r="M355" s="11"/>
      <c r="N355" s="11"/>
      <c r="O355" s="11"/>
      <c r="P355" s="11"/>
      <c r="Q355" s="11"/>
      <c r="R355" s="11"/>
      <c r="S355" s="67"/>
      <c r="T355" s="11"/>
    </row>
    <row r="356" spans="1:20" s="18" customFormat="1">
      <c r="A356" s="11"/>
      <c r="B356" s="16"/>
      <c r="C356" s="28"/>
      <c r="D356" s="28"/>
      <c r="E356" s="89"/>
      <c r="F356" s="90"/>
      <c r="G356" s="90"/>
      <c r="J356" s="11"/>
      <c r="K356" s="11"/>
      <c r="L356" s="11"/>
      <c r="M356" s="11"/>
      <c r="N356" s="11"/>
      <c r="O356" s="11"/>
      <c r="P356" s="11"/>
      <c r="Q356" s="11"/>
      <c r="R356" s="11"/>
      <c r="S356" s="67"/>
      <c r="T356" s="11"/>
    </row>
    <row r="357" spans="1:20" s="18" customFormat="1">
      <c r="A357" s="11"/>
      <c r="B357" s="16"/>
      <c r="C357" s="28"/>
      <c r="D357" s="28"/>
      <c r="E357" s="89"/>
      <c r="F357" s="90"/>
      <c r="G357" s="90"/>
      <c r="J357" s="11"/>
      <c r="K357" s="11"/>
      <c r="L357" s="11"/>
      <c r="M357" s="11"/>
      <c r="N357" s="11"/>
      <c r="O357" s="11"/>
      <c r="P357" s="11"/>
      <c r="Q357" s="11"/>
      <c r="R357" s="11"/>
      <c r="S357" s="67"/>
      <c r="T357" s="11"/>
    </row>
    <row r="358" spans="1:20" s="18" customFormat="1">
      <c r="A358" s="11"/>
      <c r="B358" s="16"/>
      <c r="C358" s="28"/>
      <c r="D358" s="28"/>
      <c r="E358" s="89"/>
      <c r="F358" s="90"/>
      <c r="G358" s="90"/>
      <c r="J358" s="11"/>
      <c r="K358" s="11"/>
      <c r="L358" s="11"/>
      <c r="M358" s="11"/>
      <c r="N358" s="11"/>
      <c r="O358" s="11"/>
      <c r="P358" s="11"/>
      <c r="Q358" s="11"/>
      <c r="R358" s="11"/>
      <c r="S358" s="67"/>
      <c r="T358" s="11"/>
    </row>
    <row r="359" spans="1:20" s="18" customFormat="1">
      <c r="A359" s="11"/>
      <c r="B359" s="16"/>
      <c r="C359" s="28"/>
      <c r="D359" s="28"/>
      <c r="E359" s="89"/>
      <c r="F359" s="90"/>
      <c r="G359" s="90"/>
      <c r="J359" s="11"/>
      <c r="K359" s="11"/>
      <c r="L359" s="11"/>
      <c r="M359" s="11"/>
      <c r="N359" s="11"/>
      <c r="O359" s="11"/>
      <c r="P359" s="11"/>
      <c r="Q359" s="11"/>
      <c r="R359" s="11"/>
      <c r="S359" s="67"/>
      <c r="T359" s="11"/>
    </row>
    <row r="360" spans="1:20" s="18" customFormat="1">
      <c r="A360" s="11"/>
      <c r="B360" s="16"/>
      <c r="C360" s="28"/>
      <c r="D360" s="28"/>
      <c r="E360" s="89"/>
      <c r="F360" s="90"/>
      <c r="G360" s="90"/>
      <c r="J360" s="11"/>
      <c r="K360" s="11"/>
      <c r="L360" s="11"/>
      <c r="M360" s="11"/>
      <c r="N360" s="11"/>
      <c r="O360" s="11"/>
      <c r="P360" s="11"/>
      <c r="Q360" s="11"/>
      <c r="R360" s="11"/>
      <c r="S360" s="67"/>
      <c r="T360" s="11"/>
    </row>
    <row r="361" spans="1:20" s="18" customFormat="1">
      <c r="A361" s="11"/>
      <c r="B361" s="16"/>
      <c r="C361" s="28"/>
      <c r="D361" s="28"/>
      <c r="E361" s="89"/>
      <c r="F361" s="90"/>
      <c r="G361" s="90"/>
      <c r="J361" s="11"/>
      <c r="K361" s="11"/>
      <c r="L361" s="11"/>
      <c r="M361" s="11"/>
      <c r="N361" s="11"/>
      <c r="O361" s="11"/>
      <c r="P361" s="11"/>
      <c r="Q361" s="11"/>
      <c r="R361" s="11"/>
      <c r="S361" s="67"/>
      <c r="T361" s="11"/>
    </row>
    <row r="362" spans="1:20" s="18" customFormat="1">
      <c r="A362" s="11"/>
      <c r="B362" s="16"/>
      <c r="C362" s="28"/>
      <c r="D362" s="28"/>
      <c r="E362" s="89"/>
      <c r="F362" s="90"/>
      <c r="G362" s="90"/>
      <c r="J362" s="11"/>
      <c r="K362" s="11"/>
      <c r="L362" s="11"/>
      <c r="M362" s="11"/>
      <c r="N362" s="11"/>
      <c r="O362" s="11"/>
      <c r="P362" s="11"/>
      <c r="Q362" s="11"/>
      <c r="R362" s="11"/>
      <c r="S362" s="67"/>
      <c r="T362" s="11"/>
    </row>
    <row r="363" spans="1:20" s="18" customFormat="1">
      <c r="A363" s="11"/>
      <c r="B363" s="16"/>
      <c r="C363" s="28"/>
      <c r="D363" s="28"/>
      <c r="E363" s="89"/>
      <c r="F363" s="90"/>
      <c r="G363" s="90"/>
      <c r="J363" s="11"/>
      <c r="K363" s="11"/>
      <c r="L363" s="11"/>
      <c r="M363" s="11"/>
      <c r="N363" s="11"/>
      <c r="O363" s="11"/>
      <c r="P363" s="11"/>
      <c r="Q363" s="11"/>
      <c r="R363" s="11"/>
      <c r="S363" s="67"/>
      <c r="T363" s="11"/>
    </row>
    <row r="364" spans="1:20" s="18" customFormat="1">
      <c r="A364" s="11"/>
      <c r="B364" s="16"/>
      <c r="C364" s="28"/>
      <c r="D364" s="28"/>
      <c r="E364" s="89"/>
      <c r="F364" s="90"/>
      <c r="G364" s="90"/>
      <c r="J364" s="11"/>
      <c r="K364" s="11"/>
      <c r="L364" s="11"/>
      <c r="M364" s="11"/>
      <c r="N364" s="11"/>
      <c r="O364" s="11"/>
      <c r="P364" s="11"/>
      <c r="Q364" s="11"/>
      <c r="R364" s="11"/>
      <c r="S364" s="67"/>
      <c r="T364" s="11"/>
    </row>
    <row r="365" spans="1:20" s="18" customFormat="1">
      <c r="A365" s="11"/>
      <c r="B365" s="16"/>
      <c r="C365" s="28"/>
      <c r="D365" s="28"/>
      <c r="E365" s="89"/>
      <c r="F365" s="90"/>
      <c r="G365" s="90"/>
      <c r="J365" s="11"/>
      <c r="K365" s="11"/>
      <c r="L365" s="11"/>
      <c r="M365" s="11"/>
      <c r="N365" s="11"/>
      <c r="O365" s="11"/>
      <c r="P365" s="11"/>
      <c r="Q365" s="11"/>
      <c r="R365" s="11"/>
      <c r="S365" s="67"/>
      <c r="T365" s="11"/>
    </row>
    <row r="366" spans="1:20" s="18" customFormat="1">
      <c r="A366" s="11"/>
      <c r="B366" s="16"/>
      <c r="C366" s="28"/>
      <c r="D366" s="28"/>
      <c r="E366" s="89"/>
      <c r="F366" s="90"/>
      <c r="G366" s="90"/>
      <c r="J366" s="11"/>
      <c r="K366" s="11"/>
      <c r="L366" s="11"/>
      <c r="M366" s="11"/>
      <c r="N366" s="11"/>
      <c r="O366" s="11"/>
      <c r="P366" s="11"/>
      <c r="Q366" s="11"/>
      <c r="R366" s="11"/>
      <c r="S366" s="67"/>
      <c r="T366" s="11"/>
    </row>
    <row r="367" spans="1:20" s="18" customFormat="1">
      <c r="A367" s="11"/>
      <c r="B367" s="16"/>
      <c r="C367" s="28"/>
      <c r="D367" s="28"/>
      <c r="E367" s="89"/>
      <c r="F367" s="90"/>
      <c r="G367" s="90"/>
      <c r="J367" s="11"/>
      <c r="K367" s="11"/>
      <c r="L367" s="11"/>
      <c r="M367" s="11"/>
      <c r="N367" s="11"/>
      <c r="O367" s="11"/>
      <c r="P367" s="11"/>
      <c r="Q367" s="11"/>
      <c r="R367" s="11"/>
      <c r="S367" s="67"/>
      <c r="T367" s="11"/>
    </row>
    <row r="368" spans="1:20" s="18" customFormat="1">
      <c r="A368" s="11"/>
      <c r="B368" s="16"/>
      <c r="C368" s="28"/>
      <c r="D368" s="28"/>
      <c r="E368" s="89"/>
      <c r="F368" s="90"/>
      <c r="G368" s="90"/>
      <c r="J368" s="11"/>
      <c r="K368" s="11"/>
      <c r="L368" s="11"/>
      <c r="M368" s="11"/>
      <c r="N368" s="11"/>
      <c r="O368" s="11"/>
      <c r="P368" s="11"/>
      <c r="Q368" s="11"/>
      <c r="R368" s="11"/>
      <c r="S368" s="67"/>
      <c r="T368" s="11"/>
    </row>
    <row r="369" spans="1:20" s="18" customFormat="1">
      <c r="A369" s="11"/>
      <c r="B369" s="16"/>
      <c r="C369" s="28"/>
      <c r="D369" s="28"/>
      <c r="E369" s="89"/>
      <c r="F369" s="90"/>
      <c r="G369" s="90"/>
      <c r="J369" s="11"/>
      <c r="K369" s="11"/>
      <c r="L369" s="11"/>
      <c r="M369" s="11"/>
      <c r="N369" s="11"/>
      <c r="O369" s="11"/>
      <c r="P369" s="11"/>
      <c r="Q369" s="11"/>
      <c r="R369" s="11"/>
      <c r="S369" s="67"/>
      <c r="T369" s="11"/>
    </row>
    <row r="370" spans="1:20" s="18" customFormat="1">
      <c r="A370" s="11"/>
      <c r="B370" s="16"/>
      <c r="C370" s="28"/>
      <c r="D370" s="28"/>
      <c r="E370" s="89"/>
      <c r="F370" s="90"/>
      <c r="G370" s="90"/>
      <c r="J370" s="11"/>
      <c r="K370" s="11"/>
      <c r="L370" s="11"/>
      <c r="M370" s="11"/>
      <c r="N370" s="11"/>
      <c r="O370" s="11"/>
      <c r="P370" s="11"/>
      <c r="Q370" s="11"/>
      <c r="R370" s="11"/>
      <c r="S370" s="67"/>
      <c r="T370" s="11"/>
    </row>
    <row r="371" spans="1:20" s="18" customFormat="1">
      <c r="A371" s="11"/>
      <c r="B371" s="16"/>
      <c r="C371" s="28"/>
      <c r="D371" s="28"/>
      <c r="E371" s="89"/>
      <c r="F371" s="90"/>
      <c r="G371" s="90"/>
      <c r="J371" s="11"/>
      <c r="K371" s="11"/>
      <c r="L371" s="11"/>
      <c r="M371" s="11"/>
      <c r="N371" s="11"/>
      <c r="O371" s="11"/>
      <c r="P371" s="11"/>
      <c r="Q371" s="11"/>
      <c r="R371" s="11"/>
      <c r="S371" s="67"/>
      <c r="T371" s="11"/>
    </row>
    <row r="372" spans="1:20" s="18" customFormat="1">
      <c r="A372" s="11"/>
      <c r="B372" s="16"/>
      <c r="C372" s="28"/>
      <c r="D372" s="28"/>
      <c r="E372" s="89"/>
      <c r="F372" s="90"/>
      <c r="G372" s="90"/>
      <c r="J372" s="11"/>
      <c r="K372" s="11"/>
      <c r="L372" s="11"/>
      <c r="M372" s="11"/>
      <c r="N372" s="11"/>
      <c r="O372" s="11"/>
      <c r="P372" s="11"/>
      <c r="Q372" s="11"/>
      <c r="R372" s="11"/>
      <c r="S372" s="67"/>
      <c r="T372" s="11"/>
    </row>
    <row r="373" spans="1:20" s="18" customFormat="1">
      <c r="A373" s="11"/>
      <c r="B373" s="16"/>
      <c r="C373" s="28"/>
      <c r="D373" s="28"/>
      <c r="E373" s="89"/>
      <c r="F373" s="90"/>
      <c r="G373" s="90"/>
      <c r="J373" s="11"/>
      <c r="K373" s="11"/>
      <c r="L373" s="11"/>
      <c r="M373" s="11"/>
      <c r="N373" s="11"/>
      <c r="O373" s="11"/>
      <c r="P373" s="11"/>
      <c r="Q373" s="11"/>
      <c r="R373" s="11"/>
      <c r="S373" s="67"/>
      <c r="T373" s="11"/>
    </row>
    <row r="374" spans="1:20" s="18" customFormat="1">
      <c r="A374" s="11"/>
      <c r="B374" s="16"/>
      <c r="C374" s="28"/>
      <c r="D374" s="28"/>
      <c r="E374" s="89"/>
      <c r="F374" s="90"/>
      <c r="G374" s="90"/>
      <c r="J374" s="11"/>
      <c r="K374" s="11"/>
      <c r="L374" s="11"/>
      <c r="M374" s="11"/>
      <c r="N374" s="11"/>
      <c r="O374" s="11"/>
      <c r="P374" s="11"/>
      <c r="Q374" s="11"/>
      <c r="R374" s="11"/>
      <c r="S374" s="67"/>
      <c r="T374" s="11"/>
    </row>
    <row r="375" spans="1:20" s="18" customFormat="1">
      <c r="A375" s="11"/>
      <c r="B375" s="16"/>
      <c r="C375" s="28"/>
      <c r="D375" s="28"/>
      <c r="E375" s="89"/>
      <c r="F375" s="90"/>
      <c r="G375" s="90"/>
      <c r="J375" s="11"/>
      <c r="K375" s="11"/>
      <c r="L375" s="11"/>
      <c r="M375" s="11"/>
      <c r="N375" s="11"/>
      <c r="O375" s="11"/>
      <c r="P375" s="11"/>
      <c r="Q375" s="11"/>
      <c r="R375" s="11"/>
      <c r="S375" s="67"/>
      <c r="T375" s="11"/>
    </row>
    <row r="376" spans="1:20" s="18" customFormat="1">
      <c r="A376" s="11"/>
      <c r="B376" s="16"/>
      <c r="C376" s="28"/>
      <c r="D376" s="28"/>
      <c r="E376" s="89"/>
      <c r="F376" s="90"/>
      <c r="G376" s="90"/>
      <c r="J376" s="11"/>
      <c r="K376" s="11"/>
      <c r="L376" s="11"/>
      <c r="M376" s="11"/>
      <c r="N376" s="11"/>
      <c r="O376" s="11"/>
      <c r="P376" s="11"/>
      <c r="Q376" s="11"/>
      <c r="R376" s="11"/>
      <c r="S376" s="67"/>
      <c r="T376" s="11"/>
    </row>
    <row r="377" spans="1:20" s="18" customFormat="1">
      <c r="A377" s="11"/>
      <c r="B377" s="16"/>
      <c r="C377" s="28"/>
      <c r="D377" s="28"/>
      <c r="E377" s="89"/>
      <c r="F377" s="90"/>
      <c r="G377" s="90"/>
      <c r="J377" s="11"/>
      <c r="K377" s="11"/>
      <c r="L377" s="11"/>
      <c r="M377" s="11"/>
      <c r="N377" s="11"/>
      <c r="O377" s="11"/>
      <c r="P377" s="11"/>
      <c r="Q377" s="11"/>
      <c r="R377" s="11"/>
      <c r="S377" s="67"/>
      <c r="T377" s="11"/>
    </row>
    <row r="378" spans="1:20" s="18" customFormat="1">
      <c r="A378" s="11"/>
      <c r="B378" s="16"/>
      <c r="C378" s="28"/>
      <c r="D378" s="28"/>
      <c r="E378" s="89"/>
      <c r="F378" s="90"/>
      <c r="G378" s="90"/>
      <c r="J378" s="11"/>
      <c r="K378" s="11"/>
      <c r="L378" s="11"/>
      <c r="M378" s="11"/>
      <c r="N378" s="11"/>
      <c r="O378" s="11"/>
      <c r="P378" s="11"/>
      <c r="Q378" s="11"/>
      <c r="R378" s="11"/>
      <c r="S378" s="67"/>
      <c r="T378" s="11"/>
    </row>
    <row r="379" spans="1:20" s="18" customFormat="1">
      <c r="A379" s="11"/>
      <c r="B379" s="16"/>
      <c r="C379" s="28"/>
      <c r="D379" s="28"/>
      <c r="E379" s="89"/>
      <c r="F379" s="90"/>
      <c r="G379" s="90"/>
      <c r="J379" s="11"/>
      <c r="K379" s="11"/>
      <c r="L379" s="11"/>
      <c r="M379" s="11"/>
      <c r="N379" s="11"/>
      <c r="O379" s="11"/>
      <c r="P379" s="11"/>
      <c r="Q379" s="11"/>
      <c r="R379" s="11"/>
      <c r="S379" s="67"/>
      <c r="T379" s="11"/>
    </row>
    <row r="380" spans="1:20" s="18" customFormat="1">
      <c r="A380" s="11"/>
      <c r="B380" s="16"/>
      <c r="C380" s="28"/>
      <c r="D380" s="28"/>
      <c r="E380" s="89"/>
      <c r="F380" s="90"/>
      <c r="G380" s="90"/>
      <c r="J380" s="11"/>
      <c r="K380" s="11"/>
      <c r="L380" s="11"/>
      <c r="M380" s="11"/>
      <c r="N380" s="11"/>
      <c r="O380" s="11"/>
      <c r="P380" s="11"/>
      <c r="Q380" s="11"/>
      <c r="R380" s="11"/>
      <c r="S380" s="67"/>
      <c r="T380" s="11"/>
    </row>
    <row r="381" spans="1:20" s="18" customFormat="1">
      <c r="A381" s="11"/>
      <c r="B381" s="16"/>
      <c r="C381" s="28"/>
      <c r="D381" s="28"/>
      <c r="E381" s="89"/>
      <c r="F381" s="90"/>
      <c r="G381" s="90"/>
      <c r="J381" s="11"/>
      <c r="K381" s="11"/>
      <c r="L381" s="11"/>
      <c r="M381" s="11"/>
      <c r="N381" s="11"/>
      <c r="O381" s="11"/>
      <c r="P381" s="11"/>
      <c r="Q381" s="11"/>
      <c r="R381" s="11"/>
      <c r="S381" s="67"/>
      <c r="T381" s="11"/>
    </row>
    <row r="382" spans="1:20" s="18" customFormat="1">
      <c r="A382" s="11"/>
      <c r="B382" s="16"/>
      <c r="C382" s="28"/>
      <c r="D382" s="28"/>
      <c r="E382" s="89"/>
      <c r="F382" s="90"/>
      <c r="G382" s="90"/>
      <c r="J382" s="11"/>
      <c r="K382" s="11"/>
      <c r="L382" s="11"/>
      <c r="M382" s="11"/>
      <c r="N382" s="11"/>
      <c r="O382" s="11"/>
      <c r="P382" s="11"/>
      <c r="Q382" s="11"/>
      <c r="R382" s="11"/>
      <c r="S382" s="67"/>
      <c r="T382" s="11"/>
    </row>
    <row r="383" spans="1:20" s="18" customFormat="1">
      <c r="A383" s="11"/>
      <c r="B383" s="16"/>
      <c r="C383" s="28"/>
      <c r="D383" s="28"/>
      <c r="E383" s="89"/>
      <c r="F383" s="90"/>
      <c r="G383" s="90"/>
      <c r="J383" s="11"/>
      <c r="K383" s="11"/>
      <c r="L383" s="11"/>
      <c r="M383" s="11"/>
      <c r="N383" s="11"/>
      <c r="O383" s="11"/>
      <c r="P383" s="11"/>
      <c r="Q383" s="11"/>
      <c r="R383" s="11"/>
      <c r="S383" s="67"/>
      <c r="T383" s="11"/>
    </row>
    <row r="384" spans="1:20" s="18" customFormat="1">
      <c r="A384" s="11"/>
      <c r="B384" s="16"/>
      <c r="C384" s="28"/>
      <c r="D384" s="28"/>
      <c r="E384" s="89"/>
      <c r="F384" s="90"/>
      <c r="G384" s="90"/>
      <c r="J384" s="11"/>
      <c r="K384" s="11"/>
      <c r="L384" s="11"/>
      <c r="M384" s="11"/>
      <c r="N384" s="11"/>
      <c r="O384" s="11"/>
      <c r="P384" s="11"/>
      <c r="Q384" s="11"/>
      <c r="R384" s="11"/>
      <c r="S384" s="67"/>
      <c r="T384" s="11"/>
    </row>
    <row r="385" spans="1:20" s="18" customFormat="1">
      <c r="A385" s="11"/>
      <c r="B385" s="16"/>
      <c r="C385" s="28"/>
      <c r="D385" s="28"/>
      <c r="E385" s="89"/>
      <c r="F385" s="90"/>
      <c r="G385" s="90"/>
      <c r="J385" s="11"/>
      <c r="K385" s="11"/>
      <c r="L385" s="11"/>
      <c r="M385" s="11"/>
      <c r="N385" s="11"/>
      <c r="O385" s="11"/>
      <c r="P385" s="11"/>
      <c r="Q385" s="11"/>
      <c r="R385" s="11"/>
      <c r="S385" s="67"/>
      <c r="T385" s="11"/>
    </row>
    <row r="386" spans="1:20" s="18" customFormat="1">
      <c r="A386" s="11"/>
      <c r="B386" s="16"/>
      <c r="C386" s="28"/>
      <c r="D386" s="28"/>
      <c r="E386" s="89"/>
      <c r="F386" s="90"/>
      <c r="G386" s="90"/>
      <c r="J386" s="11"/>
      <c r="K386" s="11"/>
      <c r="L386" s="11"/>
      <c r="M386" s="11"/>
      <c r="N386" s="11"/>
      <c r="O386" s="11"/>
      <c r="P386" s="11"/>
      <c r="Q386" s="11"/>
      <c r="R386" s="11"/>
      <c r="S386" s="67"/>
      <c r="T386" s="11"/>
    </row>
    <row r="387" spans="1:20" s="18" customFormat="1">
      <c r="A387" s="11"/>
      <c r="B387" s="16"/>
      <c r="C387" s="28"/>
      <c r="D387" s="28"/>
      <c r="E387" s="89"/>
      <c r="F387" s="90"/>
      <c r="G387" s="90"/>
      <c r="J387" s="11"/>
      <c r="K387" s="11"/>
      <c r="L387" s="11"/>
      <c r="M387" s="11"/>
      <c r="N387" s="11"/>
      <c r="O387" s="11"/>
      <c r="P387" s="11"/>
      <c r="Q387" s="11"/>
      <c r="R387" s="11"/>
      <c r="S387" s="67"/>
      <c r="T387" s="11"/>
    </row>
    <row r="388" spans="1:20" s="18" customFormat="1">
      <c r="A388" s="11"/>
      <c r="B388" s="16"/>
      <c r="C388" s="28"/>
      <c r="D388" s="28"/>
      <c r="E388" s="89"/>
      <c r="F388" s="90"/>
      <c r="G388" s="90"/>
      <c r="J388" s="11"/>
      <c r="K388" s="11"/>
      <c r="L388" s="11"/>
      <c r="M388" s="11"/>
      <c r="N388" s="11"/>
      <c r="O388" s="11"/>
      <c r="P388" s="11"/>
      <c r="Q388" s="11"/>
      <c r="R388" s="11"/>
      <c r="S388" s="67"/>
      <c r="T388" s="11"/>
    </row>
    <row r="389" spans="1:20" s="18" customFormat="1">
      <c r="A389" s="11"/>
      <c r="B389" s="16"/>
      <c r="C389" s="28"/>
      <c r="D389" s="28"/>
      <c r="E389" s="89"/>
      <c r="F389" s="90"/>
      <c r="G389" s="90"/>
      <c r="J389" s="11"/>
      <c r="K389" s="11"/>
      <c r="L389" s="11"/>
      <c r="M389" s="11"/>
      <c r="N389" s="11"/>
      <c r="O389" s="11"/>
      <c r="P389" s="11"/>
      <c r="Q389" s="11"/>
      <c r="R389" s="11"/>
      <c r="S389" s="67"/>
      <c r="T389" s="11"/>
    </row>
    <row r="390" spans="1:20" s="18" customFormat="1">
      <c r="A390" s="11"/>
      <c r="B390" s="16"/>
      <c r="C390" s="28"/>
      <c r="D390" s="28"/>
      <c r="E390" s="89"/>
      <c r="F390" s="90"/>
      <c r="G390" s="90"/>
      <c r="J390" s="11"/>
      <c r="K390" s="11"/>
      <c r="L390" s="11"/>
      <c r="M390" s="11"/>
      <c r="N390" s="11"/>
      <c r="O390" s="11"/>
      <c r="P390" s="11"/>
      <c r="Q390" s="11"/>
      <c r="R390" s="11"/>
      <c r="S390" s="67"/>
      <c r="T390" s="11"/>
    </row>
    <row r="391" spans="1:20" s="18" customFormat="1">
      <c r="A391" s="11"/>
      <c r="B391" s="16"/>
      <c r="C391" s="28"/>
      <c r="D391" s="28"/>
      <c r="E391" s="89"/>
      <c r="F391" s="90"/>
      <c r="G391" s="90"/>
      <c r="J391" s="11"/>
      <c r="K391" s="11"/>
      <c r="L391" s="11"/>
      <c r="M391" s="11"/>
      <c r="N391" s="11"/>
      <c r="O391" s="11"/>
      <c r="P391" s="11"/>
      <c r="Q391" s="11"/>
      <c r="R391" s="11"/>
      <c r="S391" s="67"/>
      <c r="T391" s="11"/>
    </row>
    <row r="392" spans="1:20" s="18" customFormat="1">
      <c r="A392" s="11"/>
      <c r="B392" s="16"/>
      <c r="C392" s="28"/>
      <c r="D392" s="28"/>
      <c r="E392" s="89"/>
      <c r="F392" s="90"/>
      <c r="G392" s="90"/>
      <c r="J392" s="11"/>
      <c r="K392" s="11"/>
      <c r="L392" s="11"/>
      <c r="M392" s="11"/>
      <c r="N392" s="11"/>
      <c r="O392" s="11"/>
      <c r="P392" s="11"/>
      <c r="Q392" s="11"/>
      <c r="R392" s="11"/>
      <c r="S392" s="67"/>
      <c r="T392" s="11"/>
    </row>
    <row r="393" spans="1:20" s="18" customFormat="1">
      <c r="A393" s="11"/>
      <c r="B393" s="16"/>
      <c r="C393" s="28"/>
      <c r="D393" s="28"/>
      <c r="E393" s="89"/>
      <c r="F393" s="90"/>
      <c r="G393" s="90"/>
      <c r="J393" s="11"/>
      <c r="K393" s="11"/>
      <c r="L393" s="11"/>
      <c r="M393" s="11"/>
      <c r="N393" s="11"/>
      <c r="O393" s="11"/>
      <c r="P393" s="11"/>
      <c r="Q393" s="11"/>
      <c r="R393" s="11"/>
      <c r="S393" s="67"/>
      <c r="T393" s="11"/>
    </row>
    <row r="394" spans="1:20" s="18" customFormat="1">
      <c r="A394" s="11"/>
      <c r="B394" s="16"/>
      <c r="C394" s="28"/>
      <c r="D394" s="28"/>
      <c r="E394" s="89"/>
      <c r="F394" s="90"/>
      <c r="G394" s="90"/>
      <c r="J394" s="11"/>
      <c r="K394" s="11"/>
      <c r="L394" s="11"/>
      <c r="M394" s="11"/>
      <c r="N394" s="11"/>
      <c r="O394" s="11"/>
      <c r="P394" s="11"/>
      <c r="Q394" s="11"/>
      <c r="R394" s="11"/>
      <c r="S394" s="67"/>
      <c r="T394" s="11"/>
    </row>
  </sheetData>
  <sheetProtection insertRows="0" deleteRows="0"/>
  <protectedRanges>
    <protectedRange sqref="H170:N1048576 S170:S1048576 H1:N15 S1:S15 H162:N166 S162:S166 H16:H161 N16:N161" name="Obseg1"/>
    <protectedRange sqref="I16:M161 S16:S161" name="Obseg1_1"/>
    <protectedRange sqref="K167:N167 S167" name="Obseg1_1_1"/>
    <protectedRange sqref="H167:J167" name="Obseg1_2_2_1"/>
    <protectedRange sqref="S168:S169 K168:N169" name="Obseg1_1_1_1_1"/>
    <protectedRange sqref="H168:J169" name="Obseg1_3_1_1"/>
  </protectedRanges>
  <mergeCells count="9">
    <mergeCell ref="A168:J168"/>
    <mergeCell ref="B13:I13"/>
    <mergeCell ref="C2:H2"/>
    <mergeCell ref="C3:H3"/>
    <mergeCell ref="C6:H6"/>
    <mergeCell ref="C7:H7"/>
    <mergeCell ref="C8:H8"/>
    <mergeCell ref="C9:H9"/>
    <mergeCell ref="A167:J16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5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T265"/>
  <sheetViews>
    <sheetView topLeftCell="A16" zoomScaleNormal="100" zoomScaleSheetLayoutView="100" workbookViewId="0">
      <selection activeCell="Q54" sqref="Q54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140625" style="87" bestFit="1" customWidth="1"/>
    <col min="6" max="6" width="7.42578125" style="90" customWidth="1"/>
    <col min="7" max="7" width="6" style="90" customWidth="1"/>
    <col min="8" max="8" width="8" style="18" customWidth="1"/>
    <col min="9" max="9" width="10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47" t="str">
        <f>+'prva stran'!B6</f>
        <v>OSNOVNA ŠOLA LENART</v>
      </c>
      <c r="D2" s="548"/>
      <c r="E2" s="548"/>
      <c r="F2" s="548"/>
      <c r="G2" s="548"/>
      <c r="H2" s="548"/>
    </row>
    <row r="3" spans="1:19" ht="15">
      <c r="B3" s="50" t="s">
        <v>48</v>
      </c>
      <c r="C3" s="549" t="str">
        <f>+'prva stran'!B7</f>
        <v>Ptujska c. 25, 2230  LENART</v>
      </c>
      <c r="D3" s="550"/>
      <c r="E3" s="550"/>
      <c r="F3" s="550"/>
      <c r="G3" s="550"/>
      <c r="H3" s="550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51">
        <f>+'prva stran'!B10</f>
        <v>0</v>
      </c>
      <c r="D6" s="552"/>
      <c r="E6" s="552"/>
      <c r="F6" s="552"/>
      <c r="G6" s="552"/>
      <c r="H6" s="552"/>
    </row>
    <row r="7" spans="1:19" ht="17.25" customHeight="1">
      <c r="B7" s="51" t="s">
        <v>48</v>
      </c>
      <c r="C7" s="553">
        <f>+'prva stran'!B11</f>
        <v>0</v>
      </c>
      <c r="D7" s="554"/>
      <c r="E7" s="554"/>
      <c r="F7" s="554"/>
      <c r="G7" s="554"/>
      <c r="H7" s="554"/>
    </row>
    <row r="8" spans="1:19" ht="17.25" customHeight="1">
      <c r="B8" s="51" t="s">
        <v>49</v>
      </c>
      <c r="C8" s="553">
        <f>+'prva stran'!B12</f>
        <v>0</v>
      </c>
      <c r="D8" s="554"/>
      <c r="E8" s="554"/>
      <c r="F8" s="554"/>
      <c r="G8" s="554"/>
      <c r="H8" s="554"/>
    </row>
    <row r="9" spans="1:19" s="12" customFormat="1" ht="17.25" customHeight="1">
      <c r="A9" s="9"/>
      <c r="B9" s="52" t="s">
        <v>51</v>
      </c>
      <c r="C9" s="555">
        <f>+'prva stran'!B13</f>
        <v>0</v>
      </c>
      <c r="D9" s="554"/>
      <c r="E9" s="554"/>
      <c r="F9" s="554"/>
      <c r="G9" s="554"/>
      <c r="H9" s="554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pred_rekapitulacija'!A32</f>
        <v>19.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46" t="str">
        <f>+'Ponudbeni pred_rekapitulacija'!B32</f>
        <v>ZAMRZNJENO SADJE IN ZELENJAVA</v>
      </c>
      <c r="C13" s="546"/>
      <c r="D13" s="546"/>
      <c r="E13" s="546"/>
      <c r="F13" s="546"/>
      <c r="G13" s="546"/>
      <c r="H13" s="546"/>
      <c r="I13" s="546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898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12" t="s">
        <v>816</v>
      </c>
      <c r="C16" s="116">
        <v>2500</v>
      </c>
      <c r="D16" s="116" t="s">
        <v>75</v>
      </c>
      <c r="E16" s="117"/>
      <c r="F16" s="405">
        <v>60</v>
      </c>
      <c r="G16" s="404" t="s">
        <v>219</v>
      </c>
      <c r="H16" s="80"/>
      <c r="I16" s="77"/>
      <c r="J16" s="77"/>
      <c r="K16" s="78"/>
      <c r="L16" s="79"/>
      <c r="M16" s="79"/>
      <c r="N16" s="81"/>
      <c r="O16" s="79">
        <f>+Sklop19[[#This Row],[cena/enota brez DDV v EUR]]*Sklop19[[#This Row],[Stopnja DDV (%)]]</f>
        <v>0</v>
      </c>
      <c r="P16" s="79">
        <f>+Sklop19[[#This Row],[cena/enota brez DDV v EUR]]+Sklop19[[#This Row],[Davek (EUR)]]</f>
        <v>0</v>
      </c>
      <c r="Q16" s="79">
        <f>+Sklop19[[#This Row],[cena/enota brez DDV v EUR]]*Sklop19[[#This Row],[Okvirna količina]]</f>
        <v>0</v>
      </c>
      <c r="R16" s="79">
        <f>+Sklop19[[#This Row],[Končna cena/enoto mere (EUR) z DDV]]*Sklop19[[#This Row],[Okvirna količina]]</f>
        <v>0</v>
      </c>
      <c r="S16" s="136"/>
    </row>
    <row r="17" spans="1:19" s="55" customFormat="1" ht="12">
      <c r="A17" s="76" t="s">
        <v>3</v>
      </c>
      <c r="B17" s="245" t="s">
        <v>817</v>
      </c>
      <c r="C17" s="130">
        <v>2500</v>
      </c>
      <c r="D17" s="116" t="s">
        <v>75</v>
      </c>
      <c r="E17" s="131"/>
      <c r="F17" s="310">
        <v>45</v>
      </c>
      <c r="G17" s="404" t="s">
        <v>219</v>
      </c>
      <c r="H17" s="222"/>
      <c r="I17" s="243"/>
      <c r="J17" s="243"/>
      <c r="K17" s="228"/>
      <c r="L17" s="224"/>
      <c r="M17" s="224"/>
      <c r="N17" s="230"/>
      <c r="O17" s="224">
        <f>+Sklop19[[#This Row],[cena/enota brez DDV v EUR]]*Sklop19[[#This Row],[Stopnja DDV (%)]]</f>
        <v>0</v>
      </c>
      <c r="P17" s="224">
        <f>+Sklop19[[#This Row],[cena/enota brez DDV v EUR]]+Sklop19[[#This Row],[Davek (EUR)]]</f>
        <v>0</v>
      </c>
      <c r="Q17" s="224">
        <f>+Sklop19[[#This Row],[cena/enota brez DDV v EUR]]*Sklop19[[#This Row],[Okvirna količina]]</f>
        <v>0</v>
      </c>
      <c r="R17" s="224">
        <f>+Sklop19[[#This Row],[Končna cena/enoto mere (EUR) z DDV]]*Sklop19[[#This Row],[Okvirna količina]]</f>
        <v>0</v>
      </c>
      <c r="S17" s="328"/>
    </row>
    <row r="18" spans="1:19" s="55" customFormat="1" ht="12">
      <c r="A18" s="76" t="s">
        <v>4</v>
      </c>
      <c r="B18" s="245" t="s">
        <v>818</v>
      </c>
      <c r="C18" s="130">
        <v>2500</v>
      </c>
      <c r="D18" s="116" t="s">
        <v>75</v>
      </c>
      <c r="E18" s="131"/>
      <c r="F18" s="310">
        <v>30</v>
      </c>
      <c r="G18" s="404" t="s">
        <v>219</v>
      </c>
      <c r="H18" s="222"/>
      <c r="I18" s="243"/>
      <c r="J18" s="243"/>
      <c r="K18" s="228"/>
      <c r="L18" s="224"/>
      <c r="M18" s="224"/>
      <c r="N18" s="230"/>
      <c r="O18" s="224">
        <f>+Sklop19[[#This Row],[cena/enota brez DDV v EUR]]*Sklop19[[#This Row],[Stopnja DDV (%)]]</f>
        <v>0</v>
      </c>
      <c r="P18" s="224">
        <f>+Sklop19[[#This Row],[cena/enota brez DDV v EUR]]+Sklop19[[#This Row],[Davek (EUR)]]</f>
        <v>0</v>
      </c>
      <c r="Q18" s="224">
        <f>+Sklop19[[#This Row],[cena/enota brez DDV v EUR]]*Sklop19[[#This Row],[Okvirna količina]]</f>
        <v>0</v>
      </c>
      <c r="R18" s="224">
        <f>+Sklop19[[#This Row],[Končna cena/enoto mere (EUR) z DDV]]*Sklop19[[#This Row],[Okvirna količina]]</f>
        <v>0</v>
      </c>
      <c r="S18" s="328"/>
    </row>
    <row r="19" spans="1:19" s="55" customFormat="1" ht="12">
      <c r="A19" s="76" t="s">
        <v>5</v>
      </c>
      <c r="B19" s="245" t="s">
        <v>819</v>
      </c>
      <c r="C19" s="116">
        <v>2500</v>
      </c>
      <c r="D19" s="116" t="s">
        <v>75</v>
      </c>
      <c r="E19" s="131"/>
      <c r="F19" s="310">
        <v>80</v>
      </c>
      <c r="G19" s="404" t="s">
        <v>219</v>
      </c>
      <c r="H19" s="222"/>
      <c r="I19" s="243"/>
      <c r="J19" s="243"/>
      <c r="K19" s="228"/>
      <c r="L19" s="224"/>
      <c r="M19" s="224"/>
      <c r="N19" s="230"/>
      <c r="O19" s="224">
        <f>+Sklop19[[#This Row],[cena/enota brez DDV v EUR]]*Sklop19[[#This Row],[Stopnja DDV (%)]]</f>
        <v>0</v>
      </c>
      <c r="P19" s="224">
        <f>+Sklop19[[#This Row],[cena/enota brez DDV v EUR]]+Sklop19[[#This Row],[Davek (EUR)]]</f>
        <v>0</v>
      </c>
      <c r="Q19" s="224">
        <f>+Sklop19[[#This Row],[cena/enota brez DDV v EUR]]*Sklop19[[#This Row],[Okvirna količina]]</f>
        <v>0</v>
      </c>
      <c r="R19" s="224">
        <f>+Sklop19[[#This Row],[Končna cena/enoto mere (EUR) z DDV]]*Sklop19[[#This Row],[Okvirna količina]]</f>
        <v>0</v>
      </c>
      <c r="S19" s="328"/>
    </row>
    <row r="20" spans="1:19" s="55" customFormat="1" ht="12">
      <c r="A20" s="76" t="s">
        <v>6</v>
      </c>
      <c r="B20" s="245" t="s">
        <v>820</v>
      </c>
      <c r="C20" s="130">
        <v>2500</v>
      </c>
      <c r="D20" s="116" t="s">
        <v>75</v>
      </c>
      <c r="E20" s="131"/>
      <c r="F20" s="310">
        <v>40</v>
      </c>
      <c r="G20" s="404" t="s">
        <v>219</v>
      </c>
      <c r="H20" s="222"/>
      <c r="I20" s="243"/>
      <c r="J20" s="243"/>
      <c r="K20" s="228"/>
      <c r="L20" s="224"/>
      <c r="M20" s="224"/>
      <c r="N20" s="230"/>
      <c r="O20" s="224">
        <f>+Sklop19[[#This Row],[cena/enota brez DDV v EUR]]*Sklop19[[#This Row],[Stopnja DDV (%)]]</f>
        <v>0</v>
      </c>
      <c r="P20" s="224">
        <f>+Sklop19[[#This Row],[cena/enota brez DDV v EUR]]+Sklop19[[#This Row],[Davek (EUR)]]</f>
        <v>0</v>
      </c>
      <c r="Q20" s="224">
        <f>+Sklop19[[#This Row],[cena/enota brez DDV v EUR]]*Sklop19[[#This Row],[Okvirna količina]]</f>
        <v>0</v>
      </c>
      <c r="R20" s="224">
        <f>+Sklop19[[#This Row],[Končna cena/enoto mere (EUR) z DDV]]*Sklop19[[#This Row],[Okvirna količina]]</f>
        <v>0</v>
      </c>
      <c r="S20" s="328"/>
    </row>
    <row r="21" spans="1:19" s="55" customFormat="1" ht="12">
      <c r="A21" s="76" t="s">
        <v>7</v>
      </c>
      <c r="B21" s="245" t="s">
        <v>821</v>
      </c>
      <c r="C21" s="130">
        <v>2500</v>
      </c>
      <c r="D21" s="116" t="s">
        <v>75</v>
      </c>
      <c r="E21" s="131"/>
      <c r="F21" s="310">
        <v>387</v>
      </c>
      <c r="G21" s="404" t="s">
        <v>219</v>
      </c>
      <c r="H21" s="222"/>
      <c r="I21" s="243"/>
      <c r="J21" s="243"/>
      <c r="K21" s="228"/>
      <c r="L21" s="224"/>
      <c r="M21" s="224"/>
      <c r="N21" s="230"/>
      <c r="O21" s="224">
        <f>+Sklop19[[#This Row],[cena/enota brez DDV v EUR]]*Sklop19[[#This Row],[Stopnja DDV (%)]]</f>
        <v>0</v>
      </c>
      <c r="P21" s="224">
        <f>+Sklop19[[#This Row],[cena/enota brez DDV v EUR]]+Sklop19[[#This Row],[Davek (EUR)]]</f>
        <v>0</v>
      </c>
      <c r="Q21" s="224">
        <f>+Sklop19[[#This Row],[cena/enota brez DDV v EUR]]*Sklop19[[#This Row],[Okvirna količina]]</f>
        <v>0</v>
      </c>
      <c r="R21" s="224">
        <f>+Sklop19[[#This Row],[Končna cena/enoto mere (EUR) z DDV]]*Sklop19[[#This Row],[Okvirna količina]]</f>
        <v>0</v>
      </c>
      <c r="S21" s="328"/>
    </row>
    <row r="22" spans="1:19" s="55" customFormat="1" ht="12">
      <c r="A22" s="76" t="s">
        <v>8</v>
      </c>
      <c r="B22" s="245" t="s">
        <v>822</v>
      </c>
      <c r="C22" s="116">
        <v>2500</v>
      </c>
      <c r="D22" s="116" t="s">
        <v>75</v>
      </c>
      <c r="E22" s="131"/>
      <c r="F22" s="310">
        <v>30</v>
      </c>
      <c r="G22" s="404" t="s">
        <v>219</v>
      </c>
      <c r="H22" s="222"/>
      <c r="I22" s="243"/>
      <c r="J22" s="243"/>
      <c r="K22" s="228"/>
      <c r="L22" s="224"/>
      <c r="M22" s="224"/>
      <c r="N22" s="230"/>
      <c r="O22" s="224">
        <f>+Sklop19[[#This Row],[cena/enota brez DDV v EUR]]*Sklop19[[#This Row],[Stopnja DDV (%)]]</f>
        <v>0</v>
      </c>
      <c r="P22" s="224">
        <f>+Sklop19[[#This Row],[cena/enota brez DDV v EUR]]+Sklop19[[#This Row],[Davek (EUR)]]</f>
        <v>0</v>
      </c>
      <c r="Q22" s="224">
        <f>+Sklop19[[#This Row],[cena/enota brez DDV v EUR]]*Sklop19[[#This Row],[Okvirna količina]]</f>
        <v>0</v>
      </c>
      <c r="R22" s="224">
        <f>+Sklop19[[#This Row],[Končna cena/enoto mere (EUR) z DDV]]*Sklop19[[#This Row],[Okvirna količina]]</f>
        <v>0</v>
      </c>
      <c r="S22" s="328"/>
    </row>
    <row r="23" spans="1:19" s="55" customFormat="1" ht="12">
      <c r="A23" s="76" t="s">
        <v>9</v>
      </c>
      <c r="B23" s="245" t="s">
        <v>823</v>
      </c>
      <c r="C23" s="130">
        <v>2500</v>
      </c>
      <c r="D23" s="116" t="s">
        <v>75</v>
      </c>
      <c r="E23" s="131"/>
      <c r="F23" s="310">
        <v>130</v>
      </c>
      <c r="G23" s="404" t="s">
        <v>219</v>
      </c>
      <c r="H23" s="222"/>
      <c r="I23" s="243"/>
      <c r="J23" s="243"/>
      <c r="K23" s="228"/>
      <c r="L23" s="224"/>
      <c r="M23" s="224"/>
      <c r="N23" s="230"/>
      <c r="O23" s="224">
        <f>+Sklop19[[#This Row],[cena/enota brez DDV v EUR]]*Sklop19[[#This Row],[Stopnja DDV (%)]]</f>
        <v>0</v>
      </c>
      <c r="P23" s="224">
        <f>+Sklop19[[#This Row],[cena/enota brez DDV v EUR]]+Sklop19[[#This Row],[Davek (EUR)]]</f>
        <v>0</v>
      </c>
      <c r="Q23" s="224">
        <f>+Sklop19[[#This Row],[cena/enota brez DDV v EUR]]*Sklop19[[#This Row],[Okvirna količina]]</f>
        <v>0</v>
      </c>
      <c r="R23" s="224">
        <f>+Sklop19[[#This Row],[Končna cena/enoto mere (EUR) z DDV]]*Sklop19[[#This Row],[Okvirna količina]]</f>
        <v>0</v>
      </c>
      <c r="S23" s="328"/>
    </row>
    <row r="24" spans="1:19" s="55" customFormat="1" ht="12">
      <c r="A24" s="76" t="s">
        <v>10</v>
      </c>
      <c r="B24" s="245" t="s">
        <v>824</v>
      </c>
      <c r="C24" s="130">
        <v>2500</v>
      </c>
      <c r="D24" s="116" t="s">
        <v>75</v>
      </c>
      <c r="E24" s="131"/>
      <c r="F24" s="310">
        <v>250</v>
      </c>
      <c r="G24" s="404" t="s">
        <v>219</v>
      </c>
      <c r="H24" s="222"/>
      <c r="I24" s="243"/>
      <c r="J24" s="243"/>
      <c r="K24" s="228"/>
      <c r="L24" s="224"/>
      <c r="M24" s="224"/>
      <c r="N24" s="230"/>
      <c r="O24" s="224">
        <f>+Sklop19[[#This Row],[cena/enota brez DDV v EUR]]*Sklop19[[#This Row],[Stopnja DDV (%)]]</f>
        <v>0</v>
      </c>
      <c r="P24" s="224">
        <f>+Sklop19[[#This Row],[cena/enota brez DDV v EUR]]+Sklop19[[#This Row],[Davek (EUR)]]</f>
        <v>0</v>
      </c>
      <c r="Q24" s="224">
        <f>+Sklop19[[#This Row],[cena/enota brez DDV v EUR]]*Sklop19[[#This Row],[Okvirna količina]]</f>
        <v>0</v>
      </c>
      <c r="R24" s="224">
        <f>+Sklop19[[#This Row],[Končna cena/enoto mere (EUR) z DDV]]*Sklop19[[#This Row],[Okvirna količina]]</f>
        <v>0</v>
      </c>
      <c r="S24" s="328"/>
    </row>
    <row r="25" spans="1:19" s="55" customFormat="1" ht="12">
      <c r="A25" s="76" t="s">
        <v>11</v>
      </c>
      <c r="B25" s="245" t="s">
        <v>825</v>
      </c>
      <c r="C25" s="116">
        <v>2500</v>
      </c>
      <c r="D25" s="116" t="s">
        <v>75</v>
      </c>
      <c r="E25" s="131"/>
      <c r="F25" s="310">
        <v>80</v>
      </c>
      <c r="G25" s="404" t="s">
        <v>219</v>
      </c>
      <c r="H25" s="222"/>
      <c r="I25" s="243"/>
      <c r="J25" s="243"/>
      <c r="K25" s="228"/>
      <c r="L25" s="224"/>
      <c r="M25" s="224"/>
      <c r="N25" s="230"/>
      <c r="O25" s="224">
        <f>+Sklop19[[#This Row],[cena/enota brez DDV v EUR]]*Sklop19[[#This Row],[Stopnja DDV (%)]]</f>
        <v>0</v>
      </c>
      <c r="P25" s="224">
        <f>+Sklop19[[#This Row],[cena/enota brez DDV v EUR]]+Sklop19[[#This Row],[Davek (EUR)]]</f>
        <v>0</v>
      </c>
      <c r="Q25" s="224">
        <f>+Sklop19[[#This Row],[cena/enota brez DDV v EUR]]*Sklop19[[#This Row],[Okvirna količina]]</f>
        <v>0</v>
      </c>
      <c r="R25" s="224">
        <f>+Sklop19[[#This Row],[Končna cena/enoto mere (EUR) z DDV]]*Sklop19[[#This Row],[Okvirna količina]]</f>
        <v>0</v>
      </c>
      <c r="S25" s="328"/>
    </row>
    <row r="26" spans="1:19" s="55" customFormat="1" ht="12">
      <c r="A26" s="76" t="s">
        <v>12</v>
      </c>
      <c r="B26" s="245" t="s">
        <v>826</v>
      </c>
      <c r="C26" s="130">
        <v>2500</v>
      </c>
      <c r="D26" s="116" t="s">
        <v>75</v>
      </c>
      <c r="E26" s="131"/>
      <c r="F26" s="310">
        <v>30</v>
      </c>
      <c r="G26" s="404" t="s">
        <v>219</v>
      </c>
      <c r="H26" s="222"/>
      <c r="I26" s="243"/>
      <c r="J26" s="243"/>
      <c r="K26" s="228"/>
      <c r="L26" s="224"/>
      <c r="M26" s="224"/>
      <c r="N26" s="230"/>
      <c r="O26" s="224">
        <f>+Sklop19[[#This Row],[cena/enota brez DDV v EUR]]*Sklop19[[#This Row],[Stopnja DDV (%)]]</f>
        <v>0</v>
      </c>
      <c r="P26" s="224">
        <f>+Sklop19[[#This Row],[cena/enota brez DDV v EUR]]+Sklop19[[#This Row],[Davek (EUR)]]</f>
        <v>0</v>
      </c>
      <c r="Q26" s="224">
        <f>+Sklop19[[#This Row],[cena/enota brez DDV v EUR]]*Sklop19[[#This Row],[Okvirna količina]]</f>
        <v>0</v>
      </c>
      <c r="R26" s="224">
        <f>+Sklop19[[#This Row],[Končna cena/enoto mere (EUR) z DDV]]*Sklop19[[#This Row],[Okvirna količina]]</f>
        <v>0</v>
      </c>
      <c r="S26" s="328"/>
    </row>
    <row r="27" spans="1:19" s="55" customFormat="1" ht="12">
      <c r="A27" s="76" t="s">
        <v>13</v>
      </c>
      <c r="B27" s="245" t="s">
        <v>827</v>
      </c>
      <c r="C27" s="130">
        <v>2500</v>
      </c>
      <c r="D27" s="116" t="s">
        <v>75</v>
      </c>
      <c r="E27" s="131"/>
      <c r="F27" s="310">
        <v>50</v>
      </c>
      <c r="G27" s="404" t="s">
        <v>219</v>
      </c>
      <c r="H27" s="222"/>
      <c r="I27" s="243"/>
      <c r="J27" s="243"/>
      <c r="K27" s="228"/>
      <c r="L27" s="224"/>
      <c r="M27" s="224"/>
      <c r="N27" s="230"/>
      <c r="O27" s="224">
        <f>+Sklop19[[#This Row],[cena/enota brez DDV v EUR]]*Sklop19[[#This Row],[Stopnja DDV (%)]]</f>
        <v>0</v>
      </c>
      <c r="P27" s="224">
        <f>+Sklop19[[#This Row],[cena/enota brez DDV v EUR]]+Sklop19[[#This Row],[Davek (EUR)]]</f>
        <v>0</v>
      </c>
      <c r="Q27" s="224">
        <f>+Sklop19[[#This Row],[cena/enota brez DDV v EUR]]*Sklop19[[#This Row],[Okvirna količina]]</f>
        <v>0</v>
      </c>
      <c r="R27" s="224">
        <f>+Sklop19[[#This Row],[Končna cena/enoto mere (EUR) z DDV]]*Sklop19[[#This Row],[Okvirna količina]]</f>
        <v>0</v>
      </c>
      <c r="S27" s="328"/>
    </row>
    <row r="28" spans="1:19" s="55" customFormat="1" ht="12">
      <c r="A28" s="76" t="s">
        <v>14</v>
      </c>
      <c r="B28" s="245" t="s">
        <v>828</v>
      </c>
      <c r="C28" s="116">
        <v>2500</v>
      </c>
      <c r="D28" s="116" t="s">
        <v>75</v>
      </c>
      <c r="E28" s="131"/>
      <c r="F28" s="310">
        <v>250</v>
      </c>
      <c r="G28" s="404" t="s">
        <v>219</v>
      </c>
      <c r="H28" s="222"/>
      <c r="I28" s="243"/>
      <c r="J28" s="243"/>
      <c r="K28" s="228"/>
      <c r="L28" s="224"/>
      <c r="M28" s="224"/>
      <c r="N28" s="230"/>
      <c r="O28" s="224">
        <f>+Sklop19[[#This Row],[cena/enota brez DDV v EUR]]*Sklop19[[#This Row],[Stopnja DDV (%)]]</f>
        <v>0</v>
      </c>
      <c r="P28" s="224">
        <f>+Sklop19[[#This Row],[cena/enota brez DDV v EUR]]+Sklop19[[#This Row],[Davek (EUR)]]</f>
        <v>0</v>
      </c>
      <c r="Q28" s="224">
        <f>+Sklop19[[#This Row],[cena/enota brez DDV v EUR]]*Sklop19[[#This Row],[Okvirna količina]]</f>
        <v>0</v>
      </c>
      <c r="R28" s="224">
        <f>+Sklop19[[#This Row],[Končna cena/enoto mere (EUR) z DDV]]*Sklop19[[#This Row],[Okvirna količina]]</f>
        <v>0</v>
      </c>
      <c r="S28" s="328"/>
    </row>
    <row r="29" spans="1:19" s="55" customFormat="1" ht="24">
      <c r="A29" s="76" t="s">
        <v>15</v>
      </c>
      <c r="B29" s="150" t="s">
        <v>829</v>
      </c>
      <c r="C29" s="130">
        <v>2500</v>
      </c>
      <c r="D29" s="116" t="s">
        <v>75</v>
      </c>
      <c r="E29" s="117"/>
      <c r="F29" s="310">
        <v>125</v>
      </c>
      <c r="G29" s="404" t="s">
        <v>219</v>
      </c>
      <c r="H29" s="142"/>
      <c r="I29" s="143"/>
      <c r="J29" s="143"/>
      <c r="K29" s="144"/>
      <c r="L29" s="145"/>
      <c r="M29" s="145"/>
      <c r="N29" s="146"/>
      <c r="O29" s="145">
        <f>+Sklop19[[#This Row],[cena/enota brez DDV v EUR]]*Sklop19[[#This Row],[Stopnja DDV (%)]]</f>
        <v>0</v>
      </c>
      <c r="P29" s="145">
        <f>+Sklop19[[#This Row],[cena/enota brez DDV v EUR]]+Sklop19[[#This Row],[Davek (EUR)]]</f>
        <v>0</v>
      </c>
      <c r="Q29" s="145">
        <f>+Sklop19[[#This Row],[cena/enota brez DDV v EUR]]*Sklop19[[#This Row],[Okvirna količina]]</f>
        <v>0</v>
      </c>
      <c r="R29" s="145">
        <f>+Sklop19[[#This Row],[Končna cena/enoto mere (EUR) z DDV]]*Sklop19[[#This Row],[Okvirna količina]]</f>
        <v>0</v>
      </c>
      <c r="S29" s="136"/>
    </row>
    <row r="30" spans="1:19" s="55" customFormat="1" ht="12">
      <c r="A30" s="76" t="s">
        <v>16</v>
      </c>
      <c r="B30" s="150" t="s">
        <v>830</v>
      </c>
      <c r="C30" s="130">
        <v>2500</v>
      </c>
      <c r="D30" s="116" t="s">
        <v>75</v>
      </c>
      <c r="E30" s="117"/>
      <c r="F30" s="405">
        <v>47</v>
      </c>
      <c r="G30" s="404" t="s">
        <v>219</v>
      </c>
      <c r="H30" s="142"/>
      <c r="I30" s="143"/>
      <c r="J30" s="143"/>
      <c r="K30" s="144"/>
      <c r="L30" s="145"/>
      <c r="M30" s="145"/>
      <c r="N30" s="146"/>
      <c r="O30" s="145">
        <f>+Sklop19[[#This Row],[cena/enota brez DDV v EUR]]*Sklop19[[#This Row],[Stopnja DDV (%)]]</f>
        <v>0</v>
      </c>
      <c r="P30" s="145">
        <f>+Sklop19[[#This Row],[cena/enota brez DDV v EUR]]+Sklop19[[#This Row],[Davek (EUR)]]</f>
        <v>0</v>
      </c>
      <c r="Q30" s="145">
        <f>+Sklop19[[#This Row],[cena/enota brez DDV v EUR]]*Sklop19[[#This Row],[Okvirna količina]]</f>
        <v>0</v>
      </c>
      <c r="R30" s="145">
        <f>+Sklop19[[#This Row],[Končna cena/enoto mere (EUR) z DDV]]*Sklop19[[#This Row],[Okvirna količina]]</f>
        <v>0</v>
      </c>
      <c r="S30" s="136"/>
    </row>
    <row r="31" spans="1:19" s="55" customFormat="1" ht="12">
      <c r="A31" s="76" t="s">
        <v>17</v>
      </c>
      <c r="B31" s="150" t="s">
        <v>831</v>
      </c>
      <c r="C31" s="116">
        <v>2500</v>
      </c>
      <c r="D31" s="116" t="s">
        <v>75</v>
      </c>
      <c r="E31" s="117"/>
      <c r="F31" s="405">
        <v>100</v>
      </c>
      <c r="G31" s="404" t="s">
        <v>219</v>
      </c>
      <c r="H31" s="156"/>
      <c r="I31" s="164"/>
      <c r="J31" s="164"/>
      <c r="K31" s="165"/>
      <c r="L31" s="149"/>
      <c r="M31" s="149"/>
      <c r="N31" s="148"/>
      <c r="O31" s="149">
        <f>+Sklop19[[#This Row],[cena/enota brez DDV v EUR]]*Sklop19[[#This Row],[Stopnja DDV (%)]]</f>
        <v>0</v>
      </c>
      <c r="P31" s="149">
        <f>+Sklop19[[#This Row],[cena/enota brez DDV v EUR]]+Sklop19[[#This Row],[Davek (EUR)]]</f>
        <v>0</v>
      </c>
      <c r="Q31" s="149">
        <f>+Sklop19[[#This Row],[cena/enota brez DDV v EUR]]*Sklop19[[#This Row],[Okvirna količina]]</f>
        <v>0</v>
      </c>
      <c r="R31" s="149">
        <f>+Sklop19[[#This Row],[Končna cena/enoto mere (EUR) z DDV]]*Sklop19[[#This Row],[Okvirna količina]]</f>
        <v>0</v>
      </c>
      <c r="S31" s="136"/>
    </row>
    <row r="32" spans="1:19" s="55" customFormat="1" ht="12">
      <c r="A32" s="76" t="s">
        <v>18</v>
      </c>
      <c r="B32" s="150" t="s">
        <v>832</v>
      </c>
      <c r="C32" s="130">
        <v>2500</v>
      </c>
      <c r="D32" s="116" t="s">
        <v>75</v>
      </c>
      <c r="E32" s="117"/>
      <c r="F32" s="405">
        <v>10</v>
      </c>
      <c r="G32" s="404" t="s">
        <v>219</v>
      </c>
      <c r="H32" s="156"/>
      <c r="I32" s="164"/>
      <c r="J32" s="164"/>
      <c r="K32" s="165"/>
      <c r="L32" s="149"/>
      <c r="M32" s="149"/>
      <c r="N32" s="148"/>
      <c r="O32" s="149">
        <f>+Sklop19[[#This Row],[cena/enota brez DDV v EUR]]*Sklop19[[#This Row],[Stopnja DDV (%)]]</f>
        <v>0</v>
      </c>
      <c r="P32" s="149">
        <f>+Sklop19[[#This Row],[cena/enota brez DDV v EUR]]+Sklop19[[#This Row],[Davek (EUR)]]</f>
        <v>0</v>
      </c>
      <c r="Q32" s="149">
        <f>+Sklop19[[#This Row],[cena/enota brez DDV v EUR]]*Sklop19[[#This Row],[Okvirna količina]]</f>
        <v>0</v>
      </c>
      <c r="R32" s="149">
        <f>+Sklop19[[#This Row],[Končna cena/enoto mere (EUR) z DDV]]*Sklop19[[#This Row],[Okvirna količina]]</f>
        <v>0</v>
      </c>
      <c r="S32" s="136"/>
    </row>
    <row r="33" spans="1:20">
      <c r="A33" s="428" t="s">
        <v>98</v>
      </c>
      <c r="B33" s="429"/>
      <c r="C33" s="430"/>
      <c r="D33" s="430"/>
      <c r="E33" s="431"/>
      <c r="F33" s="434"/>
      <c r="G33" s="433"/>
      <c r="H33" s="434"/>
      <c r="I33" s="435"/>
      <c r="J33" s="435"/>
      <c r="K33" s="436"/>
      <c r="L33" s="437"/>
      <c r="M33" s="437"/>
      <c r="N33" s="437"/>
      <c r="O33" s="438"/>
      <c r="P33" s="434"/>
      <c r="Q33" s="438">
        <f>SUBTOTAL(109,Sklop19[Vrednost za okvirno količino (EUR) brez DDV])</f>
        <v>0</v>
      </c>
      <c r="R33" s="438">
        <f>SUBTOTAL(109,Sklop19[Vrednost za okvirno količino (EUR) z DDV])</f>
        <v>0</v>
      </c>
      <c r="S33" s="439">
        <f>SUBTOTAL(103,Sklop19[Shema kakovosti
(nacionalne, evropske)
])</f>
        <v>0</v>
      </c>
    </row>
    <row r="34" spans="1:20" ht="15">
      <c r="A34" s="6"/>
      <c r="B34" s="4"/>
      <c r="C34" s="26"/>
      <c r="D34" s="26"/>
      <c r="E34" s="25"/>
      <c r="F34" s="7"/>
      <c r="H34" s="8"/>
      <c r="I34" s="8"/>
      <c r="J34" s="20"/>
      <c r="K34" s="20"/>
      <c r="L34" s="8"/>
      <c r="M34" s="8"/>
      <c r="N34" s="8"/>
      <c r="O34" s="8"/>
      <c r="P34" s="8"/>
      <c r="Q34" s="3"/>
      <c r="R34" s="3"/>
      <c r="S34" s="7"/>
    </row>
    <row r="35" spans="1:20">
      <c r="A35" s="48" t="s">
        <v>94</v>
      </c>
      <c r="B35" s="16"/>
      <c r="C35" s="28"/>
      <c r="D35" s="28"/>
      <c r="E35" s="89"/>
      <c r="O35" s="48"/>
      <c r="P35" s="48"/>
      <c r="Q35" s="48"/>
      <c r="R35" s="48"/>
    </row>
    <row r="36" spans="1:20">
      <c r="A36" s="11" t="s">
        <v>96</v>
      </c>
      <c r="B36" s="16"/>
      <c r="C36" s="28"/>
      <c r="D36" s="28"/>
      <c r="E36" s="89"/>
    </row>
    <row r="37" spans="1:20">
      <c r="A37" s="84" t="s">
        <v>138</v>
      </c>
      <c r="F37" s="67"/>
      <c r="G37" s="67"/>
      <c r="H37" s="29"/>
      <c r="I37" s="29"/>
      <c r="J37" s="54"/>
      <c r="K37" s="54"/>
      <c r="L37" s="29"/>
      <c r="M37" s="29"/>
      <c r="N37" s="29"/>
      <c r="O37" s="29"/>
      <c r="P37" s="29"/>
    </row>
    <row r="38" spans="1:20">
      <c r="A38" s="556" t="s">
        <v>132</v>
      </c>
      <c r="B38" s="556"/>
      <c r="C38" s="556"/>
      <c r="D38" s="556"/>
      <c r="E38" s="556"/>
      <c r="F38" s="556"/>
      <c r="G38" s="556"/>
      <c r="H38" s="556"/>
      <c r="I38" s="556"/>
      <c r="J38" s="556"/>
      <c r="K38" s="556"/>
      <c r="L38" s="54"/>
      <c r="M38" s="29"/>
      <c r="N38" s="29"/>
      <c r="O38" s="29"/>
      <c r="P38" s="29"/>
      <c r="Q38" s="29"/>
      <c r="S38" s="11"/>
      <c r="T38" s="67"/>
    </row>
    <row r="39" spans="1:20" ht="12.75" customHeight="1">
      <c r="A39" s="545" t="s">
        <v>141</v>
      </c>
      <c r="B39" s="545"/>
      <c r="C39" s="545"/>
      <c r="D39" s="545"/>
      <c r="E39" s="545"/>
      <c r="F39" s="545"/>
      <c r="G39" s="545"/>
      <c r="H39" s="545"/>
      <c r="I39" s="545"/>
      <c r="J39" s="545"/>
      <c r="K39" s="97"/>
      <c r="L39" s="97"/>
      <c r="M39" s="97"/>
      <c r="N39" s="97"/>
      <c r="O39" s="97"/>
      <c r="P39" s="97"/>
      <c r="Q39" s="97"/>
      <c r="R39" s="97"/>
      <c r="S39" s="97"/>
      <c r="T39" s="97"/>
    </row>
    <row r="40" spans="1:20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97"/>
      <c r="L40" s="97"/>
      <c r="M40" s="97"/>
      <c r="N40" s="97"/>
      <c r="O40" s="97"/>
      <c r="P40" s="97"/>
      <c r="Q40" s="97"/>
      <c r="R40" s="97"/>
      <c r="S40" s="97"/>
      <c r="T40" s="97"/>
    </row>
    <row r="41" spans="1:20">
      <c r="A41" s="84" t="s">
        <v>37</v>
      </c>
      <c r="F41" s="67"/>
      <c r="G41" s="67" t="s">
        <v>38</v>
      </c>
      <c r="H41" s="29"/>
      <c r="I41" s="29"/>
      <c r="J41" s="54"/>
      <c r="K41" s="54"/>
      <c r="L41" s="29"/>
      <c r="M41" s="29"/>
      <c r="N41" s="29"/>
      <c r="O41" s="29" t="s">
        <v>39</v>
      </c>
      <c r="P41" s="29"/>
    </row>
    <row r="42" spans="1:20" ht="15">
      <c r="A42" s="6"/>
      <c r="B42" s="4"/>
      <c r="C42" s="26"/>
      <c r="D42" s="26"/>
      <c r="E42" s="25"/>
      <c r="F42" s="7"/>
      <c r="H42" s="8"/>
      <c r="I42" s="8"/>
      <c r="J42" s="20"/>
      <c r="K42" s="20"/>
      <c r="L42" s="8"/>
      <c r="M42" s="8"/>
      <c r="N42" s="8"/>
      <c r="O42" s="8"/>
      <c r="P42" s="8"/>
      <c r="Q42" s="3"/>
      <c r="R42" s="3"/>
      <c r="S42" s="7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</sheetData>
  <sheetProtection insertRows="0" deleteRows="0"/>
  <protectedRanges>
    <protectedRange sqref="H41:N1048576 S41:S1048576 S1:S15 S33:S37 H1:N37" name="Obseg1"/>
    <protectedRange sqref="S16:S32" name="Obseg1_1"/>
    <protectedRange sqref="L38:O38 T38" name="Obseg1_1_2"/>
    <protectedRange sqref="I38:K38" name="Obseg1_2_2"/>
    <protectedRange sqref="S39:S40 K39:N40" name="Obseg1_1_1_1_1_1_1"/>
    <protectedRange sqref="H39:J40" name="Obseg1_3_1_1_1_1"/>
  </protectedRanges>
  <mergeCells count="9">
    <mergeCell ref="B13:I13"/>
    <mergeCell ref="A39:J39"/>
    <mergeCell ref="C2:H2"/>
    <mergeCell ref="C3:H3"/>
    <mergeCell ref="C6:H6"/>
    <mergeCell ref="C7:H7"/>
    <mergeCell ref="C8:H8"/>
    <mergeCell ref="C9:H9"/>
    <mergeCell ref="A38:K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1_SADJE IN ZELENJAVA</vt:lpstr>
      <vt:lpstr>2_BIO SADJE IN ZELENJAVA</vt:lpstr>
      <vt:lpstr>3_KONZ.SADJE IN ZELENJAVA</vt:lpstr>
      <vt:lpstr>4_KRUH</vt:lpstr>
      <vt:lpstr>5_ŽITA</vt:lpstr>
      <vt:lpstr>6_BIO ŽITA</vt:lpstr>
      <vt:lpstr>7_BIO KRUH</vt:lpstr>
      <vt:lpstr>8_SLAČIČARSKO PECIVO</vt:lpstr>
      <vt:lpstr>9_JAJCA</vt:lpstr>
      <vt:lpstr>10_MLEKO</vt:lpstr>
      <vt:lpstr>11_BIO MLEKO</vt:lpstr>
      <vt:lpstr>12_MESO</vt:lpstr>
      <vt:lpstr>13_BIO MESO</vt:lpstr>
      <vt:lpstr>14_MESNI IZDELKI</vt:lpstr>
      <vt:lpstr>15_PERUTNINA</vt:lpstr>
      <vt:lpstr>16_RIBE</vt:lpstr>
      <vt:lpstr>17_BIO SOK</vt:lpstr>
      <vt:lpstr>18_OSTALO PREH.BLAGO</vt:lpstr>
      <vt:lpstr>19_ZAMRZ.SADJE</vt:lpstr>
      <vt:lpstr>'1_SADJE IN ZELENJAVA'!Področje_tiskanja</vt:lpstr>
      <vt:lpstr>'10_MLEKO'!Področje_tiskanja</vt:lpstr>
      <vt:lpstr>'11_BIO MLEKO'!Področje_tiskanja</vt:lpstr>
      <vt:lpstr>'12_MESO'!Področje_tiskanja</vt:lpstr>
      <vt:lpstr>'13_BIO MESO'!Področje_tiskanja</vt:lpstr>
      <vt:lpstr>'14_MESNI IZDELKI'!Področje_tiskanja</vt:lpstr>
      <vt:lpstr>'15_PERUTNINA'!Področje_tiskanja</vt:lpstr>
      <vt:lpstr>'16_RIBE'!Področje_tiskanja</vt:lpstr>
      <vt:lpstr>'17_BIO SOK'!Področje_tiskanja</vt:lpstr>
      <vt:lpstr>'18_OSTALO PREH.BLAGO'!Področje_tiskanja</vt:lpstr>
      <vt:lpstr>'19_ZAMRZ.SADJE'!Področje_tiskanja</vt:lpstr>
      <vt:lpstr>'2_BIO SADJE IN ZELENJAVA'!Področje_tiskanja</vt:lpstr>
      <vt:lpstr>'3_KONZ.SADJE IN ZELENJAVA'!Področje_tiskanja</vt:lpstr>
      <vt:lpstr>'4_KRUH'!Področje_tiskanja</vt:lpstr>
      <vt:lpstr>'5_ŽITA'!Področje_tiskanja</vt:lpstr>
      <vt:lpstr>'6_BIO ŽITA'!Področje_tiskanja</vt:lpstr>
      <vt:lpstr>'7_BIO KRUH'!Področje_tiskanja</vt:lpstr>
      <vt:lpstr>'8_SLAČIČARSKO PECIVO'!Področje_tiskanja</vt:lpstr>
      <vt:lpstr>'9_JAJCA'!Področje_tiskanja</vt:lpstr>
      <vt:lpstr>'Navodila za izpolnjevanje'!Področje_tiskanja</vt:lpstr>
      <vt:lpstr>'Ponudbeni pred_rekapitulacija'!Področje_tiskanja</vt:lpstr>
      <vt:lpstr>'1_SADJE IN ZELENJAVA'!Tiskanje_naslovov</vt:lpstr>
      <vt:lpstr>'10_MLEKO'!Tiskanje_naslovov</vt:lpstr>
      <vt:lpstr>'11_BIO MLEKO'!Tiskanje_naslovov</vt:lpstr>
      <vt:lpstr>'12_MESO'!Tiskanje_naslovov</vt:lpstr>
      <vt:lpstr>'13_BIO MESO'!Tiskanje_naslovov</vt:lpstr>
      <vt:lpstr>'14_MESNI IZDELKI'!Tiskanje_naslovov</vt:lpstr>
      <vt:lpstr>'15_PERUTNINA'!Tiskanje_naslovov</vt:lpstr>
      <vt:lpstr>'16_RIBE'!Tiskanje_naslovov</vt:lpstr>
      <vt:lpstr>'17_BIO SOK'!Tiskanje_naslovov</vt:lpstr>
      <vt:lpstr>'18_OSTALO PREH.BLAGO'!Tiskanje_naslovov</vt:lpstr>
      <vt:lpstr>'19_ZAMRZ.SADJE'!Tiskanje_naslovov</vt:lpstr>
      <vt:lpstr>'2_BIO SADJE IN ZELENJAVA'!Tiskanje_naslovov</vt:lpstr>
      <vt:lpstr>'3_KONZ.SADJE IN ZELENJAVA'!Tiskanje_naslovov</vt:lpstr>
      <vt:lpstr>'4_KRUH'!Tiskanje_naslovov</vt:lpstr>
      <vt:lpstr>'5_ŽITA'!Tiskanje_naslovov</vt:lpstr>
      <vt:lpstr>'6_BIO ŽITA'!Tiskanje_naslovov</vt:lpstr>
      <vt:lpstr>'7_BIO KRUH'!Tiskanje_naslovov</vt:lpstr>
      <vt:lpstr>'8_SLAČIČARSKO PECIVO'!Tiskanje_naslovov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2023-05-31T14:22:44Z</cp:lastPrinted>
  <dcterms:created xsi:type="dcterms:W3CDTF">2012-03-26T14:52:49Z</dcterms:created>
  <dcterms:modified xsi:type="dcterms:W3CDTF">2025-08-15T10:36:20Z</dcterms:modified>
</cp:coreProperties>
</file>