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VRTEC-TRBOVLJE\RAZPIS-2025-2028\"/>
    </mc:Choice>
  </mc:AlternateContent>
  <xr:revisionPtr revIDLastSave="0" documentId="8_{FA92FC78-DB2F-4B49-88B6-ED8029A83F04}" xr6:coauthVersionLast="47" xr6:coauthVersionMax="47" xr10:uidLastSave="{00000000-0000-0000-0000-000000000000}"/>
  <bookViews>
    <workbookView xWindow="680" yWindow="1420" windowWidth="23260" windowHeight="11160" firstSheet="1" activeTab="1" xr2:uid="{90126418-4ACD-4608-8E08-CB944A30579F}"/>
  </bookViews>
  <sheets>
    <sheet name="Kruh, pekovsko pecivo" sheetId="2" state="hidden" r:id="rId1"/>
    <sheet name="Eko meso" sheetId="4" r:id="rId2"/>
    <sheet name="Perutninsko meso" sheetId="6" r:id="rId3"/>
    <sheet name="Jajca" sheetId="5" r:id="rId4"/>
    <sheet name="Ribe" sheetId="7" r:id="rId5"/>
    <sheet name="Mleko in mlečni izdelki" sheetId="10" r:id="rId6"/>
    <sheet name="Eko mlečni izdelki" sheetId="11" r:id="rId7"/>
    <sheet name="Biodinamično mleko" sheetId="12" r:id="rId8"/>
    <sheet name="Kruh, pekovski izdelki" sheetId="9" r:id="rId9"/>
    <sheet name="Eko kruh" sheetId="13" r:id="rId10"/>
    <sheet name="Zamrznjeni izdelki iz testa" sheetId="14" r:id="rId11"/>
    <sheet name="Mlevski izdelki" sheetId="15" r:id="rId12"/>
    <sheet name="Testenine, zakuhe" sheetId="22" r:id="rId13"/>
    <sheet name="Sadje, zelenjava " sheetId="3" r:id="rId14"/>
    <sheet name="Zamrznjeno sadje in zelenjava" sheetId="16" r:id="rId15"/>
    <sheet name="Sadni sokovi" sheetId="17" r:id="rId16"/>
    <sheet name="Čaji" sheetId="18" r:id="rId17"/>
    <sheet name="Konzervirana živila" sheetId="19" r:id="rId18"/>
    <sheet name="Splošno prehrambeno blago" sheetId="20" r:id="rId19"/>
    <sheet name="Dietetični proizvodi" sheetId="21" r:id="rId20"/>
  </sheets>
  <definedNames>
    <definedName name="_xlnm.Print_Titles" localSheetId="7">'Biodinamično mleko'!$10:$10</definedName>
    <definedName name="_xlnm.Print_Titles" localSheetId="16">Čaji!$10:$10</definedName>
    <definedName name="_xlnm.Print_Titles" localSheetId="19">'Dietetični proizvodi'!$10:$10</definedName>
    <definedName name="_xlnm.Print_Titles" localSheetId="9">'Eko kruh'!$10:$10</definedName>
    <definedName name="_xlnm.Print_Titles" localSheetId="1">'Eko meso'!$10:$10</definedName>
    <definedName name="_xlnm.Print_Titles" localSheetId="6">'Eko mlečni izdelki'!$10:$10</definedName>
    <definedName name="_xlnm.Print_Titles" localSheetId="3">Jajca!$10:$10</definedName>
    <definedName name="_xlnm.Print_Titles" localSheetId="17">'Konzervirana živila'!$10:$10</definedName>
    <definedName name="_xlnm.Print_Titles" localSheetId="8">'Kruh, pekovski izdelki'!$10:$10</definedName>
    <definedName name="_xlnm.Print_Titles" localSheetId="0">'Kruh, pekovsko pecivo'!$10:$10</definedName>
    <definedName name="_xlnm.Print_Titles" localSheetId="5">'Mleko in mlečni izdelki'!$10:$10</definedName>
    <definedName name="_xlnm.Print_Titles" localSheetId="11">'Mlevski izdelki'!$10:$10</definedName>
    <definedName name="_xlnm.Print_Titles" localSheetId="2">'Perutninsko meso'!$10:$10</definedName>
    <definedName name="_xlnm.Print_Titles" localSheetId="4">Ribe!$10:$10</definedName>
    <definedName name="_xlnm.Print_Titles" localSheetId="13">'Sadje, zelenjava '!#REF!</definedName>
    <definedName name="_xlnm.Print_Titles" localSheetId="15">'Sadni sokovi'!$10:$10</definedName>
    <definedName name="_xlnm.Print_Titles" localSheetId="18">'Splošno prehrambeno blago'!$10:$10</definedName>
    <definedName name="_xlnm.Print_Titles" localSheetId="12">'Testenine, zakuhe'!$10:$10</definedName>
    <definedName name="_xlnm.Print_Titles" localSheetId="10">'Zamrznjeni izdelki iz testa'!$10:$10</definedName>
    <definedName name="_xlnm.Print_Titles" localSheetId="14">'Zamrznjeno sadje in zelenjava'!$10:$10</definedName>
    <definedName name="Z_05B2066C_458C_4B30_A1F9_3375CFE90D77_.wvu.PrintTitles" localSheetId="7" hidden="1">'Biodinamično mleko'!$10:$10</definedName>
    <definedName name="Z_05B2066C_458C_4B30_A1F9_3375CFE90D77_.wvu.PrintTitles" localSheetId="16" hidden="1">Čaji!$10:$10</definedName>
    <definedName name="Z_05B2066C_458C_4B30_A1F9_3375CFE90D77_.wvu.PrintTitles" localSheetId="19" hidden="1">'Dietetični proizvodi'!$10:$10</definedName>
    <definedName name="Z_05B2066C_458C_4B30_A1F9_3375CFE90D77_.wvu.PrintTitles" localSheetId="9" hidden="1">'Eko kruh'!$10:$10</definedName>
    <definedName name="Z_05B2066C_458C_4B30_A1F9_3375CFE90D77_.wvu.PrintTitles" localSheetId="1" hidden="1">'Eko meso'!$10:$10</definedName>
    <definedName name="Z_05B2066C_458C_4B30_A1F9_3375CFE90D77_.wvu.PrintTitles" localSheetId="6" hidden="1">'Eko mlečni izdelki'!$10:$10</definedName>
    <definedName name="Z_05B2066C_458C_4B30_A1F9_3375CFE90D77_.wvu.PrintTitles" localSheetId="3" hidden="1">Jajca!$10:$10</definedName>
    <definedName name="Z_05B2066C_458C_4B30_A1F9_3375CFE90D77_.wvu.PrintTitles" localSheetId="17" hidden="1">'Konzervirana živila'!$10:$10</definedName>
    <definedName name="Z_05B2066C_458C_4B30_A1F9_3375CFE90D77_.wvu.PrintTitles" localSheetId="8" hidden="1">'Kruh, pekovski izdelki'!$10:$10</definedName>
    <definedName name="Z_05B2066C_458C_4B30_A1F9_3375CFE90D77_.wvu.PrintTitles" localSheetId="0" hidden="1">'Kruh, pekovsko pecivo'!$10:$10</definedName>
    <definedName name="Z_05B2066C_458C_4B30_A1F9_3375CFE90D77_.wvu.PrintTitles" localSheetId="5" hidden="1">'Mleko in mlečni izdelki'!$10:$10</definedName>
    <definedName name="Z_05B2066C_458C_4B30_A1F9_3375CFE90D77_.wvu.PrintTitles" localSheetId="11" hidden="1">'Mlevski izdelki'!$10:$10</definedName>
    <definedName name="Z_05B2066C_458C_4B30_A1F9_3375CFE90D77_.wvu.PrintTitles" localSheetId="2" hidden="1">'Perutninsko meso'!$10:$10</definedName>
    <definedName name="Z_05B2066C_458C_4B30_A1F9_3375CFE90D77_.wvu.PrintTitles" localSheetId="4" hidden="1">Ribe!$10:$10</definedName>
    <definedName name="Z_05B2066C_458C_4B30_A1F9_3375CFE90D77_.wvu.PrintTitles" localSheetId="13" hidden="1">'Sadje, zelenjava '!#REF!</definedName>
    <definedName name="Z_05B2066C_458C_4B30_A1F9_3375CFE90D77_.wvu.PrintTitles" localSheetId="15" hidden="1">'Sadni sokovi'!$10:$10</definedName>
    <definedName name="Z_05B2066C_458C_4B30_A1F9_3375CFE90D77_.wvu.PrintTitles" localSheetId="18" hidden="1">'Splošno prehrambeno blago'!$10:$10</definedName>
    <definedName name="Z_05B2066C_458C_4B30_A1F9_3375CFE90D77_.wvu.PrintTitles" localSheetId="12" hidden="1">'Testenine, zakuhe'!$10:$10</definedName>
    <definedName name="Z_05B2066C_458C_4B30_A1F9_3375CFE90D77_.wvu.PrintTitles" localSheetId="10" hidden="1">'Zamrznjeni izdelki iz testa'!$10:$10</definedName>
    <definedName name="Z_05B2066C_458C_4B30_A1F9_3375CFE90D77_.wvu.PrintTitles" localSheetId="14" hidden="1">'Zamrznjeno sadje in zelenjava'!$10:$10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5" i="22" l="1"/>
  <c r="A36" i="22" s="1"/>
  <c r="M44" i="9" l="1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N36" i="22"/>
  <c r="L36" i="22"/>
  <c r="M36" i="22" s="1"/>
  <c r="N35" i="22"/>
  <c r="L35" i="22"/>
  <c r="M35" i="22" s="1"/>
  <c r="N34" i="22"/>
  <c r="M34" i="22"/>
  <c r="L34" i="22"/>
  <c r="N33" i="22"/>
  <c r="L33" i="22"/>
  <c r="M33" i="22" s="1"/>
  <c r="N32" i="22"/>
  <c r="L32" i="22"/>
  <c r="M32" i="22" s="1"/>
  <c r="N31" i="22"/>
  <c r="L31" i="22"/>
  <c r="M31" i="22" s="1"/>
  <c r="N30" i="22"/>
  <c r="L30" i="22"/>
  <c r="M30" i="22" s="1"/>
  <c r="N29" i="22"/>
  <c r="L29" i="22"/>
  <c r="M29" i="22" s="1"/>
  <c r="N28" i="22"/>
  <c r="L28" i="22"/>
  <c r="M28" i="22" s="1"/>
  <c r="N27" i="22"/>
  <c r="L27" i="22"/>
  <c r="M27" i="22" s="1"/>
  <c r="N26" i="22"/>
  <c r="L26" i="22"/>
  <c r="M26" i="22" s="1"/>
  <c r="N25" i="22"/>
  <c r="L25" i="22"/>
  <c r="M25" i="22" s="1"/>
  <c r="N24" i="22"/>
  <c r="L24" i="22"/>
  <c r="M24" i="22" s="1"/>
  <c r="N23" i="22"/>
  <c r="L23" i="22"/>
  <c r="M23" i="22" s="1"/>
  <c r="N22" i="22"/>
  <c r="L22" i="22"/>
  <c r="M22" i="22" s="1"/>
  <c r="N21" i="22"/>
  <c r="L21" i="22"/>
  <c r="M21" i="22" s="1"/>
  <c r="N20" i="22"/>
  <c r="L20" i="22"/>
  <c r="M20" i="22" s="1"/>
  <c r="N19" i="22"/>
  <c r="L19" i="22"/>
  <c r="M19" i="22" s="1"/>
  <c r="N18" i="22"/>
  <c r="M18" i="22"/>
  <c r="L18" i="22"/>
  <c r="N17" i="22"/>
  <c r="L17" i="22"/>
  <c r="M17" i="22" s="1"/>
  <c r="N16" i="22"/>
  <c r="L16" i="22"/>
  <c r="M16" i="22" s="1"/>
  <c r="N15" i="22"/>
  <c r="L15" i="22"/>
  <c r="M15" i="22" s="1"/>
  <c r="N14" i="22"/>
  <c r="L14" i="22"/>
  <c r="M14" i="22" s="1"/>
  <c r="N13" i="22"/>
  <c r="L13" i="22"/>
  <c r="M13" i="22" s="1"/>
  <c r="A13" i="22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N12" i="22"/>
  <c r="L12" i="22"/>
  <c r="M12" i="22" s="1"/>
  <c r="M37" i="22" l="1"/>
  <c r="N37" i="22"/>
  <c r="L43" i="20" l="1"/>
  <c r="M43" i="20" s="1"/>
  <c r="A14" i="20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N98" i="20"/>
  <c r="L98" i="20"/>
  <c r="M98" i="20" s="1"/>
  <c r="N97" i="20"/>
  <c r="L97" i="20"/>
  <c r="M97" i="20" s="1"/>
  <c r="N96" i="20"/>
  <c r="L96" i="20"/>
  <c r="M96" i="20" s="1"/>
  <c r="N95" i="20"/>
  <c r="L95" i="20"/>
  <c r="M95" i="20" s="1"/>
  <c r="N94" i="20"/>
  <c r="L94" i="20"/>
  <c r="M94" i="20" s="1"/>
  <c r="N93" i="20"/>
  <c r="L93" i="20"/>
  <c r="M93" i="20" s="1"/>
  <c r="N92" i="20"/>
  <c r="L92" i="20"/>
  <c r="M92" i="20" s="1"/>
  <c r="N91" i="20"/>
  <c r="L91" i="20"/>
  <c r="M91" i="20" s="1"/>
  <c r="N90" i="20"/>
  <c r="L90" i="20"/>
  <c r="M90" i="20" s="1"/>
  <c r="N89" i="20"/>
  <c r="L89" i="20"/>
  <c r="M89" i="20" s="1"/>
  <c r="N88" i="20"/>
  <c r="L88" i="20"/>
  <c r="M88" i="20" s="1"/>
  <c r="N87" i="20"/>
  <c r="M87" i="20"/>
  <c r="L87" i="20"/>
  <c r="N86" i="20"/>
  <c r="L86" i="20"/>
  <c r="M86" i="20" s="1"/>
  <c r="N85" i="20"/>
  <c r="L85" i="20"/>
  <c r="M85" i="20" s="1"/>
  <c r="N84" i="20"/>
  <c r="L84" i="20"/>
  <c r="M84" i="20" s="1"/>
  <c r="N83" i="20"/>
  <c r="L83" i="20"/>
  <c r="M83" i="20" s="1"/>
  <c r="N82" i="20"/>
  <c r="L82" i="20"/>
  <c r="M82" i="20" s="1"/>
  <c r="N81" i="20"/>
  <c r="L81" i="20"/>
  <c r="M81" i="20" s="1"/>
  <c r="N80" i="20"/>
  <c r="L80" i="20"/>
  <c r="M80" i="20" s="1"/>
  <c r="N79" i="20"/>
  <c r="L79" i="20"/>
  <c r="M79" i="20" s="1"/>
  <c r="N78" i="20"/>
  <c r="L78" i="20"/>
  <c r="M78" i="20" s="1"/>
  <c r="N77" i="20"/>
  <c r="L77" i="20"/>
  <c r="M77" i="20" s="1"/>
  <c r="N76" i="20"/>
  <c r="L76" i="20"/>
  <c r="M76" i="20" s="1"/>
  <c r="N75" i="20"/>
  <c r="L75" i="20"/>
  <c r="M75" i="20" s="1"/>
  <c r="N74" i="20"/>
  <c r="L74" i="20"/>
  <c r="M74" i="20" s="1"/>
  <c r="N73" i="20"/>
  <c r="L73" i="20"/>
  <c r="M73" i="20" s="1"/>
  <c r="N72" i="20"/>
  <c r="L72" i="20"/>
  <c r="M72" i="20" s="1"/>
  <c r="N71" i="20"/>
  <c r="L71" i="20"/>
  <c r="M71" i="20" s="1"/>
  <c r="N70" i="20"/>
  <c r="L70" i="20"/>
  <c r="M70" i="20" s="1"/>
  <c r="N69" i="20"/>
  <c r="L69" i="20"/>
  <c r="M69" i="20" s="1"/>
  <c r="N68" i="20"/>
  <c r="L68" i="20"/>
  <c r="M68" i="20" s="1"/>
  <c r="N67" i="20"/>
  <c r="L67" i="20"/>
  <c r="M67" i="20" s="1"/>
  <c r="N66" i="20"/>
  <c r="L66" i="20"/>
  <c r="M66" i="20" s="1"/>
  <c r="N65" i="20"/>
  <c r="L65" i="20"/>
  <c r="M65" i="20" s="1"/>
  <c r="N64" i="20"/>
  <c r="L64" i="20"/>
  <c r="M64" i="20" s="1"/>
  <c r="N63" i="20"/>
  <c r="L63" i="20"/>
  <c r="M63" i="20" s="1"/>
  <c r="N62" i="20"/>
  <c r="L62" i="20"/>
  <c r="M62" i="20" s="1"/>
  <c r="N61" i="20"/>
  <c r="L61" i="20"/>
  <c r="M61" i="20" s="1"/>
  <c r="N60" i="20"/>
  <c r="L60" i="20"/>
  <c r="M60" i="20" s="1"/>
  <c r="N59" i="20"/>
  <c r="L59" i="20"/>
  <c r="M59" i="20" s="1"/>
  <c r="N58" i="20"/>
  <c r="L58" i="20"/>
  <c r="M58" i="20" s="1"/>
  <c r="N57" i="20"/>
  <c r="L57" i="20"/>
  <c r="M57" i="20" s="1"/>
  <c r="N56" i="20"/>
  <c r="L56" i="20"/>
  <c r="M56" i="20" s="1"/>
  <c r="N55" i="20"/>
  <c r="L55" i="20"/>
  <c r="M55" i="20" s="1"/>
  <c r="N54" i="20"/>
  <c r="L54" i="20"/>
  <c r="M54" i="20" s="1"/>
  <c r="N53" i="20"/>
  <c r="L53" i="20"/>
  <c r="M53" i="20" s="1"/>
  <c r="N52" i="20"/>
  <c r="L52" i="20"/>
  <c r="M52" i="20" s="1"/>
  <c r="N51" i="20"/>
  <c r="L51" i="20"/>
  <c r="M51" i="20" s="1"/>
  <c r="N50" i="20"/>
  <c r="L50" i="20"/>
  <c r="M50" i="20" s="1"/>
  <c r="N49" i="20"/>
  <c r="L49" i="20"/>
  <c r="M49" i="20" s="1"/>
  <c r="N48" i="20"/>
  <c r="L48" i="20"/>
  <c r="M48" i="20" s="1"/>
  <c r="N47" i="20"/>
  <c r="M47" i="20"/>
  <c r="L47" i="20"/>
  <c r="N46" i="20"/>
  <c r="L46" i="20"/>
  <c r="M46" i="20" s="1"/>
  <c r="N45" i="20"/>
  <c r="L45" i="20"/>
  <c r="M45" i="20" s="1"/>
  <c r="N44" i="20"/>
  <c r="L44" i="20"/>
  <c r="M44" i="20" s="1"/>
  <c r="N43" i="20"/>
  <c r="N42" i="20"/>
  <c r="L42" i="20"/>
  <c r="M42" i="20" s="1"/>
  <c r="N41" i="20"/>
  <c r="L41" i="20"/>
  <c r="M41" i="20" s="1"/>
  <c r="N40" i="20"/>
  <c r="L40" i="20"/>
  <c r="M40" i="20" s="1"/>
  <c r="N39" i="20"/>
  <c r="L39" i="20"/>
  <c r="M39" i="20" s="1"/>
  <c r="N38" i="20"/>
  <c r="L38" i="20"/>
  <c r="M38" i="20" s="1"/>
  <c r="N37" i="20"/>
  <c r="M37" i="20"/>
  <c r="L37" i="20"/>
  <c r="N36" i="20"/>
  <c r="L36" i="20"/>
  <c r="M36" i="20" s="1"/>
  <c r="N35" i="20"/>
  <c r="L35" i="20"/>
  <c r="M35" i="20" s="1"/>
  <c r="N34" i="20"/>
  <c r="L34" i="20"/>
  <c r="M34" i="20" s="1"/>
  <c r="N33" i="20"/>
  <c r="L33" i="20"/>
  <c r="M33" i="20" s="1"/>
  <c r="N32" i="20"/>
  <c r="L32" i="20"/>
  <c r="M32" i="20" s="1"/>
  <c r="N31" i="20"/>
  <c r="L31" i="20"/>
  <c r="M31" i="20" s="1"/>
  <c r="N30" i="20"/>
  <c r="L30" i="20"/>
  <c r="M30" i="20" s="1"/>
  <c r="N29" i="20"/>
  <c r="L29" i="20"/>
  <c r="M29" i="20" s="1"/>
  <c r="N28" i="20"/>
  <c r="L28" i="20"/>
  <c r="M28" i="20" s="1"/>
  <c r="N27" i="20"/>
  <c r="L27" i="20"/>
  <c r="M27" i="20" s="1"/>
  <c r="N26" i="20"/>
  <c r="L26" i="20"/>
  <c r="M26" i="20" s="1"/>
  <c r="N25" i="20"/>
  <c r="L25" i="20"/>
  <c r="M25" i="20" s="1"/>
  <c r="N24" i="20"/>
  <c r="L24" i="20"/>
  <c r="M24" i="20" s="1"/>
  <c r="N23" i="20"/>
  <c r="L23" i="20"/>
  <c r="M23" i="20" s="1"/>
  <c r="N22" i="20"/>
  <c r="L22" i="20"/>
  <c r="M22" i="20" s="1"/>
  <c r="N21" i="20"/>
  <c r="L21" i="20"/>
  <c r="M21" i="20" s="1"/>
  <c r="N20" i="20"/>
  <c r="L20" i="20"/>
  <c r="M20" i="20" s="1"/>
  <c r="N19" i="20"/>
  <c r="L19" i="20"/>
  <c r="M19" i="20" s="1"/>
  <c r="N18" i="20"/>
  <c r="L18" i="20"/>
  <c r="M18" i="20" s="1"/>
  <c r="N17" i="20"/>
  <c r="M17" i="20"/>
  <c r="L17" i="20"/>
  <c r="N16" i="20"/>
  <c r="L16" i="20"/>
  <c r="M16" i="20" s="1"/>
  <c r="N15" i="20"/>
  <c r="L15" i="20"/>
  <c r="M15" i="20" s="1"/>
  <c r="N14" i="20"/>
  <c r="M14" i="20"/>
  <c r="L14" i="20"/>
  <c r="N13" i="20"/>
  <c r="L13" i="20"/>
  <c r="M13" i="20" s="1"/>
  <c r="N50" i="21"/>
  <c r="L50" i="21"/>
  <c r="M50" i="21" s="1"/>
  <c r="N49" i="21"/>
  <c r="L49" i="21"/>
  <c r="M49" i="21" s="1"/>
  <c r="N48" i="21"/>
  <c r="L48" i="21"/>
  <c r="M48" i="21" s="1"/>
  <c r="N47" i="21"/>
  <c r="L47" i="21"/>
  <c r="M47" i="21" s="1"/>
  <c r="N46" i="21"/>
  <c r="L46" i="21"/>
  <c r="M46" i="21" s="1"/>
  <c r="N45" i="21"/>
  <c r="L45" i="21"/>
  <c r="M45" i="21" s="1"/>
  <c r="N44" i="21"/>
  <c r="L44" i="21"/>
  <c r="M44" i="21" s="1"/>
  <c r="N43" i="21"/>
  <c r="L43" i="21"/>
  <c r="M43" i="21" s="1"/>
  <c r="N42" i="21"/>
  <c r="L42" i="21"/>
  <c r="M42" i="21" s="1"/>
  <c r="N41" i="21"/>
  <c r="L41" i="21"/>
  <c r="M41" i="21" s="1"/>
  <c r="N40" i="21"/>
  <c r="L40" i="21"/>
  <c r="M40" i="21" s="1"/>
  <c r="N39" i="21"/>
  <c r="L39" i="21"/>
  <c r="M39" i="21" s="1"/>
  <c r="N38" i="21"/>
  <c r="L38" i="21"/>
  <c r="M38" i="21" s="1"/>
  <c r="N37" i="21"/>
  <c r="L37" i="21"/>
  <c r="M37" i="21" s="1"/>
  <c r="N36" i="21"/>
  <c r="L36" i="21"/>
  <c r="M36" i="21" s="1"/>
  <c r="N35" i="21"/>
  <c r="L35" i="21"/>
  <c r="M35" i="21" s="1"/>
  <c r="N34" i="21"/>
  <c r="L34" i="21"/>
  <c r="M34" i="21" s="1"/>
  <c r="N33" i="21"/>
  <c r="L33" i="21"/>
  <c r="M33" i="21" s="1"/>
  <c r="N32" i="21"/>
  <c r="M32" i="21"/>
  <c r="L32" i="21"/>
  <c r="N31" i="21"/>
  <c r="L31" i="21"/>
  <c r="M31" i="21" s="1"/>
  <c r="N30" i="21"/>
  <c r="L30" i="21"/>
  <c r="M30" i="21" s="1"/>
  <c r="N29" i="21"/>
  <c r="L29" i="21"/>
  <c r="M29" i="21" s="1"/>
  <c r="N28" i="21"/>
  <c r="L28" i="21"/>
  <c r="M28" i="21" s="1"/>
  <c r="N27" i="21"/>
  <c r="L27" i="21"/>
  <c r="M27" i="21" s="1"/>
  <c r="N26" i="21"/>
  <c r="L26" i="21"/>
  <c r="M26" i="21" s="1"/>
  <c r="N25" i="21"/>
  <c r="L25" i="21"/>
  <c r="M25" i="21" s="1"/>
  <c r="N24" i="21"/>
  <c r="L24" i="21"/>
  <c r="M24" i="21" s="1"/>
  <c r="N23" i="21"/>
  <c r="L23" i="21"/>
  <c r="M23" i="21" s="1"/>
  <c r="N22" i="21"/>
  <c r="L22" i="21"/>
  <c r="M22" i="21" s="1"/>
  <c r="N21" i="21"/>
  <c r="L21" i="21"/>
  <c r="M21" i="21" s="1"/>
  <c r="N20" i="21"/>
  <c r="L20" i="21"/>
  <c r="M20" i="21" s="1"/>
  <c r="N19" i="21"/>
  <c r="L19" i="21"/>
  <c r="M19" i="21" s="1"/>
  <c r="N18" i="21"/>
  <c r="L18" i="21"/>
  <c r="M18" i="21" s="1"/>
  <c r="N17" i="21"/>
  <c r="L17" i="21"/>
  <c r="M17" i="21" s="1"/>
  <c r="N16" i="21"/>
  <c r="L16" i="21"/>
  <c r="M16" i="21" s="1"/>
  <c r="N15" i="21"/>
  <c r="L15" i="21"/>
  <c r="M15" i="21" s="1"/>
  <c r="N14" i="21"/>
  <c r="L14" i="21"/>
  <c r="M14" i="21" s="1"/>
  <c r="N13" i="21"/>
  <c r="L13" i="21"/>
  <c r="M13" i="21" s="1"/>
  <c r="A13" i="2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N12" i="21"/>
  <c r="L12" i="21"/>
  <c r="M12" i="21" s="1"/>
  <c r="A13" i="20"/>
  <c r="N12" i="20"/>
  <c r="L12" i="20"/>
  <c r="M12" i="20" s="1"/>
  <c r="N44" i="19"/>
  <c r="L44" i="19"/>
  <c r="M44" i="19" s="1"/>
  <c r="N43" i="19"/>
  <c r="L43" i="19"/>
  <c r="M43" i="19" s="1"/>
  <c r="N42" i="19"/>
  <c r="L42" i="19"/>
  <c r="M42" i="19" s="1"/>
  <c r="N41" i="19"/>
  <c r="L41" i="19"/>
  <c r="M41" i="19" s="1"/>
  <c r="N40" i="19"/>
  <c r="L40" i="19"/>
  <c r="M40" i="19" s="1"/>
  <c r="N39" i="19"/>
  <c r="L39" i="19"/>
  <c r="M39" i="19" s="1"/>
  <c r="N38" i="19"/>
  <c r="L38" i="19"/>
  <c r="M38" i="19" s="1"/>
  <c r="N37" i="19"/>
  <c r="L37" i="19"/>
  <c r="M37" i="19" s="1"/>
  <c r="N36" i="19"/>
  <c r="L36" i="19"/>
  <c r="M36" i="19" s="1"/>
  <c r="N35" i="19"/>
  <c r="M35" i="19"/>
  <c r="L35" i="19"/>
  <c r="N34" i="19"/>
  <c r="L34" i="19"/>
  <c r="M34" i="19" s="1"/>
  <c r="N33" i="19"/>
  <c r="L33" i="19"/>
  <c r="M33" i="19" s="1"/>
  <c r="N32" i="19"/>
  <c r="L32" i="19"/>
  <c r="M32" i="19" s="1"/>
  <c r="N31" i="19"/>
  <c r="L31" i="19"/>
  <c r="M31" i="19" s="1"/>
  <c r="N30" i="19"/>
  <c r="L30" i="19"/>
  <c r="M30" i="19" s="1"/>
  <c r="N29" i="19"/>
  <c r="L29" i="19"/>
  <c r="M29" i="19" s="1"/>
  <c r="N28" i="19"/>
  <c r="L28" i="19"/>
  <c r="M28" i="19" s="1"/>
  <c r="N27" i="19"/>
  <c r="M27" i="19"/>
  <c r="L27" i="19"/>
  <c r="N26" i="19"/>
  <c r="L26" i="19"/>
  <c r="M26" i="19" s="1"/>
  <c r="N25" i="19"/>
  <c r="L25" i="19"/>
  <c r="M25" i="19" s="1"/>
  <c r="N24" i="19"/>
  <c r="L24" i="19"/>
  <c r="M24" i="19" s="1"/>
  <c r="N23" i="19"/>
  <c r="L23" i="19"/>
  <c r="M23" i="19" s="1"/>
  <c r="N22" i="19"/>
  <c r="L22" i="19"/>
  <c r="M22" i="19" s="1"/>
  <c r="N21" i="19"/>
  <c r="L21" i="19"/>
  <c r="M21" i="19" s="1"/>
  <c r="N20" i="19"/>
  <c r="L20" i="19"/>
  <c r="M20" i="19" s="1"/>
  <c r="N19" i="19"/>
  <c r="L19" i="19"/>
  <c r="M19" i="19" s="1"/>
  <c r="N18" i="19"/>
  <c r="L18" i="19"/>
  <c r="M18" i="19" s="1"/>
  <c r="N17" i="19"/>
  <c r="L17" i="19"/>
  <c r="M17" i="19" s="1"/>
  <c r="N16" i="19"/>
  <c r="L16" i="19"/>
  <c r="M16" i="19" s="1"/>
  <c r="N15" i="19"/>
  <c r="M15" i="19"/>
  <c r="L15" i="19"/>
  <c r="N14" i="19"/>
  <c r="L14" i="19"/>
  <c r="M14" i="19" s="1"/>
  <c r="N13" i="19"/>
  <c r="L13" i="19"/>
  <c r="M13" i="19" s="1"/>
  <c r="A13" i="19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N12" i="19"/>
  <c r="L12" i="19"/>
  <c r="M12" i="19" s="1"/>
  <c r="L19" i="17"/>
  <c r="M19" i="17" s="1"/>
  <c r="L18" i="17"/>
  <c r="L17" i="17"/>
  <c r="M17" i="17" s="1"/>
  <c r="L16" i="17"/>
  <c r="L15" i="17"/>
  <c r="M15" i="17" s="1"/>
  <c r="L14" i="17"/>
  <c r="M14" i="17" s="1"/>
  <c r="L12" i="17"/>
  <c r="M12" i="17" s="1"/>
  <c r="N27" i="18"/>
  <c r="L27" i="18"/>
  <c r="M27" i="18" s="1"/>
  <c r="N26" i="18"/>
  <c r="L26" i="18"/>
  <c r="M26" i="18" s="1"/>
  <c r="N25" i="18"/>
  <c r="L25" i="18"/>
  <c r="M25" i="18" s="1"/>
  <c r="N24" i="18"/>
  <c r="L24" i="18"/>
  <c r="M24" i="18" s="1"/>
  <c r="N23" i="18"/>
  <c r="L23" i="18"/>
  <c r="M23" i="18" s="1"/>
  <c r="N22" i="18"/>
  <c r="L22" i="18"/>
  <c r="M22" i="18" s="1"/>
  <c r="N21" i="18"/>
  <c r="L21" i="18"/>
  <c r="M21" i="18" s="1"/>
  <c r="N20" i="18"/>
  <c r="L20" i="18"/>
  <c r="M20" i="18" s="1"/>
  <c r="N19" i="18"/>
  <c r="L19" i="18"/>
  <c r="M19" i="18" s="1"/>
  <c r="N18" i="18"/>
  <c r="L18" i="18"/>
  <c r="M18" i="18" s="1"/>
  <c r="N17" i="18"/>
  <c r="L17" i="18"/>
  <c r="M17" i="18" s="1"/>
  <c r="N16" i="18"/>
  <c r="L16" i="18"/>
  <c r="M16" i="18" s="1"/>
  <c r="N15" i="18"/>
  <c r="L15" i="18"/>
  <c r="M15" i="18" s="1"/>
  <c r="N14" i="18"/>
  <c r="L14" i="18"/>
  <c r="M14" i="18" s="1"/>
  <c r="N13" i="18"/>
  <c r="L13" i="18"/>
  <c r="M13" i="18" s="1"/>
  <c r="A13" i="18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N12" i="18"/>
  <c r="L12" i="18"/>
  <c r="M12" i="18" s="1"/>
  <c r="N24" i="17"/>
  <c r="L24" i="17"/>
  <c r="M24" i="17" s="1"/>
  <c r="N23" i="17"/>
  <c r="L23" i="17"/>
  <c r="M23" i="17" s="1"/>
  <c r="N22" i="17"/>
  <c r="L22" i="17"/>
  <c r="M22" i="17" s="1"/>
  <c r="N21" i="17"/>
  <c r="L21" i="17"/>
  <c r="M21" i="17" s="1"/>
  <c r="N20" i="17"/>
  <c r="L20" i="17"/>
  <c r="M20" i="17" s="1"/>
  <c r="N19" i="17"/>
  <c r="N18" i="17"/>
  <c r="M18" i="17"/>
  <c r="N17" i="17"/>
  <c r="N16" i="17"/>
  <c r="M16" i="17"/>
  <c r="N15" i="17"/>
  <c r="N14" i="17"/>
  <c r="N13" i="17"/>
  <c r="M13" i="17"/>
  <c r="L13" i="17"/>
  <c r="A13" i="17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N12" i="17"/>
  <c r="N51" i="21" l="1"/>
  <c r="M99" i="20"/>
  <c r="N99" i="20"/>
  <c r="M51" i="21"/>
  <c r="M45" i="19"/>
  <c r="N45" i="19"/>
  <c r="N28" i="18"/>
  <c r="N25" i="17"/>
  <c r="M28" i="18"/>
  <c r="M25" i="17"/>
  <c r="N31" i="16"/>
  <c r="L31" i="16"/>
  <c r="M31" i="16" s="1"/>
  <c r="N30" i="16"/>
  <c r="L30" i="16"/>
  <c r="M30" i="16" s="1"/>
  <c r="N29" i="16"/>
  <c r="L29" i="16"/>
  <c r="M29" i="16" s="1"/>
  <c r="N28" i="16"/>
  <c r="M28" i="16"/>
  <c r="L28" i="16"/>
  <c r="N27" i="16"/>
  <c r="L27" i="16"/>
  <c r="M27" i="16" s="1"/>
  <c r="N26" i="16"/>
  <c r="L26" i="16"/>
  <c r="M26" i="16" s="1"/>
  <c r="N25" i="16"/>
  <c r="L25" i="16"/>
  <c r="M25" i="16" s="1"/>
  <c r="N24" i="16"/>
  <c r="M24" i="16"/>
  <c r="L24" i="16"/>
  <c r="N23" i="16"/>
  <c r="L23" i="16"/>
  <c r="M23" i="16" s="1"/>
  <c r="N22" i="16"/>
  <c r="M22" i="16"/>
  <c r="L22" i="16"/>
  <c r="N21" i="16"/>
  <c r="M21" i="16"/>
  <c r="L21" i="16"/>
  <c r="N20" i="16"/>
  <c r="M20" i="16"/>
  <c r="L20" i="16"/>
  <c r="N19" i="16"/>
  <c r="L19" i="16"/>
  <c r="M19" i="16" s="1"/>
  <c r="N18" i="16"/>
  <c r="L18" i="16"/>
  <c r="M18" i="16" s="1"/>
  <c r="N17" i="16"/>
  <c r="L17" i="16"/>
  <c r="M17" i="16" s="1"/>
  <c r="N16" i="16"/>
  <c r="M16" i="16"/>
  <c r="L16" i="16"/>
  <c r="N15" i="16"/>
  <c r="L15" i="16"/>
  <c r="M15" i="16" s="1"/>
  <c r="N14" i="16"/>
  <c r="L14" i="16"/>
  <c r="M14" i="16" s="1"/>
  <c r="N13" i="16"/>
  <c r="M13" i="16"/>
  <c r="L13" i="16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N12" i="16"/>
  <c r="L12" i="16"/>
  <c r="M12" i="16" s="1"/>
  <c r="N34" i="15"/>
  <c r="L34" i="15"/>
  <c r="M34" i="15" s="1"/>
  <c r="N33" i="15"/>
  <c r="L33" i="15"/>
  <c r="M33" i="15" s="1"/>
  <c r="N32" i="15"/>
  <c r="L32" i="15"/>
  <c r="M32" i="15" s="1"/>
  <c r="N31" i="15"/>
  <c r="L31" i="15"/>
  <c r="M31" i="15" s="1"/>
  <c r="N30" i="15"/>
  <c r="L30" i="15"/>
  <c r="M30" i="15" s="1"/>
  <c r="N29" i="15"/>
  <c r="L29" i="15"/>
  <c r="M29" i="15" s="1"/>
  <c r="N28" i="15"/>
  <c r="L28" i="15"/>
  <c r="M28" i="15" s="1"/>
  <c r="N27" i="15"/>
  <c r="M27" i="15"/>
  <c r="L27" i="15"/>
  <c r="N26" i="15"/>
  <c r="L26" i="15"/>
  <c r="M26" i="15" s="1"/>
  <c r="N25" i="15"/>
  <c r="L25" i="15"/>
  <c r="M25" i="15" s="1"/>
  <c r="N24" i="15"/>
  <c r="L24" i="15"/>
  <c r="M24" i="15" s="1"/>
  <c r="N23" i="15"/>
  <c r="L23" i="15"/>
  <c r="M23" i="15" s="1"/>
  <c r="N22" i="15"/>
  <c r="L22" i="15"/>
  <c r="M22" i="15" s="1"/>
  <c r="N21" i="15"/>
  <c r="M21" i="15"/>
  <c r="L21" i="15"/>
  <c r="N20" i="15"/>
  <c r="L20" i="15"/>
  <c r="M20" i="15" s="1"/>
  <c r="N19" i="15"/>
  <c r="M19" i="15"/>
  <c r="L19" i="15"/>
  <c r="N18" i="15"/>
  <c r="L18" i="15"/>
  <c r="M18" i="15" s="1"/>
  <c r="N17" i="15"/>
  <c r="L17" i="15"/>
  <c r="M17" i="15" s="1"/>
  <c r="N16" i="15"/>
  <c r="L16" i="15"/>
  <c r="M16" i="15" s="1"/>
  <c r="N15" i="15"/>
  <c r="L15" i="15"/>
  <c r="M15" i="15" s="1"/>
  <c r="N14" i="15"/>
  <c r="L14" i="15"/>
  <c r="M14" i="15" s="1"/>
  <c r="N13" i="15"/>
  <c r="M13" i="15"/>
  <c r="L13" i="15"/>
  <c r="A13" i="15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N12" i="15"/>
  <c r="L12" i="15"/>
  <c r="M12" i="15" s="1"/>
  <c r="N32" i="16" l="1"/>
  <c r="N35" i="15"/>
  <c r="M32" i="16"/>
  <c r="M35" i="15"/>
  <c r="N35" i="14"/>
  <c r="L35" i="14"/>
  <c r="M35" i="14" s="1"/>
  <c r="N34" i="14"/>
  <c r="L34" i="14"/>
  <c r="M34" i="14" s="1"/>
  <c r="N33" i="14"/>
  <c r="L33" i="14"/>
  <c r="M33" i="14" s="1"/>
  <c r="N32" i="14"/>
  <c r="L32" i="14"/>
  <c r="M32" i="14" s="1"/>
  <c r="N31" i="14"/>
  <c r="L31" i="14"/>
  <c r="M31" i="14" s="1"/>
  <c r="N30" i="14"/>
  <c r="L30" i="14"/>
  <c r="M30" i="14" s="1"/>
  <c r="N29" i="14"/>
  <c r="L29" i="14"/>
  <c r="M29" i="14" s="1"/>
  <c r="N28" i="14"/>
  <c r="L28" i="14"/>
  <c r="M28" i="14" s="1"/>
  <c r="N27" i="14"/>
  <c r="L27" i="14"/>
  <c r="M27" i="14" s="1"/>
  <c r="N26" i="14"/>
  <c r="L26" i="14"/>
  <c r="M26" i="14" s="1"/>
  <c r="N25" i="14"/>
  <c r="M25" i="14"/>
  <c r="L25" i="14"/>
  <c r="N24" i="14"/>
  <c r="L24" i="14"/>
  <c r="M24" i="14" s="1"/>
  <c r="N23" i="14"/>
  <c r="L23" i="14"/>
  <c r="M23" i="14" s="1"/>
  <c r="N22" i="14"/>
  <c r="L22" i="14"/>
  <c r="M22" i="14" s="1"/>
  <c r="N21" i="14"/>
  <c r="L21" i="14"/>
  <c r="M21" i="14" s="1"/>
  <c r="N20" i="14"/>
  <c r="L20" i="14"/>
  <c r="M20" i="14" s="1"/>
  <c r="N19" i="14"/>
  <c r="L19" i="14"/>
  <c r="M19" i="14" s="1"/>
  <c r="N18" i="14"/>
  <c r="L18" i="14"/>
  <c r="M18" i="14" s="1"/>
  <c r="N17" i="14"/>
  <c r="L17" i="14"/>
  <c r="M17" i="14" s="1"/>
  <c r="N16" i="14"/>
  <c r="L16" i="14"/>
  <c r="M16" i="14" s="1"/>
  <c r="N15" i="14"/>
  <c r="L15" i="14"/>
  <c r="M15" i="14" s="1"/>
  <c r="N14" i="14"/>
  <c r="L14" i="14"/>
  <c r="M14" i="14" s="1"/>
  <c r="N13" i="14"/>
  <c r="L13" i="14"/>
  <c r="M13" i="14" s="1"/>
  <c r="A13" i="14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N12" i="14"/>
  <c r="L12" i="14"/>
  <c r="M12" i="14" s="1"/>
  <c r="N22" i="13"/>
  <c r="L22" i="13"/>
  <c r="M22" i="13" s="1"/>
  <c r="N21" i="13"/>
  <c r="L21" i="13"/>
  <c r="M21" i="13" s="1"/>
  <c r="N20" i="13"/>
  <c r="L20" i="13"/>
  <c r="M20" i="13" s="1"/>
  <c r="N19" i="13"/>
  <c r="L19" i="13"/>
  <c r="M19" i="13" s="1"/>
  <c r="N18" i="13"/>
  <c r="L18" i="13"/>
  <c r="M18" i="13" s="1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N13" i="13"/>
  <c r="L13" i="13"/>
  <c r="M13" i="13" s="1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N12" i="13"/>
  <c r="N23" i="13" s="1"/>
  <c r="L12" i="13"/>
  <c r="M12" i="13" s="1"/>
  <c r="N36" i="14" l="1"/>
  <c r="M36" i="14"/>
  <c r="M23" i="13"/>
  <c r="N12" i="12"/>
  <c r="L12" i="12"/>
  <c r="M12" i="12" s="1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N13" i="11"/>
  <c r="L13" i="11"/>
  <c r="M13" i="11" s="1"/>
  <c r="N12" i="11"/>
  <c r="L12" i="11"/>
  <c r="M12" i="11" s="1"/>
  <c r="A13" i="11"/>
  <c r="A14" i="11" s="1"/>
  <c r="A15" i="11" s="1"/>
  <c r="A16" i="11" s="1"/>
  <c r="A17" i="11" s="1"/>
  <c r="A18" i="11" s="1"/>
  <c r="N47" i="10"/>
  <c r="L47" i="10"/>
  <c r="M47" i="10" s="1"/>
  <c r="N46" i="10"/>
  <c r="L46" i="10"/>
  <c r="M46" i="10" s="1"/>
  <c r="N45" i="10"/>
  <c r="L45" i="10"/>
  <c r="M45" i="10" s="1"/>
  <c r="N44" i="10"/>
  <c r="L44" i="10"/>
  <c r="M44" i="10" s="1"/>
  <c r="N43" i="10"/>
  <c r="L43" i="10"/>
  <c r="M43" i="10" s="1"/>
  <c r="N42" i="10"/>
  <c r="L42" i="10"/>
  <c r="M42" i="10" s="1"/>
  <c r="N41" i="10"/>
  <c r="L41" i="10"/>
  <c r="M41" i="10" s="1"/>
  <c r="N40" i="10"/>
  <c r="L40" i="10"/>
  <c r="M40" i="10" s="1"/>
  <c r="N39" i="10"/>
  <c r="L39" i="10"/>
  <c r="M39" i="10" s="1"/>
  <c r="N38" i="10"/>
  <c r="L38" i="10"/>
  <c r="M38" i="10" s="1"/>
  <c r="N37" i="10"/>
  <c r="L37" i="10"/>
  <c r="M37" i="10" s="1"/>
  <c r="N36" i="10"/>
  <c r="L36" i="10"/>
  <c r="M36" i="10" s="1"/>
  <c r="N35" i="10"/>
  <c r="L35" i="10"/>
  <c r="M35" i="10" s="1"/>
  <c r="N34" i="10"/>
  <c r="L34" i="10"/>
  <c r="M34" i="10" s="1"/>
  <c r="N33" i="10"/>
  <c r="L33" i="10"/>
  <c r="M33" i="10" s="1"/>
  <c r="N32" i="10"/>
  <c r="L32" i="10"/>
  <c r="M32" i="10" s="1"/>
  <c r="N31" i="10"/>
  <c r="L31" i="10"/>
  <c r="M31" i="10" s="1"/>
  <c r="N30" i="10"/>
  <c r="L30" i="10"/>
  <c r="M30" i="10" s="1"/>
  <c r="N29" i="10"/>
  <c r="L29" i="10"/>
  <c r="M29" i="10" s="1"/>
  <c r="N28" i="10"/>
  <c r="L28" i="10"/>
  <c r="M28" i="10" s="1"/>
  <c r="N27" i="10"/>
  <c r="L27" i="10"/>
  <c r="M27" i="10" s="1"/>
  <c r="N26" i="10"/>
  <c r="L26" i="10"/>
  <c r="M26" i="10" s="1"/>
  <c r="N25" i="10"/>
  <c r="L25" i="10"/>
  <c r="M25" i="10" s="1"/>
  <c r="N24" i="10"/>
  <c r="L24" i="10"/>
  <c r="M24" i="10" s="1"/>
  <c r="N23" i="10"/>
  <c r="L23" i="10"/>
  <c r="M23" i="10" s="1"/>
  <c r="N22" i="10"/>
  <c r="L22" i="10"/>
  <c r="M22" i="10" s="1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N12" i="10"/>
  <c r="L12" i="10"/>
  <c r="M12" i="10" s="1"/>
  <c r="N43" i="9"/>
  <c r="L43" i="9"/>
  <c r="M43" i="9" s="1"/>
  <c r="N42" i="9"/>
  <c r="L42" i="9"/>
  <c r="M42" i="9" s="1"/>
  <c r="N41" i="9"/>
  <c r="L41" i="9"/>
  <c r="M41" i="9" s="1"/>
  <c r="N40" i="9"/>
  <c r="L40" i="9"/>
  <c r="M40" i="9" s="1"/>
  <c r="N39" i="9"/>
  <c r="L39" i="9"/>
  <c r="M39" i="9" s="1"/>
  <c r="N38" i="9"/>
  <c r="L38" i="9"/>
  <c r="M38" i="9" s="1"/>
  <c r="N37" i="9"/>
  <c r="L37" i="9"/>
  <c r="M37" i="9" s="1"/>
  <c r="N36" i="9"/>
  <c r="M36" i="9"/>
  <c r="L36" i="9"/>
  <c r="N35" i="9"/>
  <c r="L35" i="9"/>
  <c r="M35" i="9" s="1"/>
  <c r="N34" i="9"/>
  <c r="L34" i="9"/>
  <c r="M34" i="9" s="1"/>
  <c r="N33" i="9"/>
  <c r="L33" i="9"/>
  <c r="M33" i="9" s="1"/>
  <c r="N32" i="9"/>
  <c r="L32" i="9"/>
  <c r="M32" i="9" s="1"/>
  <c r="N31" i="9"/>
  <c r="L31" i="9"/>
  <c r="M31" i="9" s="1"/>
  <c r="N30" i="9"/>
  <c r="L30" i="9"/>
  <c r="M30" i="9" s="1"/>
  <c r="N29" i="9"/>
  <c r="L29" i="9"/>
  <c r="M29" i="9" s="1"/>
  <c r="N28" i="9"/>
  <c r="L28" i="9"/>
  <c r="M28" i="9" s="1"/>
  <c r="N27" i="9"/>
  <c r="L27" i="9"/>
  <c r="M27" i="9" s="1"/>
  <c r="N26" i="9"/>
  <c r="L26" i="9"/>
  <c r="M26" i="9" s="1"/>
  <c r="N25" i="9"/>
  <c r="M25" i="9"/>
  <c r="L25" i="9"/>
  <c r="N24" i="9"/>
  <c r="L24" i="9"/>
  <c r="M24" i="9" s="1"/>
  <c r="N23" i="9"/>
  <c r="M23" i="9"/>
  <c r="L23" i="9"/>
  <c r="N22" i="9"/>
  <c r="L22" i="9"/>
  <c r="M22" i="9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N13" i="9"/>
  <c r="L13" i="9"/>
  <c r="M13" i="9" s="1"/>
  <c r="A13" i="9"/>
  <c r="N12" i="9"/>
  <c r="L12" i="9"/>
  <c r="M12" i="9" s="1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N13" i="7"/>
  <c r="L13" i="7"/>
  <c r="M13" i="7" s="1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N12" i="7"/>
  <c r="L12" i="7"/>
  <c r="M12" i="7" s="1"/>
  <c r="N28" i="6"/>
  <c r="L28" i="6"/>
  <c r="M28" i="6" s="1"/>
  <c r="N27" i="6"/>
  <c r="L27" i="6"/>
  <c r="M27" i="6" s="1"/>
  <c r="N26" i="6"/>
  <c r="L26" i="6"/>
  <c r="M26" i="6" s="1"/>
  <c r="N25" i="6"/>
  <c r="L25" i="6"/>
  <c r="M25" i="6" s="1"/>
  <c r="N24" i="6"/>
  <c r="L24" i="6"/>
  <c r="M24" i="6" s="1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M14" i="6"/>
  <c r="L14" i="6"/>
  <c r="N13" i="6"/>
  <c r="L13" i="6"/>
  <c r="M13" i="6" s="1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N12" i="6"/>
  <c r="L12" i="6"/>
  <c r="M12" i="6" s="1"/>
  <c r="M48" i="10" l="1"/>
  <c r="N48" i="10"/>
  <c r="N44" i="9"/>
  <c r="N13" i="12"/>
  <c r="M13" i="12"/>
  <c r="M19" i="11"/>
  <c r="N19" i="11"/>
  <c r="N25" i="7"/>
  <c r="M25" i="7"/>
  <c r="N29" i="6"/>
  <c r="M29" i="6"/>
  <c r="N12" i="5"/>
  <c r="L12" i="5"/>
  <c r="M12" i="5" s="1"/>
  <c r="N15" i="4"/>
  <c r="L15" i="4"/>
  <c r="M15" i="4" s="1"/>
  <c r="N14" i="4"/>
  <c r="L14" i="4"/>
  <c r="M14" i="4" s="1"/>
  <c r="N13" i="4"/>
  <c r="L13" i="4"/>
  <c r="M13" i="4" s="1"/>
  <c r="A13" i="4"/>
  <c r="A14" i="4" s="1"/>
  <c r="A15" i="4" s="1"/>
  <c r="N12" i="4"/>
  <c r="L12" i="4"/>
  <c r="M12" i="4" s="1"/>
  <c r="N13" i="5" l="1"/>
  <c r="N16" i="4"/>
  <c r="M13" i="5"/>
  <c r="M16" i="4"/>
  <c r="T79" i="3" l="1"/>
  <c r="R79" i="3"/>
  <c r="P79" i="3"/>
  <c r="S79" i="3" s="1"/>
  <c r="O79" i="3"/>
  <c r="Q79" i="3" s="1"/>
  <c r="T78" i="3"/>
  <c r="R78" i="3"/>
  <c r="P78" i="3"/>
  <c r="S78" i="3" s="1"/>
  <c r="O78" i="3"/>
  <c r="Q78" i="3" s="1"/>
  <c r="T77" i="3"/>
  <c r="S77" i="3"/>
  <c r="R77" i="3"/>
  <c r="P77" i="3"/>
  <c r="O77" i="3"/>
  <c r="Q77" i="3" s="1"/>
  <c r="T76" i="3"/>
  <c r="R76" i="3"/>
  <c r="P76" i="3"/>
  <c r="S76" i="3" s="1"/>
  <c r="O76" i="3"/>
  <c r="Q76" i="3" s="1"/>
  <c r="T75" i="3"/>
  <c r="R75" i="3"/>
  <c r="P75" i="3"/>
  <c r="S75" i="3" s="1"/>
  <c r="O75" i="3"/>
  <c r="Q75" i="3" s="1"/>
  <c r="T74" i="3"/>
  <c r="R74" i="3"/>
  <c r="P74" i="3"/>
  <c r="S74" i="3" s="1"/>
  <c r="O74" i="3"/>
  <c r="Q74" i="3" s="1"/>
  <c r="T73" i="3"/>
  <c r="R73" i="3"/>
  <c r="P73" i="3"/>
  <c r="S73" i="3" s="1"/>
  <c r="O73" i="3"/>
  <c r="Q73" i="3" s="1"/>
  <c r="T72" i="3"/>
  <c r="R72" i="3"/>
  <c r="P72" i="3"/>
  <c r="S72" i="3" s="1"/>
  <c r="O72" i="3"/>
  <c r="Q72" i="3" s="1"/>
  <c r="T71" i="3"/>
  <c r="R71" i="3"/>
  <c r="P71" i="3"/>
  <c r="S71" i="3" s="1"/>
  <c r="O71" i="3"/>
  <c r="Q71" i="3" s="1"/>
  <c r="T70" i="3"/>
  <c r="R70" i="3"/>
  <c r="P70" i="3"/>
  <c r="S70" i="3" s="1"/>
  <c r="O70" i="3"/>
  <c r="Q70" i="3" s="1"/>
  <c r="T69" i="3"/>
  <c r="S69" i="3"/>
  <c r="R69" i="3"/>
  <c r="P69" i="3"/>
  <c r="O69" i="3"/>
  <c r="Q69" i="3" s="1"/>
  <c r="T68" i="3"/>
  <c r="R68" i="3"/>
  <c r="Q68" i="3"/>
  <c r="P68" i="3"/>
  <c r="S68" i="3" s="1"/>
  <c r="O68" i="3"/>
  <c r="T67" i="3"/>
  <c r="R67" i="3"/>
  <c r="P67" i="3"/>
  <c r="S67" i="3" s="1"/>
  <c r="O67" i="3"/>
  <c r="Q67" i="3" s="1"/>
  <c r="T66" i="3"/>
  <c r="R66" i="3"/>
  <c r="P66" i="3"/>
  <c r="S66" i="3" s="1"/>
  <c r="O66" i="3"/>
  <c r="Q66" i="3" s="1"/>
  <c r="T65" i="3"/>
  <c r="R65" i="3"/>
  <c r="P65" i="3"/>
  <c r="S65" i="3" s="1"/>
  <c r="O65" i="3"/>
  <c r="Q65" i="3" s="1"/>
  <c r="T64" i="3"/>
  <c r="R64" i="3"/>
  <c r="Q64" i="3"/>
  <c r="P64" i="3"/>
  <c r="S64" i="3" s="1"/>
  <c r="O64" i="3"/>
  <c r="T63" i="3"/>
  <c r="R63" i="3"/>
  <c r="Q63" i="3"/>
  <c r="P63" i="3"/>
  <c r="S63" i="3" s="1"/>
  <c r="O63" i="3"/>
  <c r="T62" i="3"/>
  <c r="S62" i="3"/>
  <c r="R62" i="3"/>
  <c r="P62" i="3"/>
  <c r="O62" i="3"/>
  <c r="Q62" i="3" s="1"/>
  <c r="T61" i="3"/>
  <c r="R61" i="3"/>
  <c r="P61" i="3"/>
  <c r="S61" i="3" s="1"/>
  <c r="O61" i="3"/>
  <c r="Q61" i="3" s="1"/>
  <c r="T60" i="3"/>
  <c r="R60" i="3"/>
  <c r="Q60" i="3"/>
  <c r="P60" i="3"/>
  <c r="S60" i="3" s="1"/>
  <c r="O60" i="3"/>
  <c r="T59" i="3"/>
  <c r="R59" i="3"/>
  <c r="Q59" i="3"/>
  <c r="P59" i="3"/>
  <c r="S59" i="3" s="1"/>
  <c r="O59" i="3"/>
  <c r="T58" i="3"/>
  <c r="R58" i="3"/>
  <c r="P58" i="3"/>
  <c r="S58" i="3" s="1"/>
  <c r="O58" i="3"/>
  <c r="Q58" i="3" s="1"/>
  <c r="T57" i="3"/>
  <c r="S57" i="3"/>
  <c r="R57" i="3"/>
  <c r="P57" i="3"/>
  <c r="O57" i="3"/>
  <c r="Q57" i="3" s="1"/>
  <c r="T56" i="3"/>
  <c r="R56" i="3"/>
  <c r="Q56" i="3"/>
  <c r="P56" i="3"/>
  <c r="S56" i="3" s="1"/>
  <c r="O56" i="3"/>
  <c r="T55" i="3"/>
  <c r="R55" i="3"/>
  <c r="Q55" i="3"/>
  <c r="P55" i="3"/>
  <c r="S55" i="3" s="1"/>
  <c r="O55" i="3"/>
  <c r="T54" i="3"/>
  <c r="S54" i="3"/>
  <c r="R54" i="3"/>
  <c r="P54" i="3"/>
  <c r="O54" i="3"/>
  <c r="Q54" i="3" s="1"/>
  <c r="T53" i="3"/>
  <c r="S53" i="3"/>
  <c r="R53" i="3"/>
  <c r="P53" i="3"/>
  <c r="O53" i="3"/>
  <c r="Q53" i="3" s="1"/>
  <c r="T52" i="3"/>
  <c r="R52" i="3"/>
  <c r="P52" i="3"/>
  <c r="S52" i="3" s="1"/>
  <c r="O52" i="3"/>
  <c r="Q52" i="3" s="1"/>
  <c r="T51" i="3"/>
  <c r="R51" i="3"/>
  <c r="Q51" i="3"/>
  <c r="P51" i="3"/>
  <c r="S51" i="3" s="1"/>
  <c r="O51" i="3"/>
  <c r="T50" i="3"/>
  <c r="R50" i="3"/>
  <c r="P50" i="3"/>
  <c r="S50" i="3" s="1"/>
  <c r="O50" i="3"/>
  <c r="Q50" i="3" s="1"/>
  <c r="T49" i="3"/>
  <c r="S49" i="3"/>
  <c r="R49" i="3"/>
  <c r="P49" i="3"/>
  <c r="O49" i="3"/>
  <c r="Q49" i="3" s="1"/>
  <c r="T48" i="3"/>
  <c r="R48" i="3"/>
  <c r="P48" i="3"/>
  <c r="S48" i="3" s="1"/>
  <c r="O48" i="3"/>
  <c r="Q48" i="3" s="1"/>
  <c r="T47" i="3"/>
  <c r="R47" i="3"/>
  <c r="P47" i="3"/>
  <c r="S47" i="3" s="1"/>
  <c r="O47" i="3"/>
  <c r="Q47" i="3" s="1"/>
  <c r="T46" i="3"/>
  <c r="S46" i="3"/>
  <c r="R46" i="3"/>
  <c r="P46" i="3"/>
  <c r="O46" i="3"/>
  <c r="Q46" i="3" s="1"/>
  <c r="T45" i="3"/>
  <c r="S45" i="3"/>
  <c r="R45" i="3"/>
  <c r="P45" i="3"/>
  <c r="O45" i="3"/>
  <c r="Q45" i="3" s="1"/>
  <c r="T44" i="3"/>
  <c r="R44" i="3"/>
  <c r="P44" i="3"/>
  <c r="S44" i="3" s="1"/>
  <c r="O44" i="3"/>
  <c r="Q44" i="3" s="1"/>
  <c r="T43" i="3"/>
  <c r="R43" i="3"/>
  <c r="Q43" i="3"/>
  <c r="P43" i="3"/>
  <c r="S43" i="3" s="1"/>
  <c r="O43" i="3"/>
  <c r="T42" i="3"/>
  <c r="R42" i="3"/>
  <c r="P42" i="3"/>
  <c r="S42" i="3" s="1"/>
  <c r="O42" i="3"/>
  <c r="Q42" i="3" s="1"/>
  <c r="T41" i="3"/>
  <c r="S41" i="3"/>
  <c r="R41" i="3"/>
  <c r="P41" i="3"/>
  <c r="O41" i="3"/>
  <c r="Q41" i="3" s="1"/>
  <c r="T40" i="3"/>
  <c r="R40" i="3"/>
  <c r="Q40" i="3"/>
  <c r="P40" i="3"/>
  <c r="S40" i="3" s="1"/>
  <c r="O40" i="3"/>
  <c r="T39" i="3"/>
  <c r="R39" i="3"/>
  <c r="P39" i="3"/>
  <c r="S39" i="3" s="1"/>
  <c r="O39" i="3"/>
  <c r="Q39" i="3" s="1"/>
  <c r="T38" i="3"/>
  <c r="R38" i="3"/>
  <c r="P38" i="3"/>
  <c r="S38" i="3" s="1"/>
  <c r="O38" i="3"/>
  <c r="Q38" i="3" s="1"/>
  <c r="T37" i="3"/>
  <c r="R37" i="3"/>
  <c r="P37" i="3"/>
  <c r="S37" i="3" s="1"/>
  <c r="O37" i="3"/>
  <c r="Q37" i="3" s="1"/>
  <c r="T36" i="3"/>
  <c r="R36" i="3"/>
  <c r="P36" i="3"/>
  <c r="S36" i="3" s="1"/>
  <c r="O36" i="3"/>
  <c r="Q36" i="3" s="1"/>
  <c r="T35" i="3"/>
  <c r="R35" i="3"/>
  <c r="P35" i="3"/>
  <c r="S35" i="3" s="1"/>
  <c r="O35" i="3"/>
  <c r="Q35" i="3" s="1"/>
  <c r="T34" i="3"/>
  <c r="R34" i="3"/>
  <c r="P34" i="3"/>
  <c r="S34" i="3" s="1"/>
  <c r="O34" i="3"/>
  <c r="Q34" i="3" s="1"/>
  <c r="T33" i="3"/>
  <c r="R33" i="3"/>
  <c r="P33" i="3"/>
  <c r="S33" i="3" s="1"/>
  <c r="O33" i="3"/>
  <c r="Q33" i="3" s="1"/>
  <c r="T32" i="3"/>
  <c r="R32" i="3"/>
  <c r="Q32" i="3"/>
  <c r="P32" i="3"/>
  <c r="S32" i="3" s="1"/>
  <c r="O32" i="3"/>
  <c r="T31" i="3"/>
  <c r="R31" i="3"/>
  <c r="P31" i="3"/>
  <c r="S31" i="3" s="1"/>
  <c r="O31" i="3"/>
  <c r="Q31" i="3" s="1"/>
  <c r="T30" i="3"/>
  <c r="S30" i="3"/>
  <c r="R30" i="3"/>
  <c r="P30" i="3"/>
  <c r="O30" i="3"/>
  <c r="Q30" i="3" s="1"/>
  <c r="T29" i="3"/>
  <c r="R29" i="3"/>
  <c r="P29" i="3"/>
  <c r="S29" i="3" s="1"/>
  <c r="O29" i="3"/>
  <c r="Q29" i="3" s="1"/>
  <c r="T28" i="3"/>
  <c r="R28" i="3"/>
  <c r="Q28" i="3"/>
  <c r="P28" i="3"/>
  <c r="S28" i="3" s="1"/>
  <c r="O28" i="3"/>
  <c r="T27" i="3"/>
  <c r="R27" i="3"/>
  <c r="Q27" i="3"/>
  <c r="P27" i="3"/>
  <c r="S27" i="3" s="1"/>
  <c r="O27" i="3"/>
  <c r="T26" i="3"/>
  <c r="R26" i="3"/>
  <c r="P26" i="3"/>
  <c r="S26" i="3" s="1"/>
  <c r="O26" i="3"/>
  <c r="Q26" i="3" s="1"/>
  <c r="T25" i="3"/>
  <c r="S25" i="3"/>
  <c r="R25" i="3"/>
  <c r="P25" i="3"/>
  <c r="O25" i="3"/>
  <c r="Q25" i="3" s="1"/>
  <c r="T24" i="3"/>
  <c r="R24" i="3"/>
  <c r="P24" i="3"/>
  <c r="S24" i="3" s="1"/>
  <c r="O24" i="3"/>
  <c r="Q24" i="3" s="1"/>
  <c r="T23" i="3"/>
  <c r="R23" i="3"/>
  <c r="Q23" i="3"/>
  <c r="P23" i="3"/>
  <c r="S23" i="3" s="1"/>
  <c r="O23" i="3"/>
  <c r="T22" i="3"/>
  <c r="S22" i="3"/>
  <c r="R22" i="3"/>
  <c r="P22" i="3"/>
  <c r="O22" i="3"/>
  <c r="Q22" i="3" s="1"/>
  <c r="T21" i="3"/>
  <c r="R21" i="3"/>
  <c r="P21" i="3"/>
  <c r="S21" i="3" s="1"/>
  <c r="O21" i="3"/>
  <c r="Q21" i="3" s="1"/>
  <c r="T20" i="3"/>
  <c r="R20" i="3"/>
  <c r="P20" i="3"/>
  <c r="S20" i="3" s="1"/>
  <c r="O20" i="3"/>
  <c r="Q20" i="3" s="1"/>
  <c r="T19" i="3"/>
  <c r="R19" i="3"/>
  <c r="Q19" i="3"/>
  <c r="P19" i="3"/>
  <c r="S19" i="3" s="1"/>
  <c r="O19" i="3"/>
  <c r="T18" i="3"/>
  <c r="R18" i="3"/>
  <c r="P18" i="3"/>
  <c r="S18" i="3" s="1"/>
  <c r="O18" i="3"/>
  <c r="Q18" i="3" s="1"/>
  <c r="T17" i="3"/>
  <c r="S17" i="3"/>
  <c r="R17" i="3"/>
  <c r="P17" i="3"/>
  <c r="O17" i="3"/>
  <c r="Q17" i="3" s="1"/>
  <c r="T16" i="3"/>
  <c r="R16" i="3"/>
  <c r="P16" i="3"/>
  <c r="S16" i="3" s="1"/>
  <c r="O16" i="3"/>
  <c r="Q16" i="3" s="1"/>
  <c r="T15" i="3"/>
  <c r="R15" i="3"/>
  <c r="P15" i="3"/>
  <c r="S15" i="3" s="1"/>
  <c r="O15" i="3"/>
  <c r="Q15" i="3" s="1"/>
  <c r="T14" i="3"/>
  <c r="R14" i="3"/>
  <c r="P14" i="3"/>
  <c r="S14" i="3" s="1"/>
  <c r="O14" i="3"/>
  <c r="Q14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N84" i="2"/>
  <c r="L84" i="2"/>
  <c r="M84" i="2" s="1"/>
  <c r="N83" i="2"/>
  <c r="M83" i="2"/>
  <c r="L83" i="2"/>
  <c r="N82" i="2"/>
  <c r="L82" i="2"/>
  <c r="M82" i="2" s="1"/>
  <c r="N81" i="2"/>
  <c r="M81" i="2"/>
  <c r="L81" i="2"/>
  <c r="N80" i="2"/>
  <c r="L80" i="2"/>
  <c r="M80" i="2" s="1"/>
  <c r="N79" i="2"/>
  <c r="M79" i="2"/>
  <c r="L79" i="2"/>
  <c r="N78" i="2"/>
  <c r="L78" i="2"/>
  <c r="M78" i="2" s="1"/>
  <c r="N77" i="2"/>
  <c r="M77" i="2"/>
  <c r="L77" i="2"/>
  <c r="N76" i="2"/>
  <c r="L76" i="2"/>
  <c r="M76" i="2" s="1"/>
  <c r="N75" i="2"/>
  <c r="M75" i="2"/>
  <c r="L75" i="2"/>
  <c r="N74" i="2"/>
  <c r="M74" i="2"/>
  <c r="L74" i="2"/>
  <c r="N73" i="2"/>
  <c r="M73" i="2"/>
  <c r="L73" i="2"/>
  <c r="N72" i="2"/>
  <c r="M72" i="2"/>
  <c r="L72" i="2"/>
  <c r="N71" i="2"/>
  <c r="M71" i="2"/>
  <c r="L71" i="2"/>
  <c r="N70" i="2"/>
  <c r="M70" i="2"/>
  <c r="L70" i="2"/>
  <c r="N69" i="2"/>
  <c r="M69" i="2"/>
  <c r="L69" i="2"/>
  <c r="N68" i="2"/>
  <c r="M68" i="2"/>
  <c r="L68" i="2"/>
  <c r="N67" i="2"/>
  <c r="M67" i="2"/>
  <c r="L67" i="2"/>
  <c r="N66" i="2"/>
  <c r="M66" i="2"/>
  <c r="L66" i="2"/>
  <c r="N65" i="2"/>
  <c r="M65" i="2"/>
  <c r="L65" i="2"/>
  <c r="N64" i="2"/>
  <c r="M64" i="2"/>
  <c r="L64" i="2"/>
  <c r="N63" i="2"/>
  <c r="M63" i="2"/>
  <c r="L63" i="2"/>
  <c r="N62" i="2"/>
  <c r="M62" i="2"/>
  <c r="L62" i="2"/>
  <c r="N61" i="2"/>
  <c r="M61" i="2"/>
  <c r="L61" i="2"/>
  <c r="N60" i="2"/>
  <c r="M60" i="2"/>
  <c r="L60" i="2"/>
  <c r="N59" i="2"/>
  <c r="M59" i="2"/>
  <c r="L59" i="2"/>
  <c r="N58" i="2"/>
  <c r="M58" i="2"/>
  <c r="L58" i="2"/>
  <c r="N57" i="2"/>
  <c r="M57" i="2"/>
  <c r="L57" i="2"/>
  <c r="N56" i="2"/>
  <c r="M56" i="2"/>
  <c r="L56" i="2"/>
  <c r="N55" i="2"/>
  <c r="M55" i="2"/>
  <c r="L55" i="2"/>
  <c r="N54" i="2"/>
  <c r="M54" i="2"/>
  <c r="L54" i="2"/>
  <c r="N53" i="2"/>
  <c r="M53" i="2"/>
  <c r="L53" i="2"/>
  <c r="N52" i="2"/>
  <c r="M52" i="2"/>
  <c r="L52" i="2"/>
  <c r="N51" i="2"/>
  <c r="M51" i="2"/>
  <c r="L51" i="2"/>
  <c r="N50" i="2"/>
  <c r="M50" i="2"/>
  <c r="L50" i="2"/>
  <c r="N49" i="2"/>
  <c r="M49" i="2"/>
  <c r="L49" i="2"/>
  <c r="N48" i="2"/>
  <c r="M48" i="2"/>
  <c r="L48" i="2"/>
  <c r="N47" i="2"/>
  <c r="M47" i="2"/>
  <c r="L47" i="2"/>
  <c r="N46" i="2"/>
  <c r="M46" i="2"/>
  <c r="L46" i="2"/>
  <c r="N45" i="2"/>
  <c r="M45" i="2"/>
  <c r="L45" i="2"/>
  <c r="N44" i="2"/>
  <c r="M44" i="2"/>
  <c r="L44" i="2"/>
  <c r="N43" i="2"/>
  <c r="M43" i="2"/>
  <c r="L43" i="2"/>
  <c r="N42" i="2"/>
  <c r="M42" i="2"/>
  <c r="L42" i="2"/>
  <c r="N41" i="2"/>
  <c r="M41" i="2"/>
  <c r="L41" i="2"/>
  <c r="N40" i="2"/>
  <c r="M40" i="2"/>
  <c r="L40" i="2"/>
  <c r="N39" i="2"/>
  <c r="M39" i="2"/>
  <c r="L39" i="2"/>
  <c r="N38" i="2"/>
  <c r="M38" i="2"/>
  <c r="L38" i="2"/>
  <c r="N37" i="2"/>
  <c r="M37" i="2"/>
  <c r="L37" i="2"/>
  <c r="N36" i="2"/>
  <c r="M36" i="2"/>
  <c r="L36" i="2"/>
  <c r="N35" i="2"/>
  <c r="M35" i="2"/>
  <c r="L35" i="2"/>
  <c r="N34" i="2"/>
  <c r="M34" i="2"/>
  <c r="L34" i="2"/>
  <c r="N33" i="2"/>
  <c r="M33" i="2"/>
  <c r="L33" i="2"/>
  <c r="N32" i="2"/>
  <c r="M32" i="2"/>
  <c r="L32" i="2"/>
  <c r="N31" i="2"/>
  <c r="M31" i="2"/>
  <c r="L31" i="2"/>
  <c r="N30" i="2"/>
  <c r="M30" i="2"/>
  <c r="L30" i="2"/>
  <c r="N29" i="2"/>
  <c r="M29" i="2"/>
  <c r="L29" i="2"/>
  <c r="N28" i="2"/>
  <c r="M28" i="2"/>
  <c r="L28" i="2"/>
  <c r="N27" i="2"/>
  <c r="M27" i="2"/>
  <c r="L27" i="2"/>
  <c r="N26" i="2"/>
  <c r="M26" i="2"/>
  <c r="L26" i="2"/>
  <c r="N25" i="2"/>
  <c r="M25" i="2"/>
  <c r="L25" i="2"/>
  <c r="N24" i="2"/>
  <c r="M24" i="2"/>
  <c r="L24" i="2"/>
  <c r="N23" i="2"/>
  <c r="M23" i="2"/>
  <c r="L23" i="2"/>
  <c r="N22" i="2"/>
  <c r="M22" i="2"/>
  <c r="L22" i="2"/>
  <c r="N21" i="2"/>
  <c r="M21" i="2"/>
  <c r="L21" i="2"/>
  <c r="N20" i="2"/>
  <c r="M20" i="2"/>
  <c r="L20" i="2"/>
  <c r="N19" i="2"/>
  <c r="M19" i="2"/>
  <c r="L19" i="2"/>
  <c r="N18" i="2"/>
  <c r="M18" i="2"/>
  <c r="L18" i="2"/>
  <c r="N17" i="2"/>
  <c r="M17" i="2"/>
  <c r="L17" i="2"/>
  <c r="N16" i="2"/>
  <c r="M16" i="2"/>
  <c r="L16" i="2"/>
  <c r="N15" i="2"/>
  <c r="M15" i="2"/>
  <c r="L15" i="2"/>
  <c r="N14" i="2"/>
  <c r="M14" i="2"/>
  <c r="L14" i="2"/>
  <c r="N13" i="2"/>
  <c r="M13" i="2"/>
  <c r="L13" i="2"/>
  <c r="A13" i="2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N12" i="2"/>
  <c r="N85" i="2" s="1"/>
  <c r="M12" i="2"/>
  <c r="L12" i="2"/>
  <c r="R80" i="3" l="1"/>
  <c r="T80" i="3"/>
  <c r="Q80" i="3"/>
  <c r="S80" i="3"/>
  <c r="M85" i="2"/>
</calcChain>
</file>

<file path=xl/sharedStrings.xml><?xml version="1.0" encoding="utf-8"?>
<sst xmlns="http://schemas.openxmlformats.org/spreadsheetml/2006/main" count="2520" uniqueCount="756">
  <si>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</si>
  <si>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</si>
  <si>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</si>
  <si>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</si>
  <si>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</si>
  <si>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</si>
  <si>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</si>
  <si>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</si>
  <si>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</si>
  <si>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</si>
  <si>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</si>
  <si>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</si>
  <si>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</si>
  <si>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</si>
  <si>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</si>
  <si>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</si>
  <si>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</si>
  <si>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</si>
  <si>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</si>
  <si>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</si>
  <si>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</si>
  <si>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7.30</t>
    </r>
    <r>
      <rPr>
        <sz val="8"/>
        <rFont val="Palatino Linotype"/>
        <family val="1"/>
        <charset val="238"/>
      </rPr>
      <t xml:space="preserve"> ure zjutraj za tekoči dan porabe na lokaciji</t>
    </r>
  </si>
  <si>
    <t>Kraj in datum:</t>
  </si>
  <si>
    <t>Žig:</t>
  </si>
  <si>
    <t>Podpis odgovorne osebe:</t>
  </si>
  <si>
    <t xml:space="preserve">Sklop 9: Kruh, pekovsko pecivo in krušni izdelki   </t>
  </si>
  <si>
    <t>KRUH AJDOV Z OREHI,  rezan, pakiran, štruca</t>
  </si>
  <si>
    <t>KRUH AJDOV, rezan, pakiran, štruca</t>
  </si>
  <si>
    <t>KRUH BELI, 1 kg, rezan, pakiran, štruca</t>
  </si>
  <si>
    <t>KRUH ČRNI, 1 kg, rezan, pakiran, štruca</t>
  </si>
  <si>
    <t>KRUH KORUZNI, rezan, pakiran, v modelu</t>
  </si>
  <si>
    <t>KRUH OVSENI, rezan, pakiran, v modelu</t>
  </si>
  <si>
    <t>KRUH PIRIN , rezan, pakiran, v modelu</t>
  </si>
  <si>
    <t>KRUH PISAN, rezan, pakiran,v modelu</t>
  </si>
  <si>
    <t>KRUH POLBELI, 1 kg, rezan, pakiran, štruca</t>
  </si>
  <si>
    <t>KRUH POLNOZRNAT POSUT S SEMENI, rezan, pakiran, v modelu</t>
  </si>
  <si>
    <t>KRUH POLNOZRNATI (graham), rezan, pakiran, v modelu</t>
  </si>
  <si>
    <t>KRUH RŽENI, rezan, pakiran, štruca</t>
  </si>
  <si>
    <t>KRUH brez aditivov in manj soli 1000 g, rezan, pakiran, štruca</t>
  </si>
  <si>
    <t>KRUH BELI v modelu</t>
  </si>
  <si>
    <t>KRUH POLBELI v modelu</t>
  </si>
  <si>
    <t>KRUH ČRNI  v modelu</t>
  </si>
  <si>
    <t>Polbeli hleb</t>
  </si>
  <si>
    <t>Kruh, francoska štruca 0,4</t>
  </si>
  <si>
    <t>kos</t>
  </si>
  <si>
    <t>DROBTINE POLBELE 500g</t>
  </si>
  <si>
    <t>DROBTINE BELE 500g</t>
  </si>
  <si>
    <t>DROBTINE PIRINE 500g</t>
  </si>
  <si>
    <t>PECIVO, PEKOVSKO, belo, 40 g</t>
  </si>
  <si>
    <t>PECIVO, PEKOVSKO, belo, 80 g</t>
  </si>
  <si>
    <t>PECIVO, PEKOVSKO, belo, 100 g</t>
  </si>
  <si>
    <t>PECIVO, PEKOVSKO, pšenično mešano, 40 g</t>
  </si>
  <si>
    <t>PECIVO, PEKOVSKO, pšenično mešano, 60 g</t>
  </si>
  <si>
    <t>PECIVO, PEKOVSKO, pšenično mešano, 80 g</t>
  </si>
  <si>
    <t>PECIVO, PEKOVSKO, polbelo, 100 g</t>
  </si>
  <si>
    <t>PECIVO, PEKOVSKO, polbelo, 80 g</t>
  </si>
  <si>
    <t>PECIVO, PEKOVSKO, polbelo, 60 g</t>
  </si>
  <si>
    <t>PECIVO, PEKOVSKO, polnozrnato, 60 g</t>
  </si>
  <si>
    <t>PECIVO, PEKOVSKO, polnozrnato, 80 g</t>
  </si>
  <si>
    <t>PECIVO, PEKOVSKO, črno, 40 g</t>
  </si>
  <si>
    <t>PECIVO, PEKOVSKO, črno, 60 g</t>
  </si>
  <si>
    <t>PECIVO, PEKOVSKO, črno, 80 g</t>
  </si>
  <si>
    <t>PECIVO, PEKOVSKO, rženo, 60 g</t>
  </si>
  <si>
    <t>PECIVO, PEKOVSKO, rženo, 80 g</t>
  </si>
  <si>
    <t>PECIVO, PEKOVSKO, z otrobi, 55 g</t>
  </si>
  <si>
    <t>PECIVO, PEKOVSKO, pirino, 40 g</t>
  </si>
  <si>
    <t>PECIVO, PEKOVSKO, pirino, 60 g</t>
  </si>
  <si>
    <t>PECIVO, PEKOVSKO, pirino, 80 g</t>
  </si>
  <si>
    <t>PECIVO, PEKOVSKO, koruzno, 40 g</t>
  </si>
  <si>
    <t>PECIVO, PEKOVSKO, koruzno, 60 g</t>
  </si>
  <si>
    <t>PECIVO, PEKOVSKO, koruzno, 80 g</t>
  </si>
  <si>
    <t>PECIVO, PEKOVSKO, ajdovo, 40 g</t>
  </si>
  <si>
    <t>PECIVO, PEKOVSKO, ajdovo, 60 g</t>
  </si>
  <si>
    <t>PECIVO, PEKOVSKO, ajdovo, 90 g</t>
  </si>
  <si>
    <t>PECIVO, PEKOVSKO, s semeni, 40 g</t>
  </si>
  <si>
    <t>PECIVO, PEKOVSKO, s semeni, 60 g</t>
  </si>
  <si>
    <t>PECIVO, PEKOVSKO, s semeni, 80 g</t>
  </si>
  <si>
    <t>PECIVO, PEKOVSKO, s sirom, 60 g</t>
  </si>
  <si>
    <t>PECIVO, PEKOVSKO, s sirom, 80 g</t>
  </si>
  <si>
    <t>PECIVO, PEKOVSKO, s sirom, 100 g</t>
  </si>
  <si>
    <t>PECIVO, PEKOVSKO, s sirom, 120 g</t>
  </si>
  <si>
    <t>PECIVO, PEKOVSKO, ovseno, 30 g</t>
  </si>
  <si>
    <t>PECIVO, PEKOVSKO, ovseno, 60 g</t>
  </si>
  <si>
    <t>PECIVO, PEKOVSKO, ovseno, 80 g</t>
  </si>
  <si>
    <t>PECIVO, PEKOVSKO, ovseno, 100 g</t>
  </si>
  <si>
    <t>PECIVO, PEKOVSKO, posuto z makom ali sezamom, 40 g</t>
  </si>
  <si>
    <t>PECIVO, PEKOVSKO, posuto z makom ali sezamom, 60 g</t>
  </si>
  <si>
    <t>PECIVO, PEKOVSKO, posuto z makom ali sezamom, 80 g</t>
  </si>
  <si>
    <t>PECIVO, PEKOVSKO, mlečno, 40 g</t>
  </si>
  <si>
    <t>PECIVO, PEKOVSKO, mlečno, 60 g</t>
  </si>
  <si>
    <t>PECIVO, PEKOVSKO, mlečno, 80 g</t>
  </si>
  <si>
    <t>PECIVO PEKOVSKO s sezamom in korenčkom, 100 g</t>
  </si>
  <si>
    <t>ŠTRUČKA HOT DOG, 120 g</t>
  </si>
  <si>
    <t>ŠTRUČKA HOT DOG, 150 g</t>
  </si>
  <si>
    <t>PECIVO, šunka-sir, 70 g</t>
  </si>
  <si>
    <t>PECIVO, šunka-sir, 120 g</t>
  </si>
  <si>
    <t>ROGLJIČ-kifelj  80 g</t>
  </si>
  <si>
    <t>ROGLJIČ-kifelj 40 g</t>
  </si>
  <si>
    <t>ROGLJIČ-kifelj, temni  80 g</t>
  </si>
  <si>
    <t>ROGLJIČ-kifelj, temni 40 g</t>
  </si>
  <si>
    <t>SKUPAJ SKLOP 9:</t>
  </si>
  <si>
    <t xml:space="preserve">SPECIFIKACIJA PREDRAČUNA </t>
  </si>
  <si>
    <t xml:space="preserve">            KOLIČINA</t>
  </si>
  <si>
    <t>CENA</t>
  </si>
  <si>
    <t xml:space="preserve">                                             </t>
  </si>
  <si>
    <t>VREDNOSTI</t>
  </si>
  <si>
    <t>ARTIKEL                                                  EM</t>
  </si>
  <si>
    <t>BLAG. ZNAMKA</t>
  </si>
  <si>
    <t xml:space="preserve"> IZRAČUN</t>
  </si>
  <si>
    <t>VREDNOST BREZ DDV</t>
  </si>
  <si>
    <t xml:space="preserve"> za 1. obdobje</t>
  </si>
  <si>
    <t>za 1. obdobje</t>
  </si>
  <si>
    <t>za 1. obdobje - izbor</t>
  </si>
  <si>
    <t>SKUPAJ SKLOP 14: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</si>
  <si>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7.30</t>
    </r>
    <r>
      <rPr>
        <sz val="8"/>
        <rFont val="Palatino Linotype"/>
        <family val="1"/>
        <charset val="238"/>
      </rPr>
      <t xml:space="preserve"> ure zjutraj za tekoči dan porabe na lokaciji:</t>
    </r>
  </si>
  <si>
    <t>ODVOZ emblalaže - plastični in leseni zaboji…..obvezen</t>
  </si>
  <si>
    <t>PONUDNIKI V POLJA "CENA BREZ DDV  za 1. obdobje" izpolnijo polja za katera je naročnik vpisal količine v polja "IZRAČUN ZA 1. obdobje"</t>
  </si>
  <si>
    <t>NAROČNIK:  VRTEC TRBOVLJE</t>
  </si>
  <si>
    <t xml:space="preserve">                          Rudarska cesta 10 a, 1420 Trbovlje</t>
  </si>
  <si>
    <t>Dostava blaga se vrši naslednji dan od uradnega prejema naročila najkasneje od 6.30 do 7.30 ure zjutraj za tekoči dan porabe.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</si>
  <si>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</rPr>
      <t>6.30 do 7.30</t>
    </r>
    <r>
      <rPr>
        <sz val="8"/>
        <rFont val="Palatino Linotype"/>
        <family val="1"/>
        <charset val="238"/>
      </rPr>
      <t xml:space="preserve"> ure zjutraj za tekoči dan porabe.</t>
    </r>
  </si>
  <si>
    <t>EKOLOŠKO MESO JUNČJE - mlado, stegno, narezano na kocke</t>
  </si>
  <si>
    <t>EKOLOŠKO JUNČJE MESO, kocke</t>
  </si>
  <si>
    <t>EKOLOŠKO JUNČJE MESO, zrezki</t>
  </si>
  <si>
    <t>EKOLOŠKE GOVEJE HRENOVKE</t>
  </si>
  <si>
    <t>SKUPAJ SKLOP 2:</t>
  </si>
  <si>
    <t>Izdelkom tega sklopa morajo biti ob dostavi priloženi ustrezni certifikati !</t>
  </si>
  <si>
    <t>PIŠČANČJE MESO, sveže, prsa, file</t>
  </si>
  <si>
    <t>PIŠČANČJE MESO, sveže, bedra 220g/kos</t>
  </si>
  <si>
    <t>Piščančje kračke 110g/kos, sveže</t>
  </si>
  <si>
    <t>PIŠČANČJE MESO, sveže, peruti</t>
  </si>
  <si>
    <t>PIŠČANČJE MESO, sveže, zrezki po 6dag</t>
  </si>
  <si>
    <t>PIŠČANČJE MESO, sveže,narezano na kocke ali trakce</t>
  </si>
  <si>
    <t>PURANJE MESO, sveže, file</t>
  </si>
  <si>
    <t>HRENOVKE, piščančje,brez ovoja, brez aditivov, 60g/*kos</t>
  </si>
  <si>
    <t>Puranji file, narezano na zrezke po 6dag, sveže</t>
  </si>
  <si>
    <t xml:space="preserve">Posebna piščančja salama (v kosu, narezano) brez ojačevalcev okusa, aditivov </t>
  </si>
  <si>
    <t>Piščančja prsa v ovitku, brez ojačevalcev okusa, konzerv., narezana ali v kosu</t>
  </si>
  <si>
    <t>Puranja  prsa v ovitku brez ojačevalcev okusa, konzerv.(v kosu, narezano)</t>
  </si>
  <si>
    <t>Puranja pusta šunka  brez ojačevalcev okusa in konzervansov (v kosu, narezano)</t>
  </si>
  <si>
    <t>Ržnjiči iz piščančjega mesa, sveži 140g/kos</t>
  </si>
  <si>
    <t>Piščančje stegno izkoščičeno</t>
  </si>
  <si>
    <t>Puranje pleskavice</t>
  </si>
  <si>
    <t>Piščančje pleskavice</t>
  </si>
  <si>
    <t>SKUPAJ SKLOP 3:</t>
  </si>
  <si>
    <t>Kokošja jajca A kakovost, L kaliber talne reje</t>
  </si>
  <si>
    <t>kom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</si>
  <si>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</rPr>
      <t>7.00 do 8.00 ure</t>
    </r>
    <r>
      <rPr>
        <sz val="8"/>
        <rFont val="Palatino Linotype"/>
        <family val="1"/>
        <charset val="238"/>
      </rPr>
      <t xml:space="preserve"> zjutraj za tekoči dan porabe.</t>
    </r>
  </si>
  <si>
    <t>SKUPAJ SKLOP 4:</t>
  </si>
  <si>
    <t>Zamrznjen oslič</t>
  </si>
  <si>
    <t>Riba Limanda,  file brez kosti- očiščeni I. kvalitete, globoko zamrznjen</t>
  </si>
  <si>
    <t>Riba Limanda, ostriž  file brez kosti- očiščeni I. kvalitete, globoko zamrznjen</t>
  </si>
  <si>
    <t>Zamrznjeni lignji očiščeni in narezani, patagonica 1. kvalitete</t>
  </si>
  <si>
    <t>Gamberji-kozice 1. kvalitete</t>
  </si>
  <si>
    <t>Kapski file</t>
  </si>
  <si>
    <t>Aljaški polak</t>
  </si>
  <si>
    <t>Novozelandski polak</t>
  </si>
  <si>
    <t>Tilapija - pisan ostriž file</t>
  </si>
  <si>
    <t>Rdeči okun - škarpena, file</t>
  </si>
  <si>
    <t>Losos file, brez kože</t>
  </si>
  <si>
    <t>File postrvi</t>
  </si>
  <si>
    <t>File Trske</t>
  </si>
  <si>
    <t>File Morskega psa</t>
  </si>
  <si>
    <t>SKUPAJ SKLOP 5:</t>
  </si>
  <si>
    <t>SKUPAJ SKLOP 6:</t>
  </si>
  <si>
    <t>MLEKO, pasterizirano, 3,5% m.m.,10/1 v vreči ali vedru</t>
  </si>
  <si>
    <t>lit</t>
  </si>
  <si>
    <t>MLEKO, sterilizirano, 3,5% m.m., 1/1 l</t>
  </si>
  <si>
    <t>MLEKO, sterilizirano, 3,5% m.m., 1/1</t>
  </si>
  <si>
    <t>MLEKO, sterilizirano, 3,5% m.m., 2 dcl</t>
  </si>
  <si>
    <t>JOGURT, navadni, 3,2mm,lonček, 180 g</t>
  </si>
  <si>
    <t xml:space="preserve">JOGURT, sadni,3,2mm lonček, 180 g, </t>
  </si>
  <si>
    <t>JOGURT,sadni vsi okusi od 140 do 150g</t>
  </si>
  <si>
    <t xml:space="preserve">JOGURT, tekoči , sadni, 1,3 mm; 500 g, </t>
  </si>
  <si>
    <t xml:space="preserve">JOGURT, tekoči , sadni, 1,3mm; 500 g, </t>
  </si>
  <si>
    <t>Smetanov jogurt v lončku, razni okusi, 150g</t>
  </si>
  <si>
    <t>DESERT SMETANA, s sadjem, lonček, 150 g</t>
  </si>
  <si>
    <t>SADNO MLEČNI NAPITEK  (kot smuthie) 250g</t>
  </si>
  <si>
    <t>SMETANA, kisla, polnomastna, 0,5 kg</t>
  </si>
  <si>
    <t>SMETANA, sladka, 1 l</t>
  </si>
  <si>
    <t>SMETANA, sladka, 0,5 l</t>
  </si>
  <si>
    <t>SMETANA, za kuhanje 500ml</t>
  </si>
  <si>
    <t>SMETANA, rastlinska, za stepanje, 0,5 l</t>
  </si>
  <si>
    <t>SIR, TOPLJENI, 140 g, koščki v škatli</t>
  </si>
  <si>
    <t>SIRNI NAMAZ, smetanov, v loncu 3kg</t>
  </si>
  <si>
    <t>SIRNI NAMAZ, smetanov, 250 g</t>
  </si>
  <si>
    <t>SIRNI NAMAZ, razni okusi 250 g</t>
  </si>
  <si>
    <t>MASLO, surovo, 250 g</t>
  </si>
  <si>
    <t>SLADOLED, lonček, 120ml</t>
  </si>
  <si>
    <t>SKUTA, pasirana, polnomastna 5-7,5 kg</t>
  </si>
  <si>
    <t>SKUTA, 35% m.m., 5/1</t>
  </si>
  <si>
    <t>SKUTA, 35% m.m., 1/1 kg</t>
  </si>
  <si>
    <t>SKUTA, 35% m.m., 1/1</t>
  </si>
  <si>
    <t>SKUTA, 35% m.m., 0,5 kg</t>
  </si>
  <si>
    <t>SKUTA, sadna, 125 g</t>
  </si>
  <si>
    <t>SKUTA,  s podloženim sadjem125 g</t>
  </si>
  <si>
    <t>SKUTA, sadna, 100 g</t>
  </si>
  <si>
    <t>SIR, trdi, brez parafinskega ovoja 45% m.m.; 2500g</t>
  </si>
  <si>
    <t>SIR, poltrdi, brez parafinskega ovoja 45% m.m.2500g</t>
  </si>
  <si>
    <t>SIR, poltrdi, brez parafinskega ovoja45% m.m.2500g</t>
  </si>
  <si>
    <t>SIR, brez laktoze, 330G</t>
  </si>
  <si>
    <t>SIR, ribani, za pico, 5000g</t>
  </si>
  <si>
    <t>JOGURT GRŠKI, navadni 150 g</t>
  </si>
  <si>
    <t>JOGURT GRŠKI, sadni 150 g</t>
  </si>
  <si>
    <t xml:space="preserve">KEFIR v lončku navadni 150 g </t>
  </si>
  <si>
    <t xml:space="preserve">KEFIR v lončku sadni 150 g </t>
  </si>
  <si>
    <t>Maslo porcijsko, 20g</t>
  </si>
  <si>
    <t xml:space="preserve">Bio maslo, 200 g, </t>
  </si>
  <si>
    <t xml:space="preserve">Bio maslo, 250g, </t>
  </si>
  <si>
    <t>Bio jogurt, 1,5-3,5 mm, 150 g</t>
  </si>
  <si>
    <t>Bio jogurt, vanilija, 3,5 mm, 150 g</t>
  </si>
  <si>
    <t>Bio sadni jogurt- razni okusi 1,5-3,5 mm, 150 g</t>
  </si>
  <si>
    <t>Bio sadni jogurt- razni okusi 3,5 mm, 150 g</t>
  </si>
  <si>
    <t>Bio kefir sadni, 150 g, iz lastnih kefirjevih zrn</t>
  </si>
  <si>
    <t>Bio kefir navadni, 150 g, iz lastnih kefirjevih zrn</t>
  </si>
  <si>
    <t>Bio mlečni smuti 150g</t>
  </si>
  <si>
    <t>Bio mleko z okusom 150g</t>
  </si>
  <si>
    <t>Izdelku tega sklopa mora biti ob dostavi priloženi ustrezni certifikati !</t>
  </si>
  <si>
    <t>l</t>
  </si>
  <si>
    <t>SKUPAJ SKLOP 7:</t>
  </si>
  <si>
    <t>SKUPAJ SKLOP 8:</t>
  </si>
  <si>
    <t xml:space="preserve">Sklop 1: Sveže ekološko meso in mesni izdelki  </t>
  </si>
  <si>
    <t>Sklop 2: Sveže perutninsko meso in izdelki</t>
  </si>
  <si>
    <t xml:space="preserve">Sklop 3: Jajca - talna reja   </t>
  </si>
  <si>
    <t xml:space="preserve">Sklop 4: Zamrznjene, sveže ribe </t>
  </si>
  <si>
    <t xml:space="preserve">Sklop 5: Mleko in mlečni izdelki </t>
  </si>
  <si>
    <t>Sklop 6: Ekološki mlečni izdelki</t>
  </si>
  <si>
    <t>Biodinamično mleko</t>
  </si>
  <si>
    <t>Sklop 7: Biodinamično mleko</t>
  </si>
  <si>
    <t xml:space="preserve">Sklop 8: Kruh, pekovski izdelki in slaščice 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</si>
  <si>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</rPr>
      <t>6.30 do 7.30 ure</t>
    </r>
    <r>
      <rPr>
        <sz val="8"/>
        <rFont val="Palatino Linotype"/>
        <family val="1"/>
        <charset val="238"/>
      </rPr>
      <t xml:space="preserve"> zjutraj za tekoči dan porabe.</t>
    </r>
  </si>
  <si>
    <t>Pšenični kruh polbel T 850 - rezan ali nerezan, pakiran, štruca 0,75 kg-1kg</t>
  </si>
  <si>
    <t>Pšenični kruh polbel T 850 - rezan ali nerezan, pakiran, štruca ali model 0,75 kg-1kg</t>
  </si>
  <si>
    <t>Pšenični kruh črn T 1100 – rezan ali nerezan, pakiran,   0,75 kg-1kg</t>
  </si>
  <si>
    <t>Pšenični kruh črn T 1100 – rezan ali nerezan, pakiran, model  0,75 kg-1kg</t>
  </si>
  <si>
    <t>Pšenični kruh bel- rezan ali nerezan, pakiran, štruca 0,75 kg-1kg</t>
  </si>
  <si>
    <t>Pšenični kruh bel- rezan ali nerezan, pakiran, štruca ali model 0,75 kg-1kg</t>
  </si>
  <si>
    <t>Pirin kruh,  rezan ali nerezan, pakiran, štruca 0,75 kg-1kg</t>
  </si>
  <si>
    <t>Pirin kruh,  rezan ali nerezan, pakiran, štruca ali model 0,75 kg-1kg</t>
  </si>
  <si>
    <t>Graham kruh v modelu, razan ali nerezan, pakiran 0,75 kg-1kg</t>
  </si>
  <si>
    <t>Polnozrnat kruh, štruca, rezan ali nerezan pakiran 0,75 kg-1kg</t>
  </si>
  <si>
    <t>Polnozrnat kruh, štruca, model, rezan ali nerezan pakiran 0,75 kg-1kg</t>
  </si>
  <si>
    <t>Kruh s semeni in posipom kvalitete stoletnega kruha, štruca, 0,75 kg do 1 kg</t>
  </si>
  <si>
    <t>Kruh s semeni in posipom kvalitete stoletnega kruha, štruca, model, 0,75 kg do 1 kg</t>
  </si>
  <si>
    <t>Ajdov kruh, štruca,  0,75 kg – 1 kg rezan ali nerezan pakiran</t>
  </si>
  <si>
    <t>Ajdov kruh, model,  0,75 kg – 1 kg rezan ali nerezan pakiran</t>
  </si>
  <si>
    <t>Koruzni kruh, štruca, 0,75 kg-1kg, rezan ali nerezan, pakiran</t>
  </si>
  <si>
    <t>Koruzni kruh, model, 0,75 kg-1kg, rezan ali nerezan, pakiran</t>
  </si>
  <si>
    <t>Ovsen kruh,  štruca 0,75 kg- 1kg, rezan ali nerezan, pakiran</t>
  </si>
  <si>
    <t>Ovsen kruh,  model 0,75 kg- 1kg, rezan ali nerezan, pakiran</t>
  </si>
  <si>
    <t>Ržen kruh, štruca 0,75 kg- 1kg, rezan ali nerezan, pakiran</t>
  </si>
  <si>
    <t>Ržen kruh, model 0,75 kg- 1kg, rezan ali nerezan, pakiran</t>
  </si>
  <si>
    <t>Kruh domači-hlebec, 1kg</t>
  </si>
  <si>
    <t>Žemlja bela 40g</t>
  </si>
  <si>
    <t>Žemlja črna 60g, po potrebi narezana</t>
  </si>
  <si>
    <t>Žemlja črna 40g</t>
  </si>
  <si>
    <t>Bombeta črna 40g</t>
  </si>
  <si>
    <t>Bombeta bela 40g</t>
  </si>
  <si>
    <t>Koruzno pecivo 40g</t>
  </si>
  <si>
    <t>Rženo pecivo 40g</t>
  </si>
  <si>
    <t>Štručka ajdova 40g</t>
  </si>
  <si>
    <t>Štručka mlečna 40g</t>
  </si>
  <si>
    <t>Kajzerica 40g</t>
  </si>
  <si>
    <t>Sirova štručka 40 g</t>
  </si>
  <si>
    <t>Makovka 40 g</t>
  </si>
  <si>
    <t>Štručka s sezamom 40 g</t>
  </si>
  <si>
    <t>Rogljič  mlečni 40 g</t>
  </si>
  <si>
    <t>Pletena štručka iz bele moke  40g</t>
  </si>
  <si>
    <t xml:space="preserve">Pletena štručka iz bele moke 60g </t>
  </si>
  <si>
    <t>Krof z marmelado 6dag</t>
  </si>
  <si>
    <t>Buhtelj z marmelado 6dag</t>
  </si>
  <si>
    <t>Torte razne kosi 10dag</t>
  </si>
  <si>
    <t xml:space="preserve">Sklop 9: Ekološki kruh in pekovski izdelki </t>
  </si>
  <si>
    <t>BIO PIRIN KRUH, mešani, rezan, brez aditivov</t>
  </si>
  <si>
    <t>BIO KORUZNI KRUH, rezan, brez aditivov</t>
  </si>
  <si>
    <t>BIO ČRN KRUH, rezan, brez aditivov</t>
  </si>
  <si>
    <t>BIO OVSENI KRUH, mešani, rezan, brez aditivov</t>
  </si>
  <si>
    <t>BIO PŠENIČNO POLBELO PECIVO, s posipom 6 dag, brez aditivov</t>
  </si>
  <si>
    <t>BIO SLADKO PECIVO, različni motivi 6 dag</t>
  </si>
  <si>
    <t>BIO OVSENO PECIVO, mešano, s posipom 6 dag, brez aditivov</t>
  </si>
  <si>
    <t>BIO PIRINO PECIVO, mešano, s posipom 6 dag, brez aditivov, celo ali rezano</t>
  </si>
  <si>
    <t>BIO KORUZNO PECIVO, mešano, s posipom 6 dag, brez aditivov, celo ali rezano</t>
  </si>
  <si>
    <t>BIO MAKOVA ŠTRUČKA, brez mleka, 6 dag</t>
  </si>
  <si>
    <t>BIO MAKOVA ŠTRUČKA, brez mleka, 6 dag, rezana</t>
  </si>
  <si>
    <t xml:space="preserve">Sklop 10: Zamrznjeni izdelki iz testa </t>
  </si>
  <si>
    <t>SKUPAJ SKLOP 10:</t>
  </si>
  <si>
    <t>SVALJKI, krompirjevi</t>
  </si>
  <si>
    <t>SVALJKI, krompirjevi s skuto</t>
  </si>
  <si>
    <t>SVALJKI, rženi 1/1 kg</t>
  </si>
  <si>
    <t>CMOKI, z mareličnim nadevom</t>
  </si>
  <si>
    <t>CMOKI, slivovi</t>
  </si>
  <si>
    <t>POLPETI, sojini</t>
  </si>
  <si>
    <t>ZREZKI, zelenjavni, pakirani po 2 kg</t>
  </si>
  <si>
    <t>TESTO, listnato</t>
  </si>
  <si>
    <t>ZAVITEK, skutin</t>
  </si>
  <si>
    <t>ZAVITEK, jabolčni</t>
  </si>
  <si>
    <t>TESTO, vlečeno</t>
  </si>
  <si>
    <t>ŠTRUKLJI, skutini</t>
  </si>
  <si>
    <t>ŠTRUKLJI, orehovi</t>
  </si>
  <si>
    <t>TORTELINI, mesni</t>
  </si>
  <si>
    <t>TORTELINI, špinačni</t>
  </si>
  <si>
    <t>TORTELINI, sirovi</t>
  </si>
  <si>
    <t>Kaneloni mesni</t>
  </si>
  <si>
    <t>Palačinke-navadne</t>
  </si>
  <si>
    <t>Palačinke- ajdove</t>
  </si>
  <si>
    <t>Ajdovi štruklji</t>
  </si>
  <si>
    <t>Kruhovi cmoki</t>
  </si>
  <si>
    <t>Kaneloni šunka, sir</t>
  </si>
  <si>
    <t>Kaneloni sir</t>
  </si>
  <si>
    <t>Svaljki špinačni 1/1 kg</t>
  </si>
  <si>
    <t xml:space="preserve">Sklop 11: Žita in mlevski izdelki  </t>
  </si>
  <si>
    <t>SKUPAJ SKLOP 11:</t>
  </si>
  <si>
    <t>JEŠPRENJ, 1/1 kg</t>
  </si>
  <si>
    <t>JEŠPRENJ, 1/1</t>
  </si>
  <si>
    <t>MOKA, bela, T 500, 1/1 kg</t>
  </si>
  <si>
    <t>MOKA, bela, T 500, 1/1</t>
  </si>
  <si>
    <t>MOKA, bela, ostra 1/1 kg</t>
  </si>
  <si>
    <t>MOKA, bela, ostra 1/1</t>
  </si>
  <si>
    <t>MOKA, črna, T1100 1/1 kg</t>
  </si>
  <si>
    <t>MOKA, črna 1/1</t>
  </si>
  <si>
    <t>MOKA, ajdova, 1/1 kg</t>
  </si>
  <si>
    <t>MOKA, ajdova, 1/1</t>
  </si>
  <si>
    <t>MOKA, ržena, 1/1 kg</t>
  </si>
  <si>
    <t>MOKA, ržena, 1/1</t>
  </si>
  <si>
    <t>MOKA, koruzna, 1/1 kg</t>
  </si>
  <si>
    <t>MOKA, koruzna, 1/1</t>
  </si>
  <si>
    <t>MOKA, pirina, 1/1 kg</t>
  </si>
  <si>
    <t>MOKA, pirina, 1/1</t>
  </si>
  <si>
    <t>MOKA, iz celega zrna, 1/1 kg</t>
  </si>
  <si>
    <t>MOKA, graham, 1/1</t>
  </si>
  <si>
    <t>Mlinci 6/1  kg</t>
  </si>
  <si>
    <t>Mlinci 1/1</t>
  </si>
  <si>
    <t>ZDROB, pšenični, 1/1 kg</t>
  </si>
  <si>
    <t>ZDROB, pšenični, 1/1</t>
  </si>
  <si>
    <t xml:space="preserve">BIO ZDROB, pira,  250 g </t>
  </si>
  <si>
    <t>ZDROB, pira, 1/1</t>
  </si>
  <si>
    <t>POLENTA,  5/1 kg</t>
  </si>
  <si>
    <t>POLENTA, koruzna 5/1</t>
  </si>
  <si>
    <t>ZDROB, koruzni, 1/1 kg</t>
  </si>
  <si>
    <t>ZDROB, koruzni, 1/1</t>
  </si>
  <si>
    <t>KAŠA, ajdova  1/1 kg</t>
  </si>
  <si>
    <t>KAŠA, ajdova  1/1</t>
  </si>
  <si>
    <t>KAŠA, prosena, 1/1 kg</t>
  </si>
  <si>
    <t>KAŠA, prosena, 1/1</t>
  </si>
  <si>
    <t>Polbele drobtine, 1/1 kg</t>
  </si>
  <si>
    <t>Drobtine bele, 1/1</t>
  </si>
  <si>
    <t>Prepečenec polnozrnati 330 g</t>
  </si>
  <si>
    <t>Prepečenec brez konzervansov 500g</t>
  </si>
  <si>
    <t>RIŽ, za domače jedi, vak., 1/1 kg - kot Zlato polje</t>
  </si>
  <si>
    <t>RIŽ, oluščen, bel, 1/1 - kot ZLATO POLJE</t>
  </si>
  <si>
    <t>RIŽ, PARABOILED, vak. 1/1 kg - kot ZLATO POLJE</t>
  </si>
  <si>
    <t>RIŽ, PARABOILED, 1/1 - kot ZLATO POLJE</t>
  </si>
  <si>
    <t>Drobtine bele, 5-10 kg</t>
  </si>
  <si>
    <t>Drobtine bele, 10kg</t>
  </si>
  <si>
    <t>BULGUR 500-5000 g</t>
  </si>
  <si>
    <t>JABOLKA do 120g za kos</t>
  </si>
  <si>
    <t>ANANAS razreda I</t>
  </si>
  <si>
    <t>BRESKVE razreda I</t>
  </si>
  <si>
    <t>ČEŠNJE razreda I</t>
  </si>
  <si>
    <t>BANANE razreda I</t>
  </si>
  <si>
    <t>GROZDJE, belo razreda I</t>
  </si>
  <si>
    <t>GROZDJE, črno razreda I</t>
  </si>
  <si>
    <t>HRUŠKE razreda I</t>
  </si>
  <si>
    <t>POMARANČE razreda I</t>
  </si>
  <si>
    <t>MANDARINE razreda I</t>
  </si>
  <si>
    <t>NEKTARINE razreda I</t>
  </si>
  <si>
    <t>KIVI razreda I</t>
  </si>
  <si>
    <t>KLEMENTINE razreda I</t>
  </si>
  <si>
    <t>LIMONE razreda I</t>
  </si>
  <si>
    <t>LUBENICE razreda I</t>
  </si>
  <si>
    <t>MELONE razreda I</t>
  </si>
  <si>
    <t>KAKI razreda I</t>
  </si>
  <si>
    <t>MARELICE razreda I</t>
  </si>
  <si>
    <t>OREHI, oluščena jedrca</t>
  </si>
  <si>
    <t>SLIVE razreda I</t>
  </si>
  <si>
    <t>NASHI</t>
  </si>
  <si>
    <t>KRHLJI, suhi, prosto</t>
  </si>
  <si>
    <t>MARELICE, suhe, prosto</t>
  </si>
  <si>
    <t>SADJE, mešano, suho, prosto</t>
  </si>
  <si>
    <t>SOLATA, zelena, ledenka, razreda I</t>
  </si>
  <si>
    <t>SOLATA, zelena, endivija, razreda I</t>
  </si>
  <si>
    <t>SOLATA, zelena, mehka I razreda</t>
  </si>
  <si>
    <t>RADIČ, rdeči, razreda I</t>
  </si>
  <si>
    <t>ŠAMPINJONI, sveži razreda I</t>
  </si>
  <si>
    <t>ČEBULA, razreda I</t>
  </si>
  <si>
    <t>ČESEN, zimski, EU porekla</t>
  </si>
  <si>
    <t>KORENJE, razreda I</t>
  </si>
  <si>
    <t>REPA, naravno kisana, brez konzervansov</t>
  </si>
  <si>
    <t>ZELJE, glave, razreda I</t>
  </si>
  <si>
    <t>ZELJE NOVO, glave, razreda I</t>
  </si>
  <si>
    <t>ZELJE, naravno kisano, brez konzervansov</t>
  </si>
  <si>
    <t>LEČA, zelena razreda I</t>
  </si>
  <si>
    <t>PARADIŽNIK razreda I</t>
  </si>
  <si>
    <t>PAPRIKA, rumena razreda I</t>
  </si>
  <si>
    <t>PAPRIKA, rdeča</t>
  </si>
  <si>
    <t>KUMARICE razreda I</t>
  </si>
  <si>
    <t>PETERŠILJ, svež razreda I</t>
  </si>
  <si>
    <t>FIŽOL, tetovec razreda I</t>
  </si>
  <si>
    <t>FIŽOL, češnjevec razreda I</t>
  </si>
  <si>
    <t>KROMPIR ekstra razreda, kalibriran, max. 10% opadka</t>
  </si>
  <si>
    <t>MLADI KROMPIR</t>
  </si>
  <si>
    <t>BUČKE temno zelena sorta,razreda I</t>
  </si>
  <si>
    <t>CVETAČArazreda I</t>
  </si>
  <si>
    <t>FIŽOL, stročji razreda I</t>
  </si>
  <si>
    <t>POR, razreda I</t>
  </si>
  <si>
    <t>ŠPINAČA razreda I</t>
  </si>
  <si>
    <t>ZELENA razreda I</t>
  </si>
  <si>
    <t>ZELJE, kitajsko, razreda I</t>
  </si>
  <si>
    <t>ZELJE, rdeče razreda I</t>
  </si>
  <si>
    <t>KOLERABA NADZEMNA razreda I</t>
  </si>
  <si>
    <t>BROKOLI, razred I</t>
  </si>
  <si>
    <t>JAJČEVCI, razred I</t>
  </si>
  <si>
    <t>PAPRIKA ZELENA razreda I</t>
  </si>
  <si>
    <t>OHROVT glavnati razreda I</t>
  </si>
  <si>
    <t>BRSTIČNI OHROVT, razreda I</t>
  </si>
  <si>
    <t>PETERŠILJ KOREN razreda I</t>
  </si>
  <si>
    <t>KOLERABA PODZEMNA razreda I</t>
  </si>
  <si>
    <t>RUKOLA razreda I</t>
  </si>
  <si>
    <t>Motovilec, razred I</t>
  </si>
  <si>
    <t xml:space="preserve">SOJA rumena </t>
  </si>
  <si>
    <t xml:space="preserve">BLITVA </t>
  </si>
  <si>
    <t>SKUPAJ SKLOP 12:</t>
  </si>
  <si>
    <t>PONUDNIKI MORAJO IZPOLNITI VSA POLJA "CENA BREZ DDV triletna" z zadnjimi tržnimi cenami ponujenega blaga</t>
  </si>
  <si>
    <t>TRILETNA</t>
  </si>
  <si>
    <t>triletna</t>
  </si>
  <si>
    <t>triletna - predvidena</t>
  </si>
  <si>
    <t>SKUPAJ SKLOP 13:</t>
  </si>
  <si>
    <t>* 1. obdobje od 1. 12. 2025 do 30. 4 .2026</t>
  </si>
  <si>
    <t>BROKOLI, 2500g</t>
  </si>
  <si>
    <t>CVETAČA, 2500g</t>
  </si>
  <si>
    <t>GRAH, 2500g</t>
  </si>
  <si>
    <t>KORENJE KOCKE, 2500g</t>
  </si>
  <si>
    <t>KORENJE BABY, 2500g</t>
  </si>
  <si>
    <t>STROČJI FIŽOL,RUMEN, 2500g</t>
  </si>
  <si>
    <t>ŠPINAČA, pasirana 2500G</t>
  </si>
  <si>
    <t>MEŠANA ZELENJAVA ZA JUHO, 2500g</t>
  </si>
  <si>
    <t>JAGODE, 2500g</t>
  </si>
  <si>
    <t>VIŠNJE, 2500g</t>
  </si>
  <si>
    <t>MALINE, 2500g</t>
  </si>
  <si>
    <t>KORUZA, 2500g</t>
  </si>
  <si>
    <t>NAREZANA PAPRIKA MIX 2500g</t>
  </si>
  <si>
    <t>ZELENJAVA GRAJSKA MEŠANICA, 2500g</t>
  </si>
  <si>
    <t>ZAMRZNJENA ČEBULA narezana</t>
  </si>
  <si>
    <t>GOBE ZAMRZNJENE, jurčki, narezani</t>
  </si>
  <si>
    <t>ŠPARGLJI, NAREZANI, ZAMRZNJENI, zeleni</t>
  </si>
  <si>
    <t>KOLERABA zamrznjena</t>
  </si>
  <si>
    <t>POR 2500 g</t>
  </si>
  <si>
    <t>JULIEN ZELENJAVA, 2500g (zelena, por, korenje)</t>
  </si>
  <si>
    <r>
      <t>Dostava blaga se vrši naslednji dan od uradnega prejema naročila najkasneje od</t>
    </r>
    <r>
      <rPr>
        <b/>
        <sz val="8"/>
        <rFont val="Palatino Linotype"/>
        <family val="1"/>
      </rPr>
      <t xml:space="preserve"> 6.30 do 7.30</t>
    </r>
    <r>
      <rPr>
        <sz val="8"/>
        <rFont val="Palatino Linotype"/>
        <family val="1"/>
        <charset val="238"/>
      </rPr>
      <t xml:space="preserve"> ure zjutraj za tekoči dan porabe.</t>
    </r>
  </si>
  <si>
    <t>Breskov nektar, sadni delež min 50%, 1 liter nepovratna embalaža (tetra prisma, pure pack in podobno) brez konzervansov in umetnih sladil</t>
  </si>
  <si>
    <t>Hruškov sok 100% 1 liter, nepovratna embalaža (tetra prisma, pure pack in podobno) brez konzervansov in umetnih sladil</t>
  </si>
  <si>
    <t>Hruškov nektar 1 liter, sadni delež min 50%, nepovratna embalaža (tetra prisma, pure pack in podobno) brez konzervansov in umetnih sladil</t>
  </si>
  <si>
    <t>Nektar iz črnega ribeza, sadni delež min 25%, 1 liter, nepovratna embalaža (tetra prisma, pure pack in podobno) brez konzervansov in umetnih sladil</t>
  </si>
  <si>
    <t>Nektar iz  borovnic in aronije, sadni delež min 35%, 1 liter nepovratna embalaža (tetra prisma, pure pack in podobno) brez konzervansov in umetnih sladil</t>
  </si>
  <si>
    <t>Jagodni nektar, sadni delež min 45%,  1 liter, nepovratna embalaža (tetra prisma, pure pack in podobno) brez konzervansov in umetnih sladil</t>
  </si>
  <si>
    <t>Pomarančni nektar sadni delež min 50%,  0,2 l, nepovratna embalaža (tetra brik, pure pack in podobno) brez konzervansov in umetnih sladil</t>
  </si>
  <si>
    <t>Jabolčni nektar, sadni delež min 50%,  0,2 l, nepovratna embalaža (tetra brik, pure pack in podobno) brez konzervansov in umetnih sladil</t>
  </si>
  <si>
    <t>Breskov  nektar 0,2 l, sadni delež min 50%, nepovratna embalaža (tetra brik, pure pack in podobno) brez konzervansov in umetnih sladil</t>
  </si>
  <si>
    <t>Ananasov sok 100% sadni delež, 1 liter, nepovratna embalaža (tetra prisma, pure pack in podobno) brez konzervansov, brez dodanega sladkorja in umetnih sladil</t>
  </si>
  <si>
    <t xml:space="preserve">Jabolčni sok 100% sadni delež,1 liter, nepovratna embalaža (tetra gemina, pure pack in podobno) brez konzervansov, brez dodanega sladkorja in umetnih sladil </t>
  </si>
  <si>
    <t>Pomarančni sok 100% sadni delež, 1 liter, nepovratna embalaža (tetra gemina, pure pack in podobno), brez konzervansov, brez dodanega sladkorja in umetnih sladil</t>
  </si>
  <si>
    <t>Pomarančni sok 100% sadni delež,0,2 l nepovratna embalaža (tetra brik, pure pack in podobno)  brez konzervansov, brez dodanega sladkorja in umetnih sladil</t>
  </si>
  <si>
    <t>Jabolčni sok 100% sadni delež,  0,2 l, nepovratna embalaža (tetra brik, pure pack in podobno) brez konzervansov, brez dodanega sladkorja in umetnih sladil</t>
  </si>
  <si>
    <t>ČAJ, divja češnja, gastro veriga, 1,25 kg</t>
  </si>
  <si>
    <t>ČAJ, malina z vitamini, gastro veriga, 1,20 kg</t>
  </si>
  <si>
    <t>ČAJ, jagoda-vanilija, gastro veriga, 1,25 kg</t>
  </si>
  <si>
    <t>ČAJ, šipek, gastro, 1,5 kg</t>
  </si>
  <si>
    <t>ČAJ, planinski, gastro veriga 1 kg</t>
  </si>
  <si>
    <t>ČAJ, šipek-hibiskus, gastro veriga, 1,5 kg</t>
  </si>
  <si>
    <t>ČAJ, hibiskus, 40 g klasični, pakiran v filter vrečke  enakovredno kot  1001 Cvet</t>
  </si>
  <si>
    <t>ČAJ, planinski, 44 g, pakiran v filter vrečke,  enakovredno kot 1001 Cvet</t>
  </si>
  <si>
    <t>ČAJ, klasični, babičin pakiran v filter vrečke po 50g, enakovredno kot 1001 Cvet</t>
  </si>
  <si>
    <t>ČAJ, gozdni sadeži,  pakiran v filter vrečke po 50g  enakovredno kot 1001 Cvet</t>
  </si>
  <si>
    <t>ČAJ, šipek-hibiskus, pakiran v filter vrečke po 60g,enakovredno  kot 1001 Cvet</t>
  </si>
  <si>
    <t>ČAJ, lipa,  30 g,  enakovredno kot 1001 Cvet</t>
  </si>
  <si>
    <t xml:space="preserve">ČAJ, meta, 30 g,pakiran v filter vrečke, kot 10001 Cvet </t>
  </si>
  <si>
    <t>ČAJ, borovnica 50 g, pakiran v filter vrečke, enakovredno kot 10001 Cvet</t>
  </si>
  <si>
    <t>ČAJ, bezeg, 30 g, pakiran v filter vrečke,  enakovredno kot 1001 Cvet</t>
  </si>
  <si>
    <t>ČAJ materina dušica, 20 g, filter vrečke,  enakovreno kot 1001 cvet</t>
  </si>
  <si>
    <t>SKUPAJ SKLOP 15:</t>
  </si>
  <si>
    <t>KOMPOT, marelica, manj sladek 700-900 g</t>
  </si>
  <si>
    <t>KOMPOT,marelica, 2500 g</t>
  </si>
  <si>
    <t>KOMPOT,marelica, 2600 g</t>
  </si>
  <si>
    <t>KOMPOT jagoda, 2700g</t>
  </si>
  <si>
    <r>
      <t>KOMPOT,mešano sadje,</t>
    </r>
    <r>
      <rPr>
        <sz val="8"/>
        <color rgb="FFFF0000"/>
        <rFont val="Palatino Linotype"/>
        <family val="1"/>
      </rPr>
      <t xml:space="preserve"> </t>
    </r>
    <r>
      <rPr>
        <sz val="8"/>
        <color indexed="8"/>
        <rFont val="Palatino Linotype"/>
        <family val="1"/>
        <charset val="238"/>
      </rPr>
      <t>800-850 g</t>
    </r>
  </si>
  <si>
    <t>KOMPOT,mešano sadje, manj sladek 800 g</t>
  </si>
  <si>
    <t xml:space="preserve">Marmelada jagoda 600-850 g </t>
  </si>
  <si>
    <t>Marmelada jagoda 700 g kot kvalitete kot Eta</t>
  </si>
  <si>
    <t>Marmelada marelična kvalitete kot ETA  3/1 kg</t>
  </si>
  <si>
    <t xml:space="preserve">Marmelada marelična   850 g  </t>
  </si>
  <si>
    <t xml:space="preserve">Marmelada marelična   700 g kvalitete kot ETA </t>
  </si>
  <si>
    <t xml:space="preserve">SLIVOVA MARMELADA, 850 g </t>
  </si>
  <si>
    <t xml:space="preserve">SLIVOV PEKMEZ, 700g kvalitete ETA  </t>
  </si>
  <si>
    <t>Marmelada šipkova   850 g</t>
  </si>
  <si>
    <t>Marmelada šipkova kvalitete ETA   700g</t>
  </si>
  <si>
    <t>Marelični džem 320-450 g</t>
  </si>
  <si>
    <t>Marelični džem 240g</t>
  </si>
  <si>
    <t>Jagodni džem 320-450 g</t>
  </si>
  <si>
    <t>Jagodni džem 240g</t>
  </si>
  <si>
    <t>KORUZA, v slanici, 300-500 g</t>
  </si>
  <si>
    <t>KORUZA, v slanici, 2000-2900 g</t>
  </si>
  <si>
    <t>KORUZA, v slanici, 2000-5000 g</t>
  </si>
  <si>
    <t>KUMARICE, kisle, 4100 g</t>
  </si>
  <si>
    <t>KUMARICE, kisle, 4000 g</t>
  </si>
  <si>
    <t>KUMARICE, kisle, 650-1000 g</t>
  </si>
  <si>
    <t>KUMARICE, kisle, 1/1 kg</t>
  </si>
  <si>
    <t>OLIVE, 500-1000 g</t>
  </si>
  <si>
    <t>PAPIRKA, fileti, 500-700 g</t>
  </si>
  <si>
    <t>PAPRIKA, fileti, 3500-4500 g</t>
  </si>
  <si>
    <t>PARADIŽNIKOV KONCENTRAT, 500-800 g</t>
  </si>
  <si>
    <t>PARADIŽNIKOVI PELATI, 2000-3000 g</t>
  </si>
  <si>
    <t>PARADIŽNIK, pasiran, 500 g</t>
  </si>
  <si>
    <t>PESA, rdeča, kvalitete  kot ETA 1/1 kg</t>
  </si>
  <si>
    <t>PESA, rdeča 4000-4200 g</t>
  </si>
  <si>
    <t>PESA, rdeča, kvalitete kot  ETA 3500-4500 g</t>
  </si>
  <si>
    <t>AJVAR, nepekoč, 600-1000 g</t>
  </si>
  <si>
    <t>AJVAR, nepekoč, 4000 g</t>
  </si>
  <si>
    <t>FIŽOL, zrnje, 2000-3000g</t>
  </si>
  <si>
    <t>GORČICA, 650-1050 g</t>
  </si>
  <si>
    <t>GORČICA, 1050g</t>
  </si>
  <si>
    <t>HREN, s smetano, 180 g</t>
  </si>
  <si>
    <t>Paradižnikovi pelati pizza sauce, 4100g</t>
  </si>
  <si>
    <t>Tuna v rastlinskem olju, 1705g</t>
  </si>
  <si>
    <t>Tuna v rastlinskem olju, 1700g</t>
  </si>
  <si>
    <t>KETCHUP, blagi 500 g</t>
  </si>
  <si>
    <t>Konzervirana čičerika 400 g</t>
  </si>
  <si>
    <t>KOMPOT, breskev, 2500 g</t>
  </si>
  <si>
    <t>KOMPOT, breskev, 3000 g</t>
  </si>
  <si>
    <t>Borovničev džem, 300-500g</t>
  </si>
  <si>
    <t>SKUPAJ SKLOP 16:</t>
  </si>
  <si>
    <t>Marmelada marelična kvalitete kot Natureta  3 kg</t>
  </si>
  <si>
    <t>PESA, rdeča, kvalitete  kot Natureta 650-1000 g</t>
  </si>
  <si>
    <t>ČOKOLADA, jedilna, min. 41%kakava, 300-1000 g</t>
  </si>
  <si>
    <t>ČOKOLADA, jedilna, min. 45%kakava, 1000 g</t>
  </si>
  <si>
    <t>SLADKOR, beli, kristalni, 1/1 kg</t>
  </si>
  <si>
    <t>SLADKOR, mleti, 500 g</t>
  </si>
  <si>
    <t>SOL, morska, kuhinjska, drobno mleta, 1/1 kg</t>
  </si>
  <si>
    <t>SOL, morska, kuhinjska, drobno mleta, 1/1</t>
  </si>
  <si>
    <t xml:space="preserve">SOL, kamena, drobno mleta, 1/1 kg </t>
  </si>
  <si>
    <t>SOL, kamena, drobno mleta, 1/1</t>
  </si>
  <si>
    <t>KAKAV, prah, 100 g</t>
  </si>
  <si>
    <t>KAKAV, prah, 1-5 kg</t>
  </si>
  <si>
    <t>KAKAV, prah, 5/1 kg</t>
  </si>
  <si>
    <t>KAKAV, zrnca, 1/1 kg</t>
  </si>
  <si>
    <t>KAKAV, zrnca, 700-1000g</t>
  </si>
  <si>
    <t>KAKAV, zrnca, 2,5 kg</t>
  </si>
  <si>
    <t>KAKAV, zrnca, 5/1 kg</t>
  </si>
  <si>
    <t>ŽITNO SADNA REZINA 30 g kot Frutabela</t>
  </si>
  <si>
    <t>KAVA, prava, 100 g, mleta</t>
  </si>
  <si>
    <t>ČOKOLADA, v prahu, 100 g</t>
  </si>
  <si>
    <t>KOKOSOVA MOKA, 200 g</t>
  </si>
  <si>
    <t>KOKOSOVA MOKA, 500 g</t>
  </si>
  <si>
    <t>KVAS, sveži, 42 g</t>
  </si>
  <si>
    <t>MED, cvetlični 900g</t>
  </si>
  <si>
    <t>MED, gozdni 900g</t>
  </si>
  <si>
    <t>PAŠTETA, kokošja 95 g - kot ARGETA</t>
  </si>
  <si>
    <t>TUNA, v rastlinskem olju, 1705 g</t>
  </si>
  <si>
    <t>TUNA, v rastlinskem olju, 185 g</t>
  </si>
  <si>
    <t>TUNA, v olivnem olju, 80 g</t>
  </si>
  <si>
    <t>TUNINA pašteta v tubi 100g, min 45%tunine</t>
  </si>
  <si>
    <t>MAJONEZA,  620 g</t>
  </si>
  <si>
    <t>MAJONEZA,  630 g</t>
  </si>
  <si>
    <t>TATARSKA OMAKA, 2,5 kg</t>
  </si>
  <si>
    <t>TATARSKA OMAKA, 5/1 kg</t>
  </si>
  <si>
    <t>OLJE SONČNIČNO, 1/1 l</t>
  </si>
  <si>
    <t>OLJE SONČNIČNO, 10/1 l</t>
  </si>
  <si>
    <t>EKSTRA DEVIŠKO OLJČNO OLJE  , 1/1 l</t>
  </si>
  <si>
    <t>OLJE BUČNO, čisto 1/1 l</t>
  </si>
  <si>
    <t>OLJE BUČNO, solatno mešano 1/1 l</t>
  </si>
  <si>
    <t>MLEKO V PRAHU, 1 kg</t>
  </si>
  <si>
    <t>KIS, vinski, 4%, 1/1 l</t>
  </si>
  <si>
    <t>KIS, vinski, 4%, 1/1</t>
  </si>
  <si>
    <t>KIS, jabolčni, 1/1 l</t>
  </si>
  <si>
    <t>KIS, jabolčni, 1/1</t>
  </si>
  <si>
    <t>RUM, 1/1 l</t>
  </si>
  <si>
    <t>PECILNI PRAŠEK, 5x13 g (cena na paket)</t>
  </si>
  <si>
    <t>PECILNI PRAŠEK, 13 g</t>
  </si>
  <si>
    <t>VANILI SLADKOR, 1/1 kg</t>
  </si>
  <si>
    <t>VANILI SLADKOR, 1000g</t>
  </si>
  <si>
    <t>ČESEN, grobo mleti, 400-1000 g</t>
  </si>
  <si>
    <t>KUMINA, cela, 20-60 g</t>
  </si>
  <si>
    <t>PAPRIKA, mleta, doza 640 g</t>
  </si>
  <si>
    <t>PAPRIKA, mleta, doza 1200 ml</t>
  </si>
  <si>
    <t>PETERŠILJ, doza 75 g</t>
  </si>
  <si>
    <t>PETERŠILJ, doza 1200ml</t>
  </si>
  <si>
    <t>POPER, črni, celi, 1/1 kg</t>
  </si>
  <si>
    <t>POPER, črni, celi, 1000 g</t>
  </si>
  <si>
    <t>SUHA ZELENJAVA, 1/1 kg</t>
  </si>
  <si>
    <t>SUHA ZELENJAVA, 1000g</t>
  </si>
  <si>
    <t>MEŠANICA ZAČIMB, 1000g ,kot ZAČINKA</t>
  </si>
  <si>
    <t>MEŠANICA ZAČIMB, 1000g,kot ZAČINKA</t>
  </si>
  <si>
    <t>ŽAFRANIKA, 10 g</t>
  </si>
  <si>
    <t>ŽAFRANIKA, 7 g</t>
  </si>
  <si>
    <t>PRAŽENA ČEBULA 1/1 kg</t>
  </si>
  <si>
    <t>PROJA 1/1 kg</t>
  </si>
  <si>
    <t>KORUZNI KOSMIČI 500 g</t>
  </si>
  <si>
    <t>KORUZNI KOSMIČI 500-1000 g</t>
  </si>
  <si>
    <t>Čista jušna osnova goveja profesionalna 200-800 g</t>
  </si>
  <si>
    <t>Čista jušna osnova goveja , brez ojačevalcev okusa, konzervansov in barvil</t>
  </si>
  <si>
    <t>Čista jušna osnova zelenjavna profesionalna 200-800 g</t>
  </si>
  <si>
    <t>Čista jušna osnova zelenjavna, brez ojačevalcev okusa, konzervansov in barvil</t>
  </si>
  <si>
    <t>KOSMIČI, čokoladni, 1,8 kg  - kot čokolino</t>
  </si>
  <si>
    <t>KOSMIČI, čokoladni z lešniki, 1,8kg - kot čokolešnik</t>
  </si>
  <si>
    <t>KOSMIČI, sadni, 200g, kot frutolino</t>
  </si>
  <si>
    <t xml:space="preserve">Žitarice za zajtrk – žitne kroglice s čokolado, 1kg, brez umetnih konzervansov, umetnih sladil </t>
  </si>
  <si>
    <t xml:space="preserve">Žitarice za zajtrk – žitne kroglice s čokolado, 375 g, brez umetnih konzervansov, umetnih sladil </t>
  </si>
  <si>
    <t xml:space="preserve">ČOKOLADNO MLEČNI NAMAZ,  kot viki 750 g </t>
  </si>
  <si>
    <t>ČOKOLADNO LEŠNIKOV NAMAZ, kot Nutela 750 g</t>
  </si>
  <si>
    <t>ČOKOLADNO LEŠNIKOV NAMAZ,  kot Nutela 3/1 kg</t>
  </si>
  <si>
    <t>MLEČNA REZINA 28 g, kot Kinder jogurt Ferero</t>
  </si>
  <si>
    <t>VODA IZVIRSKA, 0,5 l</t>
  </si>
  <si>
    <t>VODA IZVIRSKA, 1,5 l</t>
  </si>
  <si>
    <t>MINERALNA VODA,  gazirana 1,5 l, plastenka</t>
  </si>
  <si>
    <t>MINERALNA VODA, 1/1</t>
  </si>
  <si>
    <t>Puding vanilija 1kg</t>
  </si>
  <si>
    <t>Puding vanilija, čokolada 1kg</t>
  </si>
  <si>
    <t>Puding čokolada 1kg</t>
  </si>
  <si>
    <t>Dodatek jedem z zelenjavo 300 g, enakovredno kot Vegeta Natur</t>
  </si>
  <si>
    <t>Linški keksi</t>
  </si>
  <si>
    <t>Lincer pikoti</t>
  </si>
  <si>
    <t>Keksi z lešniki</t>
  </si>
  <si>
    <t>Lešnikovi piškoti</t>
  </si>
  <si>
    <t>Keksi-domači</t>
  </si>
  <si>
    <t>Čajni keksi-domači 750g</t>
  </si>
  <si>
    <t xml:space="preserve">Keksi rogljički </t>
  </si>
  <si>
    <t>Keksi rogljički 270g</t>
  </si>
  <si>
    <t>Bio keksi</t>
  </si>
  <si>
    <t>Kokosovi keksi</t>
  </si>
  <si>
    <t>Keksi ovseni s sadjem</t>
  </si>
  <si>
    <t>Keksi rženi, ovseni, polnozrnati 350g</t>
  </si>
  <si>
    <t>Keksi mešani</t>
  </si>
  <si>
    <t>Keksi kvaliteete "otroško veselje"</t>
  </si>
  <si>
    <t>ZLATE KROGLICE, 500-1000 g</t>
  </si>
  <si>
    <t>ZLATE KROGLICE, 500 g</t>
  </si>
  <si>
    <t xml:space="preserve">kom </t>
  </si>
  <si>
    <t>PINJOLE JEDERCA 500 g</t>
  </si>
  <si>
    <t>PINJOLE JEDERCA 500G  150 KOSOV</t>
  </si>
  <si>
    <t>AMARANT BIO 500 g</t>
  </si>
  <si>
    <t>AMARANT BIO 500G  150 KOS</t>
  </si>
  <si>
    <t>PARADIŽNIK SUŠENI V OLJU  1,5KG</t>
  </si>
  <si>
    <t xml:space="preserve">PIRINI KOSMIČI 0,5KG  </t>
  </si>
  <si>
    <t>PIRINI KOSMIČI0,5KG  100KOS</t>
  </si>
  <si>
    <t>Pašteta 45g kot argeta</t>
  </si>
  <si>
    <t>Sardine v olju 120g</t>
  </si>
  <si>
    <t>Polnozrnata gorčica, 190g</t>
  </si>
  <si>
    <t>Grisini palčke 250g</t>
  </si>
  <si>
    <t>Hrustljavi nežni kruhki Crispy ali enakovredno (različni okusi)</t>
  </si>
  <si>
    <t>Hrski, kot prepečenec, 250g</t>
  </si>
  <si>
    <t>Vafli čokoladne napolitanke 800g</t>
  </si>
  <si>
    <t>Vafli sadne napolitanke 800g</t>
  </si>
  <si>
    <t>SKUPAJ SKLOP 17:</t>
  </si>
  <si>
    <t>Večnamenska navadna moka, 500G</t>
  </si>
  <si>
    <t>Krušne drobtine, Premium 300g</t>
  </si>
  <si>
    <t>Nadomestek za jajca 200 g</t>
  </si>
  <si>
    <t>Riževa krema kuhanje, 200ML</t>
  </si>
  <si>
    <t>Namizno sladilo sugarelv prahu 75g</t>
  </si>
  <si>
    <t>Multi cimet , cejlonski 40g</t>
  </si>
  <si>
    <t>Vanilija v prahu brez alergenov, 10g</t>
  </si>
  <si>
    <t>Grisini iz riževe in krompirjeve moke, 150g</t>
  </si>
  <si>
    <t>Večzrnati krekerji , 100g različni okusi</t>
  </si>
  <si>
    <t>Hrustljavi kruhki 125g, več okusov</t>
  </si>
  <si>
    <t>Mešanica za pripravo čokoladne torte torte, 375g</t>
  </si>
  <si>
    <t>Mešanica za pripravo čokoladnih mafinov, 340g</t>
  </si>
  <si>
    <t>Mešanica za palačinkez jabolki in cimetom, 375g</t>
  </si>
  <si>
    <t>Rižev desert s kakavom ali vanilijo 400g (4x100) cena na pakiranje</t>
  </si>
  <si>
    <t>Ovseni napitek, 1l</t>
  </si>
  <si>
    <t>Rižev napitek, 1l</t>
  </si>
  <si>
    <t>Kokosov napitek, 1l kot Koko dairy free original</t>
  </si>
  <si>
    <t>Žitna rezina več okusov, 25gx4, cena na pakiranje</t>
  </si>
  <si>
    <t>Želirno sredstvo AGAR, brez glutena30G</t>
  </si>
  <si>
    <t>Polpečene mini bagete, brez glutena, jajc, mleka, 150G</t>
  </si>
  <si>
    <t>Hladno stiskano deviško kokosovoolje, 500ml</t>
  </si>
  <si>
    <t>Majoneza brez jajc, 165g</t>
  </si>
  <si>
    <t>Zelenjavne jušne kocke, brez glutena, 110g</t>
  </si>
  <si>
    <t>Testenine iz koruze, špageti, brez glutena, jajc, mleka, 500 g</t>
  </si>
  <si>
    <t>Koruzne testenine z zelenjavvo, školjke,  brez glutena, jajc, mleka 250g</t>
  </si>
  <si>
    <t>Polnozrnati kakavovi kosmiči,brez glutena, jajc, mleka 300g</t>
  </si>
  <si>
    <t>Zmes za pripravo čokoladnega sladoleda, 89g</t>
  </si>
  <si>
    <t>Gurmanski čokoladni ali vanilijev puding,  brez glutena, jajc, mleka36g,</t>
  </si>
  <si>
    <t>Krhki vanilijevi piškoti,  brez glutena, jajc, mleka,175g</t>
  </si>
  <si>
    <t>Biskvit s polnilom jabolk in cimeta, 175g</t>
  </si>
  <si>
    <t>Čokoladni piškoti v obliki živali,  brez glutena, jajc, mleka 175g</t>
  </si>
  <si>
    <t>Namaz iz riževega sirupa, 275g</t>
  </si>
  <si>
    <t>Večzrnate testenine , presniki,  brez glutena, jajc, mleka 350g</t>
  </si>
  <si>
    <t>Testenine za lazanjo,  brez glutena, jajc, mleka 500g</t>
  </si>
  <si>
    <t>Testenine iz koruze in riža , polžki,  brez glutena, jajc, mleka 350g</t>
  </si>
  <si>
    <t>Riževi napihnjenci 300 g, kot Orgran</t>
  </si>
  <si>
    <t>Kvinojini kosmiči z manj sladkorja, 30g</t>
  </si>
  <si>
    <t>Biskvit oves-borovnica 5x30 g</t>
  </si>
  <si>
    <t>Biskvit ameriške palačinke 4x30 g</t>
  </si>
  <si>
    <t>SKUPAJ SKLOP 18: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</si>
  <si>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keksi</t>
    </r>
  </si>
  <si>
    <t xml:space="preserve">Sklop 12: Testenine in zakuhe </t>
  </si>
  <si>
    <t>KAŠA, ribana, jajčna 500 g</t>
  </si>
  <si>
    <t>BLEKI, 3000 g</t>
  </si>
  <si>
    <t>REZANCI, jajčni, široki, valjani, jajčni 1/1 kg</t>
  </si>
  <si>
    <t>REZANCI, jušni, valjani, jajčni ozki,  zakuha 1/1k g</t>
  </si>
  <si>
    <t>REZANCI, fidelili, gnezdeca, jajčni zakuha 500 g</t>
  </si>
  <si>
    <t>REZANCI, špinačni, široki, 400 g</t>
  </si>
  <si>
    <t>VODNI VLIVANCI priloga, jajčna 2/1 kg</t>
  </si>
  <si>
    <t>VODNI VLIVANCI zakuha, jajčna 500 g</t>
  </si>
  <si>
    <t>SVEDRI, zlate kitke, jajčni 500 g</t>
  </si>
  <si>
    <t>POLŽKI, jajčni,  5/1 kg</t>
  </si>
  <si>
    <t>TESTENINE, ŠPAGETI JAJČNI, 5/1 kg</t>
  </si>
  <si>
    <t>TESTENINE, ŠPAGETI, JAJČNI  500 g</t>
  </si>
  <si>
    <t>ZAKUHA, zvezdice, jajčne 500 g</t>
  </si>
  <si>
    <t>ZAKUHA, rinčice, jajčne, 4/1 kg</t>
  </si>
  <si>
    <t>ZAKUHA, rižek, jajčna 5/1 kg</t>
  </si>
  <si>
    <t>OVSENI KOSMIČI 500 g</t>
  </si>
  <si>
    <t>KUSKUS 2/1 kg</t>
  </si>
  <si>
    <t>RJAVA LEČA 500 g</t>
  </si>
  <si>
    <t>REZANCI KODRASTI, testenine široki, 5-8 kg</t>
  </si>
  <si>
    <t>PERESNIKI, valjani, fuži, 3-10 kg</t>
  </si>
  <si>
    <t>PIRINI REZANCI 400G</t>
  </si>
  <si>
    <t>POLNOZRNATI KUS KUS 500G  100KOS</t>
  </si>
  <si>
    <t>PIRINI NAVIHANČKI 500G 100KOS</t>
  </si>
  <si>
    <t xml:space="preserve">POLNOZRNATI KUS KUS 500G  </t>
  </si>
  <si>
    <t>Sklop 13: Sveže in suho sadje in zelenjava</t>
  </si>
  <si>
    <t xml:space="preserve">Sklop 14: Zamrznjeno sadje in zelenjava </t>
  </si>
  <si>
    <t>Sklop 15:  Sadni sokovi</t>
  </si>
  <si>
    <t>Sklop 16: Čaji</t>
  </si>
  <si>
    <t xml:space="preserve">Sklop 17: Konzervirana živila  </t>
  </si>
  <si>
    <t xml:space="preserve">Sklop 18: Splošno prehrambeno blago </t>
  </si>
  <si>
    <t>Sklop 19: Diabetični in dietetični proizvodi</t>
  </si>
  <si>
    <t>SKUPAJ SKLOP 19:</t>
  </si>
  <si>
    <t>Bombeta črna 60g, po potrebi narezana</t>
  </si>
  <si>
    <t>Žemlja črna 50g</t>
  </si>
  <si>
    <t>Bombeta črna 50g</t>
  </si>
  <si>
    <t>Štručka mlečna 60g</t>
  </si>
  <si>
    <t>Kajzerica 60g</t>
  </si>
  <si>
    <t>Štručka s sezamom 60 g</t>
  </si>
  <si>
    <t>Pletena štručka iz bele moke  60g</t>
  </si>
  <si>
    <t>Krof z marmelado 80 g</t>
  </si>
  <si>
    <t>Buhtelj z marmelado 80 g</t>
  </si>
  <si>
    <t>Skutna blazinica 80 g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</si>
  <si>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KVINOJA 400 g</t>
    </r>
  </si>
  <si>
    <t xml:space="preserve">SVEDRI, zlate kitke, jajčni 5/1 kg </t>
  </si>
  <si>
    <t>POLNOZRNATI PIRINI KLOBUČKI, ZAKUHA, 500 g</t>
  </si>
  <si>
    <t xml:space="preserve">POLNOZRNATI NAVIHANČKI 500G </t>
  </si>
  <si>
    <t>KOMPOT jagoda, 2550 g</t>
  </si>
  <si>
    <t>Paradižnikovi pelati pizza sauce, 4050 g</t>
  </si>
  <si>
    <t>TUNA v  olju, 1705-1750 g</t>
  </si>
  <si>
    <t>TUNA olju, 185 g</t>
  </si>
  <si>
    <t>PROJA 250-1000 g</t>
  </si>
  <si>
    <t>ČOKOLADNO LEŠNIKOV NAMAZ,  kot Nutela 2kg</t>
  </si>
  <si>
    <t>MLEČNA REZINA 6x30 g, kot Kinder Pingui(cena za paket)</t>
  </si>
  <si>
    <t>Žitne čokoladne kroglice za zajtrk, 250 g</t>
  </si>
  <si>
    <t>PARADIŽNIK SUŠENI V OLJU  1550 g</t>
  </si>
  <si>
    <t xml:space="preserve">Mešanica začimb za solato, 30g </t>
  </si>
  <si>
    <t>Grisini palčke 170 g</t>
  </si>
  <si>
    <t>Mešanica začimb-pečen piščanec, 40 g</t>
  </si>
  <si>
    <t>Kapre v olju, bez konzervansov, 200 g</t>
  </si>
  <si>
    <t>Hrustljavi nežni kruhki 125 g, Crispy ali enakovredno (različni okusi)</t>
  </si>
  <si>
    <t>Hrski, kot prepečenec, 320g</t>
  </si>
  <si>
    <t>Vafli kakavove napolitanke 800g</t>
  </si>
  <si>
    <t>Vafli sadne napolitanke 370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</si>
</sst>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6" x14ac:knownFonts="1">
    <font>
      <sz val="10"/>
      <name val="Arial CE"/>
      <charset val="238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10"/>
      <name val="Palatino Linotype"/>
      <family val="1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b/>
      <sz val="8"/>
      <name val="Palatino Linotype"/>
      <family val="1"/>
      <charset val="238"/>
    </font>
    <font>
      <b/>
      <sz val="8"/>
      <name val="Palatino Linotype"/>
      <family val="1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name val="Tahoma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</font>
    <font>
      <sz val="8"/>
      <color rgb="FFFF0000"/>
      <name val="Palatino Linotype"/>
      <family val="1"/>
    </font>
    <font>
      <b/>
      <sz val="8"/>
      <color rgb="FF000000"/>
      <name val="Palatino Linotype"/>
      <family val="1"/>
    </font>
    <font>
      <b/>
      <sz val="8"/>
      <color theme="9" tint="-0.499984740745262"/>
      <name val="Palatino Linotype"/>
      <family val="1"/>
      <charset val="238"/>
    </font>
    <font>
      <b/>
      <sz val="8"/>
      <color rgb="FFFF0000"/>
      <name val="Palatino Linotype"/>
      <family val="1"/>
      <charset val="238"/>
    </font>
    <font>
      <sz val="10"/>
      <color theme="9" tint="-0.499984740745262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6" fillId="0" borderId="0"/>
    <xf numFmtId="0" fontId="19" fillId="0" borderId="0"/>
  </cellStyleXfs>
  <cellXfs count="1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4" fontId="5" fillId="3" borderId="5" xfId="0" applyNumberFormat="1" applyFont="1" applyFill="1" applyBorder="1" applyAlignment="1">
      <alignment horizontal="center"/>
    </xf>
    <xf numFmtId="0" fontId="5" fillId="0" borderId="9" xfId="1" applyFont="1" applyBorder="1" applyAlignment="1">
      <alignment horizontal="center" vertical="center" wrapText="1"/>
    </xf>
    <xf numFmtId="0" fontId="5" fillId="0" borderId="9" xfId="0" applyFont="1" applyBorder="1" applyAlignment="1" applyProtection="1">
      <alignment horizontal="right" vertical="center"/>
      <protection locked="0"/>
    </xf>
    <xf numFmtId="0" fontId="5" fillId="0" borderId="9" xfId="0" applyFont="1" applyBorder="1" applyAlignment="1">
      <alignment horizontal="center"/>
    </xf>
    <xf numFmtId="0" fontId="5" fillId="0" borderId="9" xfId="0" applyFont="1" applyBorder="1" applyAlignment="1" applyProtection="1">
      <alignment horizontal="center" vertical="center"/>
      <protection locked="0"/>
    </xf>
    <xf numFmtId="3" fontId="6" fillId="0" borderId="9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top" wrapText="1"/>
    </xf>
    <xf numFmtId="0" fontId="5" fillId="2" borderId="9" xfId="0" applyFont="1" applyFill="1" applyBorder="1"/>
    <xf numFmtId="4" fontId="5" fillId="2" borderId="9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4" fontId="6" fillId="2" borderId="9" xfId="0" applyNumberFormat="1" applyFont="1" applyFill="1" applyBorder="1" applyAlignment="1">
      <alignment horizontal="center"/>
    </xf>
    <xf numFmtId="0" fontId="5" fillId="4" borderId="0" xfId="0" applyFont="1" applyFill="1"/>
    <xf numFmtId="0" fontId="5" fillId="0" borderId="0" xfId="0" applyFont="1" applyAlignment="1">
      <alignment horizontal="center"/>
    </xf>
    <xf numFmtId="0" fontId="12" fillId="0" borderId="0" xfId="0" applyFont="1"/>
    <xf numFmtId="0" fontId="9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8" fillId="5" borderId="3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/>
    </xf>
    <xf numFmtId="0" fontId="6" fillId="5" borderId="10" xfId="0" applyFont="1" applyFill="1" applyBorder="1"/>
    <xf numFmtId="0" fontId="6" fillId="5" borderId="12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/>
    </xf>
    <xf numFmtId="0" fontId="6" fillId="5" borderId="11" xfId="0" applyFont="1" applyFill="1" applyBorder="1" applyAlignment="1">
      <alignment horizontal="center"/>
    </xf>
    <xf numFmtId="0" fontId="9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6" fillId="5" borderId="1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8" fillId="5" borderId="0" xfId="0" applyFont="1" applyFill="1" applyAlignment="1">
      <alignment horizontal="center" vertical="top" wrapText="1"/>
    </xf>
    <xf numFmtId="0" fontId="6" fillId="5" borderId="14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9" fillId="5" borderId="9" xfId="0" applyFont="1" applyFill="1" applyBorder="1" applyAlignment="1">
      <alignment horizontal="center"/>
    </xf>
    <xf numFmtId="0" fontId="13" fillId="5" borderId="9" xfId="0" applyFont="1" applyFill="1" applyBorder="1" applyAlignment="1">
      <alignment horizontal="center"/>
    </xf>
    <xf numFmtId="0" fontId="13" fillId="5" borderId="12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8" fillId="5" borderId="7" xfId="0" applyFont="1" applyFill="1" applyBorder="1" applyAlignment="1">
      <alignment horizontal="center" vertical="top" wrapText="1"/>
    </xf>
    <xf numFmtId="0" fontId="9" fillId="5" borderId="8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13" fillId="5" borderId="5" xfId="0" applyFont="1" applyFill="1" applyBorder="1" applyAlignment="1">
      <alignment horizontal="center"/>
    </xf>
    <xf numFmtId="0" fontId="13" fillId="5" borderId="8" xfId="0" applyFont="1" applyFill="1" applyBorder="1" applyAlignment="1">
      <alignment horizontal="center"/>
    </xf>
    <xf numFmtId="0" fontId="5" fillId="0" borderId="9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top" wrapText="1"/>
    </xf>
    <xf numFmtId="3" fontId="6" fillId="0" borderId="9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0" fontId="6" fillId="5" borderId="9" xfId="2" applyFont="1" applyFill="1" applyBorder="1" applyAlignment="1">
      <alignment horizontal="center" vertical="top" wrapText="1"/>
    </xf>
    <xf numFmtId="0" fontId="6" fillId="5" borderId="10" xfId="2" applyFont="1" applyFill="1" applyBorder="1" applyAlignment="1">
      <alignment horizontal="center" vertical="top" wrapText="1"/>
    </xf>
    <xf numFmtId="0" fontId="5" fillId="5" borderId="9" xfId="0" applyFont="1" applyFill="1" applyBorder="1"/>
    <xf numFmtId="3" fontId="5" fillId="5" borderId="9" xfId="0" applyNumberFormat="1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4" fontId="7" fillId="5" borderId="9" xfId="0" applyNumberFormat="1" applyFont="1" applyFill="1" applyBorder="1" applyAlignment="1">
      <alignment horizontal="center"/>
    </xf>
    <xf numFmtId="4" fontId="6" fillId="5" borderId="9" xfId="0" applyNumberFormat="1" applyFont="1" applyFill="1" applyBorder="1" applyAlignment="1">
      <alignment horizontal="center"/>
    </xf>
    <xf numFmtId="0" fontId="15" fillId="0" borderId="0" xfId="0" applyFont="1"/>
    <xf numFmtId="0" fontId="5" fillId="0" borderId="9" xfId="0" applyFont="1" applyBorder="1" applyAlignment="1" applyProtection="1">
      <alignment horizontal="center"/>
      <protection locked="0"/>
    </xf>
    <xf numFmtId="0" fontId="5" fillId="0" borderId="9" xfId="3" applyFont="1" applyBorder="1" applyAlignment="1">
      <alignment horizontal="center"/>
    </xf>
    <xf numFmtId="3" fontId="6" fillId="0" borderId="9" xfId="0" applyNumberFormat="1" applyFont="1" applyBorder="1" applyAlignment="1">
      <alignment horizontal="center" vertical="top" wrapText="1"/>
    </xf>
    <xf numFmtId="3" fontId="6" fillId="4" borderId="9" xfId="3" applyNumberFormat="1" applyFont="1" applyFill="1" applyBorder="1" applyAlignment="1">
      <alignment horizontal="center"/>
    </xf>
    <xf numFmtId="0" fontId="7" fillId="0" borderId="0" xfId="0" applyFont="1"/>
    <xf numFmtId="0" fontId="17" fillId="0" borderId="9" xfId="0" applyFont="1" applyBorder="1" applyAlignment="1">
      <alignment horizontal="right" vertical="top" wrapText="1"/>
    </xf>
    <xf numFmtId="0" fontId="5" fillId="0" borderId="9" xfId="0" applyFont="1" applyBorder="1" applyAlignment="1" applyProtection="1">
      <alignment horizontal="right"/>
      <protection locked="0"/>
    </xf>
    <xf numFmtId="0" fontId="11" fillId="0" borderId="12" xfId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11" fillId="0" borderId="9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3" fontId="6" fillId="0" borderId="9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left" vertical="center" wrapText="1"/>
    </xf>
    <xf numFmtId="0" fontId="19" fillId="0" borderId="9" xfId="4" applyBorder="1" applyAlignment="1">
      <alignment vertical="top"/>
    </xf>
    <xf numFmtId="0" fontId="5" fillId="0" borderId="10" xfId="2" applyFont="1" applyBorder="1" applyAlignment="1">
      <alignment horizontal="right" vertical="top" wrapText="1"/>
    </xf>
    <xf numFmtId="0" fontId="5" fillId="0" borderId="9" xfId="2" applyFont="1" applyBorder="1" applyAlignment="1">
      <alignment horizontal="right" vertical="top" wrapText="1"/>
    </xf>
    <xf numFmtId="3" fontId="6" fillId="0" borderId="9" xfId="3" applyNumberFormat="1" applyFont="1" applyBorder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3" fontId="22" fillId="0" borderId="9" xfId="0" applyNumberFormat="1" applyFont="1" applyBorder="1" applyAlignment="1">
      <alignment horizontal="center" vertical="center" wrapText="1"/>
    </xf>
    <xf numFmtId="3" fontId="23" fillId="0" borderId="9" xfId="0" applyNumberFormat="1" applyFont="1" applyBorder="1" applyAlignment="1">
      <alignment horizontal="center" vertical="center" wrapText="1"/>
    </xf>
    <xf numFmtId="0" fontId="24" fillId="0" borderId="9" xfId="4" applyFont="1" applyBorder="1" applyAlignment="1">
      <alignment horizontal="center" vertical="center"/>
    </xf>
    <xf numFmtId="0" fontId="25" fillId="0" borderId="9" xfId="4" applyFont="1" applyBorder="1" applyAlignment="1">
      <alignment horizontal="center" vertical="center"/>
    </xf>
    <xf numFmtId="0" fontId="11" fillId="0" borderId="10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left" vertical="center" wrapText="1"/>
    </xf>
    <xf numFmtId="0" fontId="11" fillId="0" borderId="12" xfId="1" applyFont="1" applyBorder="1" applyAlignment="1">
      <alignment horizontal="left" vertical="center" wrapText="1"/>
    </xf>
    <xf numFmtId="0" fontId="8" fillId="2" borderId="9" xfId="1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11" fillId="0" borderId="9" xfId="3" applyFont="1" applyBorder="1" applyAlignment="1">
      <alignment horizontal="left" vertical="top" wrapText="1"/>
    </xf>
    <xf numFmtId="0" fontId="11" fillId="0" borderId="10" xfId="1" applyFont="1" applyBorder="1" applyAlignment="1">
      <alignment horizontal="left" vertical="top" wrapText="1"/>
    </xf>
    <xf numFmtId="0" fontId="11" fillId="0" borderId="11" xfId="1" applyFont="1" applyBorder="1" applyAlignment="1">
      <alignment horizontal="left" vertical="top" wrapText="1"/>
    </xf>
    <xf numFmtId="0" fontId="11" fillId="0" borderId="12" xfId="1" applyFont="1" applyBorder="1" applyAlignment="1">
      <alignment horizontal="left" vertical="top" wrapText="1"/>
    </xf>
    <xf numFmtId="0" fontId="5" fillId="0" borderId="10" xfId="1" applyFont="1" applyBorder="1" applyAlignment="1">
      <alignment horizontal="left" vertical="top" wrapText="1"/>
    </xf>
    <xf numFmtId="0" fontId="5" fillId="0" borderId="11" xfId="1" applyFont="1" applyBorder="1" applyAlignment="1">
      <alignment horizontal="left" vertical="top" wrapText="1"/>
    </xf>
    <xf numFmtId="0" fontId="5" fillId="0" borderId="12" xfId="1" applyFont="1" applyBorder="1" applyAlignment="1">
      <alignment horizontal="left" vertical="top" wrapText="1"/>
    </xf>
    <xf numFmtId="0" fontId="11" fillId="0" borderId="10" xfId="2" applyFont="1" applyBorder="1" applyAlignment="1">
      <alignment horizontal="left" vertical="top" wrapText="1"/>
    </xf>
    <xf numFmtId="0" fontId="11" fillId="0" borderId="11" xfId="2" applyFont="1" applyBorder="1" applyAlignment="1">
      <alignment horizontal="left" vertical="top" wrapText="1"/>
    </xf>
    <xf numFmtId="0" fontId="11" fillId="0" borderId="12" xfId="2" applyFont="1" applyBorder="1" applyAlignment="1">
      <alignment horizontal="left" vertical="top" wrapText="1"/>
    </xf>
    <xf numFmtId="0" fontId="11" fillId="0" borderId="9" xfId="0" applyFont="1" applyBorder="1" applyAlignment="1">
      <alignment horizontal="center" vertical="center" wrapText="1"/>
    </xf>
    <xf numFmtId="0" fontId="5" fillId="0" borderId="10" xfId="2" applyFont="1" applyBorder="1" applyAlignment="1">
      <alignment horizontal="left" vertical="top" wrapText="1"/>
    </xf>
    <xf numFmtId="0" fontId="5" fillId="0" borderId="11" xfId="2" applyFont="1" applyBorder="1" applyAlignment="1">
      <alignment horizontal="left" vertical="top" wrapText="1"/>
    </xf>
    <xf numFmtId="0" fontId="5" fillId="0" borderId="12" xfId="2" applyFont="1" applyBorder="1" applyAlignment="1">
      <alignment horizontal="left" vertical="top" wrapText="1"/>
    </xf>
    <xf numFmtId="0" fontId="5" fillId="0" borderId="10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left" vertical="center" wrapText="1"/>
    </xf>
    <xf numFmtId="0" fontId="11" fillId="0" borderId="11" xfId="2" applyFont="1" applyBorder="1" applyAlignment="1">
      <alignment horizontal="left" vertical="center" wrapText="1"/>
    </xf>
    <xf numFmtId="0" fontId="11" fillId="0" borderId="12" xfId="2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4" fillId="0" borderId="10" xfId="2" applyFont="1" applyBorder="1" applyAlignment="1">
      <alignment horizontal="left" vertical="top" wrapText="1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8" fillId="5" borderId="10" xfId="2" applyFont="1" applyFill="1" applyBorder="1" applyAlignment="1">
      <alignment horizontal="left" vertical="top" wrapText="1"/>
    </xf>
    <xf numFmtId="0" fontId="8" fillId="5" borderId="11" xfId="2" applyFont="1" applyFill="1" applyBorder="1" applyAlignment="1">
      <alignment horizontal="left" vertical="top" wrapText="1"/>
    </xf>
    <xf numFmtId="0" fontId="8" fillId="5" borderId="12" xfId="2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8" fillId="5" borderId="3" xfId="0" applyFont="1" applyFill="1" applyBorder="1" applyAlignment="1">
      <alignment horizontal="center" vertical="top" wrapText="1"/>
    </xf>
    <xf numFmtId="0" fontId="8" fillId="5" borderId="0" xfId="0" applyFont="1" applyFill="1" applyAlignment="1">
      <alignment horizontal="left" vertical="top" wrapText="1"/>
    </xf>
    <xf numFmtId="0" fontId="5" fillId="0" borderId="10" xfId="3" applyFont="1" applyBorder="1" applyAlignment="1">
      <alignment horizontal="left" vertical="top" wrapText="1"/>
    </xf>
    <xf numFmtId="0" fontId="5" fillId="0" borderId="11" xfId="3" applyFont="1" applyBorder="1" applyAlignment="1">
      <alignment horizontal="left" vertical="top" wrapText="1"/>
    </xf>
    <xf numFmtId="0" fontId="5" fillId="0" borderId="12" xfId="3" applyFont="1" applyBorder="1" applyAlignment="1">
      <alignment horizontal="left" vertical="top" wrapText="1"/>
    </xf>
    <xf numFmtId="0" fontId="16" fillId="0" borderId="11" xfId="3" applyBorder="1" applyAlignment="1">
      <alignment horizontal="left" vertical="top" wrapText="1"/>
    </xf>
    <xf numFmtId="0" fontId="16" fillId="0" borderId="12" xfId="3" applyBorder="1" applyAlignment="1">
      <alignment horizontal="left" vertical="top" wrapText="1"/>
    </xf>
    <xf numFmtId="0" fontId="11" fillId="0" borderId="10" xfId="3" applyFont="1" applyBorder="1" applyAlignment="1">
      <alignment horizontal="left" vertical="top" wrapText="1"/>
    </xf>
    <xf numFmtId="0" fontId="11" fillId="0" borderId="11" xfId="3" applyFont="1" applyBorder="1" applyAlignment="1">
      <alignment horizontal="left" vertical="top" wrapText="1"/>
    </xf>
    <xf numFmtId="0" fontId="11" fillId="0" borderId="12" xfId="3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center" wrapText="1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8" fillId="2" borderId="10" xfId="1" applyFont="1" applyFill="1" applyBorder="1" applyAlignment="1">
      <alignment horizontal="left" vertical="top" wrapText="1"/>
    </xf>
    <xf numFmtId="0" fontId="8" fillId="2" borderId="11" xfId="1" applyFont="1" applyFill="1" applyBorder="1" applyAlignment="1">
      <alignment horizontal="left" vertical="top" wrapText="1"/>
    </xf>
    <xf numFmtId="0" fontId="8" fillId="2" borderId="12" xfId="1" applyFont="1" applyFill="1" applyBorder="1" applyAlignment="1">
      <alignment horizontal="left" vertical="top" wrapText="1"/>
    </xf>
  </cellXfs>
  <cellStyles count="5">
    <cellStyle name="Navadno" xfId="0" builtinId="0"/>
    <cellStyle name="Navadno 2" xfId="4" xr:uid="{234370FF-9F74-47D3-B840-15E9CDBC4872}"/>
    <cellStyle name="Navadno_List1" xfId="1" xr:uid="{16068940-A6B5-437F-806A-9BDC2333BF41}"/>
    <cellStyle name="Navadno_List1 2 2" xfId="2" xr:uid="{4F49545A-9F70-4066-A104-0026C81F60AB}"/>
    <cellStyle name="Normal 2" xfId="3" xr:uid="{035E29A4-304F-4842-900B-93B0AD43BC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4CA62-B541-4B57-9716-BDB8AC5EDD08}">
  <dimension ref="A1:N99"/>
  <sheetViews>
    <sheetView zoomScaleNormal="100" workbookViewId="0">
      <selection sqref="A1:C2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117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118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25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4" t="s">
        <v>4</v>
      </c>
      <c r="D10" s="115"/>
      <c r="E10" s="115"/>
      <c r="F10" s="116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0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15" customHeight="1" x14ac:dyDescent="0.4">
      <c r="A12" s="27">
        <v>1</v>
      </c>
      <c r="B12" s="28"/>
      <c r="C12" s="110" t="s">
        <v>26</v>
      </c>
      <c r="D12" s="111" t="s">
        <v>26</v>
      </c>
      <c r="E12" s="111" t="s">
        <v>26</v>
      </c>
      <c r="F12" s="112" t="s">
        <v>26</v>
      </c>
      <c r="G12" s="33" t="s">
        <v>16</v>
      </c>
      <c r="H12" s="30"/>
      <c r="I12" s="31">
        <v>70</v>
      </c>
      <c r="J12" s="32">
        <v>0</v>
      </c>
      <c r="K12" s="33">
        <v>9.5</v>
      </c>
      <c r="L12" s="34">
        <f t="shared" ref="L12:L75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76" si="1">A12+1</f>
        <v>2</v>
      </c>
      <c r="B13" s="28"/>
      <c r="C13" s="110" t="s">
        <v>27</v>
      </c>
      <c r="D13" s="111" t="s">
        <v>27</v>
      </c>
      <c r="E13" s="111" t="s">
        <v>27</v>
      </c>
      <c r="F13" s="112" t="s">
        <v>27</v>
      </c>
      <c r="G13" s="33" t="s">
        <v>16</v>
      </c>
      <c r="H13" s="30"/>
      <c r="I13" s="31">
        <v>170</v>
      </c>
      <c r="J13" s="32">
        <v>0</v>
      </c>
      <c r="K13" s="33">
        <v>9.5</v>
      </c>
      <c r="L13" s="34">
        <f t="shared" si="0"/>
        <v>0</v>
      </c>
      <c r="M13" s="35">
        <f t="shared" ref="M13:M76" si="2">PRODUCT(I13,L13)</f>
        <v>0</v>
      </c>
      <c r="N13" s="35">
        <f t="shared" ref="N13:N76" si="3">PRODUCT(I13,J13)</f>
        <v>0</v>
      </c>
    </row>
    <row r="14" spans="1:14" ht="15" customHeight="1" x14ac:dyDescent="0.4">
      <c r="A14" s="27">
        <f t="shared" si="1"/>
        <v>3</v>
      </c>
      <c r="B14" s="28"/>
      <c r="C14" s="110" t="s">
        <v>28</v>
      </c>
      <c r="D14" s="111" t="s">
        <v>28</v>
      </c>
      <c r="E14" s="111" t="s">
        <v>28</v>
      </c>
      <c r="F14" s="112" t="s">
        <v>28</v>
      </c>
      <c r="G14" s="33" t="s">
        <v>16</v>
      </c>
      <c r="H14" s="30"/>
      <c r="I14" s="31">
        <v>170</v>
      </c>
      <c r="J14" s="32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7">
        <f t="shared" si="1"/>
        <v>4</v>
      </c>
      <c r="B15" s="28"/>
      <c r="C15" s="110" t="s">
        <v>29</v>
      </c>
      <c r="D15" s="111" t="s">
        <v>29</v>
      </c>
      <c r="E15" s="111" t="s">
        <v>29</v>
      </c>
      <c r="F15" s="112" t="s">
        <v>29</v>
      </c>
      <c r="G15" s="33" t="s">
        <v>16</v>
      </c>
      <c r="H15" s="30"/>
      <c r="I15" s="31">
        <v>170</v>
      </c>
      <c r="J15" s="32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7">
        <f t="shared" si="1"/>
        <v>5</v>
      </c>
      <c r="B16" s="28"/>
      <c r="C16" s="110" t="s">
        <v>30</v>
      </c>
      <c r="D16" s="111" t="s">
        <v>30</v>
      </c>
      <c r="E16" s="111" t="s">
        <v>30</v>
      </c>
      <c r="F16" s="112" t="s">
        <v>30</v>
      </c>
      <c r="G16" s="33" t="s">
        <v>16</v>
      </c>
      <c r="H16" s="30"/>
      <c r="I16" s="31">
        <v>170</v>
      </c>
      <c r="J16" s="32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7">
        <f t="shared" si="1"/>
        <v>6</v>
      </c>
      <c r="B17" s="28"/>
      <c r="C17" s="110" t="s">
        <v>31</v>
      </c>
      <c r="D17" s="111" t="s">
        <v>31</v>
      </c>
      <c r="E17" s="111" t="s">
        <v>31</v>
      </c>
      <c r="F17" s="112" t="s">
        <v>31</v>
      </c>
      <c r="G17" s="33" t="s">
        <v>16</v>
      </c>
      <c r="H17" s="30"/>
      <c r="I17" s="31">
        <v>170</v>
      </c>
      <c r="J17" s="32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7">
        <f t="shared" si="1"/>
        <v>7</v>
      </c>
      <c r="B18" s="28"/>
      <c r="C18" s="110" t="s">
        <v>32</v>
      </c>
      <c r="D18" s="111" t="s">
        <v>32</v>
      </c>
      <c r="E18" s="111" t="s">
        <v>32</v>
      </c>
      <c r="F18" s="112" t="s">
        <v>32</v>
      </c>
      <c r="G18" s="33" t="s">
        <v>16</v>
      </c>
      <c r="H18" s="30"/>
      <c r="I18" s="31">
        <v>170</v>
      </c>
      <c r="J18" s="32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4">
      <c r="A19" s="27">
        <f t="shared" si="1"/>
        <v>8</v>
      </c>
      <c r="B19" s="28"/>
      <c r="C19" s="110" t="s">
        <v>33</v>
      </c>
      <c r="D19" s="111" t="s">
        <v>33</v>
      </c>
      <c r="E19" s="111" t="s">
        <v>33</v>
      </c>
      <c r="F19" s="112" t="s">
        <v>33</v>
      </c>
      <c r="G19" s="33" t="s">
        <v>16</v>
      </c>
      <c r="H19" s="30"/>
      <c r="I19" s="31">
        <v>70</v>
      </c>
      <c r="J19" s="32">
        <v>0</v>
      </c>
      <c r="K19" s="33">
        <v>9.5</v>
      </c>
      <c r="L19" s="34">
        <f t="shared" si="0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4">
      <c r="A20" s="27">
        <f t="shared" si="1"/>
        <v>9</v>
      </c>
      <c r="B20" s="28"/>
      <c r="C20" s="110" t="s">
        <v>34</v>
      </c>
      <c r="D20" s="111" t="s">
        <v>34</v>
      </c>
      <c r="E20" s="111" t="s">
        <v>34</v>
      </c>
      <c r="F20" s="112" t="s">
        <v>34</v>
      </c>
      <c r="G20" s="33" t="s">
        <v>16</v>
      </c>
      <c r="H20" s="30"/>
      <c r="I20" s="31">
        <v>70</v>
      </c>
      <c r="J20" s="32">
        <v>0</v>
      </c>
      <c r="K20" s="33">
        <v>9.5</v>
      </c>
      <c r="L20" s="34">
        <f t="shared" si="0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4">
      <c r="A21" s="27">
        <f t="shared" si="1"/>
        <v>10</v>
      </c>
      <c r="B21" s="28"/>
      <c r="C21" s="110" t="s">
        <v>35</v>
      </c>
      <c r="D21" s="111" t="s">
        <v>35</v>
      </c>
      <c r="E21" s="111" t="s">
        <v>35</v>
      </c>
      <c r="F21" s="112" t="s">
        <v>35</v>
      </c>
      <c r="G21" s="33" t="s">
        <v>16</v>
      </c>
      <c r="H21" s="30"/>
      <c r="I21" s="31">
        <v>670</v>
      </c>
      <c r="J21" s="32">
        <v>0</v>
      </c>
      <c r="K21" s="33">
        <v>9.5</v>
      </c>
      <c r="L21" s="34">
        <f t="shared" si="0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4">
      <c r="A22" s="27">
        <f t="shared" si="1"/>
        <v>11</v>
      </c>
      <c r="B22" s="28"/>
      <c r="C22" s="110" t="s">
        <v>36</v>
      </c>
      <c r="D22" s="111" t="s">
        <v>36</v>
      </c>
      <c r="E22" s="111" t="s">
        <v>36</v>
      </c>
      <c r="F22" s="112" t="s">
        <v>36</v>
      </c>
      <c r="G22" s="33" t="s">
        <v>16</v>
      </c>
      <c r="H22" s="30"/>
      <c r="I22" s="31">
        <v>670</v>
      </c>
      <c r="J22" s="32">
        <v>0</v>
      </c>
      <c r="K22" s="33">
        <v>9.5</v>
      </c>
      <c r="L22" s="34">
        <f t="shared" si="0"/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4">
      <c r="A23" s="27">
        <f t="shared" si="1"/>
        <v>12</v>
      </c>
      <c r="B23" s="28"/>
      <c r="C23" s="110" t="s">
        <v>37</v>
      </c>
      <c r="D23" s="111" t="s">
        <v>37</v>
      </c>
      <c r="E23" s="111" t="s">
        <v>37</v>
      </c>
      <c r="F23" s="112" t="s">
        <v>37</v>
      </c>
      <c r="G23" s="33" t="s">
        <v>16</v>
      </c>
      <c r="H23" s="30"/>
      <c r="I23" s="31">
        <v>170</v>
      </c>
      <c r="J23" s="32">
        <v>0</v>
      </c>
      <c r="K23" s="33">
        <v>9.5</v>
      </c>
      <c r="L23" s="34">
        <f t="shared" si="0"/>
        <v>0</v>
      </c>
      <c r="M23" s="35">
        <f t="shared" si="2"/>
        <v>0</v>
      </c>
      <c r="N23" s="35">
        <f t="shared" si="3"/>
        <v>0</v>
      </c>
    </row>
    <row r="24" spans="1:14" ht="15" customHeight="1" x14ac:dyDescent="0.4">
      <c r="A24" s="27">
        <f t="shared" si="1"/>
        <v>13</v>
      </c>
      <c r="B24" s="28"/>
      <c r="C24" s="110" t="s">
        <v>38</v>
      </c>
      <c r="D24" s="111" t="s">
        <v>38</v>
      </c>
      <c r="E24" s="111" t="s">
        <v>38</v>
      </c>
      <c r="F24" s="112" t="s">
        <v>38</v>
      </c>
      <c r="G24" s="33" t="s">
        <v>16</v>
      </c>
      <c r="H24" s="30"/>
      <c r="I24" s="31">
        <v>10</v>
      </c>
      <c r="J24" s="32">
        <v>0</v>
      </c>
      <c r="K24" s="33">
        <v>9.5</v>
      </c>
      <c r="L24" s="34">
        <f t="shared" si="0"/>
        <v>0</v>
      </c>
      <c r="M24" s="35">
        <f t="shared" si="2"/>
        <v>0</v>
      </c>
      <c r="N24" s="35">
        <f t="shared" si="3"/>
        <v>0</v>
      </c>
    </row>
    <row r="25" spans="1:14" ht="15" customHeight="1" x14ac:dyDescent="0.4">
      <c r="A25" s="27">
        <f t="shared" si="1"/>
        <v>14</v>
      </c>
      <c r="B25" s="28"/>
      <c r="C25" s="110" t="s">
        <v>39</v>
      </c>
      <c r="D25" s="111" t="s">
        <v>39</v>
      </c>
      <c r="E25" s="111" t="s">
        <v>39</v>
      </c>
      <c r="F25" s="112" t="s">
        <v>39</v>
      </c>
      <c r="G25" s="33" t="s">
        <v>16</v>
      </c>
      <c r="H25" s="30"/>
      <c r="I25" s="31">
        <v>670</v>
      </c>
      <c r="J25" s="32">
        <v>0</v>
      </c>
      <c r="K25" s="33">
        <v>9.5</v>
      </c>
      <c r="L25" s="34">
        <f t="shared" si="0"/>
        <v>0</v>
      </c>
      <c r="M25" s="35">
        <f t="shared" si="2"/>
        <v>0</v>
      </c>
      <c r="N25" s="35">
        <f t="shared" si="3"/>
        <v>0</v>
      </c>
    </row>
    <row r="26" spans="1:14" ht="15" customHeight="1" x14ac:dyDescent="0.4">
      <c r="A26" s="27">
        <f t="shared" si="1"/>
        <v>15</v>
      </c>
      <c r="B26" s="28"/>
      <c r="C26" s="110" t="s">
        <v>40</v>
      </c>
      <c r="D26" s="111" t="s">
        <v>40</v>
      </c>
      <c r="E26" s="111" t="s">
        <v>40</v>
      </c>
      <c r="F26" s="112" t="s">
        <v>40</v>
      </c>
      <c r="G26" s="33" t="s">
        <v>16</v>
      </c>
      <c r="H26" s="30"/>
      <c r="I26" s="31">
        <v>670</v>
      </c>
      <c r="J26" s="32">
        <v>0</v>
      </c>
      <c r="K26" s="33">
        <v>9.5</v>
      </c>
      <c r="L26" s="34">
        <f t="shared" si="0"/>
        <v>0</v>
      </c>
      <c r="M26" s="35">
        <f t="shared" si="2"/>
        <v>0</v>
      </c>
      <c r="N26" s="35">
        <f t="shared" si="3"/>
        <v>0</v>
      </c>
    </row>
    <row r="27" spans="1:14" ht="15" customHeight="1" x14ac:dyDescent="0.4">
      <c r="A27" s="27">
        <f t="shared" si="1"/>
        <v>16</v>
      </c>
      <c r="B27" s="28"/>
      <c r="C27" s="110" t="s">
        <v>41</v>
      </c>
      <c r="D27" s="111" t="s">
        <v>41</v>
      </c>
      <c r="E27" s="111" t="s">
        <v>41</v>
      </c>
      <c r="F27" s="112" t="s">
        <v>41</v>
      </c>
      <c r="G27" s="33" t="s">
        <v>16</v>
      </c>
      <c r="H27" s="30"/>
      <c r="I27" s="31">
        <v>170</v>
      </c>
      <c r="J27" s="32">
        <v>0</v>
      </c>
      <c r="K27" s="33">
        <v>9.5</v>
      </c>
      <c r="L27" s="34">
        <f t="shared" si="0"/>
        <v>0</v>
      </c>
      <c r="M27" s="35">
        <f t="shared" si="2"/>
        <v>0</v>
      </c>
      <c r="N27" s="35">
        <f t="shared" si="3"/>
        <v>0</v>
      </c>
    </row>
    <row r="28" spans="1:14" ht="15" customHeight="1" x14ac:dyDescent="0.4">
      <c r="A28" s="27">
        <f t="shared" si="1"/>
        <v>17</v>
      </c>
      <c r="B28" s="28"/>
      <c r="C28" s="110" t="s">
        <v>42</v>
      </c>
      <c r="D28" s="111" t="s">
        <v>42</v>
      </c>
      <c r="E28" s="111" t="s">
        <v>42</v>
      </c>
      <c r="F28" s="112" t="s">
        <v>42</v>
      </c>
      <c r="G28" s="33" t="s">
        <v>16</v>
      </c>
      <c r="H28" s="30"/>
      <c r="I28" s="31">
        <v>170</v>
      </c>
      <c r="J28" s="32">
        <v>0</v>
      </c>
      <c r="K28" s="33">
        <v>9.5</v>
      </c>
      <c r="L28" s="34">
        <f t="shared" si="0"/>
        <v>0</v>
      </c>
      <c r="M28" s="35">
        <f t="shared" si="2"/>
        <v>0</v>
      </c>
      <c r="N28" s="35">
        <f t="shared" si="3"/>
        <v>0</v>
      </c>
    </row>
    <row r="29" spans="1:14" ht="15" customHeight="1" x14ac:dyDescent="0.4">
      <c r="A29" s="27">
        <f t="shared" si="1"/>
        <v>18</v>
      </c>
      <c r="B29" s="28"/>
      <c r="C29" s="110" t="s">
        <v>43</v>
      </c>
      <c r="D29" s="111" t="s">
        <v>43</v>
      </c>
      <c r="E29" s="111" t="s">
        <v>43</v>
      </c>
      <c r="F29" s="112" t="s">
        <v>43</v>
      </c>
      <c r="G29" s="33" t="s">
        <v>44</v>
      </c>
      <c r="H29" s="30"/>
      <c r="I29" s="31">
        <v>20</v>
      </c>
      <c r="J29" s="32">
        <v>0</v>
      </c>
      <c r="K29" s="33">
        <v>9.5</v>
      </c>
      <c r="L29" s="34">
        <f t="shared" si="0"/>
        <v>0</v>
      </c>
      <c r="M29" s="35">
        <f t="shared" si="2"/>
        <v>0</v>
      </c>
      <c r="N29" s="35">
        <f t="shared" si="3"/>
        <v>0</v>
      </c>
    </row>
    <row r="30" spans="1:14" ht="15" customHeight="1" x14ac:dyDescent="0.4">
      <c r="A30" s="27">
        <f t="shared" si="1"/>
        <v>19</v>
      </c>
      <c r="B30" s="28"/>
      <c r="C30" s="110" t="s">
        <v>45</v>
      </c>
      <c r="D30" s="111" t="s">
        <v>45</v>
      </c>
      <c r="E30" s="111" t="s">
        <v>45</v>
      </c>
      <c r="F30" s="112" t="s">
        <v>45</v>
      </c>
      <c r="G30" s="33" t="s">
        <v>44</v>
      </c>
      <c r="H30" s="30"/>
      <c r="I30" s="31">
        <v>50</v>
      </c>
      <c r="J30" s="32">
        <v>0</v>
      </c>
      <c r="K30" s="33">
        <v>9.5</v>
      </c>
      <c r="L30" s="34">
        <f t="shared" si="0"/>
        <v>0</v>
      </c>
      <c r="M30" s="35">
        <f t="shared" si="2"/>
        <v>0</v>
      </c>
      <c r="N30" s="35">
        <f t="shared" si="3"/>
        <v>0</v>
      </c>
    </row>
    <row r="31" spans="1:14" ht="15" customHeight="1" x14ac:dyDescent="0.4">
      <c r="A31" s="27">
        <f t="shared" si="1"/>
        <v>20</v>
      </c>
      <c r="B31" s="28"/>
      <c r="C31" s="110" t="s">
        <v>46</v>
      </c>
      <c r="D31" s="111" t="s">
        <v>46</v>
      </c>
      <c r="E31" s="111" t="s">
        <v>46</v>
      </c>
      <c r="F31" s="112" t="s">
        <v>46</v>
      </c>
      <c r="G31" s="33" t="s">
        <v>44</v>
      </c>
      <c r="H31" s="30"/>
      <c r="I31" s="31">
        <v>30</v>
      </c>
      <c r="J31" s="32">
        <v>0</v>
      </c>
      <c r="K31" s="33">
        <v>9.5</v>
      </c>
      <c r="L31" s="34">
        <f t="shared" si="0"/>
        <v>0</v>
      </c>
      <c r="M31" s="35">
        <f t="shared" si="2"/>
        <v>0</v>
      </c>
      <c r="N31" s="35">
        <f t="shared" si="3"/>
        <v>0</v>
      </c>
    </row>
    <row r="32" spans="1:14" ht="15" customHeight="1" x14ac:dyDescent="0.4">
      <c r="A32" s="27">
        <f t="shared" si="1"/>
        <v>21</v>
      </c>
      <c r="B32" s="28"/>
      <c r="C32" s="110" t="s">
        <v>47</v>
      </c>
      <c r="D32" s="111" t="s">
        <v>47</v>
      </c>
      <c r="E32" s="111" t="s">
        <v>47</v>
      </c>
      <c r="F32" s="112" t="s">
        <v>47</v>
      </c>
      <c r="G32" s="33" t="s">
        <v>44</v>
      </c>
      <c r="H32" s="30"/>
      <c r="I32" s="31">
        <v>40</v>
      </c>
      <c r="J32" s="32">
        <v>0</v>
      </c>
      <c r="K32" s="33">
        <v>9.5</v>
      </c>
      <c r="L32" s="34">
        <f t="shared" si="0"/>
        <v>0</v>
      </c>
      <c r="M32" s="35">
        <f t="shared" si="2"/>
        <v>0</v>
      </c>
      <c r="N32" s="35">
        <f t="shared" si="3"/>
        <v>0</v>
      </c>
    </row>
    <row r="33" spans="1:14" ht="15" customHeight="1" x14ac:dyDescent="0.4">
      <c r="A33" s="27">
        <f t="shared" si="1"/>
        <v>22</v>
      </c>
      <c r="B33" s="28"/>
      <c r="C33" s="110" t="s">
        <v>48</v>
      </c>
      <c r="D33" s="111" t="s">
        <v>48</v>
      </c>
      <c r="E33" s="111" t="s">
        <v>48</v>
      </c>
      <c r="F33" s="112" t="s">
        <v>48</v>
      </c>
      <c r="G33" s="33" t="s">
        <v>44</v>
      </c>
      <c r="H33" s="30"/>
      <c r="I33" s="31">
        <v>330</v>
      </c>
      <c r="J33" s="32">
        <v>0</v>
      </c>
      <c r="K33" s="33">
        <v>9.5</v>
      </c>
      <c r="L33" s="34">
        <f t="shared" si="0"/>
        <v>0</v>
      </c>
      <c r="M33" s="35">
        <f t="shared" si="2"/>
        <v>0</v>
      </c>
      <c r="N33" s="35">
        <f t="shared" si="3"/>
        <v>0</v>
      </c>
    </row>
    <row r="34" spans="1:14" ht="15" customHeight="1" x14ac:dyDescent="0.4">
      <c r="A34" s="27">
        <f t="shared" si="1"/>
        <v>23</v>
      </c>
      <c r="B34" s="28"/>
      <c r="C34" s="110" t="s">
        <v>49</v>
      </c>
      <c r="D34" s="111" t="s">
        <v>49</v>
      </c>
      <c r="E34" s="111" t="s">
        <v>49</v>
      </c>
      <c r="F34" s="112" t="s">
        <v>49</v>
      </c>
      <c r="G34" s="33" t="s">
        <v>44</v>
      </c>
      <c r="H34" s="30"/>
      <c r="I34" s="31">
        <v>2000</v>
      </c>
      <c r="J34" s="32">
        <v>0</v>
      </c>
      <c r="K34" s="33">
        <v>9.5</v>
      </c>
      <c r="L34" s="34">
        <f t="shared" si="0"/>
        <v>0</v>
      </c>
      <c r="M34" s="35">
        <f t="shared" si="2"/>
        <v>0</v>
      </c>
      <c r="N34" s="35">
        <f t="shared" si="3"/>
        <v>0</v>
      </c>
    </row>
    <row r="35" spans="1:14" ht="15" customHeight="1" x14ac:dyDescent="0.4">
      <c r="A35" s="27">
        <f t="shared" si="1"/>
        <v>24</v>
      </c>
      <c r="B35" s="28"/>
      <c r="C35" s="110" t="s">
        <v>50</v>
      </c>
      <c r="D35" s="111" t="s">
        <v>50</v>
      </c>
      <c r="E35" s="111" t="s">
        <v>50</v>
      </c>
      <c r="F35" s="112" t="s">
        <v>50</v>
      </c>
      <c r="G35" s="33" t="s">
        <v>44</v>
      </c>
      <c r="H35" s="30"/>
      <c r="I35" s="31">
        <v>170</v>
      </c>
      <c r="J35" s="32">
        <v>0</v>
      </c>
      <c r="K35" s="33">
        <v>9.5</v>
      </c>
      <c r="L35" s="34">
        <f t="shared" si="0"/>
        <v>0</v>
      </c>
      <c r="M35" s="35">
        <f t="shared" si="2"/>
        <v>0</v>
      </c>
      <c r="N35" s="35">
        <f t="shared" si="3"/>
        <v>0</v>
      </c>
    </row>
    <row r="36" spans="1:14" ht="15" customHeight="1" x14ac:dyDescent="0.4">
      <c r="A36" s="27">
        <f t="shared" si="1"/>
        <v>25</v>
      </c>
      <c r="B36" s="28"/>
      <c r="C36" s="110" t="s">
        <v>51</v>
      </c>
      <c r="D36" s="111" t="s">
        <v>51</v>
      </c>
      <c r="E36" s="111" t="s">
        <v>51</v>
      </c>
      <c r="F36" s="112" t="s">
        <v>51</v>
      </c>
      <c r="G36" s="33" t="s">
        <v>44</v>
      </c>
      <c r="H36" s="30"/>
      <c r="I36" s="31">
        <v>70</v>
      </c>
      <c r="J36" s="32">
        <v>0</v>
      </c>
      <c r="K36" s="33">
        <v>9.5</v>
      </c>
      <c r="L36" s="34">
        <f t="shared" si="0"/>
        <v>0</v>
      </c>
      <c r="M36" s="35">
        <f t="shared" si="2"/>
        <v>0</v>
      </c>
      <c r="N36" s="35">
        <f t="shared" si="3"/>
        <v>0</v>
      </c>
    </row>
    <row r="37" spans="1:14" ht="15" customHeight="1" x14ac:dyDescent="0.4">
      <c r="A37" s="27">
        <f t="shared" si="1"/>
        <v>26</v>
      </c>
      <c r="B37" s="28"/>
      <c r="C37" s="110" t="s">
        <v>52</v>
      </c>
      <c r="D37" s="111" t="s">
        <v>52</v>
      </c>
      <c r="E37" s="111" t="s">
        <v>52</v>
      </c>
      <c r="F37" s="112" t="s">
        <v>52</v>
      </c>
      <c r="G37" s="33" t="s">
        <v>44</v>
      </c>
      <c r="H37" s="30"/>
      <c r="I37" s="31">
        <v>70</v>
      </c>
      <c r="J37" s="32">
        <v>0</v>
      </c>
      <c r="K37" s="33">
        <v>9.5</v>
      </c>
      <c r="L37" s="34">
        <f t="shared" si="0"/>
        <v>0</v>
      </c>
      <c r="M37" s="35">
        <f t="shared" si="2"/>
        <v>0</v>
      </c>
      <c r="N37" s="35">
        <f t="shared" si="3"/>
        <v>0</v>
      </c>
    </row>
    <row r="38" spans="1:14" ht="15" customHeight="1" x14ac:dyDescent="0.4">
      <c r="A38" s="27">
        <f t="shared" si="1"/>
        <v>27</v>
      </c>
      <c r="B38" s="28"/>
      <c r="C38" s="110" t="s">
        <v>53</v>
      </c>
      <c r="D38" s="111" t="s">
        <v>53</v>
      </c>
      <c r="E38" s="111" t="s">
        <v>53</v>
      </c>
      <c r="F38" s="112" t="s">
        <v>53</v>
      </c>
      <c r="G38" s="33" t="s">
        <v>44</v>
      </c>
      <c r="H38" s="30"/>
      <c r="I38" s="31">
        <v>70</v>
      </c>
      <c r="J38" s="32">
        <v>0</v>
      </c>
      <c r="K38" s="33">
        <v>9.5</v>
      </c>
      <c r="L38" s="34">
        <f t="shared" si="0"/>
        <v>0</v>
      </c>
      <c r="M38" s="35">
        <f t="shared" si="2"/>
        <v>0</v>
      </c>
      <c r="N38" s="35">
        <f t="shared" si="3"/>
        <v>0</v>
      </c>
    </row>
    <row r="39" spans="1:14" ht="15" customHeight="1" x14ac:dyDescent="0.4">
      <c r="A39" s="27">
        <f t="shared" si="1"/>
        <v>28</v>
      </c>
      <c r="B39" s="28"/>
      <c r="C39" s="110" t="s">
        <v>54</v>
      </c>
      <c r="D39" s="111" t="s">
        <v>54</v>
      </c>
      <c r="E39" s="111" t="s">
        <v>54</v>
      </c>
      <c r="F39" s="112" t="s">
        <v>54</v>
      </c>
      <c r="G39" s="33" t="s">
        <v>44</v>
      </c>
      <c r="H39" s="30"/>
      <c r="I39" s="31">
        <v>330</v>
      </c>
      <c r="J39" s="32">
        <v>0</v>
      </c>
      <c r="K39" s="33">
        <v>9.5</v>
      </c>
      <c r="L39" s="34">
        <f t="shared" si="0"/>
        <v>0</v>
      </c>
      <c r="M39" s="35">
        <f t="shared" si="2"/>
        <v>0</v>
      </c>
      <c r="N39" s="35">
        <f t="shared" si="3"/>
        <v>0</v>
      </c>
    </row>
    <row r="40" spans="1:14" ht="15" customHeight="1" x14ac:dyDescent="0.4">
      <c r="A40" s="27">
        <f t="shared" si="1"/>
        <v>29</v>
      </c>
      <c r="B40" s="28"/>
      <c r="C40" s="110" t="s">
        <v>55</v>
      </c>
      <c r="D40" s="111" t="s">
        <v>55</v>
      </c>
      <c r="E40" s="111" t="s">
        <v>55</v>
      </c>
      <c r="F40" s="112" t="s">
        <v>55</v>
      </c>
      <c r="G40" s="33" t="s">
        <v>44</v>
      </c>
      <c r="H40" s="30"/>
      <c r="I40" s="31">
        <v>330</v>
      </c>
      <c r="J40" s="32">
        <v>0</v>
      </c>
      <c r="K40" s="33">
        <v>9.5</v>
      </c>
      <c r="L40" s="34">
        <f t="shared" si="0"/>
        <v>0</v>
      </c>
      <c r="M40" s="35">
        <f t="shared" si="2"/>
        <v>0</v>
      </c>
      <c r="N40" s="35">
        <f t="shared" si="3"/>
        <v>0</v>
      </c>
    </row>
    <row r="41" spans="1:14" ht="15" customHeight="1" x14ac:dyDescent="0.4">
      <c r="A41" s="27">
        <f t="shared" si="1"/>
        <v>30</v>
      </c>
      <c r="B41" s="28"/>
      <c r="C41" s="110" t="s">
        <v>56</v>
      </c>
      <c r="D41" s="111" t="s">
        <v>56</v>
      </c>
      <c r="E41" s="111" t="s">
        <v>56</v>
      </c>
      <c r="F41" s="112" t="s">
        <v>56</v>
      </c>
      <c r="G41" s="33" t="s">
        <v>44</v>
      </c>
      <c r="H41" s="30"/>
      <c r="I41" s="31">
        <v>330</v>
      </c>
      <c r="J41" s="32">
        <v>0</v>
      </c>
      <c r="K41" s="33">
        <v>9.5</v>
      </c>
      <c r="L41" s="34">
        <f t="shared" si="0"/>
        <v>0</v>
      </c>
      <c r="M41" s="35">
        <f t="shared" si="2"/>
        <v>0</v>
      </c>
      <c r="N41" s="35">
        <f t="shared" si="3"/>
        <v>0</v>
      </c>
    </row>
    <row r="42" spans="1:14" ht="15" customHeight="1" x14ac:dyDescent="0.4">
      <c r="A42" s="27">
        <f t="shared" si="1"/>
        <v>31</v>
      </c>
      <c r="B42" s="28"/>
      <c r="C42" s="110" t="s">
        <v>57</v>
      </c>
      <c r="D42" s="111" t="s">
        <v>57</v>
      </c>
      <c r="E42" s="111" t="s">
        <v>57</v>
      </c>
      <c r="F42" s="112" t="s">
        <v>57</v>
      </c>
      <c r="G42" s="33" t="s">
        <v>44</v>
      </c>
      <c r="H42" s="30"/>
      <c r="I42" s="31">
        <v>170</v>
      </c>
      <c r="J42" s="32">
        <v>0</v>
      </c>
      <c r="K42" s="33">
        <v>9.5</v>
      </c>
      <c r="L42" s="34">
        <f t="shared" si="0"/>
        <v>0</v>
      </c>
      <c r="M42" s="35">
        <f t="shared" si="2"/>
        <v>0</v>
      </c>
      <c r="N42" s="35">
        <f t="shared" si="3"/>
        <v>0</v>
      </c>
    </row>
    <row r="43" spans="1:14" ht="15" customHeight="1" x14ac:dyDescent="0.4">
      <c r="A43" s="27">
        <f t="shared" si="1"/>
        <v>32</v>
      </c>
      <c r="B43" s="28"/>
      <c r="C43" s="110" t="s">
        <v>58</v>
      </c>
      <c r="D43" s="111" t="s">
        <v>58</v>
      </c>
      <c r="E43" s="111" t="s">
        <v>58</v>
      </c>
      <c r="F43" s="112" t="s">
        <v>58</v>
      </c>
      <c r="G43" s="33" t="s">
        <v>44</v>
      </c>
      <c r="H43" s="30"/>
      <c r="I43" s="31">
        <v>3330</v>
      </c>
      <c r="J43" s="32">
        <v>0</v>
      </c>
      <c r="K43" s="33">
        <v>9.5</v>
      </c>
      <c r="L43" s="34">
        <f t="shared" si="0"/>
        <v>0</v>
      </c>
      <c r="M43" s="35">
        <f t="shared" si="2"/>
        <v>0</v>
      </c>
      <c r="N43" s="35">
        <f t="shared" si="3"/>
        <v>0</v>
      </c>
    </row>
    <row r="44" spans="1:14" ht="15" customHeight="1" x14ac:dyDescent="0.4">
      <c r="A44" s="27">
        <f t="shared" si="1"/>
        <v>33</v>
      </c>
      <c r="B44" s="28"/>
      <c r="C44" s="110" t="s">
        <v>59</v>
      </c>
      <c r="D44" s="111" t="s">
        <v>59</v>
      </c>
      <c r="E44" s="111" t="s">
        <v>59</v>
      </c>
      <c r="F44" s="112" t="s">
        <v>59</v>
      </c>
      <c r="G44" s="33" t="s">
        <v>44</v>
      </c>
      <c r="H44" s="30"/>
      <c r="I44" s="31">
        <v>100</v>
      </c>
      <c r="J44" s="32">
        <v>0</v>
      </c>
      <c r="K44" s="33">
        <v>9.5</v>
      </c>
      <c r="L44" s="34">
        <f t="shared" si="0"/>
        <v>0</v>
      </c>
      <c r="M44" s="35">
        <f t="shared" si="2"/>
        <v>0</v>
      </c>
      <c r="N44" s="35">
        <f t="shared" si="3"/>
        <v>0</v>
      </c>
    </row>
    <row r="45" spans="1:14" ht="15" customHeight="1" x14ac:dyDescent="0.4">
      <c r="A45" s="27">
        <f t="shared" si="1"/>
        <v>34</v>
      </c>
      <c r="B45" s="28"/>
      <c r="C45" s="110" t="s">
        <v>60</v>
      </c>
      <c r="D45" s="111" t="s">
        <v>60</v>
      </c>
      <c r="E45" s="111" t="s">
        <v>60</v>
      </c>
      <c r="F45" s="112" t="s">
        <v>60</v>
      </c>
      <c r="G45" s="33" t="s">
        <v>44</v>
      </c>
      <c r="H45" s="30"/>
      <c r="I45" s="31">
        <v>30</v>
      </c>
      <c r="J45" s="32">
        <v>0</v>
      </c>
      <c r="K45" s="33">
        <v>9.5</v>
      </c>
      <c r="L45" s="34">
        <f t="shared" si="0"/>
        <v>0</v>
      </c>
      <c r="M45" s="35">
        <f t="shared" si="2"/>
        <v>0</v>
      </c>
      <c r="N45" s="35">
        <f t="shared" si="3"/>
        <v>0</v>
      </c>
    </row>
    <row r="46" spans="1:14" ht="15" customHeight="1" x14ac:dyDescent="0.4">
      <c r="A46" s="27">
        <f t="shared" si="1"/>
        <v>35</v>
      </c>
      <c r="B46" s="28"/>
      <c r="C46" s="110" t="s">
        <v>61</v>
      </c>
      <c r="D46" s="111" t="s">
        <v>61</v>
      </c>
      <c r="E46" s="111" t="s">
        <v>61</v>
      </c>
      <c r="F46" s="112" t="s">
        <v>61</v>
      </c>
      <c r="G46" s="33" t="s">
        <v>44</v>
      </c>
      <c r="H46" s="30"/>
      <c r="I46" s="31">
        <v>2000</v>
      </c>
      <c r="J46" s="32">
        <v>0</v>
      </c>
      <c r="K46" s="33">
        <v>9.5</v>
      </c>
      <c r="L46" s="34">
        <f t="shared" si="0"/>
        <v>0</v>
      </c>
      <c r="M46" s="35">
        <f t="shared" si="2"/>
        <v>0</v>
      </c>
      <c r="N46" s="35">
        <f t="shared" si="3"/>
        <v>0</v>
      </c>
    </row>
    <row r="47" spans="1:14" ht="15" customHeight="1" x14ac:dyDescent="0.4">
      <c r="A47" s="27">
        <f t="shared" si="1"/>
        <v>36</v>
      </c>
      <c r="B47" s="28"/>
      <c r="C47" s="110" t="s">
        <v>62</v>
      </c>
      <c r="D47" s="111" t="s">
        <v>62</v>
      </c>
      <c r="E47" s="111" t="s">
        <v>62</v>
      </c>
      <c r="F47" s="112" t="s">
        <v>62</v>
      </c>
      <c r="G47" s="33" t="s">
        <v>44</v>
      </c>
      <c r="H47" s="30"/>
      <c r="I47" s="31">
        <v>170</v>
      </c>
      <c r="J47" s="32">
        <v>0</v>
      </c>
      <c r="K47" s="33">
        <v>9.5</v>
      </c>
      <c r="L47" s="34">
        <f t="shared" si="0"/>
        <v>0</v>
      </c>
      <c r="M47" s="35">
        <f t="shared" si="2"/>
        <v>0</v>
      </c>
      <c r="N47" s="35">
        <f t="shared" si="3"/>
        <v>0</v>
      </c>
    </row>
    <row r="48" spans="1:14" ht="15" customHeight="1" x14ac:dyDescent="0.4">
      <c r="A48" s="27">
        <f t="shared" si="1"/>
        <v>37</v>
      </c>
      <c r="B48" s="28"/>
      <c r="C48" s="110" t="s">
        <v>63</v>
      </c>
      <c r="D48" s="111" t="s">
        <v>63</v>
      </c>
      <c r="E48" s="111" t="s">
        <v>63</v>
      </c>
      <c r="F48" s="112" t="s">
        <v>63</v>
      </c>
      <c r="G48" s="33" t="s">
        <v>44</v>
      </c>
      <c r="H48" s="30"/>
      <c r="I48" s="31">
        <v>200</v>
      </c>
      <c r="J48" s="32">
        <v>0</v>
      </c>
      <c r="K48" s="33">
        <v>9.5</v>
      </c>
      <c r="L48" s="34">
        <f t="shared" si="0"/>
        <v>0</v>
      </c>
      <c r="M48" s="35">
        <f t="shared" si="2"/>
        <v>0</v>
      </c>
      <c r="N48" s="35">
        <f t="shared" si="3"/>
        <v>0</v>
      </c>
    </row>
    <row r="49" spans="1:14" ht="15" customHeight="1" x14ac:dyDescent="0.4">
      <c r="A49" s="27">
        <f t="shared" si="1"/>
        <v>38</v>
      </c>
      <c r="B49" s="28"/>
      <c r="C49" s="110" t="s">
        <v>64</v>
      </c>
      <c r="D49" s="111" t="s">
        <v>64</v>
      </c>
      <c r="E49" s="111" t="s">
        <v>64</v>
      </c>
      <c r="F49" s="112" t="s">
        <v>64</v>
      </c>
      <c r="G49" s="33" t="s">
        <v>44</v>
      </c>
      <c r="H49" s="30"/>
      <c r="I49" s="31">
        <v>70</v>
      </c>
      <c r="J49" s="32">
        <v>0</v>
      </c>
      <c r="K49" s="33">
        <v>9.5</v>
      </c>
      <c r="L49" s="34">
        <f t="shared" si="0"/>
        <v>0</v>
      </c>
      <c r="M49" s="35">
        <f t="shared" si="2"/>
        <v>0</v>
      </c>
      <c r="N49" s="35">
        <f t="shared" si="3"/>
        <v>0</v>
      </c>
    </row>
    <row r="50" spans="1:14" ht="15" customHeight="1" x14ac:dyDescent="0.4">
      <c r="A50" s="27">
        <f t="shared" si="1"/>
        <v>39</v>
      </c>
      <c r="B50" s="28"/>
      <c r="C50" s="110" t="s">
        <v>65</v>
      </c>
      <c r="D50" s="111" t="s">
        <v>65</v>
      </c>
      <c r="E50" s="111" t="s">
        <v>65</v>
      </c>
      <c r="F50" s="112" t="s">
        <v>65</v>
      </c>
      <c r="G50" s="33" t="s">
        <v>44</v>
      </c>
      <c r="H50" s="30"/>
      <c r="I50" s="31">
        <v>30</v>
      </c>
      <c r="J50" s="32">
        <v>0</v>
      </c>
      <c r="K50" s="33">
        <v>9.5</v>
      </c>
      <c r="L50" s="34">
        <f t="shared" si="0"/>
        <v>0</v>
      </c>
      <c r="M50" s="35">
        <f t="shared" si="2"/>
        <v>0</v>
      </c>
      <c r="N50" s="35">
        <f t="shared" si="3"/>
        <v>0</v>
      </c>
    </row>
    <row r="51" spans="1:14" ht="15" customHeight="1" x14ac:dyDescent="0.4">
      <c r="A51" s="27">
        <f t="shared" si="1"/>
        <v>40</v>
      </c>
      <c r="B51" s="28"/>
      <c r="C51" s="110" t="s">
        <v>66</v>
      </c>
      <c r="D51" s="111" t="s">
        <v>66</v>
      </c>
      <c r="E51" s="111" t="s">
        <v>66</v>
      </c>
      <c r="F51" s="112" t="s">
        <v>66</v>
      </c>
      <c r="G51" s="33" t="s">
        <v>44</v>
      </c>
      <c r="H51" s="30"/>
      <c r="I51" s="31">
        <v>170</v>
      </c>
      <c r="J51" s="32">
        <v>0</v>
      </c>
      <c r="K51" s="33">
        <v>9.5</v>
      </c>
      <c r="L51" s="34">
        <f t="shared" si="0"/>
        <v>0</v>
      </c>
      <c r="M51" s="35">
        <f t="shared" si="2"/>
        <v>0</v>
      </c>
      <c r="N51" s="35">
        <f t="shared" si="3"/>
        <v>0</v>
      </c>
    </row>
    <row r="52" spans="1:14" ht="15" customHeight="1" x14ac:dyDescent="0.4">
      <c r="A52" s="27">
        <f t="shared" si="1"/>
        <v>41</v>
      </c>
      <c r="B52" s="28"/>
      <c r="C52" s="110" t="s">
        <v>67</v>
      </c>
      <c r="D52" s="111" t="s">
        <v>67</v>
      </c>
      <c r="E52" s="111" t="s">
        <v>67</v>
      </c>
      <c r="F52" s="112" t="s">
        <v>67</v>
      </c>
      <c r="G52" s="33" t="s">
        <v>44</v>
      </c>
      <c r="H52" s="30"/>
      <c r="I52" s="31">
        <v>670</v>
      </c>
      <c r="J52" s="32">
        <v>0</v>
      </c>
      <c r="K52" s="33">
        <v>9.5</v>
      </c>
      <c r="L52" s="34">
        <f t="shared" si="0"/>
        <v>0</v>
      </c>
      <c r="M52" s="35">
        <f t="shared" si="2"/>
        <v>0</v>
      </c>
      <c r="N52" s="35">
        <f t="shared" si="3"/>
        <v>0</v>
      </c>
    </row>
    <row r="53" spans="1:14" ht="15" customHeight="1" x14ac:dyDescent="0.4">
      <c r="A53" s="27">
        <f t="shared" si="1"/>
        <v>42</v>
      </c>
      <c r="B53" s="28"/>
      <c r="C53" s="110" t="s">
        <v>68</v>
      </c>
      <c r="D53" s="111" t="s">
        <v>68</v>
      </c>
      <c r="E53" s="111" t="s">
        <v>68</v>
      </c>
      <c r="F53" s="112" t="s">
        <v>68</v>
      </c>
      <c r="G53" s="33" t="s">
        <v>44</v>
      </c>
      <c r="H53" s="30"/>
      <c r="I53" s="31">
        <v>1000</v>
      </c>
      <c r="J53" s="32">
        <v>0</v>
      </c>
      <c r="K53" s="33">
        <v>9.5</v>
      </c>
      <c r="L53" s="34">
        <f t="shared" si="0"/>
        <v>0</v>
      </c>
      <c r="M53" s="35">
        <f t="shared" si="2"/>
        <v>0</v>
      </c>
      <c r="N53" s="35">
        <f t="shared" si="3"/>
        <v>0</v>
      </c>
    </row>
    <row r="54" spans="1:14" ht="15" customHeight="1" x14ac:dyDescent="0.4">
      <c r="A54" s="27">
        <f t="shared" si="1"/>
        <v>43</v>
      </c>
      <c r="B54" s="28"/>
      <c r="C54" s="110" t="s">
        <v>69</v>
      </c>
      <c r="D54" s="111" t="s">
        <v>69</v>
      </c>
      <c r="E54" s="111" t="s">
        <v>69</v>
      </c>
      <c r="F54" s="112" t="s">
        <v>69</v>
      </c>
      <c r="G54" s="33" t="s">
        <v>44</v>
      </c>
      <c r="H54" s="30"/>
      <c r="I54" s="31">
        <v>30</v>
      </c>
      <c r="J54" s="32">
        <v>0</v>
      </c>
      <c r="K54" s="33">
        <v>9.5</v>
      </c>
      <c r="L54" s="34">
        <f t="shared" si="0"/>
        <v>0</v>
      </c>
      <c r="M54" s="35">
        <f t="shared" si="2"/>
        <v>0</v>
      </c>
      <c r="N54" s="35">
        <f t="shared" si="3"/>
        <v>0</v>
      </c>
    </row>
    <row r="55" spans="1:14" ht="15" customHeight="1" x14ac:dyDescent="0.4">
      <c r="A55" s="27">
        <f t="shared" si="1"/>
        <v>44</v>
      </c>
      <c r="B55" s="28"/>
      <c r="C55" s="110" t="s">
        <v>70</v>
      </c>
      <c r="D55" s="111" t="s">
        <v>70</v>
      </c>
      <c r="E55" s="111" t="s">
        <v>70</v>
      </c>
      <c r="F55" s="112" t="s">
        <v>70</v>
      </c>
      <c r="G55" s="33" t="s">
        <v>44</v>
      </c>
      <c r="H55" s="30"/>
      <c r="I55" s="31">
        <v>330</v>
      </c>
      <c r="J55" s="32">
        <v>0</v>
      </c>
      <c r="K55" s="33">
        <v>9.5</v>
      </c>
      <c r="L55" s="34">
        <f t="shared" si="0"/>
        <v>0</v>
      </c>
      <c r="M55" s="35">
        <f t="shared" si="2"/>
        <v>0</v>
      </c>
      <c r="N55" s="35">
        <f t="shared" si="3"/>
        <v>0</v>
      </c>
    </row>
    <row r="56" spans="1:14" ht="15" customHeight="1" x14ac:dyDescent="0.4">
      <c r="A56" s="27">
        <f t="shared" si="1"/>
        <v>45</v>
      </c>
      <c r="B56" s="28"/>
      <c r="C56" s="110" t="s">
        <v>71</v>
      </c>
      <c r="D56" s="111" t="s">
        <v>71</v>
      </c>
      <c r="E56" s="111" t="s">
        <v>71</v>
      </c>
      <c r="F56" s="112" t="s">
        <v>71</v>
      </c>
      <c r="G56" s="33" t="s">
        <v>44</v>
      </c>
      <c r="H56" s="30"/>
      <c r="I56" s="31">
        <v>70</v>
      </c>
      <c r="J56" s="32">
        <v>0</v>
      </c>
      <c r="K56" s="33">
        <v>9.5</v>
      </c>
      <c r="L56" s="34">
        <f t="shared" si="0"/>
        <v>0</v>
      </c>
      <c r="M56" s="35">
        <f t="shared" si="2"/>
        <v>0</v>
      </c>
      <c r="N56" s="35">
        <f t="shared" si="3"/>
        <v>0</v>
      </c>
    </row>
    <row r="57" spans="1:14" ht="15" customHeight="1" x14ac:dyDescent="0.4">
      <c r="A57" s="27">
        <f t="shared" si="1"/>
        <v>46</v>
      </c>
      <c r="B57" s="28"/>
      <c r="C57" s="110" t="s">
        <v>72</v>
      </c>
      <c r="D57" s="111" t="s">
        <v>72</v>
      </c>
      <c r="E57" s="111" t="s">
        <v>72</v>
      </c>
      <c r="F57" s="112" t="s">
        <v>72</v>
      </c>
      <c r="G57" s="33" t="s">
        <v>44</v>
      </c>
      <c r="H57" s="30"/>
      <c r="I57" s="31">
        <v>170</v>
      </c>
      <c r="J57" s="32">
        <v>0</v>
      </c>
      <c r="K57" s="33">
        <v>9.5</v>
      </c>
      <c r="L57" s="34">
        <f t="shared" si="0"/>
        <v>0</v>
      </c>
      <c r="M57" s="35">
        <f t="shared" si="2"/>
        <v>0</v>
      </c>
      <c r="N57" s="35">
        <f t="shared" si="3"/>
        <v>0</v>
      </c>
    </row>
    <row r="58" spans="1:14" ht="15" customHeight="1" x14ac:dyDescent="0.4">
      <c r="A58" s="27">
        <f t="shared" si="1"/>
        <v>47</v>
      </c>
      <c r="B58" s="28"/>
      <c r="C58" s="110" t="s">
        <v>73</v>
      </c>
      <c r="D58" s="111" t="s">
        <v>73</v>
      </c>
      <c r="E58" s="111" t="s">
        <v>73</v>
      </c>
      <c r="F58" s="112" t="s">
        <v>73</v>
      </c>
      <c r="G58" s="33" t="s">
        <v>44</v>
      </c>
      <c r="H58" s="30"/>
      <c r="I58" s="31">
        <v>170</v>
      </c>
      <c r="J58" s="32">
        <v>0</v>
      </c>
      <c r="K58" s="33">
        <v>9.5</v>
      </c>
      <c r="L58" s="34">
        <f t="shared" si="0"/>
        <v>0</v>
      </c>
      <c r="M58" s="35">
        <f t="shared" si="2"/>
        <v>0</v>
      </c>
      <c r="N58" s="35">
        <f t="shared" si="3"/>
        <v>0</v>
      </c>
    </row>
    <row r="59" spans="1:14" ht="15" customHeight="1" x14ac:dyDescent="0.4">
      <c r="A59" s="27">
        <f t="shared" si="1"/>
        <v>48</v>
      </c>
      <c r="B59" s="28"/>
      <c r="C59" s="110" t="s">
        <v>74</v>
      </c>
      <c r="D59" s="111" t="s">
        <v>74</v>
      </c>
      <c r="E59" s="111" t="s">
        <v>74</v>
      </c>
      <c r="F59" s="112" t="s">
        <v>74</v>
      </c>
      <c r="G59" s="33" t="s">
        <v>44</v>
      </c>
      <c r="H59" s="30"/>
      <c r="I59" s="31">
        <v>70</v>
      </c>
      <c r="J59" s="32">
        <v>0</v>
      </c>
      <c r="K59" s="33">
        <v>9.5</v>
      </c>
      <c r="L59" s="34">
        <f t="shared" si="0"/>
        <v>0</v>
      </c>
      <c r="M59" s="35">
        <f t="shared" si="2"/>
        <v>0</v>
      </c>
      <c r="N59" s="35">
        <f t="shared" si="3"/>
        <v>0</v>
      </c>
    </row>
    <row r="60" spans="1:14" ht="15" customHeight="1" x14ac:dyDescent="0.4">
      <c r="A60" s="27">
        <f t="shared" si="1"/>
        <v>49</v>
      </c>
      <c r="B60" s="28"/>
      <c r="C60" s="110" t="s">
        <v>75</v>
      </c>
      <c r="D60" s="111" t="s">
        <v>75</v>
      </c>
      <c r="E60" s="111" t="s">
        <v>75</v>
      </c>
      <c r="F60" s="112" t="s">
        <v>75</v>
      </c>
      <c r="G60" s="33" t="s">
        <v>44</v>
      </c>
      <c r="H60" s="30"/>
      <c r="I60" s="31">
        <v>170</v>
      </c>
      <c r="J60" s="32">
        <v>0</v>
      </c>
      <c r="K60" s="33">
        <v>9.5</v>
      </c>
      <c r="L60" s="34">
        <f t="shared" si="0"/>
        <v>0</v>
      </c>
      <c r="M60" s="35">
        <f t="shared" si="2"/>
        <v>0</v>
      </c>
      <c r="N60" s="35">
        <f t="shared" si="3"/>
        <v>0</v>
      </c>
    </row>
    <row r="61" spans="1:14" ht="15" customHeight="1" x14ac:dyDescent="0.4">
      <c r="A61" s="27">
        <f t="shared" si="1"/>
        <v>50</v>
      </c>
      <c r="B61" s="28"/>
      <c r="C61" s="110" t="s">
        <v>76</v>
      </c>
      <c r="D61" s="111" t="s">
        <v>76</v>
      </c>
      <c r="E61" s="111" t="s">
        <v>76</v>
      </c>
      <c r="F61" s="112" t="s">
        <v>76</v>
      </c>
      <c r="G61" s="33" t="s">
        <v>44</v>
      </c>
      <c r="H61" s="30"/>
      <c r="I61" s="31">
        <v>1670</v>
      </c>
      <c r="J61" s="32">
        <v>0</v>
      </c>
      <c r="K61" s="33">
        <v>9.5</v>
      </c>
      <c r="L61" s="34">
        <f t="shared" si="0"/>
        <v>0</v>
      </c>
      <c r="M61" s="35">
        <f t="shared" si="2"/>
        <v>0</v>
      </c>
      <c r="N61" s="35">
        <f t="shared" si="3"/>
        <v>0</v>
      </c>
    </row>
    <row r="62" spans="1:14" ht="15" customHeight="1" x14ac:dyDescent="0.4">
      <c r="A62" s="27">
        <f t="shared" si="1"/>
        <v>51</v>
      </c>
      <c r="B62" s="28"/>
      <c r="C62" s="110" t="s">
        <v>77</v>
      </c>
      <c r="D62" s="111" t="s">
        <v>77</v>
      </c>
      <c r="E62" s="111" t="s">
        <v>77</v>
      </c>
      <c r="F62" s="112" t="s">
        <v>77</v>
      </c>
      <c r="G62" s="33" t="s">
        <v>44</v>
      </c>
      <c r="H62" s="30"/>
      <c r="I62" s="31">
        <v>170</v>
      </c>
      <c r="J62" s="32">
        <v>0</v>
      </c>
      <c r="K62" s="33">
        <v>9.5</v>
      </c>
      <c r="L62" s="34">
        <f t="shared" si="0"/>
        <v>0</v>
      </c>
      <c r="M62" s="35">
        <f t="shared" si="2"/>
        <v>0</v>
      </c>
      <c r="N62" s="35">
        <f t="shared" si="3"/>
        <v>0</v>
      </c>
    </row>
    <row r="63" spans="1:14" ht="15" customHeight="1" x14ac:dyDescent="0.4">
      <c r="A63" s="27">
        <f t="shared" si="1"/>
        <v>52</v>
      </c>
      <c r="B63" s="28"/>
      <c r="C63" s="110" t="s">
        <v>78</v>
      </c>
      <c r="D63" s="111" t="s">
        <v>78</v>
      </c>
      <c r="E63" s="111" t="s">
        <v>78</v>
      </c>
      <c r="F63" s="112" t="s">
        <v>78</v>
      </c>
      <c r="G63" s="33" t="s">
        <v>44</v>
      </c>
      <c r="H63" s="30"/>
      <c r="I63" s="31">
        <v>1670</v>
      </c>
      <c r="J63" s="32">
        <v>0</v>
      </c>
      <c r="K63" s="33">
        <v>9.5</v>
      </c>
      <c r="L63" s="34">
        <f t="shared" si="0"/>
        <v>0</v>
      </c>
      <c r="M63" s="35">
        <f t="shared" si="2"/>
        <v>0</v>
      </c>
      <c r="N63" s="35">
        <f t="shared" si="3"/>
        <v>0</v>
      </c>
    </row>
    <row r="64" spans="1:14" ht="15" customHeight="1" x14ac:dyDescent="0.4">
      <c r="A64" s="27">
        <f t="shared" si="1"/>
        <v>53</v>
      </c>
      <c r="B64" s="28"/>
      <c r="C64" s="110" t="s">
        <v>79</v>
      </c>
      <c r="D64" s="111" t="s">
        <v>79</v>
      </c>
      <c r="E64" s="111" t="s">
        <v>79</v>
      </c>
      <c r="F64" s="112" t="s">
        <v>79</v>
      </c>
      <c r="G64" s="33" t="s">
        <v>44</v>
      </c>
      <c r="H64" s="30"/>
      <c r="I64" s="31">
        <v>500</v>
      </c>
      <c r="J64" s="32">
        <v>0</v>
      </c>
      <c r="K64" s="33">
        <v>9.5</v>
      </c>
      <c r="L64" s="34">
        <f t="shared" si="0"/>
        <v>0</v>
      </c>
      <c r="M64" s="35">
        <f t="shared" si="2"/>
        <v>0</v>
      </c>
      <c r="N64" s="35">
        <f t="shared" si="3"/>
        <v>0</v>
      </c>
    </row>
    <row r="65" spans="1:14" ht="15" customHeight="1" x14ac:dyDescent="0.4">
      <c r="A65" s="27">
        <f t="shared" si="1"/>
        <v>54</v>
      </c>
      <c r="B65" s="28"/>
      <c r="C65" s="110" t="s">
        <v>80</v>
      </c>
      <c r="D65" s="111" t="s">
        <v>80</v>
      </c>
      <c r="E65" s="111" t="s">
        <v>80</v>
      </c>
      <c r="F65" s="112" t="s">
        <v>80</v>
      </c>
      <c r="G65" s="33" t="s">
        <v>44</v>
      </c>
      <c r="H65" s="30"/>
      <c r="I65" s="31">
        <v>20</v>
      </c>
      <c r="J65" s="32">
        <v>0</v>
      </c>
      <c r="K65" s="33">
        <v>9.5</v>
      </c>
      <c r="L65" s="34">
        <f t="shared" si="0"/>
        <v>0</v>
      </c>
      <c r="M65" s="35">
        <f t="shared" si="2"/>
        <v>0</v>
      </c>
      <c r="N65" s="35">
        <f t="shared" si="3"/>
        <v>0</v>
      </c>
    </row>
    <row r="66" spans="1:14" ht="15" customHeight="1" x14ac:dyDescent="0.4">
      <c r="A66" s="27">
        <f t="shared" si="1"/>
        <v>55</v>
      </c>
      <c r="B66" s="28"/>
      <c r="C66" s="110" t="s">
        <v>81</v>
      </c>
      <c r="D66" s="111" t="s">
        <v>81</v>
      </c>
      <c r="E66" s="111" t="s">
        <v>81</v>
      </c>
      <c r="F66" s="112" t="s">
        <v>81</v>
      </c>
      <c r="G66" s="33" t="s">
        <v>44</v>
      </c>
      <c r="H66" s="30"/>
      <c r="I66" s="31">
        <v>70</v>
      </c>
      <c r="J66" s="32">
        <v>0</v>
      </c>
      <c r="K66" s="33">
        <v>9.5</v>
      </c>
      <c r="L66" s="34">
        <f t="shared" si="0"/>
        <v>0</v>
      </c>
      <c r="M66" s="35">
        <f t="shared" si="2"/>
        <v>0</v>
      </c>
      <c r="N66" s="35">
        <f t="shared" si="3"/>
        <v>0</v>
      </c>
    </row>
    <row r="67" spans="1:14" ht="15" customHeight="1" x14ac:dyDescent="0.4">
      <c r="A67" s="27">
        <f t="shared" si="1"/>
        <v>56</v>
      </c>
      <c r="B67" s="28"/>
      <c r="C67" s="110" t="s">
        <v>82</v>
      </c>
      <c r="D67" s="111" t="s">
        <v>82</v>
      </c>
      <c r="E67" s="111" t="s">
        <v>82</v>
      </c>
      <c r="F67" s="112" t="s">
        <v>82</v>
      </c>
      <c r="G67" s="33" t="s">
        <v>44</v>
      </c>
      <c r="H67" s="30"/>
      <c r="I67" s="31">
        <v>70</v>
      </c>
      <c r="J67" s="32">
        <v>0</v>
      </c>
      <c r="K67" s="33">
        <v>9.5</v>
      </c>
      <c r="L67" s="34">
        <f t="shared" si="0"/>
        <v>0</v>
      </c>
      <c r="M67" s="35">
        <f t="shared" si="2"/>
        <v>0</v>
      </c>
      <c r="N67" s="35">
        <f t="shared" si="3"/>
        <v>0</v>
      </c>
    </row>
    <row r="68" spans="1:14" ht="15" customHeight="1" x14ac:dyDescent="0.4">
      <c r="A68" s="27">
        <f t="shared" si="1"/>
        <v>57</v>
      </c>
      <c r="B68" s="28"/>
      <c r="C68" s="110" t="s">
        <v>83</v>
      </c>
      <c r="D68" s="111" t="s">
        <v>83</v>
      </c>
      <c r="E68" s="111" t="s">
        <v>83</v>
      </c>
      <c r="F68" s="112" t="s">
        <v>83</v>
      </c>
      <c r="G68" s="33" t="s">
        <v>44</v>
      </c>
      <c r="H68" s="30"/>
      <c r="I68" s="31">
        <v>600</v>
      </c>
      <c r="J68" s="32">
        <v>0</v>
      </c>
      <c r="K68" s="33">
        <v>9.5</v>
      </c>
      <c r="L68" s="34">
        <f t="shared" si="0"/>
        <v>0</v>
      </c>
      <c r="M68" s="35">
        <f t="shared" si="2"/>
        <v>0</v>
      </c>
      <c r="N68" s="35">
        <f t="shared" si="3"/>
        <v>0</v>
      </c>
    </row>
    <row r="69" spans="1:14" ht="15" customHeight="1" x14ac:dyDescent="0.4">
      <c r="A69" s="27">
        <f t="shared" si="1"/>
        <v>58</v>
      </c>
      <c r="B69" s="28"/>
      <c r="C69" s="110" t="s">
        <v>84</v>
      </c>
      <c r="D69" s="111" t="s">
        <v>84</v>
      </c>
      <c r="E69" s="111" t="s">
        <v>84</v>
      </c>
      <c r="F69" s="112" t="s">
        <v>84</v>
      </c>
      <c r="G69" s="33" t="s">
        <v>44</v>
      </c>
      <c r="H69" s="30"/>
      <c r="I69" s="31">
        <v>70</v>
      </c>
      <c r="J69" s="32">
        <v>0</v>
      </c>
      <c r="K69" s="33">
        <v>9.5</v>
      </c>
      <c r="L69" s="34">
        <f t="shared" si="0"/>
        <v>0</v>
      </c>
      <c r="M69" s="35">
        <f t="shared" si="2"/>
        <v>0</v>
      </c>
      <c r="N69" s="35">
        <f t="shared" si="3"/>
        <v>0</v>
      </c>
    </row>
    <row r="70" spans="1:14" ht="15" customHeight="1" x14ac:dyDescent="0.4">
      <c r="A70" s="27">
        <f t="shared" si="1"/>
        <v>59</v>
      </c>
      <c r="B70" s="28"/>
      <c r="C70" s="110" t="s">
        <v>85</v>
      </c>
      <c r="D70" s="111" t="s">
        <v>85</v>
      </c>
      <c r="E70" s="111" t="s">
        <v>85</v>
      </c>
      <c r="F70" s="112" t="s">
        <v>85</v>
      </c>
      <c r="G70" s="33" t="s">
        <v>44</v>
      </c>
      <c r="H70" s="30"/>
      <c r="I70" s="31">
        <v>70</v>
      </c>
      <c r="J70" s="32">
        <v>0</v>
      </c>
      <c r="K70" s="33">
        <v>9.5</v>
      </c>
      <c r="L70" s="34">
        <f t="shared" si="0"/>
        <v>0</v>
      </c>
      <c r="M70" s="35">
        <f t="shared" si="2"/>
        <v>0</v>
      </c>
      <c r="N70" s="35">
        <f t="shared" si="3"/>
        <v>0</v>
      </c>
    </row>
    <row r="71" spans="1:14" ht="15" customHeight="1" x14ac:dyDescent="0.4">
      <c r="A71" s="27">
        <f t="shared" si="1"/>
        <v>60</v>
      </c>
      <c r="B71" s="28"/>
      <c r="C71" s="110" t="s">
        <v>86</v>
      </c>
      <c r="D71" s="111" t="s">
        <v>86</v>
      </c>
      <c r="E71" s="111" t="s">
        <v>86</v>
      </c>
      <c r="F71" s="112" t="s">
        <v>86</v>
      </c>
      <c r="G71" s="33" t="s">
        <v>44</v>
      </c>
      <c r="H71" s="30"/>
      <c r="I71" s="31">
        <v>70</v>
      </c>
      <c r="J71" s="32">
        <v>0</v>
      </c>
      <c r="K71" s="33">
        <v>9.5</v>
      </c>
      <c r="L71" s="34">
        <f t="shared" si="0"/>
        <v>0</v>
      </c>
      <c r="M71" s="35">
        <f t="shared" si="2"/>
        <v>0</v>
      </c>
      <c r="N71" s="35">
        <f t="shared" si="3"/>
        <v>0</v>
      </c>
    </row>
    <row r="72" spans="1:14" ht="15" customHeight="1" x14ac:dyDescent="0.4">
      <c r="A72" s="27">
        <f t="shared" si="1"/>
        <v>61</v>
      </c>
      <c r="B72" s="28"/>
      <c r="C72" s="110" t="s">
        <v>87</v>
      </c>
      <c r="D72" s="111" t="s">
        <v>87</v>
      </c>
      <c r="E72" s="111" t="s">
        <v>87</v>
      </c>
      <c r="F72" s="112" t="s">
        <v>87</v>
      </c>
      <c r="G72" s="33" t="s">
        <v>44</v>
      </c>
      <c r="H72" s="30"/>
      <c r="I72" s="31">
        <v>330</v>
      </c>
      <c r="J72" s="32">
        <v>0</v>
      </c>
      <c r="K72" s="33">
        <v>9.5</v>
      </c>
      <c r="L72" s="34">
        <f t="shared" si="0"/>
        <v>0</v>
      </c>
      <c r="M72" s="35">
        <f t="shared" si="2"/>
        <v>0</v>
      </c>
      <c r="N72" s="35">
        <f t="shared" si="3"/>
        <v>0</v>
      </c>
    </row>
    <row r="73" spans="1:14" ht="15" customHeight="1" x14ac:dyDescent="0.4">
      <c r="A73" s="27">
        <f t="shared" si="1"/>
        <v>62</v>
      </c>
      <c r="B73" s="28"/>
      <c r="C73" s="110" t="s">
        <v>88</v>
      </c>
      <c r="D73" s="111" t="s">
        <v>88</v>
      </c>
      <c r="E73" s="111" t="s">
        <v>88</v>
      </c>
      <c r="F73" s="112" t="s">
        <v>88</v>
      </c>
      <c r="G73" s="33" t="s">
        <v>44</v>
      </c>
      <c r="H73" s="30"/>
      <c r="I73" s="31">
        <v>670</v>
      </c>
      <c r="J73" s="32">
        <v>0</v>
      </c>
      <c r="K73" s="33">
        <v>9.5</v>
      </c>
      <c r="L73" s="34">
        <f t="shared" si="0"/>
        <v>0</v>
      </c>
      <c r="M73" s="35">
        <f t="shared" si="2"/>
        <v>0</v>
      </c>
      <c r="N73" s="35">
        <f t="shared" si="3"/>
        <v>0</v>
      </c>
    </row>
    <row r="74" spans="1:14" ht="15" customHeight="1" x14ac:dyDescent="0.4">
      <c r="A74" s="27">
        <f t="shared" si="1"/>
        <v>63</v>
      </c>
      <c r="B74" s="28"/>
      <c r="C74" s="110" t="s">
        <v>89</v>
      </c>
      <c r="D74" s="111" t="s">
        <v>89</v>
      </c>
      <c r="E74" s="111" t="s">
        <v>89</v>
      </c>
      <c r="F74" s="112" t="s">
        <v>89</v>
      </c>
      <c r="G74" s="33" t="s">
        <v>44</v>
      </c>
      <c r="H74" s="30"/>
      <c r="I74" s="31">
        <v>170</v>
      </c>
      <c r="J74" s="32">
        <v>0</v>
      </c>
      <c r="K74" s="33">
        <v>9.5</v>
      </c>
      <c r="L74" s="34">
        <f t="shared" si="0"/>
        <v>0</v>
      </c>
      <c r="M74" s="35">
        <f t="shared" si="2"/>
        <v>0</v>
      </c>
      <c r="N74" s="35">
        <f t="shared" si="3"/>
        <v>0</v>
      </c>
    </row>
    <row r="75" spans="1:14" ht="15" customHeight="1" x14ac:dyDescent="0.4">
      <c r="A75" s="27">
        <f t="shared" si="1"/>
        <v>64</v>
      </c>
      <c r="B75" s="28"/>
      <c r="C75" s="110" t="s">
        <v>90</v>
      </c>
      <c r="D75" s="111" t="s">
        <v>90</v>
      </c>
      <c r="E75" s="111" t="s">
        <v>90</v>
      </c>
      <c r="F75" s="112" t="s">
        <v>90</v>
      </c>
      <c r="G75" s="33" t="s">
        <v>44</v>
      </c>
      <c r="H75" s="30"/>
      <c r="I75" s="31">
        <v>1330</v>
      </c>
      <c r="J75" s="32">
        <v>0</v>
      </c>
      <c r="K75" s="33">
        <v>9.5</v>
      </c>
      <c r="L75" s="34">
        <f t="shared" si="0"/>
        <v>0</v>
      </c>
      <c r="M75" s="35">
        <f t="shared" si="2"/>
        <v>0</v>
      </c>
      <c r="N75" s="35">
        <f t="shared" si="3"/>
        <v>0</v>
      </c>
    </row>
    <row r="76" spans="1:14" ht="15" customHeight="1" x14ac:dyDescent="0.4">
      <c r="A76" s="27">
        <f t="shared" si="1"/>
        <v>65</v>
      </c>
      <c r="B76" s="28"/>
      <c r="C76" s="110" t="s">
        <v>91</v>
      </c>
      <c r="D76" s="111" t="s">
        <v>91</v>
      </c>
      <c r="E76" s="111" t="s">
        <v>91</v>
      </c>
      <c r="F76" s="112" t="s">
        <v>91</v>
      </c>
      <c r="G76" s="33" t="s">
        <v>44</v>
      </c>
      <c r="H76" s="30"/>
      <c r="I76" s="31">
        <v>3330</v>
      </c>
      <c r="J76" s="32">
        <v>0</v>
      </c>
      <c r="K76" s="33">
        <v>9.5</v>
      </c>
      <c r="L76" s="34">
        <f t="shared" ref="L76:L84" si="4">PRODUCT(J76,1.095)</f>
        <v>0</v>
      </c>
      <c r="M76" s="35">
        <f t="shared" si="2"/>
        <v>0</v>
      </c>
      <c r="N76" s="35">
        <f t="shared" si="3"/>
        <v>0</v>
      </c>
    </row>
    <row r="77" spans="1:14" ht="15" customHeight="1" x14ac:dyDescent="0.4">
      <c r="A77" s="27">
        <f t="shared" ref="A77:A84" si="5">A76+1</f>
        <v>66</v>
      </c>
      <c r="B77" s="28"/>
      <c r="C77" s="110" t="s">
        <v>92</v>
      </c>
      <c r="D77" s="111" t="s">
        <v>92</v>
      </c>
      <c r="E77" s="111" t="s">
        <v>92</v>
      </c>
      <c r="F77" s="112" t="s">
        <v>92</v>
      </c>
      <c r="G77" s="33" t="s">
        <v>44</v>
      </c>
      <c r="H77" s="30"/>
      <c r="I77" s="31">
        <v>670</v>
      </c>
      <c r="J77" s="32">
        <v>0</v>
      </c>
      <c r="K77" s="33">
        <v>9.5</v>
      </c>
      <c r="L77" s="34">
        <f t="shared" si="4"/>
        <v>0</v>
      </c>
      <c r="M77" s="35">
        <f t="shared" ref="M77:M84" si="6">PRODUCT(I77,L77)</f>
        <v>0</v>
      </c>
      <c r="N77" s="35">
        <f t="shared" ref="N77:N84" si="7">PRODUCT(I77,J77)</f>
        <v>0</v>
      </c>
    </row>
    <row r="78" spans="1:14" ht="15" customHeight="1" x14ac:dyDescent="0.4">
      <c r="A78" s="27">
        <f t="shared" si="5"/>
        <v>67</v>
      </c>
      <c r="B78" s="28"/>
      <c r="C78" s="110" t="s">
        <v>93</v>
      </c>
      <c r="D78" s="111" t="s">
        <v>93</v>
      </c>
      <c r="E78" s="111" t="s">
        <v>93</v>
      </c>
      <c r="F78" s="112" t="s">
        <v>93</v>
      </c>
      <c r="G78" s="33" t="s">
        <v>44</v>
      </c>
      <c r="H78" s="30"/>
      <c r="I78" s="31">
        <v>670</v>
      </c>
      <c r="J78" s="32">
        <v>0</v>
      </c>
      <c r="K78" s="33">
        <v>9.5</v>
      </c>
      <c r="L78" s="34">
        <f t="shared" si="4"/>
        <v>0</v>
      </c>
      <c r="M78" s="35">
        <f t="shared" si="6"/>
        <v>0</v>
      </c>
      <c r="N78" s="35">
        <f t="shared" si="7"/>
        <v>0</v>
      </c>
    </row>
    <row r="79" spans="1:14" ht="15" customHeight="1" x14ac:dyDescent="0.4">
      <c r="A79" s="27">
        <f t="shared" si="5"/>
        <v>68</v>
      </c>
      <c r="B79" s="28"/>
      <c r="C79" s="110" t="s">
        <v>94</v>
      </c>
      <c r="D79" s="111" t="s">
        <v>94</v>
      </c>
      <c r="E79" s="111" t="s">
        <v>94</v>
      </c>
      <c r="F79" s="112" t="s">
        <v>94</v>
      </c>
      <c r="G79" s="33" t="s">
        <v>44</v>
      </c>
      <c r="H79" s="30"/>
      <c r="I79" s="31">
        <v>200</v>
      </c>
      <c r="J79" s="32">
        <v>0</v>
      </c>
      <c r="K79" s="33">
        <v>9.5</v>
      </c>
      <c r="L79" s="34">
        <f t="shared" si="4"/>
        <v>0</v>
      </c>
      <c r="M79" s="35">
        <f t="shared" si="6"/>
        <v>0</v>
      </c>
      <c r="N79" s="35">
        <f t="shared" si="7"/>
        <v>0</v>
      </c>
    </row>
    <row r="80" spans="1:14" ht="15" customHeight="1" x14ac:dyDescent="0.4">
      <c r="A80" s="27">
        <f t="shared" si="5"/>
        <v>69</v>
      </c>
      <c r="B80" s="28"/>
      <c r="C80" s="110" t="s">
        <v>95</v>
      </c>
      <c r="D80" s="111" t="s">
        <v>95</v>
      </c>
      <c r="E80" s="111" t="s">
        <v>95</v>
      </c>
      <c r="F80" s="112" t="s">
        <v>95</v>
      </c>
      <c r="G80" s="33" t="s">
        <v>44</v>
      </c>
      <c r="H80" s="30"/>
      <c r="I80" s="31">
        <v>200</v>
      </c>
      <c r="J80" s="32">
        <v>0</v>
      </c>
      <c r="K80" s="33">
        <v>9.5</v>
      </c>
      <c r="L80" s="34">
        <f t="shared" si="4"/>
        <v>0</v>
      </c>
      <c r="M80" s="35">
        <f t="shared" si="6"/>
        <v>0</v>
      </c>
      <c r="N80" s="35">
        <f t="shared" si="7"/>
        <v>0</v>
      </c>
    </row>
    <row r="81" spans="1:14" ht="15" customHeight="1" x14ac:dyDescent="0.4">
      <c r="A81" s="27">
        <f t="shared" si="5"/>
        <v>70</v>
      </c>
      <c r="B81" s="28"/>
      <c r="C81" s="110" t="s">
        <v>96</v>
      </c>
      <c r="D81" s="111" t="s">
        <v>96</v>
      </c>
      <c r="E81" s="111" t="s">
        <v>96</v>
      </c>
      <c r="F81" s="112" t="s">
        <v>96</v>
      </c>
      <c r="G81" s="33" t="s">
        <v>44</v>
      </c>
      <c r="H81" s="30"/>
      <c r="I81" s="31">
        <v>400</v>
      </c>
      <c r="J81" s="32">
        <v>0</v>
      </c>
      <c r="K81" s="33">
        <v>9.5</v>
      </c>
      <c r="L81" s="34">
        <f t="shared" si="4"/>
        <v>0</v>
      </c>
      <c r="M81" s="35">
        <f t="shared" si="6"/>
        <v>0</v>
      </c>
      <c r="N81" s="35">
        <f t="shared" si="7"/>
        <v>0</v>
      </c>
    </row>
    <row r="82" spans="1:14" ht="15" customHeight="1" x14ac:dyDescent="0.4">
      <c r="A82" s="27">
        <f t="shared" si="5"/>
        <v>71</v>
      </c>
      <c r="B82" s="28"/>
      <c r="C82" s="110" t="s">
        <v>97</v>
      </c>
      <c r="D82" s="111" t="s">
        <v>97</v>
      </c>
      <c r="E82" s="111" t="s">
        <v>97</v>
      </c>
      <c r="F82" s="112" t="s">
        <v>97</v>
      </c>
      <c r="G82" s="33" t="s">
        <v>44</v>
      </c>
      <c r="H82" s="30"/>
      <c r="I82" s="31">
        <v>200</v>
      </c>
      <c r="J82" s="32">
        <v>0</v>
      </c>
      <c r="K82" s="33">
        <v>9.5</v>
      </c>
      <c r="L82" s="34">
        <f t="shared" si="4"/>
        <v>0</v>
      </c>
      <c r="M82" s="35">
        <f t="shared" si="6"/>
        <v>0</v>
      </c>
      <c r="N82" s="35">
        <f t="shared" si="7"/>
        <v>0</v>
      </c>
    </row>
    <row r="83" spans="1:14" ht="15" customHeight="1" x14ac:dyDescent="0.4">
      <c r="A83" s="27">
        <f t="shared" si="5"/>
        <v>72</v>
      </c>
      <c r="B83" s="28"/>
      <c r="C83" s="110" t="s">
        <v>98</v>
      </c>
      <c r="D83" s="111" t="s">
        <v>98</v>
      </c>
      <c r="E83" s="111" t="s">
        <v>98</v>
      </c>
      <c r="F83" s="112" t="s">
        <v>98</v>
      </c>
      <c r="G83" s="33" t="s">
        <v>44</v>
      </c>
      <c r="H83" s="30"/>
      <c r="I83" s="31">
        <v>400</v>
      </c>
      <c r="J83" s="32">
        <v>0</v>
      </c>
      <c r="K83" s="33">
        <v>9.5</v>
      </c>
      <c r="L83" s="34">
        <f t="shared" si="4"/>
        <v>0</v>
      </c>
      <c r="M83" s="35">
        <f t="shared" si="6"/>
        <v>0</v>
      </c>
      <c r="N83" s="35">
        <f t="shared" si="7"/>
        <v>0</v>
      </c>
    </row>
    <row r="84" spans="1:14" ht="15" customHeight="1" x14ac:dyDescent="0.4">
      <c r="A84" s="27">
        <f t="shared" si="5"/>
        <v>73</v>
      </c>
      <c r="B84" s="28"/>
      <c r="C84" s="110" t="s">
        <v>99</v>
      </c>
      <c r="D84" s="111" t="s">
        <v>99</v>
      </c>
      <c r="E84" s="111" t="s">
        <v>99</v>
      </c>
      <c r="F84" s="112" t="s">
        <v>99</v>
      </c>
      <c r="G84" s="33" t="s">
        <v>44</v>
      </c>
      <c r="H84" s="30"/>
      <c r="I84" s="31">
        <v>170</v>
      </c>
      <c r="J84" s="32">
        <v>0</v>
      </c>
      <c r="K84" s="33">
        <v>9.5</v>
      </c>
      <c r="L84" s="34">
        <f t="shared" si="4"/>
        <v>0</v>
      </c>
      <c r="M84" s="35">
        <f t="shared" si="6"/>
        <v>0</v>
      </c>
      <c r="N84" s="35">
        <f t="shared" si="7"/>
        <v>0</v>
      </c>
    </row>
    <row r="85" spans="1:14" ht="12.75" customHeight="1" x14ac:dyDescent="0.4">
      <c r="A85" s="36"/>
      <c r="B85" s="36"/>
      <c r="C85" s="113" t="s">
        <v>100</v>
      </c>
      <c r="D85" s="113"/>
      <c r="E85" s="113"/>
      <c r="F85" s="113"/>
      <c r="G85" s="37"/>
      <c r="H85" s="37"/>
      <c r="I85" s="37"/>
      <c r="J85" s="38"/>
      <c r="K85" s="37"/>
      <c r="L85" s="39"/>
      <c r="M85" s="40">
        <f>SUM(M12:M84)</f>
        <v>0</v>
      </c>
      <c r="N85" s="40">
        <f>SUM(N12:N84)</f>
        <v>0</v>
      </c>
    </row>
    <row r="86" spans="1:14" ht="12.75" customHeight="1" x14ac:dyDescent="0.4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2.75" customHeight="1" x14ac:dyDescent="0.4">
      <c r="A87" s="6" t="s">
        <v>18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1:14" ht="12.75" customHeight="1" x14ac:dyDescent="0.4">
      <c r="A88" s="6" t="s">
        <v>19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1:14" ht="12.75" customHeight="1" x14ac:dyDescent="0.4">
      <c r="A89" s="6" t="s">
        <v>20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 ht="12.75" customHeight="1" x14ac:dyDescent="0.4">
      <c r="A90" s="6" t="s">
        <v>21</v>
      </c>
      <c r="B90" s="41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1:14" ht="12.75" customHeight="1" x14ac:dyDescent="0.4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1:14" ht="12.75" customHeight="1" x14ac:dyDescent="0.4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1:14" ht="12.75" customHeight="1" x14ac:dyDescent="0.4">
      <c r="A93" s="6" t="s">
        <v>22</v>
      </c>
      <c r="B93" s="6"/>
      <c r="C93" s="6"/>
      <c r="D93" s="6"/>
      <c r="E93" s="6"/>
      <c r="F93" s="6"/>
      <c r="G93" s="6"/>
      <c r="H93" s="42" t="s">
        <v>23</v>
      </c>
      <c r="I93" s="6"/>
      <c r="J93" s="6"/>
      <c r="K93" s="6" t="s">
        <v>24</v>
      </c>
      <c r="L93" s="6"/>
      <c r="M93" s="6"/>
      <c r="N93" s="6"/>
    </row>
    <row r="96" spans="1:14" ht="12.75" customHeight="1" x14ac:dyDescent="0.4">
      <c r="B96" s="43"/>
      <c r="C96" s="43"/>
    </row>
    <row r="97" spans="2:3" ht="12.75" customHeight="1" x14ac:dyDescent="0.4">
      <c r="B97" s="43"/>
      <c r="C97" s="43"/>
    </row>
    <row r="98" spans="2:3" ht="12.75" customHeight="1" x14ac:dyDescent="0.4">
      <c r="B98" s="43"/>
      <c r="C98" s="43"/>
    </row>
    <row r="99" spans="2:3" ht="12.75" customHeight="1" x14ac:dyDescent="0.4">
      <c r="B99" s="43"/>
      <c r="C99" s="43"/>
    </row>
  </sheetData>
  <protectedRanges>
    <protectedRange sqref="C93" name="Obseg3"/>
    <protectedRange sqref="C4:C5" name="Obseg2"/>
    <protectedRange sqref="C93" name="Range2"/>
  </protectedRanges>
  <mergeCells count="75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64:F64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76:F76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C83:F83"/>
    <mergeCell ref="C84:F84"/>
    <mergeCell ref="C85:F85"/>
    <mergeCell ref="C77:F77"/>
    <mergeCell ref="C78:F78"/>
    <mergeCell ref="C79:F79"/>
    <mergeCell ref="C80:F80"/>
    <mergeCell ref="C81:F81"/>
    <mergeCell ref="C82:F8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E241D-E694-4400-9D18-40A733D737CA}">
  <dimension ref="A1:N31"/>
  <sheetViews>
    <sheetView tabSelected="1" zoomScaleNormal="100" workbookViewId="0">
      <selection activeCell="H26" sqref="H26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117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118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221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4" t="s">
        <v>4</v>
      </c>
      <c r="D10" s="115"/>
      <c r="E10" s="115"/>
      <c r="F10" s="116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15" customHeight="1" x14ac:dyDescent="0.4">
      <c r="A12" s="27">
        <v>1</v>
      </c>
      <c r="B12" s="28"/>
      <c r="C12" s="117" t="s">
        <v>121</v>
      </c>
      <c r="D12" s="117"/>
      <c r="E12" s="117"/>
      <c r="F12" s="117"/>
      <c r="G12" s="88" t="s">
        <v>16</v>
      </c>
      <c r="H12" s="89"/>
      <c r="I12" s="90">
        <v>200</v>
      </c>
      <c r="J12" s="32">
        <v>0</v>
      </c>
      <c r="K12" s="33">
        <v>9.5</v>
      </c>
      <c r="L12" s="34">
        <f t="shared" ref="L12:L15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15" si="1">A12+1</f>
        <v>2</v>
      </c>
      <c r="B13" s="28"/>
      <c r="C13" s="117" t="s">
        <v>122</v>
      </c>
      <c r="D13" s="117"/>
      <c r="E13" s="117"/>
      <c r="F13" s="117"/>
      <c r="G13" s="88" t="s">
        <v>16</v>
      </c>
      <c r="H13" s="89"/>
      <c r="I13" s="90">
        <v>200</v>
      </c>
      <c r="J13" s="32">
        <v>0</v>
      </c>
      <c r="K13" s="33">
        <v>9.5</v>
      </c>
      <c r="L13" s="34">
        <f t="shared" si="0"/>
        <v>0</v>
      </c>
      <c r="M13" s="35">
        <f t="shared" ref="M13:M15" si="2">PRODUCT(I13,L13)</f>
        <v>0</v>
      </c>
      <c r="N13" s="35">
        <f t="shared" ref="N13:N15" si="3">PRODUCT(I13,J13)</f>
        <v>0</v>
      </c>
    </row>
    <row r="14" spans="1:14" ht="15" customHeight="1" x14ac:dyDescent="0.4">
      <c r="A14" s="27">
        <f t="shared" si="1"/>
        <v>3</v>
      </c>
      <c r="B14" s="28"/>
      <c r="C14" s="117" t="s">
        <v>123</v>
      </c>
      <c r="D14" s="117"/>
      <c r="E14" s="117"/>
      <c r="F14" s="117"/>
      <c r="G14" s="88" t="s">
        <v>16</v>
      </c>
      <c r="H14" s="89"/>
      <c r="I14" s="90">
        <v>200</v>
      </c>
      <c r="J14" s="32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7">
        <f t="shared" si="1"/>
        <v>4</v>
      </c>
      <c r="B15" s="28"/>
      <c r="C15" s="117" t="s">
        <v>124</v>
      </c>
      <c r="D15" s="117"/>
      <c r="E15" s="117"/>
      <c r="F15" s="117"/>
      <c r="G15" s="88" t="s">
        <v>16</v>
      </c>
      <c r="H15" s="89"/>
      <c r="I15" s="90">
        <v>200</v>
      </c>
      <c r="J15" s="32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2.75" customHeight="1" x14ac:dyDescent="0.4">
      <c r="A16" s="36"/>
      <c r="B16" s="36"/>
      <c r="C16" s="113" t="s">
        <v>17</v>
      </c>
      <c r="D16" s="113"/>
      <c r="E16" s="113"/>
      <c r="F16" s="113"/>
      <c r="G16" s="37"/>
      <c r="H16" s="37"/>
      <c r="I16" s="37"/>
      <c r="J16" s="38"/>
      <c r="K16" s="37"/>
      <c r="L16" s="39"/>
      <c r="M16" s="40">
        <f>SUM(M12:M15)</f>
        <v>0</v>
      </c>
      <c r="N16" s="40">
        <f>SUM(N12:N15)</f>
        <v>0</v>
      </c>
    </row>
    <row r="17" spans="1:14" ht="12.75" customHeight="1" x14ac:dyDescent="0.4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2.75" customHeight="1" x14ac:dyDescent="0.4">
      <c r="A18" s="6" t="s">
        <v>18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2.75" customHeight="1" x14ac:dyDescent="0.4">
      <c r="A19" s="6" t="s">
        <v>19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2.75" customHeight="1" x14ac:dyDescent="0.4">
      <c r="A20" s="6" t="s">
        <v>20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2.75" customHeight="1" x14ac:dyDescent="0.4">
      <c r="A21" s="6" t="s">
        <v>120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2.75" customHeight="1" x14ac:dyDescent="0.4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2.75" customHeight="1" x14ac:dyDescent="0.4">
      <c r="A23" s="91" t="s">
        <v>126</v>
      </c>
      <c r="B23" s="91"/>
      <c r="C23" s="91"/>
      <c r="D23" s="91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12.75" customHeight="1" x14ac:dyDescent="0.4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12.75" customHeight="1" x14ac:dyDescent="0.4">
      <c r="A25" s="6" t="s">
        <v>22</v>
      </c>
      <c r="B25" s="6"/>
      <c r="C25" s="6"/>
      <c r="D25" s="6"/>
      <c r="E25" s="6"/>
      <c r="F25" s="6"/>
      <c r="G25" s="6"/>
      <c r="H25" s="42" t="s">
        <v>23</v>
      </c>
      <c r="I25" s="6"/>
      <c r="J25" s="6"/>
      <c r="K25" s="6" t="s">
        <v>24</v>
      </c>
      <c r="L25" s="6"/>
      <c r="M25" s="6"/>
      <c r="N25" s="6"/>
    </row>
    <row r="28" spans="1:14" ht="12.75" customHeight="1" x14ac:dyDescent="0.4">
      <c r="B28" s="43"/>
      <c r="C28" s="43"/>
    </row>
    <row r="29" spans="1:14" ht="12.75" customHeight="1" x14ac:dyDescent="0.4">
      <c r="B29" s="43"/>
      <c r="C29" s="43"/>
    </row>
    <row r="30" spans="1:14" ht="12.75" customHeight="1" x14ac:dyDescent="0.4">
      <c r="B30" s="43"/>
      <c r="C30" s="43"/>
    </row>
    <row r="31" spans="1:14" ht="12.75" customHeight="1" x14ac:dyDescent="0.4">
      <c r="B31" s="43"/>
      <c r="C31" s="43"/>
    </row>
  </sheetData>
  <sheetProtection algorithmName="SHA-512" hashValue="YlIEKnHiqalWfaH0t/Zo/6boLHQbeIWYoG+fw07gQlPe7o49UqRes/yVesa/f4pDVcnVNB00+kdGFCL8S63XAQ==" saltValue="a5s/y3Qqndw2CBMYCqsuVg==" spinCount="100000" sheet="1" objects="1" scenarios="1"/>
  <protectedRanges>
    <protectedRange sqref="C25" name="Obseg3"/>
    <protectedRange sqref="C25" name="Range2"/>
    <protectedRange sqref="H12:H15" name="Range2_2"/>
  </protectedRanges>
  <mergeCells count="6"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449CB-0B35-453E-89FA-5B2AA9548DB4}">
  <dimension ref="A1:O42"/>
  <sheetViews>
    <sheetView topLeftCell="A5" zoomScaleNormal="100" workbookViewId="0">
      <selection activeCell="J13" sqref="J13:J28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5" width="17.7265625" style="4" customWidth="1"/>
    <col min="16" max="16384" width="9.1796875" style="4"/>
  </cols>
  <sheetData>
    <row r="1" spans="1:15" ht="12.75" customHeight="1" x14ac:dyDescent="0.4">
      <c r="A1" s="1" t="s">
        <v>117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5" ht="12.75" customHeight="1" x14ac:dyDescent="0.4">
      <c r="A2" s="2" t="s">
        <v>118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5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5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5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5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5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5" s="2" customFormat="1" ht="12.75" customHeight="1" x14ac:dyDescent="0.35">
      <c r="H8" s="8" t="s">
        <v>222</v>
      </c>
      <c r="I8" s="8"/>
      <c r="J8" s="8"/>
      <c r="K8" s="9"/>
      <c r="L8" s="10"/>
      <c r="M8" s="9"/>
      <c r="N8" s="9"/>
    </row>
    <row r="9" spans="1:15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5" s="7" customFormat="1" ht="12.75" customHeight="1" x14ac:dyDescent="0.35">
      <c r="A10" s="11" t="s">
        <v>2</v>
      </c>
      <c r="B10" s="12" t="s">
        <v>3</v>
      </c>
      <c r="C10" s="114" t="s">
        <v>4</v>
      </c>
      <c r="D10" s="115"/>
      <c r="E10" s="115"/>
      <c r="F10" s="116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  <c r="O10" s="16" t="s">
        <v>13</v>
      </c>
    </row>
    <row r="11" spans="1:15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  <c r="O11" s="26" t="s">
        <v>15</v>
      </c>
    </row>
    <row r="12" spans="1:15" ht="15" customHeight="1" x14ac:dyDescent="0.4">
      <c r="A12" s="27">
        <v>1</v>
      </c>
      <c r="B12" s="92"/>
      <c r="C12" s="118" t="s">
        <v>127</v>
      </c>
      <c r="D12" s="119" t="s">
        <v>127</v>
      </c>
      <c r="E12" s="119" t="s">
        <v>127</v>
      </c>
      <c r="F12" s="120" t="s">
        <v>127</v>
      </c>
      <c r="G12" s="94" t="s">
        <v>16</v>
      </c>
      <c r="H12" s="87"/>
      <c r="I12" s="76">
        <v>100</v>
      </c>
      <c r="J12" s="32">
        <v>0</v>
      </c>
      <c r="K12" s="33">
        <v>9.5</v>
      </c>
      <c r="L12" s="34">
        <f>PRODUCT(J12,1.095)</f>
        <v>0</v>
      </c>
      <c r="M12" s="35">
        <f>PRODUCT(I12,L12)</f>
        <v>0</v>
      </c>
      <c r="N12" s="35">
        <f>PRODUCT(I12,J12)</f>
        <v>0</v>
      </c>
      <c r="O12" s="35"/>
    </row>
    <row r="13" spans="1:15" ht="15" customHeight="1" x14ac:dyDescent="0.4">
      <c r="A13" s="27">
        <f t="shared" ref="A13:A28" si="0">A12+1</f>
        <v>2</v>
      </c>
      <c r="B13" s="93"/>
      <c r="C13" s="118" t="s">
        <v>128</v>
      </c>
      <c r="D13" s="119" t="s">
        <v>128</v>
      </c>
      <c r="E13" s="119" t="s">
        <v>128</v>
      </c>
      <c r="F13" s="120" t="s">
        <v>128</v>
      </c>
      <c r="G13" s="94" t="s">
        <v>16</v>
      </c>
      <c r="H13" s="87"/>
      <c r="I13" s="76">
        <v>200</v>
      </c>
      <c r="J13" s="32">
        <v>0</v>
      </c>
      <c r="K13" s="33">
        <v>9.5</v>
      </c>
      <c r="L13" s="34">
        <f t="shared" ref="L13:L28" si="1">PRODUCT(J13,1.095)</f>
        <v>0</v>
      </c>
      <c r="M13" s="35">
        <f t="shared" ref="M13:M28" si="2">PRODUCT(I13,L13)</f>
        <v>0</v>
      </c>
      <c r="N13" s="35">
        <f t="shared" ref="N13:N28" si="3">PRODUCT(I13,J13)</f>
        <v>0</v>
      </c>
      <c r="O13" s="35"/>
    </row>
    <row r="14" spans="1:15" ht="15" customHeight="1" x14ac:dyDescent="0.4">
      <c r="A14" s="27">
        <f t="shared" si="0"/>
        <v>3</v>
      </c>
      <c r="B14" s="93"/>
      <c r="C14" s="118" t="s">
        <v>129</v>
      </c>
      <c r="D14" s="119" t="s">
        <v>129</v>
      </c>
      <c r="E14" s="119" t="s">
        <v>129</v>
      </c>
      <c r="F14" s="120" t="s">
        <v>129</v>
      </c>
      <c r="G14" s="94" t="s">
        <v>16</v>
      </c>
      <c r="H14" s="87"/>
      <c r="I14" s="76">
        <v>350</v>
      </c>
      <c r="J14" s="32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  <c r="O14" s="35"/>
    </row>
    <row r="15" spans="1:15" ht="15" customHeight="1" x14ac:dyDescent="0.4">
      <c r="A15" s="27">
        <f t="shared" si="0"/>
        <v>4</v>
      </c>
      <c r="B15" s="93"/>
      <c r="C15" s="118" t="s">
        <v>130</v>
      </c>
      <c r="D15" s="119" t="s">
        <v>130</v>
      </c>
      <c r="E15" s="119" t="s">
        <v>130</v>
      </c>
      <c r="F15" s="120" t="s">
        <v>130</v>
      </c>
      <c r="G15" s="94" t="s">
        <v>16</v>
      </c>
      <c r="H15" s="87"/>
      <c r="I15" s="76">
        <v>250</v>
      </c>
      <c r="J15" s="32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  <c r="O15" s="35"/>
    </row>
    <row r="16" spans="1:15" ht="15" customHeight="1" x14ac:dyDescent="0.4">
      <c r="A16" s="27">
        <f t="shared" si="0"/>
        <v>5</v>
      </c>
      <c r="B16" s="93"/>
      <c r="C16" s="118" t="s">
        <v>131</v>
      </c>
      <c r="D16" s="119" t="s">
        <v>131</v>
      </c>
      <c r="E16" s="119" t="s">
        <v>131</v>
      </c>
      <c r="F16" s="120" t="s">
        <v>131</v>
      </c>
      <c r="G16" s="94" t="s">
        <v>16</v>
      </c>
      <c r="H16" s="87"/>
      <c r="I16" s="76">
        <v>300</v>
      </c>
      <c r="J16" s="32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  <c r="O16" s="35"/>
    </row>
    <row r="17" spans="1:15" ht="15" customHeight="1" x14ac:dyDescent="0.4">
      <c r="A17" s="27">
        <f t="shared" si="0"/>
        <v>6</v>
      </c>
      <c r="B17" s="93"/>
      <c r="C17" s="118" t="s">
        <v>132</v>
      </c>
      <c r="D17" s="119" t="s">
        <v>132</v>
      </c>
      <c r="E17" s="119" t="s">
        <v>132</v>
      </c>
      <c r="F17" s="120" t="s">
        <v>132</v>
      </c>
      <c r="G17" s="94" t="s">
        <v>16</v>
      </c>
      <c r="H17" s="87"/>
      <c r="I17" s="76">
        <v>40</v>
      </c>
      <c r="J17" s="32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  <c r="O17" s="35"/>
    </row>
    <row r="18" spans="1:15" ht="15" customHeight="1" x14ac:dyDescent="0.4">
      <c r="A18" s="27">
        <f t="shared" si="0"/>
        <v>7</v>
      </c>
      <c r="B18" s="93"/>
      <c r="C18" s="118" t="s">
        <v>133</v>
      </c>
      <c r="D18" s="119" t="s">
        <v>133</v>
      </c>
      <c r="E18" s="119" t="s">
        <v>133</v>
      </c>
      <c r="F18" s="120" t="s">
        <v>133</v>
      </c>
      <c r="G18" s="94" t="s">
        <v>16</v>
      </c>
      <c r="H18" s="87"/>
      <c r="I18" s="76">
        <v>400</v>
      </c>
      <c r="J18" s="32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  <c r="O18" s="35"/>
    </row>
    <row r="19" spans="1:15" ht="15" customHeight="1" x14ac:dyDescent="0.4">
      <c r="A19" s="27">
        <f t="shared" si="0"/>
        <v>8</v>
      </c>
      <c r="B19" s="93"/>
      <c r="C19" s="118" t="s">
        <v>134</v>
      </c>
      <c r="D19" s="119" t="s">
        <v>134</v>
      </c>
      <c r="E19" s="119" t="s">
        <v>134</v>
      </c>
      <c r="F19" s="120" t="s">
        <v>134</v>
      </c>
      <c r="G19" s="94" t="s">
        <v>16</v>
      </c>
      <c r="H19" s="87"/>
      <c r="I19" s="76">
        <v>200</v>
      </c>
      <c r="J19" s="32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  <c r="O19" s="35"/>
    </row>
    <row r="20" spans="1:15" ht="15" customHeight="1" x14ac:dyDescent="0.4">
      <c r="A20" s="27">
        <f t="shared" si="0"/>
        <v>9</v>
      </c>
      <c r="B20" s="93"/>
      <c r="C20" s="118" t="s">
        <v>135</v>
      </c>
      <c r="D20" s="119" t="s">
        <v>135</v>
      </c>
      <c r="E20" s="119" t="s">
        <v>135</v>
      </c>
      <c r="F20" s="120" t="s">
        <v>135</v>
      </c>
      <c r="G20" s="94" t="s">
        <v>16</v>
      </c>
      <c r="H20" s="87"/>
      <c r="I20" s="76">
        <v>300</v>
      </c>
      <c r="J20" s="32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  <c r="O20" s="35"/>
    </row>
    <row r="21" spans="1:15" ht="15" customHeight="1" x14ac:dyDescent="0.4">
      <c r="A21" s="27">
        <f t="shared" si="0"/>
        <v>10</v>
      </c>
      <c r="B21" s="93"/>
      <c r="C21" s="118" t="s">
        <v>136</v>
      </c>
      <c r="D21" s="119" t="s">
        <v>136</v>
      </c>
      <c r="E21" s="119" t="s">
        <v>136</v>
      </c>
      <c r="F21" s="120" t="s">
        <v>136</v>
      </c>
      <c r="G21" s="94" t="s">
        <v>16</v>
      </c>
      <c r="H21" s="87"/>
      <c r="I21" s="76">
        <v>200</v>
      </c>
      <c r="J21" s="32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  <c r="O21" s="35"/>
    </row>
    <row r="22" spans="1:15" ht="15" customHeight="1" x14ac:dyDescent="0.4">
      <c r="A22" s="27">
        <f t="shared" si="0"/>
        <v>11</v>
      </c>
      <c r="B22" s="93"/>
      <c r="C22" s="118" t="s">
        <v>137</v>
      </c>
      <c r="D22" s="119" t="s">
        <v>137</v>
      </c>
      <c r="E22" s="119" t="s">
        <v>137</v>
      </c>
      <c r="F22" s="120" t="s">
        <v>137</v>
      </c>
      <c r="G22" s="94" t="s">
        <v>16</v>
      </c>
      <c r="H22" s="87"/>
      <c r="I22" s="76">
        <v>20</v>
      </c>
      <c r="J22" s="32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  <c r="O22" s="35"/>
    </row>
    <row r="23" spans="1:15" ht="15" customHeight="1" x14ac:dyDescent="0.4">
      <c r="A23" s="27">
        <f t="shared" si="0"/>
        <v>12</v>
      </c>
      <c r="B23" s="93"/>
      <c r="C23" s="118" t="s">
        <v>138</v>
      </c>
      <c r="D23" s="119" t="s">
        <v>138</v>
      </c>
      <c r="E23" s="119" t="s">
        <v>138</v>
      </c>
      <c r="F23" s="120" t="s">
        <v>138</v>
      </c>
      <c r="G23" s="94" t="s">
        <v>16</v>
      </c>
      <c r="H23" s="87"/>
      <c r="I23" s="76">
        <v>10</v>
      </c>
      <c r="J23" s="32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  <c r="O23" s="35"/>
    </row>
    <row r="24" spans="1:15" ht="15" customHeight="1" x14ac:dyDescent="0.4">
      <c r="A24" s="27">
        <f t="shared" si="0"/>
        <v>13</v>
      </c>
      <c r="B24" s="93"/>
      <c r="C24" s="118" t="s">
        <v>139</v>
      </c>
      <c r="D24" s="119" t="s">
        <v>139</v>
      </c>
      <c r="E24" s="119" t="s">
        <v>139</v>
      </c>
      <c r="F24" s="120" t="s">
        <v>139</v>
      </c>
      <c r="G24" s="94" t="s">
        <v>16</v>
      </c>
      <c r="H24" s="87"/>
      <c r="I24" s="76">
        <v>85</v>
      </c>
      <c r="J24" s="32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  <c r="O24" s="35"/>
    </row>
    <row r="25" spans="1:15" ht="15" customHeight="1" x14ac:dyDescent="0.4">
      <c r="A25" s="27">
        <f t="shared" si="0"/>
        <v>14</v>
      </c>
      <c r="B25" s="93"/>
      <c r="C25" s="118" t="s">
        <v>140</v>
      </c>
      <c r="D25" s="119" t="s">
        <v>140</v>
      </c>
      <c r="E25" s="119" t="s">
        <v>140</v>
      </c>
      <c r="F25" s="120" t="s">
        <v>140</v>
      </c>
      <c r="G25" s="94" t="s">
        <v>16</v>
      </c>
      <c r="H25" s="87"/>
      <c r="I25" s="76">
        <v>50</v>
      </c>
      <c r="J25" s="32">
        <v>0</v>
      </c>
      <c r="K25" s="33">
        <v>9.5</v>
      </c>
      <c r="L25" s="34">
        <f t="shared" si="1"/>
        <v>0</v>
      </c>
      <c r="M25" s="35">
        <f t="shared" si="2"/>
        <v>0</v>
      </c>
      <c r="N25" s="35">
        <f t="shared" si="3"/>
        <v>0</v>
      </c>
      <c r="O25" s="35"/>
    </row>
    <row r="26" spans="1:15" ht="15" customHeight="1" x14ac:dyDescent="0.4">
      <c r="A26" s="27">
        <f t="shared" si="0"/>
        <v>15</v>
      </c>
      <c r="B26" s="93"/>
      <c r="C26" s="118" t="s">
        <v>141</v>
      </c>
      <c r="D26" s="119" t="s">
        <v>141</v>
      </c>
      <c r="E26" s="119" t="s">
        <v>141</v>
      </c>
      <c r="F26" s="120" t="s">
        <v>141</v>
      </c>
      <c r="G26" s="94" t="s">
        <v>16</v>
      </c>
      <c r="H26" s="87"/>
      <c r="I26" s="76">
        <v>400</v>
      </c>
      <c r="J26" s="32">
        <v>0</v>
      </c>
      <c r="K26" s="33">
        <v>9.5</v>
      </c>
      <c r="L26" s="34">
        <f t="shared" si="1"/>
        <v>0</v>
      </c>
      <c r="M26" s="35">
        <f t="shared" si="2"/>
        <v>0</v>
      </c>
      <c r="N26" s="35">
        <f t="shared" si="3"/>
        <v>0</v>
      </c>
      <c r="O26" s="35"/>
    </row>
    <row r="27" spans="1:15" ht="15" customHeight="1" x14ac:dyDescent="0.4">
      <c r="A27" s="27">
        <f t="shared" si="0"/>
        <v>16</v>
      </c>
      <c r="B27" s="93"/>
      <c r="C27" s="121" t="s">
        <v>142</v>
      </c>
      <c r="D27" s="122"/>
      <c r="E27" s="122"/>
      <c r="F27" s="123"/>
      <c r="G27" s="94" t="s">
        <v>16</v>
      </c>
      <c r="H27" s="87"/>
      <c r="I27" s="76">
        <v>100</v>
      </c>
      <c r="J27" s="32">
        <v>0</v>
      </c>
      <c r="K27" s="33">
        <v>9.5</v>
      </c>
      <c r="L27" s="34">
        <f t="shared" si="1"/>
        <v>0</v>
      </c>
      <c r="M27" s="35">
        <f t="shared" si="2"/>
        <v>0</v>
      </c>
      <c r="N27" s="35">
        <f t="shared" si="3"/>
        <v>0</v>
      </c>
      <c r="O27" s="35"/>
    </row>
    <row r="28" spans="1:15" ht="15" customHeight="1" x14ac:dyDescent="0.4">
      <c r="A28" s="27">
        <f t="shared" si="0"/>
        <v>17</v>
      </c>
      <c r="B28" s="28"/>
      <c r="C28" s="124" t="s">
        <v>143</v>
      </c>
      <c r="D28" s="125"/>
      <c r="E28" s="125"/>
      <c r="F28" s="126"/>
      <c r="G28" s="29" t="s">
        <v>16</v>
      </c>
      <c r="H28" s="87"/>
      <c r="I28" s="76">
        <v>100</v>
      </c>
      <c r="J28" s="32">
        <v>0</v>
      </c>
      <c r="K28" s="33">
        <v>9.5</v>
      </c>
      <c r="L28" s="34">
        <f t="shared" si="1"/>
        <v>0</v>
      </c>
      <c r="M28" s="35">
        <f t="shared" si="2"/>
        <v>0</v>
      </c>
      <c r="N28" s="35">
        <f t="shared" si="3"/>
        <v>0</v>
      </c>
      <c r="O28" s="35"/>
    </row>
    <row r="29" spans="1:15" ht="12.75" customHeight="1" x14ac:dyDescent="0.4">
      <c r="A29" s="36"/>
      <c r="B29" s="36"/>
      <c r="C29" s="113" t="s">
        <v>125</v>
      </c>
      <c r="D29" s="113"/>
      <c r="E29" s="113"/>
      <c r="F29" s="113"/>
      <c r="G29" s="37"/>
      <c r="H29" s="37"/>
      <c r="I29" s="37"/>
      <c r="J29" s="38"/>
      <c r="K29" s="37"/>
      <c r="L29" s="39"/>
      <c r="M29" s="40">
        <f>SUM(M12:M28)</f>
        <v>0</v>
      </c>
      <c r="N29" s="40">
        <f>SUM(N12:N28)</f>
        <v>0</v>
      </c>
      <c r="O29" s="6"/>
    </row>
    <row r="30" spans="1:15" ht="12.75" customHeight="1" x14ac:dyDescent="0.4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ht="12.75" customHeight="1" x14ac:dyDescent="0.4">
      <c r="A31" s="6" t="s">
        <v>18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 ht="12.75" customHeight="1" x14ac:dyDescent="0.4">
      <c r="A32" s="6" t="s">
        <v>19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ht="12.75" customHeight="1" x14ac:dyDescent="0.4">
      <c r="A33" s="6" t="s">
        <v>20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 ht="12.75" customHeight="1" x14ac:dyDescent="0.4">
      <c r="A34" s="6" t="s">
        <v>120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ht="12.75" customHeight="1" x14ac:dyDescent="0.4">
      <c r="A35" s="7"/>
      <c r="B35" s="7"/>
      <c r="C35" s="7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 ht="12.75" customHeight="1" x14ac:dyDescent="0.4">
      <c r="A36" s="6" t="s">
        <v>22</v>
      </c>
      <c r="B36" s="6"/>
      <c r="C36" s="6"/>
      <c r="D36" s="6"/>
      <c r="E36" s="6"/>
      <c r="F36" s="6"/>
      <c r="G36" s="6"/>
      <c r="H36" s="42" t="s">
        <v>23</v>
      </c>
      <c r="I36" s="6"/>
      <c r="J36" s="6"/>
      <c r="K36" s="6" t="s">
        <v>24</v>
      </c>
      <c r="L36" s="6"/>
      <c r="M36" s="6"/>
      <c r="N36" s="6"/>
      <c r="O36" s="6"/>
    </row>
    <row r="39" spans="1:15" ht="12.75" customHeight="1" x14ac:dyDescent="0.4">
      <c r="B39" s="43"/>
      <c r="C39" s="43"/>
    </row>
    <row r="40" spans="1:15" ht="12.75" customHeight="1" x14ac:dyDescent="0.4">
      <c r="B40" s="43"/>
      <c r="C40" s="43"/>
    </row>
    <row r="41" spans="1:15" ht="12.75" customHeight="1" x14ac:dyDescent="0.4">
      <c r="B41" s="43"/>
      <c r="C41" s="43"/>
    </row>
    <row r="42" spans="1:15" ht="12.75" customHeight="1" x14ac:dyDescent="0.4">
      <c r="B42" s="43"/>
      <c r="C42" s="43"/>
    </row>
  </sheetData>
  <sheetProtection algorithmName="SHA-512" hashValue="3uott3EiyZNk2RsUs7aWMeBcayEvoT2iErL1K/EVaFJy0quAmP/jGOvr4JqY4Xv2/G2O8lHQE6LDADRHxQ8nWA==" saltValue="SH6120t/snQ50TSIiNQp9Q==" spinCount="100000" sheet="1" objects="1" scenarios="1"/>
  <protectedRanges>
    <protectedRange sqref="C4:C5" name="Obseg4"/>
    <protectedRange sqref="C36" name="Range2"/>
    <protectedRange sqref="O11" name="Range6_1"/>
    <protectedRange sqref="O12:O28" name="Obseg3"/>
    <protectedRange sqref="B12:B27" name="Range5_1"/>
  </protectedRanges>
  <mergeCells count="19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9:F29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1E5C5-BDD3-4060-9153-8E01984B32FC}">
  <dimension ref="A1:N27"/>
  <sheetViews>
    <sheetView zoomScaleNormal="100" workbookViewId="0">
      <selection activeCell="H19" sqref="H19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117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118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223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4" t="s">
        <v>4</v>
      </c>
      <c r="D10" s="115"/>
      <c r="E10" s="115"/>
      <c r="F10" s="116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35" customHeight="1" x14ac:dyDescent="0.4">
      <c r="A12" s="27">
        <v>1</v>
      </c>
      <c r="B12" s="30"/>
      <c r="C12" s="127" t="s">
        <v>145</v>
      </c>
      <c r="D12" s="127"/>
      <c r="E12" s="127"/>
      <c r="F12" s="127"/>
      <c r="G12" s="33" t="s">
        <v>146</v>
      </c>
      <c r="H12" s="30"/>
      <c r="I12" s="31">
        <v>13300</v>
      </c>
      <c r="J12" s="32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</row>
    <row r="13" spans="1:14" ht="12.75" customHeight="1" x14ac:dyDescent="0.4">
      <c r="A13" s="36"/>
      <c r="B13" s="36"/>
      <c r="C13" s="113" t="s">
        <v>144</v>
      </c>
      <c r="D13" s="113"/>
      <c r="E13" s="113"/>
      <c r="F13" s="113"/>
      <c r="G13" s="37"/>
      <c r="H13" s="37"/>
      <c r="I13" s="37"/>
      <c r="J13" s="38"/>
      <c r="K13" s="37"/>
      <c r="L13" s="39"/>
      <c r="M13" s="40">
        <f>SUM(M12:M12)</f>
        <v>0</v>
      </c>
      <c r="N13" s="40">
        <f>SUM(N12:N12)</f>
        <v>0</v>
      </c>
    </row>
    <row r="14" spans="1:14" ht="12.75" customHeight="1" x14ac:dyDescent="0.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2.75" customHeight="1" x14ac:dyDescent="0.4">
      <c r="A15" s="6" t="s">
        <v>18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12.75" customHeight="1" x14ac:dyDescent="0.4">
      <c r="A16" s="6" t="s">
        <v>19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12.75" customHeight="1" x14ac:dyDescent="0.4">
      <c r="A17" s="6" t="s">
        <v>20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2.75" customHeight="1" x14ac:dyDescent="0.4">
      <c r="A18" s="6" t="s">
        <v>147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2.75" customHeight="1" x14ac:dyDescent="0.4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2.75" customHeight="1" x14ac:dyDescent="0.4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2.75" customHeight="1" x14ac:dyDescent="0.4">
      <c r="A21" s="6" t="s">
        <v>22</v>
      </c>
      <c r="B21" s="6"/>
      <c r="C21" s="6"/>
      <c r="D21" s="6"/>
      <c r="E21" s="6"/>
      <c r="F21" s="6"/>
      <c r="G21" s="6"/>
      <c r="H21" s="42" t="s">
        <v>23</v>
      </c>
      <c r="I21" s="6"/>
      <c r="J21" s="6"/>
      <c r="K21" s="6" t="s">
        <v>24</v>
      </c>
      <c r="L21" s="6"/>
      <c r="M21" s="6"/>
      <c r="N21" s="6"/>
    </row>
    <row r="24" spans="1:14" ht="12.75" customHeight="1" x14ac:dyDescent="0.4">
      <c r="B24" s="43"/>
      <c r="C24" s="43"/>
    </row>
    <row r="25" spans="1:14" ht="12.75" customHeight="1" x14ac:dyDescent="0.4">
      <c r="B25" s="43"/>
      <c r="C25" s="43"/>
    </row>
    <row r="26" spans="1:14" ht="12.75" customHeight="1" x14ac:dyDescent="0.4">
      <c r="B26" s="43"/>
      <c r="C26" s="43"/>
    </row>
    <row r="27" spans="1:14" ht="12.75" customHeight="1" x14ac:dyDescent="0.4">
      <c r="B27" s="43"/>
      <c r="C27" s="43"/>
    </row>
  </sheetData>
  <sheetProtection algorithmName="SHA-512" hashValue="Bdl3A7GReiWr0z9DboSgG/jTbozg5Gfs10Glt9ejH+ccJlRHRRx/oqBPeHyfT4ZyWasLk7L4RcPREJtsZiQtsA==" saltValue="dSoENF6EwX6bYqRETcfgsw==" spinCount="100000" sheet="1" objects="1" scenarios="1"/>
  <protectedRanges>
    <protectedRange sqref="C21" name="Obseg3"/>
    <protectedRange sqref="C4:C5" name="Obseg2"/>
    <protectedRange sqref="C21" name="Range2"/>
  </protectedRanges>
  <mergeCells count="3">
    <mergeCell ref="C13:F13"/>
    <mergeCell ref="C10:F10"/>
    <mergeCell ref="C12:F1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27BD0-2F07-4879-BA06-F930244F5CD8}">
  <dimension ref="A1:N36"/>
  <sheetViews>
    <sheetView zoomScaleNormal="100" workbookViewId="0">
      <selection activeCell="H19" sqref="H19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117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118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224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4" t="s">
        <v>4</v>
      </c>
      <c r="D10" s="115"/>
      <c r="E10" s="115"/>
      <c r="F10" s="116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15" customHeight="1" x14ac:dyDescent="0.4">
      <c r="A12" s="27">
        <v>1</v>
      </c>
      <c r="B12" s="93"/>
      <c r="C12" s="124" t="s">
        <v>149</v>
      </c>
      <c r="D12" s="125" t="s">
        <v>149</v>
      </c>
      <c r="E12" s="125" t="s">
        <v>149</v>
      </c>
      <c r="F12" s="126" t="s">
        <v>149</v>
      </c>
      <c r="G12" s="29" t="s">
        <v>16</v>
      </c>
      <c r="H12" s="89"/>
      <c r="I12" s="76">
        <v>65</v>
      </c>
      <c r="J12" s="32">
        <v>0</v>
      </c>
      <c r="K12" s="33">
        <v>9.5</v>
      </c>
      <c r="L12" s="34">
        <f t="shared" ref="L12:L24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24" si="1">A12+1</f>
        <v>2</v>
      </c>
      <c r="B13" s="93"/>
      <c r="C13" s="124" t="s">
        <v>150</v>
      </c>
      <c r="D13" s="125" t="s">
        <v>151</v>
      </c>
      <c r="E13" s="125" t="s">
        <v>151</v>
      </c>
      <c r="F13" s="126" t="s">
        <v>151</v>
      </c>
      <c r="G13" s="29" t="s">
        <v>16</v>
      </c>
      <c r="H13" s="89"/>
      <c r="I13" s="76">
        <v>500</v>
      </c>
      <c r="J13" s="32">
        <v>0</v>
      </c>
      <c r="K13" s="33">
        <v>9.5</v>
      </c>
      <c r="L13" s="34">
        <f t="shared" si="0"/>
        <v>0</v>
      </c>
      <c r="M13" s="35">
        <f t="shared" ref="M13:M24" si="2">PRODUCT(I13,L13)</f>
        <v>0</v>
      </c>
      <c r="N13" s="35">
        <f t="shared" ref="N13:N24" si="3">PRODUCT(I13,J13)</f>
        <v>0</v>
      </c>
    </row>
    <row r="14" spans="1:14" ht="15" customHeight="1" x14ac:dyDescent="0.4">
      <c r="A14" s="27">
        <f t="shared" si="1"/>
        <v>3</v>
      </c>
      <c r="B14" s="93"/>
      <c r="C14" s="124" t="s">
        <v>152</v>
      </c>
      <c r="D14" s="125" t="s">
        <v>152</v>
      </c>
      <c r="E14" s="125" t="s">
        <v>152</v>
      </c>
      <c r="F14" s="126" t="s">
        <v>152</v>
      </c>
      <c r="G14" s="29" t="s">
        <v>16</v>
      </c>
      <c r="H14" s="89"/>
      <c r="I14" s="76">
        <v>20</v>
      </c>
      <c r="J14" s="32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7">
        <f t="shared" si="1"/>
        <v>4</v>
      </c>
      <c r="B15" s="28"/>
      <c r="C15" s="124" t="s">
        <v>153</v>
      </c>
      <c r="D15" s="125" t="s">
        <v>153</v>
      </c>
      <c r="E15" s="125" t="s">
        <v>153</v>
      </c>
      <c r="F15" s="126" t="s">
        <v>153</v>
      </c>
      <c r="G15" s="29" t="s">
        <v>16</v>
      </c>
      <c r="H15" s="89"/>
      <c r="I15" s="76">
        <v>50</v>
      </c>
      <c r="J15" s="32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7">
        <f t="shared" si="1"/>
        <v>5</v>
      </c>
      <c r="B16" s="28"/>
      <c r="C16" s="124" t="s">
        <v>154</v>
      </c>
      <c r="D16" s="125"/>
      <c r="E16" s="125"/>
      <c r="F16" s="126"/>
      <c r="G16" s="29" t="s">
        <v>16</v>
      </c>
      <c r="H16" s="89"/>
      <c r="I16" s="76">
        <v>100</v>
      </c>
      <c r="J16" s="32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7">
        <f t="shared" si="1"/>
        <v>6</v>
      </c>
      <c r="B17" s="28"/>
      <c r="C17" s="124" t="s">
        <v>155</v>
      </c>
      <c r="D17" s="125"/>
      <c r="E17" s="125"/>
      <c r="F17" s="126"/>
      <c r="G17" s="29" t="s">
        <v>16</v>
      </c>
      <c r="H17" s="89"/>
      <c r="I17" s="76">
        <v>100</v>
      </c>
      <c r="J17" s="32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7">
        <f t="shared" si="1"/>
        <v>7</v>
      </c>
      <c r="B18" s="28"/>
      <c r="C18" s="124" t="s">
        <v>156</v>
      </c>
      <c r="D18" s="125"/>
      <c r="E18" s="125"/>
      <c r="F18" s="126"/>
      <c r="G18" s="29" t="s">
        <v>16</v>
      </c>
      <c r="H18" s="89"/>
      <c r="I18" s="76">
        <v>100</v>
      </c>
      <c r="J18" s="32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4">
      <c r="A19" s="27">
        <f t="shared" si="1"/>
        <v>8</v>
      </c>
      <c r="B19" s="28"/>
      <c r="C19" s="124" t="s">
        <v>157</v>
      </c>
      <c r="D19" s="125"/>
      <c r="E19" s="125"/>
      <c r="F19" s="126"/>
      <c r="G19" s="96" t="s">
        <v>16</v>
      </c>
      <c r="H19" s="89"/>
      <c r="I19" s="76">
        <v>100</v>
      </c>
      <c r="J19" s="32">
        <v>0</v>
      </c>
      <c r="K19" s="33">
        <v>9.5</v>
      </c>
      <c r="L19" s="34">
        <f t="shared" si="0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4">
      <c r="A20" s="27">
        <f t="shared" si="1"/>
        <v>9</v>
      </c>
      <c r="B20" s="28"/>
      <c r="C20" s="124" t="s">
        <v>158</v>
      </c>
      <c r="D20" s="125"/>
      <c r="E20" s="125"/>
      <c r="F20" s="126"/>
      <c r="G20" s="96" t="s">
        <v>16</v>
      </c>
      <c r="H20" s="89"/>
      <c r="I20" s="76">
        <v>100</v>
      </c>
      <c r="J20" s="32">
        <v>0</v>
      </c>
      <c r="K20" s="33">
        <v>9.5</v>
      </c>
      <c r="L20" s="34">
        <f t="shared" si="0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4">
      <c r="A21" s="27">
        <f t="shared" si="1"/>
        <v>10</v>
      </c>
      <c r="B21" s="28"/>
      <c r="C21" s="124" t="s">
        <v>159</v>
      </c>
      <c r="D21" s="125"/>
      <c r="E21" s="125"/>
      <c r="F21" s="126"/>
      <c r="G21" s="96" t="s">
        <v>16</v>
      </c>
      <c r="H21" s="89"/>
      <c r="I21" s="76">
        <v>100</v>
      </c>
      <c r="J21" s="32">
        <v>0</v>
      </c>
      <c r="K21" s="33">
        <v>9.5</v>
      </c>
      <c r="L21" s="34">
        <f t="shared" si="0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4">
      <c r="A22" s="27">
        <f t="shared" si="1"/>
        <v>11</v>
      </c>
      <c r="B22" s="28"/>
      <c r="C22" s="124" t="s">
        <v>160</v>
      </c>
      <c r="D22" s="125" t="s">
        <v>160</v>
      </c>
      <c r="E22" s="125" t="s">
        <v>160</v>
      </c>
      <c r="F22" s="126" t="s">
        <v>160</v>
      </c>
      <c r="G22" s="96" t="s">
        <v>16</v>
      </c>
      <c r="H22" s="89"/>
      <c r="I22" s="76">
        <v>100</v>
      </c>
      <c r="J22" s="32">
        <v>0</v>
      </c>
      <c r="K22" s="33">
        <v>9.5</v>
      </c>
      <c r="L22" s="34">
        <f t="shared" si="0"/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4">
      <c r="A23" s="27">
        <f t="shared" si="1"/>
        <v>12</v>
      </c>
      <c r="B23" s="28"/>
      <c r="C23" s="124" t="s">
        <v>161</v>
      </c>
      <c r="D23" s="125" t="s">
        <v>161</v>
      </c>
      <c r="E23" s="125" t="s">
        <v>161</v>
      </c>
      <c r="F23" s="126" t="s">
        <v>161</v>
      </c>
      <c r="G23" s="96" t="s">
        <v>16</v>
      </c>
      <c r="H23" s="89"/>
      <c r="I23" s="76">
        <v>100</v>
      </c>
      <c r="J23" s="32">
        <v>0</v>
      </c>
      <c r="K23" s="33">
        <v>9.5</v>
      </c>
      <c r="L23" s="34">
        <f t="shared" si="0"/>
        <v>0</v>
      </c>
      <c r="M23" s="35">
        <f t="shared" si="2"/>
        <v>0</v>
      </c>
      <c r="N23" s="35">
        <f t="shared" si="3"/>
        <v>0</v>
      </c>
    </row>
    <row r="24" spans="1:14" ht="15" customHeight="1" x14ac:dyDescent="0.4">
      <c r="A24" s="27">
        <f t="shared" si="1"/>
        <v>13</v>
      </c>
      <c r="B24" s="28"/>
      <c r="C24" s="124" t="s">
        <v>162</v>
      </c>
      <c r="D24" s="125" t="s">
        <v>162</v>
      </c>
      <c r="E24" s="125" t="s">
        <v>162</v>
      </c>
      <c r="F24" s="126" t="s">
        <v>162</v>
      </c>
      <c r="G24" s="96" t="s">
        <v>16</v>
      </c>
      <c r="H24" s="89"/>
      <c r="I24" s="76">
        <v>100</v>
      </c>
      <c r="J24" s="32">
        <v>0</v>
      </c>
      <c r="K24" s="33">
        <v>9.5</v>
      </c>
      <c r="L24" s="34">
        <f t="shared" si="0"/>
        <v>0</v>
      </c>
      <c r="M24" s="35">
        <f t="shared" si="2"/>
        <v>0</v>
      </c>
      <c r="N24" s="35">
        <f t="shared" si="3"/>
        <v>0</v>
      </c>
    </row>
    <row r="25" spans="1:14" ht="12.75" customHeight="1" x14ac:dyDescent="0.4">
      <c r="A25" s="36"/>
      <c r="B25" s="36"/>
      <c r="C25" s="113" t="s">
        <v>148</v>
      </c>
      <c r="D25" s="113"/>
      <c r="E25" s="113"/>
      <c r="F25" s="113"/>
      <c r="G25" s="37"/>
      <c r="H25" s="37"/>
      <c r="I25" s="37"/>
      <c r="J25" s="38"/>
      <c r="K25" s="37"/>
      <c r="L25" s="39"/>
      <c r="M25" s="40">
        <f>SUM(M12:M24)</f>
        <v>0</v>
      </c>
      <c r="N25" s="40">
        <f>SUM(N12:N24)</f>
        <v>0</v>
      </c>
    </row>
    <row r="26" spans="1:14" ht="12.75" customHeight="1" x14ac:dyDescent="0.4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2.75" customHeight="1" x14ac:dyDescent="0.4">
      <c r="A27" s="6" t="s">
        <v>18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2.75" customHeight="1" x14ac:dyDescent="0.4">
      <c r="A28" s="6" t="s">
        <v>19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12.75" customHeight="1" x14ac:dyDescent="0.4">
      <c r="A29" s="6" t="s">
        <v>20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2.75" customHeight="1" x14ac:dyDescent="0.4">
      <c r="A30" s="6" t="s">
        <v>119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2.75" customHeight="1" x14ac:dyDescent="0.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12.75" customHeight="1" x14ac:dyDescent="0.4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12.75" customHeight="1" x14ac:dyDescent="0.4">
      <c r="A33" s="6" t="s">
        <v>22</v>
      </c>
      <c r="B33" s="6"/>
      <c r="C33" s="6"/>
      <c r="D33" s="6"/>
      <c r="E33" s="6"/>
      <c r="F33" s="6"/>
      <c r="G33" s="6"/>
      <c r="H33" s="42" t="s">
        <v>23</v>
      </c>
      <c r="I33" s="6"/>
      <c r="J33" s="6"/>
      <c r="K33" s="6" t="s">
        <v>24</v>
      </c>
      <c r="L33" s="6"/>
      <c r="M33" s="6"/>
      <c r="N33" s="6"/>
    </row>
    <row r="35" spans="1:14" ht="12.75" customHeight="1" x14ac:dyDescent="0.4">
      <c r="B35" s="43"/>
      <c r="C35" s="43"/>
    </row>
    <row r="36" spans="1:14" ht="12.75" customHeight="1" x14ac:dyDescent="0.4">
      <c r="B36" s="43"/>
      <c r="C36" s="43"/>
    </row>
  </sheetData>
  <sheetProtection algorithmName="SHA-512" hashValue="fvGnAmO/aDFGbZ7kev9mWon8g0GgZ8MejlkL4//EPLPI1NgvuaJIv2L5zWAr1t6LS+pm4fvHyi/bk3kJjc0giA==" saltValue="CLcMTUsBF8d8jos31pAMGQ==" spinCount="100000" sheet="1" objects="1" scenarios="1"/>
  <protectedRanges>
    <protectedRange sqref="C33" name="Obseg3"/>
    <protectedRange sqref="C33" name="Range2"/>
    <protectedRange sqref="H12:H24" name="Range2_2"/>
  </protectedRanges>
  <mergeCells count="15">
    <mergeCell ref="C16:F16"/>
    <mergeCell ref="C10:F10"/>
    <mergeCell ref="C12:F12"/>
    <mergeCell ref="C13:F13"/>
    <mergeCell ref="C14:F14"/>
    <mergeCell ref="C15:F15"/>
    <mergeCell ref="C25:F25"/>
    <mergeCell ref="C23:F23"/>
    <mergeCell ref="C24:F24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3F673-BC57-4E88-8DA1-7DA75CFC99BD}">
  <dimension ref="A1:O59"/>
  <sheetViews>
    <sheetView zoomScaleNormal="100" workbookViewId="0">
      <selection activeCell="H23" sqref="H23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5" width="17.7265625" style="4" customWidth="1"/>
    <col min="16" max="16384" width="9.1796875" style="4"/>
  </cols>
  <sheetData>
    <row r="1" spans="1:15" ht="12.75" customHeight="1" x14ac:dyDescent="0.4">
      <c r="A1" s="1" t="s">
        <v>117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5" ht="12.75" customHeight="1" x14ac:dyDescent="0.4">
      <c r="A2" s="2" t="s">
        <v>118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5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5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5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5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5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5" s="2" customFormat="1" ht="12.75" customHeight="1" x14ac:dyDescent="0.35">
      <c r="H8" s="8" t="s">
        <v>225</v>
      </c>
      <c r="I8" s="8"/>
      <c r="J8" s="8"/>
      <c r="K8" s="9"/>
      <c r="L8" s="10"/>
      <c r="M8" s="9"/>
      <c r="N8" s="9"/>
    </row>
    <row r="9" spans="1:15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5" s="7" customFormat="1" ht="12.75" customHeight="1" x14ac:dyDescent="0.35">
      <c r="A10" s="11" t="s">
        <v>2</v>
      </c>
      <c r="B10" s="12" t="s">
        <v>3</v>
      </c>
      <c r="C10" s="114" t="s">
        <v>4</v>
      </c>
      <c r="D10" s="115"/>
      <c r="E10" s="115"/>
      <c r="F10" s="116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  <c r="O10" s="16" t="s">
        <v>13</v>
      </c>
    </row>
    <row r="11" spans="1:15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  <c r="O11" s="26" t="s">
        <v>15</v>
      </c>
    </row>
    <row r="12" spans="1:15" ht="15" customHeight="1" x14ac:dyDescent="0.4">
      <c r="A12" s="27">
        <v>1</v>
      </c>
      <c r="B12" s="93"/>
      <c r="C12" s="124" t="s">
        <v>165</v>
      </c>
      <c r="D12" s="125" t="s">
        <v>165</v>
      </c>
      <c r="E12" s="125" t="s">
        <v>165</v>
      </c>
      <c r="F12" s="126" t="s">
        <v>165</v>
      </c>
      <c r="G12" s="29" t="s">
        <v>166</v>
      </c>
      <c r="H12" s="89"/>
      <c r="I12" s="76">
        <v>500</v>
      </c>
      <c r="J12" s="32">
        <v>0</v>
      </c>
      <c r="K12" s="33">
        <v>9.5</v>
      </c>
      <c r="L12" s="34">
        <f>PRODUCT(J12,1.095)</f>
        <v>0</v>
      </c>
      <c r="M12" s="35">
        <f>PRODUCT(I12,L12)</f>
        <v>0</v>
      </c>
      <c r="N12" s="35">
        <f>PRODUCT(I12,J12)</f>
        <v>0</v>
      </c>
      <c r="O12" s="35"/>
    </row>
    <row r="13" spans="1:15" ht="15" customHeight="1" x14ac:dyDescent="0.4">
      <c r="A13" s="27">
        <f t="shared" ref="A13:A47" si="0">A12+1</f>
        <v>2</v>
      </c>
      <c r="B13" s="93"/>
      <c r="C13" s="124" t="s">
        <v>167</v>
      </c>
      <c r="D13" s="125" t="s">
        <v>168</v>
      </c>
      <c r="E13" s="125" t="s">
        <v>168</v>
      </c>
      <c r="F13" s="126" t="s">
        <v>168</v>
      </c>
      <c r="G13" s="29" t="s">
        <v>146</v>
      </c>
      <c r="H13" s="89"/>
      <c r="I13" s="76">
        <v>1500</v>
      </c>
      <c r="J13" s="32">
        <v>0</v>
      </c>
      <c r="K13" s="33">
        <v>9.5</v>
      </c>
      <c r="L13" s="34">
        <f t="shared" ref="L13:L47" si="1">PRODUCT(J13,1.095)</f>
        <v>0</v>
      </c>
      <c r="M13" s="35">
        <f t="shared" ref="M13:M47" si="2">PRODUCT(I13,L13)</f>
        <v>0</v>
      </c>
      <c r="N13" s="35">
        <f t="shared" ref="N13:N47" si="3">PRODUCT(I13,J13)</f>
        <v>0</v>
      </c>
      <c r="O13" s="35"/>
    </row>
    <row r="14" spans="1:15" ht="15" customHeight="1" x14ac:dyDescent="0.4">
      <c r="A14" s="27">
        <f t="shared" si="0"/>
        <v>3</v>
      </c>
      <c r="B14" s="93"/>
      <c r="C14" s="124" t="s">
        <v>169</v>
      </c>
      <c r="D14" s="125" t="s">
        <v>169</v>
      </c>
      <c r="E14" s="125" t="s">
        <v>169</v>
      </c>
      <c r="F14" s="126" t="s">
        <v>169</v>
      </c>
      <c r="G14" s="29" t="s">
        <v>146</v>
      </c>
      <c r="H14" s="89"/>
      <c r="I14" s="76">
        <v>50</v>
      </c>
      <c r="J14" s="32">
        <v>0</v>
      </c>
      <c r="K14" s="33">
        <v>9.5</v>
      </c>
      <c r="L14" s="34">
        <f t="shared" si="1"/>
        <v>0</v>
      </c>
      <c r="M14" s="35">
        <f t="shared" si="2"/>
        <v>0</v>
      </c>
      <c r="N14" s="35">
        <f t="shared" si="3"/>
        <v>0</v>
      </c>
      <c r="O14" s="35"/>
    </row>
    <row r="15" spans="1:15" ht="15" customHeight="1" x14ac:dyDescent="0.4">
      <c r="A15" s="27">
        <f t="shared" si="0"/>
        <v>4</v>
      </c>
      <c r="B15" s="93"/>
      <c r="C15" s="124" t="s">
        <v>170</v>
      </c>
      <c r="D15" s="125" t="s">
        <v>170</v>
      </c>
      <c r="E15" s="125" t="s">
        <v>170</v>
      </c>
      <c r="F15" s="126" t="s">
        <v>170</v>
      </c>
      <c r="G15" s="29" t="s">
        <v>146</v>
      </c>
      <c r="H15" s="89"/>
      <c r="I15" s="76">
        <v>500</v>
      </c>
      <c r="J15" s="32">
        <v>0</v>
      </c>
      <c r="K15" s="33">
        <v>9.5</v>
      </c>
      <c r="L15" s="34">
        <f t="shared" si="1"/>
        <v>0</v>
      </c>
      <c r="M15" s="35">
        <f t="shared" si="2"/>
        <v>0</v>
      </c>
      <c r="N15" s="35">
        <f t="shared" si="3"/>
        <v>0</v>
      </c>
      <c r="O15" s="35"/>
    </row>
    <row r="16" spans="1:15" ht="15" customHeight="1" x14ac:dyDescent="0.4">
      <c r="A16" s="27">
        <f t="shared" si="0"/>
        <v>5</v>
      </c>
      <c r="B16" s="93"/>
      <c r="C16" s="124" t="s">
        <v>171</v>
      </c>
      <c r="D16" s="125" t="s">
        <v>171</v>
      </c>
      <c r="E16" s="125" t="s">
        <v>171</v>
      </c>
      <c r="F16" s="126" t="s">
        <v>171</v>
      </c>
      <c r="G16" s="29" t="s">
        <v>146</v>
      </c>
      <c r="H16" s="89"/>
      <c r="I16" s="76">
        <v>2200</v>
      </c>
      <c r="J16" s="32">
        <v>0</v>
      </c>
      <c r="K16" s="33">
        <v>9.5</v>
      </c>
      <c r="L16" s="34">
        <f t="shared" si="1"/>
        <v>0</v>
      </c>
      <c r="M16" s="35">
        <f t="shared" si="2"/>
        <v>0</v>
      </c>
      <c r="N16" s="35">
        <f t="shared" si="3"/>
        <v>0</v>
      </c>
      <c r="O16" s="35"/>
    </row>
    <row r="17" spans="1:15" ht="15" customHeight="1" x14ac:dyDescent="0.4">
      <c r="A17" s="27">
        <f t="shared" si="0"/>
        <v>6</v>
      </c>
      <c r="B17" s="93"/>
      <c r="C17" s="124" t="s">
        <v>172</v>
      </c>
      <c r="D17" s="125" t="s">
        <v>172</v>
      </c>
      <c r="E17" s="125" t="s">
        <v>172</v>
      </c>
      <c r="F17" s="126" t="s">
        <v>172</v>
      </c>
      <c r="G17" s="29" t="s">
        <v>146</v>
      </c>
      <c r="H17" s="89"/>
      <c r="I17" s="76">
        <v>80</v>
      </c>
      <c r="J17" s="32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  <c r="O17" s="35"/>
    </row>
    <row r="18" spans="1:15" ht="15" customHeight="1" x14ac:dyDescent="0.4">
      <c r="A18" s="27">
        <f t="shared" si="0"/>
        <v>7</v>
      </c>
      <c r="B18" s="93"/>
      <c r="C18" s="124" t="s">
        <v>173</v>
      </c>
      <c r="D18" s="125" t="s">
        <v>174</v>
      </c>
      <c r="E18" s="125" t="s">
        <v>174</v>
      </c>
      <c r="F18" s="126" t="s">
        <v>174</v>
      </c>
      <c r="G18" s="29" t="s">
        <v>146</v>
      </c>
      <c r="H18" s="89"/>
      <c r="I18" s="76">
        <v>820</v>
      </c>
      <c r="J18" s="32">
        <v>0</v>
      </c>
      <c r="K18" s="33">
        <v>9.5</v>
      </c>
      <c r="L18" s="34">
        <f t="shared" si="1"/>
        <v>0</v>
      </c>
      <c r="M18" s="35">
        <f t="shared" si="2"/>
        <v>0</v>
      </c>
      <c r="N18" s="35">
        <f t="shared" si="3"/>
        <v>0</v>
      </c>
      <c r="O18" s="35"/>
    </row>
    <row r="19" spans="1:15" ht="15" customHeight="1" x14ac:dyDescent="0.4">
      <c r="A19" s="27">
        <f t="shared" si="0"/>
        <v>8</v>
      </c>
      <c r="B19" s="93"/>
      <c r="C19" s="124" t="s">
        <v>175</v>
      </c>
      <c r="D19" s="125" t="s">
        <v>175</v>
      </c>
      <c r="E19" s="125" t="s">
        <v>175</v>
      </c>
      <c r="F19" s="126" t="s">
        <v>175</v>
      </c>
      <c r="G19" s="29" t="s">
        <v>146</v>
      </c>
      <c r="H19" s="89"/>
      <c r="I19" s="76">
        <v>90</v>
      </c>
      <c r="J19" s="32">
        <v>0</v>
      </c>
      <c r="K19" s="33">
        <v>9.5</v>
      </c>
      <c r="L19" s="34">
        <f t="shared" si="1"/>
        <v>0</v>
      </c>
      <c r="M19" s="35">
        <f t="shared" si="2"/>
        <v>0</v>
      </c>
      <c r="N19" s="35">
        <f t="shared" si="3"/>
        <v>0</v>
      </c>
      <c r="O19" s="35"/>
    </row>
    <row r="20" spans="1:15" ht="15" customHeight="1" x14ac:dyDescent="0.4">
      <c r="A20" s="27">
        <f t="shared" si="0"/>
        <v>9</v>
      </c>
      <c r="B20" s="93"/>
      <c r="C20" s="124" t="s">
        <v>176</v>
      </c>
      <c r="D20" s="125" t="s">
        <v>176</v>
      </c>
      <c r="E20" s="125" t="s">
        <v>176</v>
      </c>
      <c r="F20" s="126" t="s">
        <v>176</v>
      </c>
      <c r="G20" s="29" t="s">
        <v>146</v>
      </c>
      <c r="H20" s="89"/>
      <c r="I20" s="76">
        <v>2500</v>
      </c>
      <c r="J20" s="32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  <c r="O20" s="35"/>
    </row>
    <row r="21" spans="1:15" ht="15" customHeight="1" x14ac:dyDescent="0.4">
      <c r="A21" s="27">
        <f t="shared" si="0"/>
        <v>10</v>
      </c>
      <c r="B21" s="93"/>
      <c r="C21" s="124" t="s">
        <v>177</v>
      </c>
      <c r="D21" s="125" t="s">
        <v>177</v>
      </c>
      <c r="E21" s="125" t="s">
        <v>177</v>
      </c>
      <c r="F21" s="126" t="s">
        <v>177</v>
      </c>
      <c r="G21" s="29" t="s">
        <v>146</v>
      </c>
      <c r="H21" s="89"/>
      <c r="I21" s="76">
        <v>150</v>
      </c>
      <c r="J21" s="32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  <c r="O21" s="35"/>
    </row>
    <row r="22" spans="1:15" ht="15" customHeight="1" x14ac:dyDescent="0.4">
      <c r="A22" s="27">
        <f t="shared" si="0"/>
        <v>11</v>
      </c>
      <c r="B22" s="93"/>
      <c r="C22" s="124" t="s">
        <v>178</v>
      </c>
      <c r="D22" s="125" t="s">
        <v>178</v>
      </c>
      <c r="E22" s="125" t="s">
        <v>178</v>
      </c>
      <c r="F22" s="126" t="s">
        <v>178</v>
      </c>
      <c r="G22" s="29" t="s">
        <v>146</v>
      </c>
      <c r="H22" s="89"/>
      <c r="I22" s="76">
        <v>450</v>
      </c>
      <c r="J22" s="32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  <c r="O22" s="35"/>
    </row>
    <row r="23" spans="1:15" ht="15" customHeight="1" x14ac:dyDescent="0.4">
      <c r="A23" s="27">
        <f t="shared" si="0"/>
        <v>12</v>
      </c>
      <c r="B23" s="93"/>
      <c r="C23" s="124" t="s">
        <v>179</v>
      </c>
      <c r="D23" s="125" t="s">
        <v>179</v>
      </c>
      <c r="E23" s="125" t="s">
        <v>179</v>
      </c>
      <c r="F23" s="126" t="s">
        <v>179</v>
      </c>
      <c r="G23" s="29" t="s">
        <v>146</v>
      </c>
      <c r="H23" s="89"/>
      <c r="I23" s="76">
        <v>500</v>
      </c>
      <c r="J23" s="32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  <c r="O23" s="35"/>
    </row>
    <row r="24" spans="1:15" ht="15" customHeight="1" x14ac:dyDescent="0.4">
      <c r="A24" s="27">
        <f t="shared" si="0"/>
        <v>13</v>
      </c>
      <c r="B24" s="93"/>
      <c r="C24" s="124" t="s">
        <v>180</v>
      </c>
      <c r="D24" s="125" t="s">
        <v>180</v>
      </c>
      <c r="E24" s="125" t="s">
        <v>180</v>
      </c>
      <c r="F24" s="126" t="s">
        <v>180</v>
      </c>
      <c r="G24" s="29" t="s">
        <v>146</v>
      </c>
      <c r="H24" s="89"/>
      <c r="I24" s="76">
        <v>300</v>
      </c>
      <c r="J24" s="32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  <c r="O24" s="35"/>
    </row>
    <row r="25" spans="1:15" ht="15" customHeight="1" x14ac:dyDescent="0.4">
      <c r="A25" s="27">
        <f t="shared" si="0"/>
        <v>14</v>
      </c>
      <c r="B25" s="93"/>
      <c r="C25" s="124" t="s">
        <v>181</v>
      </c>
      <c r="D25" s="125" t="s">
        <v>181</v>
      </c>
      <c r="E25" s="125" t="s">
        <v>181</v>
      </c>
      <c r="F25" s="126" t="s">
        <v>181</v>
      </c>
      <c r="G25" s="29" t="s">
        <v>146</v>
      </c>
      <c r="H25" s="89"/>
      <c r="I25" s="76">
        <v>600</v>
      </c>
      <c r="J25" s="32">
        <v>0</v>
      </c>
      <c r="K25" s="33">
        <v>9.5</v>
      </c>
      <c r="L25" s="34">
        <f t="shared" si="1"/>
        <v>0</v>
      </c>
      <c r="M25" s="35">
        <f t="shared" si="2"/>
        <v>0</v>
      </c>
      <c r="N25" s="35">
        <f t="shared" si="3"/>
        <v>0</v>
      </c>
      <c r="O25" s="35"/>
    </row>
    <row r="26" spans="1:15" ht="15" customHeight="1" x14ac:dyDescent="0.4">
      <c r="A26" s="27">
        <f t="shared" si="0"/>
        <v>15</v>
      </c>
      <c r="B26" s="93"/>
      <c r="C26" s="124" t="s">
        <v>182</v>
      </c>
      <c r="D26" s="125" t="s">
        <v>182</v>
      </c>
      <c r="E26" s="125" t="s">
        <v>182</v>
      </c>
      <c r="F26" s="126" t="s">
        <v>182</v>
      </c>
      <c r="G26" s="29" t="s">
        <v>146</v>
      </c>
      <c r="H26" s="89"/>
      <c r="I26" s="76">
        <v>50</v>
      </c>
      <c r="J26" s="32">
        <v>0</v>
      </c>
      <c r="K26" s="33">
        <v>9.5</v>
      </c>
      <c r="L26" s="34">
        <f t="shared" si="1"/>
        <v>0</v>
      </c>
      <c r="M26" s="35">
        <f t="shared" si="2"/>
        <v>0</v>
      </c>
      <c r="N26" s="35">
        <f t="shared" si="3"/>
        <v>0</v>
      </c>
      <c r="O26" s="35"/>
    </row>
    <row r="27" spans="1:15" ht="15" customHeight="1" x14ac:dyDescent="0.4">
      <c r="A27" s="27">
        <f t="shared" si="0"/>
        <v>16</v>
      </c>
      <c r="B27" s="93"/>
      <c r="C27" s="124" t="s">
        <v>183</v>
      </c>
      <c r="D27" s="125" t="s">
        <v>183</v>
      </c>
      <c r="E27" s="125" t="s">
        <v>183</v>
      </c>
      <c r="F27" s="126" t="s">
        <v>183</v>
      </c>
      <c r="G27" s="29" t="s">
        <v>146</v>
      </c>
      <c r="H27" s="89"/>
      <c r="I27" s="76">
        <v>800</v>
      </c>
      <c r="J27" s="32">
        <v>0</v>
      </c>
      <c r="K27" s="33">
        <v>9.5</v>
      </c>
      <c r="L27" s="34">
        <f t="shared" si="1"/>
        <v>0</v>
      </c>
      <c r="M27" s="35">
        <f t="shared" si="2"/>
        <v>0</v>
      </c>
      <c r="N27" s="35">
        <f t="shared" si="3"/>
        <v>0</v>
      </c>
      <c r="O27" s="35"/>
    </row>
    <row r="28" spans="1:15" ht="15" customHeight="1" x14ac:dyDescent="0.4">
      <c r="A28" s="27">
        <f t="shared" si="0"/>
        <v>17</v>
      </c>
      <c r="B28" s="93"/>
      <c r="C28" s="124" t="s">
        <v>184</v>
      </c>
      <c r="D28" s="125" t="s">
        <v>184</v>
      </c>
      <c r="E28" s="125" t="s">
        <v>184</v>
      </c>
      <c r="F28" s="126" t="s">
        <v>184</v>
      </c>
      <c r="G28" s="29" t="s">
        <v>146</v>
      </c>
      <c r="H28" s="89"/>
      <c r="I28" s="76">
        <v>40</v>
      </c>
      <c r="J28" s="32">
        <v>0</v>
      </c>
      <c r="K28" s="33">
        <v>9.5</v>
      </c>
      <c r="L28" s="34">
        <f t="shared" si="1"/>
        <v>0</v>
      </c>
      <c r="M28" s="35">
        <f t="shared" si="2"/>
        <v>0</v>
      </c>
      <c r="N28" s="35">
        <f t="shared" si="3"/>
        <v>0</v>
      </c>
      <c r="O28" s="35"/>
    </row>
    <row r="29" spans="1:15" ht="15" customHeight="1" x14ac:dyDescent="0.4">
      <c r="A29" s="27">
        <f t="shared" si="0"/>
        <v>18</v>
      </c>
      <c r="B29" s="93"/>
      <c r="C29" s="124" t="s">
        <v>185</v>
      </c>
      <c r="D29" s="125" t="s">
        <v>185</v>
      </c>
      <c r="E29" s="125" t="s">
        <v>185</v>
      </c>
      <c r="F29" s="126" t="s">
        <v>185</v>
      </c>
      <c r="G29" s="29" t="s">
        <v>146</v>
      </c>
      <c r="H29" s="89"/>
      <c r="I29" s="76">
        <v>300</v>
      </c>
      <c r="J29" s="32">
        <v>0</v>
      </c>
      <c r="K29" s="33">
        <v>9.5</v>
      </c>
      <c r="L29" s="34">
        <f t="shared" si="1"/>
        <v>0</v>
      </c>
      <c r="M29" s="35">
        <f t="shared" si="2"/>
        <v>0</v>
      </c>
      <c r="N29" s="35">
        <f t="shared" si="3"/>
        <v>0</v>
      </c>
      <c r="O29" s="35"/>
    </row>
    <row r="30" spans="1:15" ht="15" customHeight="1" x14ac:dyDescent="0.4">
      <c r="A30" s="27">
        <f t="shared" si="0"/>
        <v>19</v>
      </c>
      <c r="B30" s="93"/>
      <c r="C30" s="124" t="s">
        <v>186</v>
      </c>
      <c r="D30" s="125" t="s">
        <v>186</v>
      </c>
      <c r="E30" s="125" t="s">
        <v>186</v>
      </c>
      <c r="F30" s="126" t="s">
        <v>186</v>
      </c>
      <c r="G30" s="29" t="s">
        <v>146</v>
      </c>
      <c r="H30" s="89"/>
      <c r="I30" s="76">
        <v>300</v>
      </c>
      <c r="J30" s="32">
        <v>0</v>
      </c>
      <c r="K30" s="33">
        <v>9.5</v>
      </c>
      <c r="L30" s="34">
        <f t="shared" si="1"/>
        <v>0</v>
      </c>
      <c r="M30" s="35">
        <f t="shared" si="2"/>
        <v>0</v>
      </c>
      <c r="N30" s="35">
        <f t="shared" si="3"/>
        <v>0</v>
      </c>
      <c r="O30" s="35"/>
    </row>
    <row r="31" spans="1:15" ht="15" customHeight="1" x14ac:dyDescent="0.4">
      <c r="A31" s="27">
        <f t="shared" si="0"/>
        <v>20</v>
      </c>
      <c r="B31" s="93"/>
      <c r="C31" s="124" t="s">
        <v>187</v>
      </c>
      <c r="D31" s="125" t="s">
        <v>187</v>
      </c>
      <c r="E31" s="125" t="s">
        <v>187</v>
      </c>
      <c r="F31" s="126" t="s">
        <v>187</v>
      </c>
      <c r="G31" s="29" t="s">
        <v>146</v>
      </c>
      <c r="H31" s="89"/>
      <c r="I31" s="76">
        <v>2000</v>
      </c>
      <c r="J31" s="32">
        <v>0</v>
      </c>
      <c r="K31" s="33">
        <v>9.5</v>
      </c>
      <c r="L31" s="34">
        <f t="shared" si="1"/>
        <v>0</v>
      </c>
      <c r="M31" s="35">
        <f t="shared" si="2"/>
        <v>0</v>
      </c>
      <c r="N31" s="35">
        <f t="shared" si="3"/>
        <v>0</v>
      </c>
      <c r="O31" s="35"/>
    </row>
    <row r="32" spans="1:15" ht="15" customHeight="1" x14ac:dyDescent="0.4">
      <c r="A32" s="27">
        <f t="shared" si="0"/>
        <v>21</v>
      </c>
      <c r="B32" s="93"/>
      <c r="C32" s="124" t="s">
        <v>188</v>
      </c>
      <c r="D32" s="125" t="s">
        <v>188</v>
      </c>
      <c r="E32" s="125" t="s">
        <v>188</v>
      </c>
      <c r="F32" s="126" t="s">
        <v>188</v>
      </c>
      <c r="G32" s="29" t="s">
        <v>146</v>
      </c>
      <c r="H32" s="89"/>
      <c r="I32" s="76">
        <v>4200</v>
      </c>
      <c r="J32" s="32">
        <v>0</v>
      </c>
      <c r="K32" s="33">
        <v>9.5</v>
      </c>
      <c r="L32" s="34">
        <f t="shared" si="1"/>
        <v>0</v>
      </c>
      <c r="M32" s="35">
        <f t="shared" si="2"/>
        <v>0</v>
      </c>
      <c r="N32" s="35">
        <f t="shared" si="3"/>
        <v>0</v>
      </c>
      <c r="O32" s="35"/>
    </row>
    <row r="33" spans="1:15" ht="15" customHeight="1" x14ac:dyDescent="0.4">
      <c r="A33" s="27">
        <f t="shared" si="0"/>
        <v>22</v>
      </c>
      <c r="B33" s="93"/>
      <c r="C33" s="124" t="s">
        <v>189</v>
      </c>
      <c r="D33" s="125" t="s">
        <v>190</v>
      </c>
      <c r="E33" s="125" t="s">
        <v>190</v>
      </c>
      <c r="F33" s="126" t="s">
        <v>190</v>
      </c>
      <c r="G33" s="29" t="s">
        <v>16</v>
      </c>
      <c r="H33" s="89"/>
      <c r="I33" s="76">
        <v>33</v>
      </c>
      <c r="J33" s="32">
        <v>0</v>
      </c>
      <c r="K33" s="33">
        <v>9.5</v>
      </c>
      <c r="L33" s="34">
        <f t="shared" si="1"/>
        <v>0</v>
      </c>
      <c r="M33" s="35">
        <f t="shared" si="2"/>
        <v>0</v>
      </c>
      <c r="N33" s="35">
        <f t="shared" si="3"/>
        <v>0</v>
      </c>
      <c r="O33" s="35"/>
    </row>
    <row r="34" spans="1:15" ht="15" customHeight="1" x14ac:dyDescent="0.4">
      <c r="A34" s="27">
        <f t="shared" si="0"/>
        <v>23</v>
      </c>
      <c r="B34" s="93"/>
      <c r="C34" s="124" t="s">
        <v>191</v>
      </c>
      <c r="D34" s="125" t="s">
        <v>192</v>
      </c>
      <c r="E34" s="125" t="s">
        <v>192</v>
      </c>
      <c r="F34" s="126" t="s">
        <v>192</v>
      </c>
      <c r="G34" s="29" t="s">
        <v>146</v>
      </c>
      <c r="H34" s="89"/>
      <c r="I34" s="76">
        <v>6</v>
      </c>
      <c r="J34" s="32">
        <v>0</v>
      </c>
      <c r="K34" s="33">
        <v>9.5</v>
      </c>
      <c r="L34" s="34">
        <f t="shared" si="1"/>
        <v>0</v>
      </c>
      <c r="M34" s="35">
        <f t="shared" si="2"/>
        <v>0</v>
      </c>
      <c r="N34" s="35">
        <f t="shared" si="3"/>
        <v>0</v>
      </c>
      <c r="O34" s="35"/>
    </row>
    <row r="35" spans="1:15" ht="15" customHeight="1" x14ac:dyDescent="0.4">
      <c r="A35" s="27">
        <f t="shared" si="0"/>
        <v>24</v>
      </c>
      <c r="B35" s="93"/>
      <c r="C35" s="124" t="s">
        <v>193</v>
      </c>
      <c r="D35" s="125" t="s">
        <v>193</v>
      </c>
      <c r="E35" s="125" t="s">
        <v>193</v>
      </c>
      <c r="F35" s="126" t="s">
        <v>193</v>
      </c>
      <c r="G35" s="29" t="s">
        <v>146</v>
      </c>
      <c r="H35" s="89"/>
      <c r="I35" s="76">
        <v>20</v>
      </c>
      <c r="J35" s="32">
        <v>0</v>
      </c>
      <c r="K35" s="33">
        <v>9.5</v>
      </c>
      <c r="L35" s="34">
        <f t="shared" si="1"/>
        <v>0</v>
      </c>
      <c r="M35" s="35">
        <f t="shared" si="2"/>
        <v>0</v>
      </c>
      <c r="N35" s="35">
        <f t="shared" si="3"/>
        <v>0</v>
      </c>
      <c r="O35" s="35"/>
    </row>
    <row r="36" spans="1:15" ht="15" customHeight="1" x14ac:dyDescent="0.4">
      <c r="A36" s="27">
        <f t="shared" si="0"/>
        <v>25</v>
      </c>
      <c r="B36" s="93"/>
      <c r="C36" s="124" t="s">
        <v>194</v>
      </c>
      <c r="D36" s="125" t="s">
        <v>194</v>
      </c>
      <c r="E36" s="125" t="s">
        <v>194</v>
      </c>
      <c r="F36" s="126" t="s">
        <v>194</v>
      </c>
      <c r="G36" s="29" t="s">
        <v>146</v>
      </c>
      <c r="H36" s="89"/>
      <c r="I36" s="76">
        <v>800</v>
      </c>
      <c r="J36" s="32">
        <v>0</v>
      </c>
      <c r="K36" s="33">
        <v>9.5</v>
      </c>
      <c r="L36" s="34">
        <f t="shared" si="1"/>
        <v>0</v>
      </c>
      <c r="M36" s="35">
        <f t="shared" si="2"/>
        <v>0</v>
      </c>
      <c r="N36" s="35">
        <f t="shared" si="3"/>
        <v>0</v>
      </c>
      <c r="O36" s="35"/>
    </row>
    <row r="37" spans="1:15" ht="15" customHeight="1" x14ac:dyDescent="0.4">
      <c r="A37" s="27">
        <f t="shared" si="0"/>
        <v>26</v>
      </c>
      <c r="B37" s="93"/>
      <c r="C37" s="124" t="s">
        <v>195</v>
      </c>
      <c r="D37" s="125" t="s">
        <v>195</v>
      </c>
      <c r="E37" s="125" t="s">
        <v>195</v>
      </c>
      <c r="F37" s="126" t="s">
        <v>195</v>
      </c>
      <c r="G37" s="29" t="s">
        <v>146</v>
      </c>
      <c r="H37" s="89"/>
      <c r="I37" s="76">
        <v>1200</v>
      </c>
      <c r="J37" s="32">
        <v>0</v>
      </c>
      <c r="K37" s="33">
        <v>9.5</v>
      </c>
      <c r="L37" s="34">
        <f t="shared" si="1"/>
        <v>0</v>
      </c>
      <c r="M37" s="35">
        <f t="shared" si="2"/>
        <v>0</v>
      </c>
      <c r="N37" s="35">
        <f t="shared" si="3"/>
        <v>0</v>
      </c>
      <c r="O37" s="35"/>
    </row>
    <row r="38" spans="1:15" ht="15" customHeight="1" x14ac:dyDescent="0.4">
      <c r="A38" s="27">
        <f t="shared" si="0"/>
        <v>27</v>
      </c>
      <c r="B38" s="93"/>
      <c r="C38" s="124" t="s">
        <v>196</v>
      </c>
      <c r="D38" s="125" t="s">
        <v>196</v>
      </c>
      <c r="E38" s="125" t="s">
        <v>196</v>
      </c>
      <c r="F38" s="126" t="s">
        <v>196</v>
      </c>
      <c r="G38" s="29" t="s">
        <v>146</v>
      </c>
      <c r="H38" s="89"/>
      <c r="I38" s="76">
        <v>1000</v>
      </c>
      <c r="J38" s="32">
        <v>0</v>
      </c>
      <c r="K38" s="33">
        <v>9.5</v>
      </c>
      <c r="L38" s="34">
        <f t="shared" si="1"/>
        <v>0</v>
      </c>
      <c r="M38" s="35">
        <f t="shared" si="2"/>
        <v>0</v>
      </c>
      <c r="N38" s="35">
        <f t="shared" si="3"/>
        <v>0</v>
      </c>
      <c r="O38" s="35"/>
    </row>
    <row r="39" spans="1:15" ht="15" customHeight="1" x14ac:dyDescent="0.4">
      <c r="A39" s="27">
        <f t="shared" si="0"/>
        <v>28</v>
      </c>
      <c r="B39" s="93"/>
      <c r="C39" s="124" t="s">
        <v>197</v>
      </c>
      <c r="D39" s="125" t="s">
        <v>197</v>
      </c>
      <c r="E39" s="125" t="s">
        <v>197</v>
      </c>
      <c r="F39" s="126" t="s">
        <v>197</v>
      </c>
      <c r="G39" s="29" t="s">
        <v>16</v>
      </c>
      <c r="H39" s="89"/>
      <c r="I39" s="76">
        <v>120</v>
      </c>
      <c r="J39" s="32">
        <v>0</v>
      </c>
      <c r="K39" s="33">
        <v>9.5</v>
      </c>
      <c r="L39" s="34">
        <f t="shared" si="1"/>
        <v>0</v>
      </c>
      <c r="M39" s="35">
        <f t="shared" si="2"/>
        <v>0</v>
      </c>
      <c r="N39" s="35">
        <f t="shared" si="3"/>
        <v>0</v>
      </c>
      <c r="O39" s="35"/>
    </row>
    <row r="40" spans="1:15" ht="15" customHeight="1" x14ac:dyDescent="0.4">
      <c r="A40" s="27">
        <f t="shared" si="0"/>
        <v>29</v>
      </c>
      <c r="B40" s="93"/>
      <c r="C40" s="124" t="s">
        <v>198</v>
      </c>
      <c r="D40" s="125" t="s">
        <v>199</v>
      </c>
      <c r="E40" s="125" t="s">
        <v>199</v>
      </c>
      <c r="F40" s="126" t="s">
        <v>199</v>
      </c>
      <c r="G40" s="29" t="s">
        <v>16</v>
      </c>
      <c r="H40" s="89"/>
      <c r="I40" s="76">
        <v>150</v>
      </c>
      <c r="J40" s="32">
        <v>0</v>
      </c>
      <c r="K40" s="33">
        <v>9.5</v>
      </c>
      <c r="L40" s="34">
        <f t="shared" si="1"/>
        <v>0</v>
      </c>
      <c r="M40" s="35">
        <f t="shared" si="2"/>
        <v>0</v>
      </c>
      <c r="N40" s="35">
        <f t="shared" si="3"/>
        <v>0</v>
      </c>
      <c r="O40" s="35"/>
    </row>
    <row r="41" spans="1:15" ht="15" customHeight="1" x14ac:dyDescent="0.4">
      <c r="A41" s="27">
        <f t="shared" si="0"/>
        <v>30</v>
      </c>
      <c r="B41" s="93"/>
      <c r="C41" s="124" t="s">
        <v>200</v>
      </c>
      <c r="D41" s="125" t="s">
        <v>200</v>
      </c>
      <c r="E41" s="125" t="s">
        <v>200</v>
      </c>
      <c r="F41" s="126" t="s">
        <v>200</v>
      </c>
      <c r="G41" s="29" t="s">
        <v>16</v>
      </c>
      <c r="H41" s="89"/>
      <c r="I41" s="76">
        <v>10</v>
      </c>
      <c r="J41" s="32">
        <v>0</v>
      </c>
      <c r="K41" s="33">
        <v>9.5</v>
      </c>
      <c r="L41" s="34">
        <f t="shared" si="1"/>
        <v>0</v>
      </c>
      <c r="M41" s="35">
        <f t="shared" si="2"/>
        <v>0</v>
      </c>
      <c r="N41" s="35">
        <f t="shared" si="3"/>
        <v>0</v>
      </c>
      <c r="O41" s="35"/>
    </row>
    <row r="42" spans="1:15" ht="15" customHeight="1" x14ac:dyDescent="0.4">
      <c r="A42" s="27">
        <f t="shared" si="0"/>
        <v>31</v>
      </c>
      <c r="B42" s="93"/>
      <c r="C42" s="124" t="s">
        <v>201</v>
      </c>
      <c r="D42" s="125" t="s">
        <v>201</v>
      </c>
      <c r="E42" s="125" t="s">
        <v>201</v>
      </c>
      <c r="F42" s="126" t="s">
        <v>201</v>
      </c>
      <c r="G42" s="29" t="s">
        <v>16</v>
      </c>
      <c r="H42" s="89"/>
      <c r="I42" s="76">
        <v>5</v>
      </c>
      <c r="J42" s="32">
        <v>0</v>
      </c>
      <c r="K42" s="33">
        <v>9.5</v>
      </c>
      <c r="L42" s="34">
        <f t="shared" si="1"/>
        <v>0</v>
      </c>
      <c r="M42" s="35">
        <f t="shared" si="2"/>
        <v>0</v>
      </c>
      <c r="N42" s="35">
        <f t="shared" si="3"/>
        <v>0</v>
      </c>
      <c r="O42" s="35"/>
    </row>
    <row r="43" spans="1:15" ht="15" customHeight="1" x14ac:dyDescent="0.4">
      <c r="A43" s="27">
        <f t="shared" si="0"/>
        <v>32</v>
      </c>
      <c r="B43" s="93"/>
      <c r="C43" s="124" t="s">
        <v>202</v>
      </c>
      <c r="D43" s="125"/>
      <c r="E43" s="125"/>
      <c r="F43" s="126"/>
      <c r="G43" s="29" t="s">
        <v>146</v>
      </c>
      <c r="H43" s="89"/>
      <c r="I43" s="76">
        <v>120</v>
      </c>
      <c r="J43" s="32">
        <v>0</v>
      </c>
      <c r="K43" s="33">
        <v>9.5</v>
      </c>
      <c r="L43" s="34">
        <f t="shared" si="1"/>
        <v>0</v>
      </c>
      <c r="M43" s="35">
        <f t="shared" si="2"/>
        <v>0</v>
      </c>
      <c r="N43" s="35">
        <f t="shared" si="3"/>
        <v>0</v>
      </c>
      <c r="O43" s="35"/>
    </row>
    <row r="44" spans="1:15" ht="15" customHeight="1" x14ac:dyDescent="0.4">
      <c r="A44" s="27">
        <f t="shared" si="0"/>
        <v>33</v>
      </c>
      <c r="B44" s="93"/>
      <c r="C44" s="124" t="s">
        <v>203</v>
      </c>
      <c r="D44" s="125"/>
      <c r="E44" s="125"/>
      <c r="F44" s="126"/>
      <c r="G44" s="29" t="s">
        <v>146</v>
      </c>
      <c r="H44" s="89"/>
      <c r="I44" s="76">
        <v>1400</v>
      </c>
      <c r="J44" s="32">
        <v>0</v>
      </c>
      <c r="K44" s="33">
        <v>9.5</v>
      </c>
      <c r="L44" s="34">
        <f t="shared" si="1"/>
        <v>0</v>
      </c>
      <c r="M44" s="35">
        <f t="shared" si="2"/>
        <v>0</v>
      </c>
      <c r="N44" s="35">
        <f t="shared" si="3"/>
        <v>0</v>
      </c>
      <c r="O44" s="35"/>
    </row>
    <row r="45" spans="1:15" ht="15" customHeight="1" x14ac:dyDescent="0.4">
      <c r="A45" s="27">
        <f t="shared" si="0"/>
        <v>34</v>
      </c>
      <c r="B45" s="93"/>
      <c r="C45" s="124" t="s">
        <v>204</v>
      </c>
      <c r="D45" s="125"/>
      <c r="E45" s="125"/>
      <c r="F45" s="126"/>
      <c r="G45" s="29" t="s">
        <v>146</v>
      </c>
      <c r="H45" s="89"/>
      <c r="I45" s="76">
        <v>100</v>
      </c>
      <c r="J45" s="32">
        <v>0</v>
      </c>
      <c r="K45" s="33">
        <v>9.5</v>
      </c>
      <c r="L45" s="34">
        <f t="shared" si="1"/>
        <v>0</v>
      </c>
      <c r="M45" s="35">
        <f t="shared" si="2"/>
        <v>0</v>
      </c>
      <c r="N45" s="35">
        <f t="shared" si="3"/>
        <v>0</v>
      </c>
      <c r="O45" s="35"/>
    </row>
    <row r="46" spans="1:15" ht="15" customHeight="1" x14ac:dyDescent="0.4">
      <c r="A46" s="27">
        <f t="shared" si="0"/>
        <v>35</v>
      </c>
      <c r="B46" s="93"/>
      <c r="C46" s="124" t="s">
        <v>205</v>
      </c>
      <c r="D46" s="125"/>
      <c r="E46" s="125"/>
      <c r="F46" s="126"/>
      <c r="G46" s="29" t="s">
        <v>146</v>
      </c>
      <c r="H46" s="89"/>
      <c r="I46" s="76">
        <v>3200</v>
      </c>
      <c r="J46" s="32">
        <v>0</v>
      </c>
      <c r="K46" s="33">
        <v>9.5</v>
      </c>
      <c r="L46" s="34">
        <f t="shared" si="1"/>
        <v>0</v>
      </c>
      <c r="M46" s="35">
        <f t="shared" si="2"/>
        <v>0</v>
      </c>
      <c r="N46" s="35">
        <f t="shared" si="3"/>
        <v>0</v>
      </c>
      <c r="O46" s="35"/>
    </row>
    <row r="47" spans="1:15" ht="15" customHeight="1" x14ac:dyDescent="0.4">
      <c r="A47" s="27">
        <f t="shared" si="0"/>
        <v>36</v>
      </c>
      <c r="B47" s="93"/>
      <c r="C47" s="124" t="s">
        <v>206</v>
      </c>
      <c r="D47" s="125"/>
      <c r="E47" s="125"/>
      <c r="F47" s="126"/>
      <c r="G47" s="29" t="s">
        <v>146</v>
      </c>
      <c r="H47" s="89"/>
      <c r="I47" s="76">
        <v>3500</v>
      </c>
      <c r="J47" s="32">
        <v>0</v>
      </c>
      <c r="K47" s="33">
        <v>9.5</v>
      </c>
      <c r="L47" s="34">
        <f t="shared" si="1"/>
        <v>0</v>
      </c>
      <c r="M47" s="35">
        <f t="shared" si="2"/>
        <v>0</v>
      </c>
      <c r="N47" s="35">
        <f t="shared" si="3"/>
        <v>0</v>
      </c>
      <c r="O47" s="35"/>
    </row>
    <row r="48" spans="1:15" ht="12.75" customHeight="1" x14ac:dyDescent="0.4">
      <c r="A48" s="36"/>
      <c r="B48" s="36"/>
      <c r="C48" s="113" t="s">
        <v>163</v>
      </c>
      <c r="D48" s="113"/>
      <c r="E48" s="113"/>
      <c r="F48" s="113"/>
      <c r="G48" s="37"/>
      <c r="H48" s="37"/>
      <c r="I48" s="37"/>
      <c r="J48" s="38"/>
      <c r="K48" s="37"/>
      <c r="L48" s="39"/>
      <c r="M48" s="40">
        <f>SUM(M12:M47)</f>
        <v>0</v>
      </c>
      <c r="N48" s="40">
        <f>SUM(N12:N47)</f>
        <v>0</v>
      </c>
      <c r="O48" s="6"/>
    </row>
    <row r="49" spans="1:15" ht="12.75" customHeight="1" x14ac:dyDescent="0.4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 ht="12.75" customHeight="1" x14ac:dyDescent="0.4">
      <c r="A50" s="6" t="s">
        <v>18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 ht="12.75" customHeight="1" x14ac:dyDescent="0.4">
      <c r="A51" s="6" t="s">
        <v>19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1:15" ht="12.75" customHeight="1" x14ac:dyDescent="0.4">
      <c r="A52" s="6" t="s">
        <v>20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1:15" ht="12.75" customHeight="1" x14ac:dyDescent="0.4">
      <c r="A53" s="6" t="s">
        <v>120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 ht="12.75" customHeight="1" x14ac:dyDescent="0.4">
      <c r="A54" s="7"/>
      <c r="B54" s="7"/>
      <c r="C54" s="7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1:15" ht="12.75" customHeight="1" x14ac:dyDescent="0.4">
      <c r="A55" s="6" t="s">
        <v>22</v>
      </c>
      <c r="B55" s="6"/>
      <c r="C55" s="6"/>
      <c r="D55" s="6"/>
      <c r="E55" s="6"/>
      <c r="F55" s="6"/>
      <c r="G55" s="6"/>
      <c r="H55" s="42" t="s">
        <v>23</v>
      </c>
      <c r="I55" s="6"/>
      <c r="J55" s="6"/>
      <c r="K55" s="6" t="s">
        <v>24</v>
      </c>
      <c r="L55" s="6"/>
      <c r="M55" s="6"/>
      <c r="N55" s="6"/>
      <c r="O55" s="6"/>
    </row>
    <row r="58" spans="1:15" ht="12.75" customHeight="1" x14ac:dyDescent="0.4">
      <c r="B58" s="43"/>
      <c r="C58" s="43"/>
    </row>
    <row r="59" spans="1:15" ht="12.75" customHeight="1" x14ac:dyDescent="0.4">
      <c r="B59" s="43"/>
      <c r="C59" s="43"/>
    </row>
  </sheetData>
  <sheetProtection algorithmName="SHA-512" hashValue="at9bpnkzh8G33qm2CWrbaZb7t7AKtAqC3WkU/bbX1inqEamOdY2shixigSBBmVFY/3AP8Ef1/f+G3IzuYHOdBg==" saltValue="7Lj59A41SsiT2ZEPNuXeag==" spinCount="100000" sheet="1" objects="1" scenarios="1"/>
  <protectedRanges>
    <protectedRange sqref="C4:C5" name="Obseg4"/>
    <protectedRange sqref="C55" name="Range2"/>
    <protectedRange sqref="O11" name="Range6_1"/>
    <protectedRange sqref="O12:O47" name="Obseg3"/>
    <protectedRange sqref="H12:H47" name="Range2_1"/>
    <protectedRange sqref="B12:B47" name="Range5"/>
  </protectedRanges>
  <mergeCells count="38">
    <mergeCell ref="C27:F27"/>
    <mergeCell ref="C16:F16"/>
    <mergeCell ref="C10:F10"/>
    <mergeCell ref="C12:F12"/>
    <mergeCell ref="C13:F13"/>
    <mergeCell ref="C14:F14"/>
    <mergeCell ref="C15:F15"/>
    <mergeCell ref="C22:F22"/>
    <mergeCell ref="C23:F23"/>
    <mergeCell ref="C24:F24"/>
    <mergeCell ref="C25:F25"/>
    <mergeCell ref="C26:F26"/>
    <mergeCell ref="C17:F17"/>
    <mergeCell ref="C18:F18"/>
    <mergeCell ref="C19:F19"/>
    <mergeCell ref="C20:F20"/>
    <mergeCell ref="C21:F21"/>
    <mergeCell ref="C40:F40"/>
    <mergeCell ref="C41:F41"/>
    <mergeCell ref="C42:F42"/>
    <mergeCell ref="C43:F43"/>
    <mergeCell ref="C28:F28"/>
    <mergeCell ref="C48:F48"/>
    <mergeCell ref="C45:F45"/>
    <mergeCell ref="C46:F46"/>
    <mergeCell ref="C47:F47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44:F44"/>
    <mergeCell ref="C38:F38"/>
    <mergeCell ref="C39:F39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912CE-C2F1-488D-B01A-3A4DCB25151F}">
  <dimension ref="A1:N32"/>
  <sheetViews>
    <sheetView topLeftCell="A2" zoomScaleNormal="100" workbookViewId="0">
      <selection activeCell="J13" sqref="J13:J18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117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118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226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4" t="s">
        <v>4</v>
      </c>
      <c r="D10" s="115"/>
      <c r="E10" s="115"/>
      <c r="F10" s="116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15" customHeight="1" x14ac:dyDescent="0.4">
      <c r="A12" s="27">
        <v>1</v>
      </c>
      <c r="B12" s="93"/>
      <c r="C12" s="128" t="s">
        <v>207</v>
      </c>
      <c r="D12" s="129" t="s">
        <v>208</v>
      </c>
      <c r="E12" s="129" t="s">
        <v>208</v>
      </c>
      <c r="F12" s="130" t="s">
        <v>208</v>
      </c>
      <c r="G12" s="97" t="s">
        <v>16</v>
      </c>
      <c r="H12" s="89"/>
      <c r="I12" s="76">
        <v>55</v>
      </c>
      <c r="J12" s="32">
        <v>0</v>
      </c>
      <c r="K12" s="33">
        <v>9.5</v>
      </c>
      <c r="L12" s="34">
        <f t="shared" ref="L12:L18" si="0">PRODUCT(J12,1.095)</f>
        <v>0</v>
      </c>
      <c r="M12" s="35">
        <f t="shared" ref="M12:M18" si="1">PRODUCT(I12,L12)</f>
        <v>0</v>
      </c>
      <c r="N12" s="35">
        <f t="shared" ref="N12:N18" si="2">PRODUCT(I12,J12)</f>
        <v>0</v>
      </c>
    </row>
    <row r="13" spans="1:14" ht="15" customHeight="1" x14ac:dyDescent="0.4">
      <c r="A13" s="27">
        <f t="shared" ref="A13:A18" si="3">A12+1</f>
        <v>2</v>
      </c>
      <c r="B13" s="93"/>
      <c r="C13" s="128" t="s">
        <v>209</v>
      </c>
      <c r="D13" s="129" t="s">
        <v>210</v>
      </c>
      <c r="E13" s="129" t="s">
        <v>210</v>
      </c>
      <c r="F13" s="130" t="s">
        <v>210</v>
      </c>
      <c r="G13" s="97" t="s">
        <v>146</v>
      </c>
      <c r="H13" s="89"/>
      <c r="I13" s="76">
        <v>200</v>
      </c>
      <c r="J13" s="32">
        <v>0</v>
      </c>
      <c r="K13" s="33">
        <v>9.5</v>
      </c>
      <c r="L13" s="34">
        <f t="shared" si="0"/>
        <v>0</v>
      </c>
      <c r="M13" s="35">
        <f t="shared" si="1"/>
        <v>0</v>
      </c>
      <c r="N13" s="35">
        <f t="shared" si="2"/>
        <v>0</v>
      </c>
    </row>
    <row r="14" spans="1:14" ht="15" customHeight="1" x14ac:dyDescent="0.4">
      <c r="A14" s="27">
        <f t="shared" si="3"/>
        <v>3</v>
      </c>
      <c r="B14" s="93"/>
      <c r="C14" s="124" t="s">
        <v>211</v>
      </c>
      <c r="D14" s="125" t="s">
        <v>212</v>
      </c>
      <c r="E14" s="125" t="s">
        <v>212</v>
      </c>
      <c r="F14" s="126" t="s">
        <v>212</v>
      </c>
      <c r="G14" s="98" t="s">
        <v>146</v>
      </c>
      <c r="H14" s="89"/>
      <c r="I14" s="76">
        <v>300</v>
      </c>
      <c r="J14" s="32">
        <v>0</v>
      </c>
      <c r="K14" s="33">
        <v>9.5</v>
      </c>
      <c r="L14" s="34">
        <f t="shared" si="0"/>
        <v>0</v>
      </c>
      <c r="M14" s="35">
        <f t="shared" si="1"/>
        <v>0</v>
      </c>
      <c r="N14" s="35">
        <f t="shared" si="2"/>
        <v>0</v>
      </c>
    </row>
    <row r="15" spans="1:14" ht="15" customHeight="1" x14ac:dyDescent="0.4">
      <c r="A15" s="27">
        <f t="shared" si="3"/>
        <v>4</v>
      </c>
      <c r="B15" s="28"/>
      <c r="C15" s="124" t="s">
        <v>213</v>
      </c>
      <c r="D15" s="125"/>
      <c r="E15" s="125"/>
      <c r="F15" s="126"/>
      <c r="G15" s="97" t="s">
        <v>146</v>
      </c>
      <c r="H15" s="89"/>
      <c r="I15" s="76">
        <v>6000</v>
      </c>
      <c r="J15" s="32">
        <v>0</v>
      </c>
      <c r="K15" s="33">
        <v>9.5</v>
      </c>
      <c r="L15" s="34">
        <f t="shared" si="0"/>
        <v>0</v>
      </c>
      <c r="M15" s="35">
        <f t="shared" si="1"/>
        <v>0</v>
      </c>
      <c r="N15" s="35">
        <f t="shared" si="2"/>
        <v>0</v>
      </c>
    </row>
    <row r="16" spans="1:14" ht="15" customHeight="1" x14ac:dyDescent="0.4">
      <c r="A16" s="27">
        <f t="shared" si="3"/>
        <v>5</v>
      </c>
      <c r="B16" s="28"/>
      <c r="C16" s="124" t="s">
        <v>214</v>
      </c>
      <c r="D16" s="125"/>
      <c r="E16" s="125"/>
      <c r="F16" s="126"/>
      <c r="G16" s="97" t="s">
        <v>146</v>
      </c>
      <c r="H16" s="89"/>
      <c r="I16" s="76">
        <v>6000</v>
      </c>
      <c r="J16" s="32">
        <v>0</v>
      </c>
      <c r="K16" s="33">
        <v>9.5</v>
      </c>
      <c r="L16" s="34">
        <f t="shared" si="0"/>
        <v>0</v>
      </c>
      <c r="M16" s="35">
        <f t="shared" si="1"/>
        <v>0</v>
      </c>
      <c r="N16" s="35">
        <f t="shared" si="2"/>
        <v>0</v>
      </c>
    </row>
    <row r="17" spans="1:14" ht="15" customHeight="1" x14ac:dyDescent="0.4">
      <c r="A17" s="27">
        <f t="shared" si="3"/>
        <v>6</v>
      </c>
      <c r="B17" s="28"/>
      <c r="C17" s="124" t="s">
        <v>215</v>
      </c>
      <c r="D17" s="125" t="s">
        <v>215</v>
      </c>
      <c r="E17" s="125" t="s">
        <v>215</v>
      </c>
      <c r="F17" s="126" t="s">
        <v>215</v>
      </c>
      <c r="G17" s="97" t="s">
        <v>146</v>
      </c>
      <c r="H17" s="89"/>
      <c r="I17" s="76">
        <v>5000</v>
      </c>
      <c r="J17" s="32">
        <v>0</v>
      </c>
      <c r="K17" s="33">
        <v>9.5</v>
      </c>
      <c r="L17" s="34">
        <f t="shared" si="0"/>
        <v>0</v>
      </c>
      <c r="M17" s="35">
        <f t="shared" si="1"/>
        <v>0</v>
      </c>
      <c r="N17" s="35">
        <f t="shared" si="2"/>
        <v>0</v>
      </c>
    </row>
    <row r="18" spans="1:14" ht="15" customHeight="1" x14ac:dyDescent="0.4">
      <c r="A18" s="27">
        <f t="shared" si="3"/>
        <v>7</v>
      </c>
      <c r="B18" s="28"/>
      <c r="C18" s="124" t="s">
        <v>216</v>
      </c>
      <c r="D18" s="125" t="s">
        <v>216</v>
      </c>
      <c r="E18" s="125" t="s">
        <v>216</v>
      </c>
      <c r="F18" s="126" t="s">
        <v>216</v>
      </c>
      <c r="G18" s="97" t="s">
        <v>146</v>
      </c>
      <c r="H18" s="89"/>
      <c r="I18" s="76">
        <v>5000</v>
      </c>
      <c r="J18" s="32">
        <v>0</v>
      </c>
      <c r="K18" s="33">
        <v>9.5</v>
      </c>
      <c r="L18" s="34">
        <f t="shared" si="0"/>
        <v>0</v>
      </c>
      <c r="M18" s="35">
        <f t="shared" si="1"/>
        <v>0</v>
      </c>
      <c r="N18" s="35">
        <f t="shared" si="2"/>
        <v>0</v>
      </c>
    </row>
    <row r="19" spans="1:14" ht="12.75" customHeight="1" x14ac:dyDescent="0.4">
      <c r="A19" s="36"/>
      <c r="B19" s="36"/>
      <c r="C19" s="113" t="s">
        <v>164</v>
      </c>
      <c r="D19" s="113"/>
      <c r="E19" s="113"/>
      <c r="F19" s="113"/>
      <c r="G19" s="37"/>
      <c r="H19" s="37"/>
      <c r="I19" s="37"/>
      <c r="J19" s="38"/>
      <c r="K19" s="37"/>
      <c r="L19" s="39"/>
      <c r="M19" s="40">
        <f>SUM(M12:M18)</f>
        <v>0</v>
      </c>
      <c r="N19" s="40">
        <f>SUM(N12:N18)</f>
        <v>0</v>
      </c>
    </row>
    <row r="20" spans="1:14" ht="12.75" customHeight="1" x14ac:dyDescent="0.4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2.75" customHeight="1" x14ac:dyDescent="0.4">
      <c r="A21" s="6" t="s">
        <v>18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2.75" customHeight="1" x14ac:dyDescent="0.4">
      <c r="A22" s="6" t="s">
        <v>19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2.75" customHeight="1" x14ac:dyDescent="0.4">
      <c r="A23" s="6" t="s">
        <v>20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12.75" customHeight="1" x14ac:dyDescent="0.4">
      <c r="A24" s="6" t="s">
        <v>120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12.75" customHeight="1" x14ac:dyDescent="0.4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12.75" customHeight="1" x14ac:dyDescent="0.4">
      <c r="A26" s="91" t="s">
        <v>126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2.75" customHeight="1" x14ac:dyDescent="0.4">
      <c r="A27" s="91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2.75" customHeight="1" x14ac:dyDescent="0.4">
      <c r="A28" s="6" t="s">
        <v>22</v>
      </c>
      <c r="B28" s="6"/>
      <c r="C28" s="6"/>
      <c r="D28" s="6"/>
      <c r="E28" s="6"/>
      <c r="F28" s="6"/>
      <c r="G28" s="6"/>
      <c r="H28" s="42" t="s">
        <v>23</v>
      </c>
      <c r="I28" s="6"/>
      <c r="J28" s="6"/>
      <c r="K28" s="6" t="s">
        <v>24</v>
      </c>
      <c r="L28" s="6"/>
      <c r="M28" s="6"/>
      <c r="N28" s="6"/>
    </row>
    <row r="30" spans="1:14" ht="12.75" customHeight="1" x14ac:dyDescent="0.4">
      <c r="B30" s="43"/>
      <c r="C30" s="43"/>
    </row>
    <row r="31" spans="1:14" ht="12.75" customHeight="1" x14ac:dyDescent="0.4">
      <c r="B31" s="43"/>
      <c r="C31" s="43"/>
    </row>
    <row r="32" spans="1:14" ht="12.75" customHeight="1" x14ac:dyDescent="0.4">
      <c r="B32" s="43"/>
      <c r="C32" s="43"/>
    </row>
  </sheetData>
  <sheetProtection algorithmName="SHA-512" hashValue="CCOQe1mEiVUz/bcA5pjF9RQQaOWejOQPSztkJ0FU9k1/pD0xcJm4pnfCAGswaioQObTFuAsa8eA/DNoLTbTVkQ==" saltValue="xAlHbGuOViWBPI2cd697yA==" spinCount="100000" sheet="1" objects="1" scenarios="1"/>
  <protectedRanges>
    <protectedRange sqref="C28" name="Obseg3"/>
    <protectedRange sqref="C4:C5" name="Obseg2"/>
    <protectedRange sqref="C28" name="Range2"/>
    <protectedRange sqref="H12:H18" name="Range2_1"/>
    <protectedRange sqref="B12:B14" name="Range5"/>
  </protectedRanges>
  <mergeCells count="9">
    <mergeCell ref="C19:F19"/>
    <mergeCell ref="C16:F16"/>
    <mergeCell ref="C17:F17"/>
    <mergeCell ref="C18:F18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5D460-22E1-45EB-8507-18CF171A0FFE}">
  <dimension ref="A1:N26"/>
  <sheetViews>
    <sheetView zoomScaleNormal="100" workbookViewId="0">
      <selection activeCell="H17" sqref="H17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117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118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228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4" t="s">
        <v>4</v>
      </c>
      <c r="D10" s="115"/>
      <c r="E10" s="115"/>
      <c r="F10" s="116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35" customHeight="1" x14ac:dyDescent="0.4">
      <c r="A12" s="27">
        <v>1</v>
      </c>
      <c r="B12" s="93"/>
      <c r="C12" s="131" t="s">
        <v>227</v>
      </c>
      <c r="D12" s="132"/>
      <c r="E12" s="132"/>
      <c r="F12" s="133"/>
      <c r="G12" s="95" t="s">
        <v>218</v>
      </c>
      <c r="H12" s="99"/>
      <c r="I12" s="31">
        <v>6000</v>
      </c>
      <c r="J12" s="32">
        <v>0</v>
      </c>
      <c r="K12" s="33">
        <v>9.5</v>
      </c>
      <c r="L12" s="34">
        <f t="shared" ref="L12" si="0">PRODUCT(J12,1.095)</f>
        <v>0</v>
      </c>
      <c r="M12" s="35">
        <f t="shared" ref="M12" si="1">PRODUCT(I12,L12)</f>
        <v>0</v>
      </c>
      <c r="N12" s="35">
        <f t="shared" ref="N12" si="2">PRODUCT(I12,J12)</f>
        <v>0</v>
      </c>
    </row>
    <row r="13" spans="1:14" ht="12.75" customHeight="1" x14ac:dyDescent="0.4">
      <c r="A13" s="36"/>
      <c r="B13" s="36"/>
      <c r="C13" s="113" t="s">
        <v>219</v>
      </c>
      <c r="D13" s="113"/>
      <c r="E13" s="113"/>
      <c r="F13" s="113"/>
      <c r="G13" s="37"/>
      <c r="H13" s="37"/>
      <c r="I13" s="37"/>
      <c r="J13" s="38"/>
      <c r="K13" s="37"/>
      <c r="L13" s="39"/>
      <c r="M13" s="40">
        <f>SUM(M12:M12)</f>
        <v>0</v>
      </c>
      <c r="N13" s="40">
        <f>SUM(N12:N12)</f>
        <v>0</v>
      </c>
    </row>
    <row r="14" spans="1:14" ht="12.75" customHeight="1" x14ac:dyDescent="0.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2.75" customHeight="1" x14ac:dyDescent="0.4">
      <c r="A15" s="6" t="s">
        <v>18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12.75" customHeight="1" x14ac:dyDescent="0.4">
      <c r="A16" s="6" t="s">
        <v>19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12.75" customHeight="1" x14ac:dyDescent="0.4">
      <c r="A17" s="6" t="s">
        <v>20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2.75" customHeight="1" x14ac:dyDescent="0.4">
      <c r="A18" s="6" t="s">
        <v>120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2.75" customHeight="1" x14ac:dyDescent="0.4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2.75" customHeight="1" x14ac:dyDescent="0.4">
      <c r="A20" s="91" t="s">
        <v>217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2.75" customHeight="1" x14ac:dyDescent="0.4">
      <c r="A21" s="91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2.75" customHeight="1" x14ac:dyDescent="0.4">
      <c r="A22" s="6" t="s">
        <v>22</v>
      </c>
      <c r="B22" s="6"/>
      <c r="C22" s="6"/>
      <c r="D22" s="6"/>
      <c r="E22" s="6"/>
      <c r="F22" s="6"/>
      <c r="G22" s="6"/>
      <c r="H22" s="42" t="s">
        <v>23</v>
      </c>
      <c r="I22" s="6"/>
      <c r="J22" s="6"/>
      <c r="K22" s="6" t="s">
        <v>24</v>
      </c>
      <c r="L22" s="6"/>
      <c r="M22" s="6"/>
      <c r="N22" s="6"/>
    </row>
    <row r="24" spans="1:14" ht="12.75" customHeight="1" x14ac:dyDescent="0.4">
      <c r="B24" s="43"/>
      <c r="C24" s="43"/>
    </row>
    <row r="25" spans="1:14" ht="12.75" customHeight="1" x14ac:dyDescent="0.4">
      <c r="B25" s="43"/>
      <c r="C25" s="43"/>
    </row>
    <row r="26" spans="1:14" ht="12.75" customHeight="1" x14ac:dyDescent="0.4">
      <c r="B26" s="43"/>
      <c r="C26" s="43"/>
    </row>
  </sheetData>
  <sheetProtection algorithmName="SHA-512" hashValue="JLxHNSHLv9bFghQFZABaEAdRRlAmU3VxSDsHDsB5hqriG7FAv4U374WkonAyj15USxBD7MslGiSbMPPp5zTJtA==" saltValue="Hk3EzkXtjXxaghsxSNt8IQ==" spinCount="100000" sheet="1" objects="1" scenarios="1"/>
  <protectedRanges>
    <protectedRange sqref="C22" name="Obseg3"/>
    <protectedRange sqref="C4:C5" name="Obseg2"/>
    <protectedRange sqref="C22" name="Range2"/>
    <protectedRange sqref="H12" name="Range2_1"/>
    <protectedRange sqref="B12" name="Range5"/>
  </protectedRanges>
  <mergeCells count="3">
    <mergeCell ref="C13:F13"/>
    <mergeCell ref="C10:F10"/>
    <mergeCell ref="C12:F1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FFE6C-8DF5-4EEB-9EEF-E24019908F6A}">
  <dimension ref="A1:N58"/>
  <sheetViews>
    <sheetView topLeftCell="A34" zoomScaleNormal="100" workbookViewId="0">
      <selection activeCell="C41" sqref="C41:F41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117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118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229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4" t="s">
        <v>4</v>
      </c>
      <c r="D10" s="115"/>
      <c r="E10" s="115"/>
      <c r="F10" s="116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15" customHeight="1" x14ac:dyDescent="0.4">
      <c r="A12" s="27">
        <v>1</v>
      </c>
      <c r="B12" s="28"/>
      <c r="C12" s="134" t="s">
        <v>231</v>
      </c>
      <c r="D12" s="135" t="s">
        <v>232</v>
      </c>
      <c r="E12" s="135" t="s">
        <v>232</v>
      </c>
      <c r="F12" s="136" t="s">
        <v>232</v>
      </c>
      <c r="G12" s="33" t="s">
        <v>16</v>
      </c>
      <c r="H12" s="106"/>
      <c r="I12" s="31">
        <v>300</v>
      </c>
      <c r="J12" s="32">
        <v>0</v>
      </c>
      <c r="K12" s="33">
        <v>9.5</v>
      </c>
      <c r="L12" s="34">
        <f t="shared" ref="L12:L43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43" si="1">A12+1</f>
        <v>2</v>
      </c>
      <c r="B13" s="28"/>
      <c r="C13" s="134" t="s">
        <v>233</v>
      </c>
      <c r="D13" s="135" t="s">
        <v>234</v>
      </c>
      <c r="E13" s="135" t="s">
        <v>234</v>
      </c>
      <c r="F13" s="136" t="s">
        <v>234</v>
      </c>
      <c r="G13" s="33" t="s">
        <v>16</v>
      </c>
      <c r="H13" s="106"/>
      <c r="I13" s="31">
        <v>150</v>
      </c>
      <c r="J13" s="32">
        <v>0</v>
      </c>
      <c r="K13" s="33">
        <v>9.5</v>
      </c>
      <c r="L13" s="34">
        <f t="shared" si="0"/>
        <v>0</v>
      </c>
      <c r="M13" s="35">
        <f t="shared" ref="M13:M43" si="2">PRODUCT(I13,L13)</f>
        <v>0</v>
      </c>
      <c r="N13" s="35">
        <f t="shared" ref="N13:N43" si="3">PRODUCT(I13,J13)</f>
        <v>0</v>
      </c>
    </row>
    <row r="14" spans="1:14" ht="15" customHeight="1" x14ac:dyDescent="0.4">
      <c r="A14" s="27">
        <f t="shared" si="1"/>
        <v>3</v>
      </c>
      <c r="B14" s="28"/>
      <c r="C14" s="134" t="s">
        <v>235</v>
      </c>
      <c r="D14" s="135" t="s">
        <v>236</v>
      </c>
      <c r="E14" s="135" t="s">
        <v>236</v>
      </c>
      <c r="F14" s="136" t="s">
        <v>236</v>
      </c>
      <c r="G14" s="33" t="s">
        <v>16</v>
      </c>
      <c r="H14" s="106"/>
      <c r="I14" s="31">
        <v>200</v>
      </c>
      <c r="J14" s="32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7">
        <f t="shared" si="1"/>
        <v>4</v>
      </c>
      <c r="B15" s="28"/>
      <c r="C15" s="134" t="s">
        <v>237</v>
      </c>
      <c r="D15" s="135" t="s">
        <v>238</v>
      </c>
      <c r="E15" s="135" t="s">
        <v>238</v>
      </c>
      <c r="F15" s="136" t="s">
        <v>238</v>
      </c>
      <c r="G15" s="33" t="s">
        <v>16</v>
      </c>
      <c r="H15" s="106"/>
      <c r="I15" s="31">
        <v>300</v>
      </c>
      <c r="J15" s="32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7">
        <f t="shared" si="1"/>
        <v>5</v>
      </c>
      <c r="B16" s="28"/>
      <c r="C16" s="134" t="s">
        <v>239</v>
      </c>
      <c r="D16" s="135" t="s">
        <v>239</v>
      </c>
      <c r="E16" s="135" t="s">
        <v>239</v>
      </c>
      <c r="F16" s="136" t="s">
        <v>239</v>
      </c>
      <c r="G16" s="33" t="s">
        <v>16</v>
      </c>
      <c r="H16" s="106"/>
      <c r="I16" s="31">
        <v>55</v>
      </c>
      <c r="J16" s="32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7">
        <f t="shared" si="1"/>
        <v>6</v>
      </c>
      <c r="B17" s="28"/>
      <c r="C17" s="134" t="s">
        <v>240</v>
      </c>
      <c r="D17" s="135" t="s">
        <v>241</v>
      </c>
      <c r="E17" s="135" t="s">
        <v>241</v>
      </c>
      <c r="F17" s="136" t="s">
        <v>241</v>
      </c>
      <c r="G17" s="33" t="s">
        <v>16</v>
      </c>
      <c r="H17" s="106"/>
      <c r="I17" s="31">
        <v>100</v>
      </c>
      <c r="J17" s="32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7">
        <f t="shared" si="1"/>
        <v>7</v>
      </c>
      <c r="B18" s="28"/>
      <c r="C18" s="134" t="s">
        <v>242</v>
      </c>
      <c r="D18" s="135" t="s">
        <v>243</v>
      </c>
      <c r="E18" s="135" t="s">
        <v>243</v>
      </c>
      <c r="F18" s="136" t="s">
        <v>243</v>
      </c>
      <c r="G18" s="33" t="s">
        <v>16</v>
      </c>
      <c r="H18" s="106"/>
      <c r="I18" s="31">
        <v>200</v>
      </c>
      <c r="J18" s="32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4">
      <c r="A19" s="27">
        <f t="shared" si="1"/>
        <v>8</v>
      </c>
      <c r="B19" s="28"/>
      <c r="C19" s="134" t="s">
        <v>244</v>
      </c>
      <c r="D19" s="135" t="s">
        <v>245</v>
      </c>
      <c r="E19" s="135" t="s">
        <v>245</v>
      </c>
      <c r="F19" s="136" t="s">
        <v>245</v>
      </c>
      <c r="G19" s="33" t="s">
        <v>16</v>
      </c>
      <c r="H19" s="106"/>
      <c r="I19" s="31">
        <v>200</v>
      </c>
      <c r="J19" s="32">
        <v>0</v>
      </c>
      <c r="K19" s="33">
        <v>9.5</v>
      </c>
      <c r="L19" s="34">
        <f t="shared" si="0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4">
      <c r="A20" s="27">
        <f t="shared" si="1"/>
        <v>9</v>
      </c>
      <c r="B20" s="28"/>
      <c r="C20" s="134" t="s">
        <v>246</v>
      </c>
      <c r="D20" s="135" t="s">
        <v>247</v>
      </c>
      <c r="E20" s="135" t="s">
        <v>247</v>
      </c>
      <c r="F20" s="136" t="s">
        <v>247</v>
      </c>
      <c r="G20" s="33" t="s">
        <v>16</v>
      </c>
      <c r="H20" s="106"/>
      <c r="I20" s="31">
        <v>165</v>
      </c>
      <c r="J20" s="32">
        <v>0</v>
      </c>
      <c r="K20" s="33">
        <v>9.5</v>
      </c>
      <c r="L20" s="34">
        <f t="shared" si="0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4">
      <c r="A21" s="27">
        <f t="shared" si="1"/>
        <v>10</v>
      </c>
      <c r="B21" s="28"/>
      <c r="C21" s="134" t="s">
        <v>248</v>
      </c>
      <c r="D21" s="135" t="s">
        <v>249</v>
      </c>
      <c r="E21" s="135" t="s">
        <v>249</v>
      </c>
      <c r="F21" s="136" t="s">
        <v>249</v>
      </c>
      <c r="G21" s="33" t="s">
        <v>16</v>
      </c>
      <c r="H21" s="106"/>
      <c r="I21" s="31">
        <v>30</v>
      </c>
      <c r="J21" s="32">
        <v>0</v>
      </c>
      <c r="K21" s="33">
        <v>9.5</v>
      </c>
      <c r="L21" s="34">
        <f t="shared" si="0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4">
      <c r="A22" s="27">
        <f t="shared" si="1"/>
        <v>11</v>
      </c>
      <c r="B22" s="28"/>
      <c r="C22" s="134" t="s">
        <v>250</v>
      </c>
      <c r="D22" s="135" t="s">
        <v>251</v>
      </c>
      <c r="E22" s="135" t="s">
        <v>251</v>
      </c>
      <c r="F22" s="136" t="s">
        <v>251</v>
      </c>
      <c r="G22" s="33" t="s">
        <v>16</v>
      </c>
      <c r="H22" s="106"/>
      <c r="I22" s="31">
        <v>160</v>
      </c>
      <c r="J22" s="32">
        <v>0</v>
      </c>
      <c r="K22" s="33">
        <v>9.5</v>
      </c>
      <c r="L22" s="34">
        <f t="shared" si="0"/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4">
      <c r="A23" s="27">
        <f t="shared" si="1"/>
        <v>12</v>
      </c>
      <c r="B23" s="28"/>
      <c r="C23" s="134" t="s">
        <v>252</v>
      </c>
      <c r="D23" s="135" t="s">
        <v>252</v>
      </c>
      <c r="E23" s="135" t="s">
        <v>252</v>
      </c>
      <c r="F23" s="136" t="s">
        <v>252</v>
      </c>
      <c r="G23" s="33" t="s">
        <v>16</v>
      </c>
      <c r="H23" s="106"/>
      <c r="I23" s="31">
        <v>2000</v>
      </c>
      <c r="J23" s="32">
        <v>0</v>
      </c>
      <c r="K23" s="33">
        <v>9.5</v>
      </c>
      <c r="L23" s="34">
        <f t="shared" si="0"/>
        <v>0</v>
      </c>
      <c r="M23" s="35">
        <f t="shared" si="2"/>
        <v>0</v>
      </c>
      <c r="N23" s="35">
        <f t="shared" si="3"/>
        <v>0</v>
      </c>
    </row>
    <row r="24" spans="1:14" ht="15" customHeight="1" x14ac:dyDescent="0.4">
      <c r="A24" s="27">
        <f t="shared" si="1"/>
        <v>13</v>
      </c>
      <c r="B24" s="28"/>
      <c r="C24" s="134" t="s">
        <v>253</v>
      </c>
      <c r="D24" s="135" t="s">
        <v>253</v>
      </c>
      <c r="E24" s="135" t="s">
        <v>253</v>
      </c>
      <c r="F24" s="136" t="s">
        <v>253</v>
      </c>
      <c r="G24" s="33" t="s">
        <v>146</v>
      </c>
      <c r="H24" s="106"/>
      <c r="I24" s="31">
        <v>4600</v>
      </c>
      <c r="J24" s="32">
        <v>0</v>
      </c>
      <c r="K24" s="33">
        <v>9.5</v>
      </c>
      <c r="L24" s="34">
        <f t="shared" si="0"/>
        <v>0</v>
      </c>
      <c r="M24" s="35">
        <f t="shared" si="2"/>
        <v>0</v>
      </c>
      <c r="N24" s="35">
        <f t="shared" si="3"/>
        <v>0</v>
      </c>
    </row>
    <row r="25" spans="1:14" ht="15" customHeight="1" x14ac:dyDescent="0.4">
      <c r="A25" s="27">
        <f t="shared" si="1"/>
        <v>14</v>
      </c>
      <c r="B25" s="28"/>
      <c r="C25" s="134" t="s">
        <v>725</v>
      </c>
      <c r="D25" s="135" t="s">
        <v>254</v>
      </c>
      <c r="E25" s="135" t="s">
        <v>254</v>
      </c>
      <c r="F25" s="136" t="s">
        <v>254</v>
      </c>
      <c r="G25" s="33" t="s">
        <v>146</v>
      </c>
      <c r="H25" s="107"/>
      <c r="I25" s="31">
        <v>50</v>
      </c>
      <c r="J25" s="32">
        <v>0</v>
      </c>
      <c r="K25" s="33">
        <v>9.5</v>
      </c>
      <c r="L25" s="34">
        <f t="shared" si="0"/>
        <v>0</v>
      </c>
      <c r="M25" s="35">
        <f t="shared" si="2"/>
        <v>0</v>
      </c>
      <c r="N25" s="35">
        <f t="shared" si="3"/>
        <v>0</v>
      </c>
    </row>
    <row r="26" spans="1:14" ht="15" customHeight="1" x14ac:dyDescent="0.4">
      <c r="A26" s="27">
        <f t="shared" si="1"/>
        <v>15</v>
      </c>
      <c r="B26" s="28"/>
      <c r="C26" s="134" t="s">
        <v>726</v>
      </c>
      <c r="D26" s="135" t="s">
        <v>255</v>
      </c>
      <c r="E26" s="135" t="s">
        <v>255</v>
      </c>
      <c r="F26" s="136" t="s">
        <v>255</v>
      </c>
      <c r="G26" s="33" t="s">
        <v>146</v>
      </c>
      <c r="H26" s="107"/>
      <c r="I26" s="31">
        <v>560</v>
      </c>
      <c r="J26" s="32">
        <v>0</v>
      </c>
      <c r="K26" s="33">
        <v>9.5</v>
      </c>
      <c r="L26" s="34">
        <f t="shared" si="0"/>
        <v>0</v>
      </c>
      <c r="M26" s="35">
        <f t="shared" si="2"/>
        <v>0</v>
      </c>
      <c r="N26" s="35">
        <f t="shared" si="3"/>
        <v>0</v>
      </c>
    </row>
    <row r="27" spans="1:14" ht="15" customHeight="1" x14ac:dyDescent="0.4">
      <c r="A27" s="27">
        <f t="shared" si="1"/>
        <v>16</v>
      </c>
      <c r="B27" s="28"/>
      <c r="C27" s="134" t="s">
        <v>727</v>
      </c>
      <c r="D27" s="135" t="s">
        <v>256</v>
      </c>
      <c r="E27" s="135" t="s">
        <v>256</v>
      </c>
      <c r="F27" s="136" t="s">
        <v>256</v>
      </c>
      <c r="G27" s="33" t="s">
        <v>146</v>
      </c>
      <c r="H27" s="107"/>
      <c r="I27" s="31">
        <v>170</v>
      </c>
      <c r="J27" s="32">
        <v>0</v>
      </c>
      <c r="K27" s="33">
        <v>9.5</v>
      </c>
      <c r="L27" s="34">
        <f t="shared" si="0"/>
        <v>0</v>
      </c>
      <c r="M27" s="35">
        <f t="shared" si="2"/>
        <v>0</v>
      </c>
      <c r="N27" s="35">
        <f t="shared" si="3"/>
        <v>0</v>
      </c>
    </row>
    <row r="28" spans="1:14" ht="15" customHeight="1" x14ac:dyDescent="0.4">
      <c r="A28" s="27">
        <f t="shared" si="1"/>
        <v>17</v>
      </c>
      <c r="B28" s="28"/>
      <c r="C28" s="134" t="s">
        <v>253</v>
      </c>
      <c r="D28" s="135" t="s">
        <v>257</v>
      </c>
      <c r="E28" s="135" t="s">
        <v>257</v>
      </c>
      <c r="F28" s="136" t="s">
        <v>257</v>
      </c>
      <c r="G28" s="33" t="s">
        <v>146</v>
      </c>
      <c r="H28" s="107"/>
      <c r="I28" s="31">
        <v>200</v>
      </c>
      <c r="J28" s="32">
        <v>0</v>
      </c>
      <c r="K28" s="33">
        <v>9.5</v>
      </c>
      <c r="L28" s="34">
        <f t="shared" si="0"/>
        <v>0</v>
      </c>
      <c r="M28" s="35">
        <f t="shared" si="2"/>
        <v>0</v>
      </c>
      <c r="N28" s="35">
        <f t="shared" si="3"/>
        <v>0</v>
      </c>
    </row>
    <row r="29" spans="1:14" ht="15" customHeight="1" x14ac:dyDescent="0.4">
      <c r="A29" s="27">
        <f t="shared" si="1"/>
        <v>18</v>
      </c>
      <c r="B29" s="28"/>
      <c r="C29" s="134" t="s">
        <v>258</v>
      </c>
      <c r="D29" s="135" t="s">
        <v>258</v>
      </c>
      <c r="E29" s="135" t="s">
        <v>258</v>
      </c>
      <c r="F29" s="136" t="s">
        <v>258</v>
      </c>
      <c r="G29" s="33" t="s">
        <v>146</v>
      </c>
      <c r="H29" s="106"/>
      <c r="I29" s="31">
        <v>200</v>
      </c>
      <c r="J29" s="32">
        <v>0</v>
      </c>
      <c r="K29" s="33">
        <v>9.5</v>
      </c>
      <c r="L29" s="34">
        <f t="shared" si="0"/>
        <v>0</v>
      </c>
      <c r="M29" s="35">
        <f t="shared" si="2"/>
        <v>0</v>
      </c>
      <c r="N29" s="35">
        <f t="shared" si="3"/>
        <v>0</v>
      </c>
    </row>
    <row r="30" spans="1:14" ht="15" customHeight="1" x14ac:dyDescent="0.4">
      <c r="A30" s="27">
        <f t="shared" si="1"/>
        <v>19</v>
      </c>
      <c r="B30" s="28"/>
      <c r="C30" s="134" t="s">
        <v>259</v>
      </c>
      <c r="D30" s="135" t="s">
        <v>259</v>
      </c>
      <c r="E30" s="135" t="s">
        <v>259</v>
      </c>
      <c r="F30" s="136" t="s">
        <v>259</v>
      </c>
      <c r="G30" s="33" t="s">
        <v>146</v>
      </c>
      <c r="H30" s="107"/>
      <c r="I30" s="31">
        <v>200</v>
      </c>
      <c r="J30" s="32">
        <v>0</v>
      </c>
      <c r="K30" s="33">
        <v>9.5</v>
      </c>
      <c r="L30" s="34">
        <f t="shared" si="0"/>
        <v>0</v>
      </c>
      <c r="M30" s="35">
        <f t="shared" si="2"/>
        <v>0</v>
      </c>
      <c r="N30" s="35">
        <f t="shared" si="3"/>
        <v>0</v>
      </c>
    </row>
    <row r="31" spans="1:14" ht="15" customHeight="1" x14ac:dyDescent="0.4">
      <c r="A31" s="27">
        <f t="shared" si="1"/>
        <v>20</v>
      </c>
      <c r="B31" s="28"/>
      <c r="C31" s="134" t="s">
        <v>260</v>
      </c>
      <c r="D31" s="135" t="s">
        <v>260</v>
      </c>
      <c r="E31" s="135" t="s">
        <v>260</v>
      </c>
      <c r="F31" s="136" t="s">
        <v>260</v>
      </c>
      <c r="G31" s="33" t="s">
        <v>146</v>
      </c>
      <c r="H31" s="107"/>
      <c r="I31" s="31">
        <v>200</v>
      </c>
      <c r="J31" s="32">
        <v>0</v>
      </c>
      <c r="K31" s="33">
        <v>9.5</v>
      </c>
      <c r="L31" s="34">
        <f t="shared" si="0"/>
        <v>0</v>
      </c>
      <c r="M31" s="35">
        <f t="shared" si="2"/>
        <v>0</v>
      </c>
      <c r="N31" s="35">
        <f t="shared" si="3"/>
        <v>0</v>
      </c>
    </row>
    <row r="32" spans="1:14" ht="15" customHeight="1" x14ac:dyDescent="0.4">
      <c r="A32" s="27">
        <f t="shared" si="1"/>
        <v>21</v>
      </c>
      <c r="B32" s="28"/>
      <c r="C32" s="134" t="s">
        <v>728</v>
      </c>
      <c r="D32" s="135" t="s">
        <v>261</v>
      </c>
      <c r="E32" s="135" t="s">
        <v>261</v>
      </c>
      <c r="F32" s="136" t="s">
        <v>261</v>
      </c>
      <c r="G32" s="33" t="s">
        <v>146</v>
      </c>
      <c r="H32" s="107"/>
      <c r="I32" s="31">
        <v>2000</v>
      </c>
      <c r="J32" s="32">
        <v>0</v>
      </c>
      <c r="K32" s="33">
        <v>9.5</v>
      </c>
      <c r="L32" s="34">
        <f t="shared" si="0"/>
        <v>0</v>
      </c>
      <c r="M32" s="35">
        <f t="shared" si="2"/>
        <v>0</v>
      </c>
      <c r="N32" s="35">
        <f t="shared" si="3"/>
        <v>0</v>
      </c>
    </row>
    <row r="33" spans="1:14" ht="15" customHeight="1" x14ac:dyDescent="0.4">
      <c r="A33" s="27">
        <f t="shared" si="1"/>
        <v>22</v>
      </c>
      <c r="B33" s="28"/>
      <c r="C33" s="134" t="s">
        <v>729</v>
      </c>
      <c r="D33" s="135" t="s">
        <v>262</v>
      </c>
      <c r="E33" s="135" t="s">
        <v>262</v>
      </c>
      <c r="F33" s="136" t="s">
        <v>262</v>
      </c>
      <c r="G33" s="33" t="s">
        <v>146</v>
      </c>
      <c r="H33" s="107"/>
      <c r="I33" s="31">
        <v>1120</v>
      </c>
      <c r="J33" s="32">
        <v>0</v>
      </c>
      <c r="K33" s="33">
        <v>9.5</v>
      </c>
      <c r="L33" s="34">
        <f t="shared" si="0"/>
        <v>0</v>
      </c>
      <c r="M33" s="35">
        <f t="shared" si="2"/>
        <v>0</v>
      </c>
      <c r="N33" s="35">
        <f t="shared" si="3"/>
        <v>0</v>
      </c>
    </row>
    <row r="34" spans="1:14" ht="15" customHeight="1" x14ac:dyDescent="0.4">
      <c r="A34" s="27">
        <f t="shared" si="1"/>
        <v>23</v>
      </c>
      <c r="B34" s="28"/>
      <c r="C34" s="134" t="s">
        <v>263</v>
      </c>
      <c r="D34" s="135" t="s">
        <v>263</v>
      </c>
      <c r="E34" s="135" t="s">
        <v>263</v>
      </c>
      <c r="F34" s="136" t="s">
        <v>263</v>
      </c>
      <c r="G34" s="33" t="s">
        <v>146</v>
      </c>
      <c r="H34" s="106"/>
      <c r="I34" s="31">
        <v>5600</v>
      </c>
      <c r="J34" s="32">
        <v>0</v>
      </c>
      <c r="K34" s="33">
        <v>9.5</v>
      </c>
      <c r="L34" s="34">
        <f t="shared" si="0"/>
        <v>0</v>
      </c>
      <c r="M34" s="35">
        <f t="shared" si="2"/>
        <v>0</v>
      </c>
      <c r="N34" s="35">
        <f t="shared" si="3"/>
        <v>0</v>
      </c>
    </row>
    <row r="35" spans="1:14" ht="15" customHeight="1" x14ac:dyDescent="0.4">
      <c r="A35" s="27">
        <f t="shared" si="1"/>
        <v>24</v>
      </c>
      <c r="B35" s="28"/>
      <c r="C35" s="134" t="s">
        <v>264</v>
      </c>
      <c r="D35" s="135" t="s">
        <v>264</v>
      </c>
      <c r="E35" s="135" t="s">
        <v>264</v>
      </c>
      <c r="F35" s="136" t="s">
        <v>264</v>
      </c>
      <c r="G35" s="33" t="s">
        <v>146</v>
      </c>
      <c r="H35" s="106"/>
      <c r="I35" s="31">
        <v>3000</v>
      </c>
      <c r="J35" s="32">
        <v>0</v>
      </c>
      <c r="K35" s="33">
        <v>9.5</v>
      </c>
      <c r="L35" s="34">
        <f t="shared" si="0"/>
        <v>0</v>
      </c>
      <c r="M35" s="35">
        <f t="shared" si="2"/>
        <v>0</v>
      </c>
      <c r="N35" s="35">
        <f t="shared" si="3"/>
        <v>0</v>
      </c>
    </row>
    <row r="36" spans="1:14" ht="15" customHeight="1" x14ac:dyDescent="0.4">
      <c r="A36" s="27">
        <f t="shared" si="1"/>
        <v>25</v>
      </c>
      <c r="B36" s="28"/>
      <c r="C36" s="134" t="s">
        <v>730</v>
      </c>
      <c r="D36" s="135" t="s">
        <v>265</v>
      </c>
      <c r="E36" s="135" t="s">
        <v>265</v>
      </c>
      <c r="F36" s="136" t="s">
        <v>265</v>
      </c>
      <c r="G36" s="33" t="s">
        <v>146</v>
      </c>
      <c r="H36" s="107"/>
      <c r="I36" s="31">
        <v>500</v>
      </c>
      <c r="J36" s="32">
        <v>0</v>
      </c>
      <c r="K36" s="33">
        <v>9.5</v>
      </c>
      <c r="L36" s="34">
        <f t="shared" si="0"/>
        <v>0</v>
      </c>
      <c r="M36" s="35">
        <f t="shared" si="2"/>
        <v>0</v>
      </c>
      <c r="N36" s="35">
        <f t="shared" si="3"/>
        <v>0</v>
      </c>
    </row>
    <row r="37" spans="1:14" ht="15" customHeight="1" x14ac:dyDescent="0.4">
      <c r="A37" s="27">
        <f t="shared" si="1"/>
        <v>26</v>
      </c>
      <c r="B37" s="28"/>
      <c r="C37" s="134" t="s">
        <v>266</v>
      </c>
      <c r="D37" s="135" t="s">
        <v>266</v>
      </c>
      <c r="E37" s="135" t="s">
        <v>266</v>
      </c>
      <c r="F37" s="136" t="s">
        <v>266</v>
      </c>
      <c r="G37" s="33" t="s">
        <v>146</v>
      </c>
      <c r="H37" s="106"/>
      <c r="I37" s="31">
        <v>2000</v>
      </c>
      <c r="J37" s="32">
        <v>0</v>
      </c>
      <c r="K37" s="33">
        <v>9.5</v>
      </c>
      <c r="L37" s="34">
        <f t="shared" si="0"/>
        <v>0</v>
      </c>
      <c r="M37" s="35">
        <f t="shared" si="2"/>
        <v>0</v>
      </c>
      <c r="N37" s="35">
        <f t="shared" si="3"/>
        <v>0</v>
      </c>
    </row>
    <row r="38" spans="1:14" ht="15" customHeight="1" x14ac:dyDescent="0.4">
      <c r="A38" s="27">
        <f t="shared" si="1"/>
        <v>27</v>
      </c>
      <c r="B38" s="28"/>
      <c r="C38" s="134" t="s">
        <v>731</v>
      </c>
      <c r="D38" s="135" t="s">
        <v>267</v>
      </c>
      <c r="E38" s="135" t="s">
        <v>267</v>
      </c>
      <c r="F38" s="136" t="s">
        <v>267</v>
      </c>
      <c r="G38" s="33" t="s">
        <v>146</v>
      </c>
      <c r="H38" s="107"/>
      <c r="I38" s="31">
        <v>2500</v>
      </c>
      <c r="J38" s="32">
        <v>0</v>
      </c>
      <c r="K38" s="33">
        <v>9.5</v>
      </c>
      <c r="L38" s="34">
        <f t="shared" si="0"/>
        <v>0</v>
      </c>
      <c r="M38" s="35">
        <f t="shared" si="2"/>
        <v>0</v>
      </c>
      <c r="N38" s="35">
        <f t="shared" si="3"/>
        <v>0</v>
      </c>
    </row>
    <row r="39" spans="1:14" ht="15" customHeight="1" x14ac:dyDescent="0.4">
      <c r="A39" s="27">
        <f t="shared" si="1"/>
        <v>28</v>
      </c>
      <c r="B39" s="28"/>
      <c r="C39" s="134" t="s">
        <v>268</v>
      </c>
      <c r="D39" s="135" t="s">
        <v>268</v>
      </c>
      <c r="E39" s="135" t="s">
        <v>268</v>
      </c>
      <c r="F39" s="136" t="s">
        <v>268</v>
      </c>
      <c r="G39" s="33" t="s">
        <v>146</v>
      </c>
      <c r="H39" s="106"/>
      <c r="I39" s="31">
        <v>1000</v>
      </c>
      <c r="J39" s="32">
        <v>0</v>
      </c>
      <c r="K39" s="33">
        <v>9.5</v>
      </c>
      <c r="L39" s="34">
        <f t="shared" si="0"/>
        <v>0</v>
      </c>
      <c r="M39" s="35">
        <f t="shared" si="2"/>
        <v>0</v>
      </c>
      <c r="N39" s="35">
        <f t="shared" si="3"/>
        <v>0</v>
      </c>
    </row>
    <row r="40" spans="1:14" ht="15" customHeight="1" x14ac:dyDescent="0.4">
      <c r="A40" s="27">
        <f t="shared" si="1"/>
        <v>29</v>
      </c>
      <c r="B40" s="28"/>
      <c r="C40" s="134" t="s">
        <v>732</v>
      </c>
      <c r="D40" s="135" t="s">
        <v>269</v>
      </c>
      <c r="E40" s="135" t="s">
        <v>269</v>
      </c>
      <c r="F40" s="136" t="s">
        <v>269</v>
      </c>
      <c r="G40" s="33" t="s">
        <v>146</v>
      </c>
      <c r="H40" s="107"/>
      <c r="I40" s="31">
        <v>2000</v>
      </c>
      <c r="J40" s="32">
        <v>0</v>
      </c>
      <c r="K40" s="33">
        <v>9.5</v>
      </c>
      <c r="L40" s="34">
        <f t="shared" si="0"/>
        <v>0</v>
      </c>
      <c r="M40" s="35">
        <f t="shared" si="2"/>
        <v>0</v>
      </c>
      <c r="N40" s="35">
        <f t="shared" si="3"/>
        <v>0</v>
      </c>
    </row>
    <row r="41" spans="1:14" ht="15" customHeight="1" x14ac:dyDescent="0.4">
      <c r="A41" s="27">
        <f t="shared" si="1"/>
        <v>30</v>
      </c>
      <c r="B41" s="28"/>
      <c r="C41" s="134" t="s">
        <v>733</v>
      </c>
      <c r="D41" s="135" t="s">
        <v>270</v>
      </c>
      <c r="E41" s="135" t="s">
        <v>270</v>
      </c>
      <c r="F41" s="136" t="s">
        <v>270</v>
      </c>
      <c r="G41" s="33" t="s">
        <v>146</v>
      </c>
      <c r="H41" s="107"/>
      <c r="I41" s="31">
        <v>4100</v>
      </c>
      <c r="J41" s="32">
        <v>0</v>
      </c>
      <c r="K41" s="33">
        <v>9.5</v>
      </c>
      <c r="L41" s="34">
        <f t="shared" si="0"/>
        <v>0</v>
      </c>
      <c r="M41" s="35">
        <f t="shared" si="2"/>
        <v>0</v>
      </c>
      <c r="N41" s="35">
        <f t="shared" si="3"/>
        <v>0</v>
      </c>
    </row>
    <row r="42" spans="1:14" ht="15" customHeight="1" x14ac:dyDescent="0.4">
      <c r="A42" s="27">
        <f t="shared" si="1"/>
        <v>31</v>
      </c>
      <c r="B42" s="28"/>
      <c r="C42" s="134" t="s">
        <v>271</v>
      </c>
      <c r="D42" s="135" t="s">
        <v>271</v>
      </c>
      <c r="E42" s="135" t="s">
        <v>271</v>
      </c>
      <c r="F42" s="136" t="s">
        <v>271</v>
      </c>
      <c r="G42" s="33" t="s">
        <v>146</v>
      </c>
      <c r="H42" s="106"/>
      <c r="I42" s="31">
        <v>4505</v>
      </c>
      <c r="J42" s="32">
        <v>0</v>
      </c>
      <c r="K42" s="33">
        <v>9.5</v>
      </c>
      <c r="L42" s="34">
        <f t="shared" si="0"/>
        <v>0</v>
      </c>
      <c r="M42" s="35">
        <f t="shared" si="2"/>
        <v>0</v>
      </c>
      <c r="N42" s="35">
        <f t="shared" si="3"/>
        <v>0</v>
      </c>
    </row>
    <row r="43" spans="1:14" ht="15" customHeight="1" x14ac:dyDescent="0.4">
      <c r="A43" s="27">
        <f t="shared" si="1"/>
        <v>32</v>
      </c>
      <c r="B43" s="28"/>
      <c r="C43" s="134" t="s">
        <v>734</v>
      </c>
      <c r="D43" s="135"/>
      <c r="E43" s="135"/>
      <c r="F43" s="136"/>
      <c r="G43" s="33" t="s">
        <v>146</v>
      </c>
      <c r="H43" s="107"/>
      <c r="I43" s="31">
        <v>3300</v>
      </c>
      <c r="J43" s="32">
        <v>0</v>
      </c>
      <c r="K43" s="33">
        <v>9.5</v>
      </c>
      <c r="L43" s="34">
        <f t="shared" si="0"/>
        <v>0</v>
      </c>
      <c r="M43" s="35">
        <f t="shared" si="2"/>
        <v>0</v>
      </c>
      <c r="N43" s="35">
        <f t="shared" si="3"/>
        <v>0</v>
      </c>
    </row>
    <row r="44" spans="1:14" ht="12.75" customHeight="1" x14ac:dyDescent="0.4">
      <c r="A44" s="36"/>
      <c r="B44" s="36"/>
      <c r="C44" s="113" t="s">
        <v>220</v>
      </c>
      <c r="D44" s="113"/>
      <c r="E44" s="113"/>
      <c r="F44" s="113"/>
      <c r="G44" s="37"/>
      <c r="H44" s="37"/>
      <c r="I44" s="37"/>
      <c r="J44" s="38"/>
      <c r="K44" s="37"/>
      <c r="L44" s="39"/>
      <c r="M44" s="40">
        <f>SUM(M12:M43)</f>
        <v>0</v>
      </c>
      <c r="N44" s="40">
        <f>SUM(N12:N43)</f>
        <v>0</v>
      </c>
    </row>
    <row r="45" spans="1:14" ht="12.75" customHeight="1" x14ac:dyDescent="0.4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ht="12.75" customHeight="1" x14ac:dyDescent="0.4">
      <c r="A46" s="6" t="s">
        <v>18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2.75" customHeight="1" x14ac:dyDescent="0.4">
      <c r="A47" s="6" t="s">
        <v>19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ht="12.75" customHeight="1" x14ac:dyDescent="0.4">
      <c r="A48" s="6" t="s">
        <v>20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ht="12.75" customHeight="1" x14ac:dyDescent="0.4">
      <c r="A49" s="6" t="s">
        <v>230</v>
      </c>
      <c r="B49" s="6"/>
      <c r="C49" s="6"/>
      <c r="D49" s="6"/>
      <c r="E49" s="91"/>
      <c r="F49" s="6"/>
      <c r="G49" s="6"/>
      <c r="H49" s="6"/>
      <c r="I49" s="6"/>
      <c r="J49" s="6"/>
      <c r="K49" s="6"/>
      <c r="L49" s="6"/>
      <c r="M49" s="6"/>
      <c r="N49" s="6"/>
    </row>
    <row r="50" spans="1:14" ht="12.75" customHeight="1" x14ac:dyDescent="0.4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2.75" customHeight="1" x14ac:dyDescent="0.4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2.75" customHeight="1" x14ac:dyDescent="0.4">
      <c r="A52" s="6" t="s">
        <v>22</v>
      </c>
      <c r="B52" s="6"/>
      <c r="C52" s="6"/>
      <c r="D52" s="6"/>
      <c r="E52" s="6"/>
      <c r="F52" s="6"/>
      <c r="G52" s="6"/>
      <c r="H52" s="42" t="s">
        <v>23</v>
      </c>
      <c r="I52" s="6"/>
      <c r="J52" s="6"/>
      <c r="K52" s="6" t="s">
        <v>24</v>
      </c>
      <c r="L52" s="6"/>
      <c r="M52" s="6"/>
      <c r="N52" s="6"/>
    </row>
    <row r="55" spans="1:14" ht="12.75" customHeight="1" x14ac:dyDescent="0.4">
      <c r="B55" s="43"/>
      <c r="C55" s="43"/>
    </row>
    <row r="56" spans="1:14" ht="12.75" customHeight="1" x14ac:dyDescent="0.4">
      <c r="B56" s="43"/>
      <c r="C56" s="43"/>
    </row>
    <row r="57" spans="1:14" ht="12.75" customHeight="1" x14ac:dyDescent="0.4">
      <c r="B57" s="43"/>
      <c r="C57" s="43"/>
    </row>
    <row r="58" spans="1:14" ht="12.75" customHeight="1" x14ac:dyDescent="0.4">
      <c r="B58" s="43"/>
      <c r="C58" s="43"/>
    </row>
  </sheetData>
  <sheetProtection algorithmName="SHA-512" hashValue="8j6m91Xg4kxZ59vRvwPlaR6Pcz9ZwnO+v6N887j2+I7+bvXkTj0PLUDugXW6MJ0jXzslZfjjZ4habY+ynQzXEw==" saltValue="whSuq3cLkhnkYvI/FQd1PA==" spinCount="100000" sheet="1" objects="1" scenarios="1"/>
  <protectedRanges>
    <protectedRange sqref="C52" name="Obseg3"/>
    <protectedRange sqref="C4:C5" name="Obseg2"/>
    <protectedRange sqref="C52" name="Range2"/>
    <protectedRange sqref="B12:B43" name="Range5"/>
    <protectedRange sqref="H12:H43" name="Range2_1_1"/>
  </protectedRanges>
  <mergeCells count="34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8:F3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44:F44"/>
    <mergeCell ref="C39:F39"/>
    <mergeCell ref="C40:F40"/>
    <mergeCell ref="C41:F41"/>
    <mergeCell ref="C42:F42"/>
    <mergeCell ref="C43:F4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1E95E-057D-4930-86C3-66290F4CAC9F}">
  <dimension ref="A1:N38"/>
  <sheetViews>
    <sheetView zoomScaleNormal="100" workbookViewId="0">
      <selection activeCell="H22" sqref="H22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117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118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272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4" t="s">
        <v>4</v>
      </c>
      <c r="D10" s="115"/>
      <c r="E10" s="115"/>
      <c r="F10" s="116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15" customHeight="1" x14ac:dyDescent="0.4">
      <c r="A12" s="27">
        <v>1</v>
      </c>
      <c r="B12" s="28"/>
      <c r="C12" s="137" t="s">
        <v>273</v>
      </c>
      <c r="D12" s="138"/>
      <c r="E12" s="138"/>
      <c r="F12" s="139"/>
      <c r="G12" s="97" t="s">
        <v>16</v>
      </c>
      <c r="H12" s="100"/>
      <c r="I12" s="76">
        <v>100</v>
      </c>
      <c r="J12" s="32">
        <v>0</v>
      </c>
      <c r="K12" s="33">
        <v>9.5</v>
      </c>
      <c r="L12" s="34">
        <f t="shared" ref="L12:L22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22" si="1">A12+1</f>
        <v>2</v>
      </c>
      <c r="B13" s="28"/>
      <c r="C13" s="137" t="s">
        <v>274</v>
      </c>
      <c r="D13" s="138"/>
      <c r="E13" s="138"/>
      <c r="F13" s="139"/>
      <c r="G13" s="97" t="s">
        <v>16</v>
      </c>
      <c r="H13" s="100"/>
      <c r="I13" s="76">
        <v>300</v>
      </c>
      <c r="J13" s="32">
        <v>0</v>
      </c>
      <c r="K13" s="33">
        <v>9.5</v>
      </c>
      <c r="L13" s="34">
        <f t="shared" si="0"/>
        <v>0</v>
      </c>
      <c r="M13" s="35">
        <f t="shared" ref="M13:M22" si="2">PRODUCT(I13,L13)</f>
        <v>0</v>
      </c>
      <c r="N13" s="35">
        <f t="shared" ref="N13:N22" si="3">PRODUCT(I13,J13)</f>
        <v>0</v>
      </c>
    </row>
    <row r="14" spans="1:14" ht="15" customHeight="1" x14ac:dyDescent="0.4">
      <c r="A14" s="27">
        <f t="shared" si="1"/>
        <v>3</v>
      </c>
      <c r="B14" s="28"/>
      <c r="C14" s="137" t="s">
        <v>275</v>
      </c>
      <c r="D14" s="138"/>
      <c r="E14" s="138"/>
      <c r="F14" s="139"/>
      <c r="G14" s="97" t="s">
        <v>16</v>
      </c>
      <c r="H14" s="100"/>
      <c r="I14" s="76">
        <v>100</v>
      </c>
      <c r="J14" s="32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7">
        <f t="shared" si="1"/>
        <v>4</v>
      </c>
      <c r="B15" s="28"/>
      <c r="C15" s="137" t="s">
        <v>276</v>
      </c>
      <c r="D15" s="138"/>
      <c r="E15" s="138"/>
      <c r="F15" s="139"/>
      <c r="G15" s="97" t="s">
        <v>16</v>
      </c>
      <c r="H15" s="100"/>
      <c r="I15" s="76">
        <v>250</v>
      </c>
      <c r="J15" s="32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7">
        <f t="shared" si="1"/>
        <v>5</v>
      </c>
      <c r="B16" s="28"/>
      <c r="C16" s="137" t="s">
        <v>277</v>
      </c>
      <c r="D16" s="138"/>
      <c r="E16" s="138"/>
      <c r="F16" s="139"/>
      <c r="G16" s="97" t="s">
        <v>146</v>
      </c>
      <c r="H16" s="100"/>
      <c r="I16" s="76">
        <v>3000</v>
      </c>
      <c r="J16" s="32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7">
        <f t="shared" si="1"/>
        <v>6</v>
      </c>
      <c r="B17" s="28"/>
      <c r="C17" s="137" t="s">
        <v>278</v>
      </c>
      <c r="D17" s="138"/>
      <c r="E17" s="138"/>
      <c r="F17" s="139"/>
      <c r="G17" s="97" t="s">
        <v>146</v>
      </c>
      <c r="H17" s="100"/>
      <c r="I17" s="76">
        <v>3000</v>
      </c>
      <c r="J17" s="32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7">
        <f t="shared" si="1"/>
        <v>7</v>
      </c>
      <c r="B18" s="28"/>
      <c r="C18" s="137" t="s">
        <v>279</v>
      </c>
      <c r="D18" s="140"/>
      <c r="E18" s="140"/>
      <c r="F18" s="141"/>
      <c r="G18" s="97" t="s">
        <v>146</v>
      </c>
      <c r="H18" s="100"/>
      <c r="I18" s="76">
        <v>3000</v>
      </c>
      <c r="J18" s="32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4">
      <c r="A19" s="27">
        <f t="shared" si="1"/>
        <v>8</v>
      </c>
      <c r="B19" s="28"/>
      <c r="C19" s="137" t="s">
        <v>280</v>
      </c>
      <c r="D19" s="140"/>
      <c r="E19" s="140"/>
      <c r="F19" s="141"/>
      <c r="G19" s="29" t="s">
        <v>146</v>
      </c>
      <c r="H19" s="100"/>
      <c r="I19" s="76">
        <v>3000</v>
      </c>
      <c r="J19" s="32">
        <v>0</v>
      </c>
      <c r="K19" s="33">
        <v>9.5</v>
      </c>
      <c r="L19" s="34">
        <f t="shared" si="0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4">
      <c r="A20" s="27">
        <f t="shared" si="1"/>
        <v>9</v>
      </c>
      <c r="B20" s="28"/>
      <c r="C20" s="137" t="s">
        <v>281</v>
      </c>
      <c r="D20" s="140"/>
      <c r="E20" s="140"/>
      <c r="F20" s="141"/>
      <c r="G20" s="29" t="s">
        <v>146</v>
      </c>
      <c r="H20" s="100"/>
      <c r="I20" s="76">
        <v>3000</v>
      </c>
      <c r="J20" s="32">
        <v>0</v>
      </c>
      <c r="K20" s="33">
        <v>9.5</v>
      </c>
      <c r="L20" s="34">
        <f t="shared" si="0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4">
      <c r="A21" s="27">
        <f t="shared" si="1"/>
        <v>10</v>
      </c>
      <c r="B21" s="28"/>
      <c r="C21" s="137" t="s">
        <v>282</v>
      </c>
      <c r="D21" s="138"/>
      <c r="E21" s="138"/>
      <c r="F21" s="139"/>
      <c r="G21" s="29" t="s">
        <v>146</v>
      </c>
      <c r="H21" s="100"/>
      <c r="I21" s="76">
        <v>3000</v>
      </c>
      <c r="J21" s="32">
        <v>0</v>
      </c>
      <c r="K21" s="33">
        <v>9.5</v>
      </c>
      <c r="L21" s="34">
        <f t="shared" si="0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4">
      <c r="A22" s="27">
        <f t="shared" si="1"/>
        <v>11</v>
      </c>
      <c r="B22" s="28"/>
      <c r="C22" s="137" t="s">
        <v>283</v>
      </c>
      <c r="D22" s="138"/>
      <c r="E22" s="138"/>
      <c r="F22" s="139"/>
      <c r="G22" s="29" t="s">
        <v>146</v>
      </c>
      <c r="H22" s="100"/>
      <c r="I22" s="76">
        <v>200</v>
      </c>
      <c r="J22" s="32">
        <v>0</v>
      </c>
      <c r="K22" s="33">
        <v>9.5</v>
      </c>
      <c r="L22" s="34">
        <f t="shared" si="0"/>
        <v>0</v>
      </c>
      <c r="M22" s="35">
        <f t="shared" si="2"/>
        <v>0</v>
      </c>
      <c r="N22" s="35">
        <f t="shared" si="3"/>
        <v>0</v>
      </c>
    </row>
    <row r="23" spans="1:14" ht="12.75" customHeight="1" x14ac:dyDescent="0.4">
      <c r="A23" s="36"/>
      <c r="B23" s="36"/>
      <c r="C23" s="113" t="s">
        <v>100</v>
      </c>
      <c r="D23" s="113"/>
      <c r="E23" s="113"/>
      <c r="F23" s="113"/>
      <c r="G23" s="37"/>
      <c r="H23" s="37"/>
      <c r="I23" s="37"/>
      <c r="J23" s="38"/>
      <c r="K23" s="37"/>
      <c r="L23" s="39"/>
      <c r="M23" s="40">
        <f>SUM(M12:M22)</f>
        <v>0</v>
      </c>
      <c r="N23" s="40">
        <f>SUM(N12:N22)</f>
        <v>0</v>
      </c>
    </row>
    <row r="24" spans="1:14" ht="12.75" customHeight="1" x14ac:dyDescent="0.4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12.75" customHeight="1" x14ac:dyDescent="0.4">
      <c r="A25" s="6" t="s">
        <v>18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12.75" customHeight="1" x14ac:dyDescent="0.4">
      <c r="A26" s="6" t="s">
        <v>19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2.75" customHeight="1" x14ac:dyDescent="0.4">
      <c r="A27" s="6" t="s">
        <v>20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2.75" customHeight="1" x14ac:dyDescent="0.4">
      <c r="A28" s="6" t="s">
        <v>230</v>
      </c>
      <c r="B28" s="6"/>
      <c r="C28" s="6"/>
      <c r="D28" s="6"/>
      <c r="E28" s="91"/>
      <c r="F28" s="6"/>
      <c r="G28" s="6"/>
      <c r="H28" s="6"/>
      <c r="I28" s="6"/>
      <c r="J28" s="6"/>
      <c r="K28" s="6"/>
      <c r="L28" s="6"/>
      <c r="M28" s="6"/>
      <c r="N28" s="6"/>
    </row>
    <row r="29" spans="1:14" ht="12.75" customHeight="1" x14ac:dyDescent="0.4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2.75" customHeight="1" x14ac:dyDescent="0.4">
      <c r="A30" s="91" t="s">
        <v>126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2.75" customHeight="1" x14ac:dyDescent="0.4">
      <c r="A31" s="91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12.75" customHeight="1" x14ac:dyDescent="0.4">
      <c r="A32" s="6" t="s">
        <v>22</v>
      </c>
      <c r="B32" s="6"/>
      <c r="C32" s="6"/>
      <c r="D32" s="6"/>
      <c r="E32" s="6"/>
      <c r="F32" s="6"/>
      <c r="G32" s="6"/>
      <c r="H32" s="42" t="s">
        <v>23</v>
      </c>
      <c r="I32" s="6"/>
      <c r="J32" s="6"/>
      <c r="K32" s="6" t="s">
        <v>24</v>
      </c>
      <c r="L32" s="6"/>
      <c r="M32" s="6"/>
      <c r="N32" s="6"/>
    </row>
    <row r="35" spans="2:3" ht="12.75" customHeight="1" x14ac:dyDescent="0.4">
      <c r="B35" s="43"/>
      <c r="C35" s="43"/>
    </row>
    <row r="36" spans="2:3" ht="12.75" customHeight="1" x14ac:dyDescent="0.4">
      <c r="B36" s="43"/>
      <c r="C36" s="43"/>
    </row>
    <row r="37" spans="2:3" ht="12.75" customHeight="1" x14ac:dyDescent="0.4">
      <c r="B37" s="43"/>
      <c r="C37" s="43"/>
    </row>
    <row r="38" spans="2:3" ht="12.75" customHeight="1" x14ac:dyDescent="0.4">
      <c r="B38" s="43"/>
      <c r="C38" s="43"/>
    </row>
  </sheetData>
  <protectedRanges>
    <protectedRange sqref="C32" name="Obseg3"/>
    <protectedRange sqref="C4:C5" name="Obseg2"/>
    <protectedRange sqref="C32" name="Range2"/>
    <protectedRange sqref="B12:B22" name="Range5"/>
    <protectedRange sqref="H12:H20" name="Range2_2"/>
    <protectedRange sqref="H21:H22" name="Range2_1_1"/>
  </protectedRanges>
  <mergeCells count="13">
    <mergeCell ref="C16:F16"/>
    <mergeCell ref="C10:F10"/>
    <mergeCell ref="C12:F12"/>
    <mergeCell ref="C13:F13"/>
    <mergeCell ref="C14:F14"/>
    <mergeCell ref="C15:F15"/>
    <mergeCell ref="C23:F23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09C03-38FA-493E-AAE6-FAB1A9DD62A4}">
  <dimension ref="A1:N50"/>
  <sheetViews>
    <sheetView topLeftCell="A13" zoomScaleNormal="100" workbookViewId="0">
      <selection activeCell="H32" sqref="H32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117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118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284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4" t="s">
        <v>4</v>
      </c>
      <c r="D10" s="115"/>
      <c r="E10" s="115"/>
      <c r="F10" s="116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15" customHeight="1" x14ac:dyDescent="0.4">
      <c r="A12" s="27">
        <v>1</v>
      </c>
      <c r="B12" s="28"/>
      <c r="C12" s="142" t="s">
        <v>286</v>
      </c>
      <c r="D12" s="142"/>
      <c r="E12" s="142"/>
      <c r="F12" s="142"/>
      <c r="G12" s="29" t="s">
        <v>16</v>
      </c>
      <c r="H12" s="89"/>
      <c r="I12" s="76">
        <v>100</v>
      </c>
      <c r="J12" s="32">
        <v>0</v>
      </c>
      <c r="K12" s="33">
        <v>9.5</v>
      </c>
      <c r="L12" s="34">
        <f t="shared" ref="L12:L35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35" si="1">A12+1</f>
        <v>2</v>
      </c>
      <c r="B13" s="28"/>
      <c r="C13" s="142" t="s">
        <v>287</v>
      </c>
      <c r="D13" s="142"/>
      <c r="E13" s="142"/>
      <c r="F13" s="142"/>
      <c r="G13" s="29" t="s">
        <v>16</v>
      </c>
      <c r="H13" s="89"/>
      <c r="I13" s="76">
        <v>150</v>
      </c>
      <c r="J13" s="32">
        <v>0</v>
      </c>
      <c r="K13" s="33">
        <v>9.5</v>
      </c>
      <c r="L13" s="34">
        <f t="shared" si="0"/>
        <v>0</v>
      </c>
      <c r="M13" s="35">
        <f t="shared" ref="M13:M35" si="2">PRODUCT(I13,L13)</f>
        <v>0</v>
      </c>
      <c r="N13" s="35">
        <f t="shared" ref="N13:N35" si="3">PRODUCT(I13,J13)</f>
        <v>0</v>
      </c>
    </row>
    <row r="14" spans="1:14" ht="15" customHeight="1" x14ac:dyDescent="0.4">
      <c r="A14" s="27">
        <f t="shared" si="1"/>
        <v>3</v>
      </c>
      <c r="B14" s="28"/>
      <c r="C14" s="142" t="s">
        <v>288</v>
      </c>
      <c r="D14" s="142"/>
      <c r="E14" s="142"/>
      <c r="F14" s="142"/>
      <c r="G14" s="29" t="s">
        <v>16</v>
      </c>
      <c r="H14" s="89"/>
      <c r="I14" s="76">
        <v>115</v>
      </c>
      <c r="J14" s="32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7">
        <f t="shared" si="1"/>
        <v>4</v>
      </c>
      <c r="B15" s="28"/>
      <c r="C15" s="142" t="s">
        <v>289</v>
      </c>
      <c r="D15" s="142"/>
      <c r="E15" s="142"/>
      <c r="F15" s="142"/>
      <c r="G15" s="29" t="s">
        <v>16</v>
      </c>
      <c r="H15" s="89"/>
      <c r="I15" s="76">
        <v>222</v>
      </c>
      <c r="J15" s="32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7">
        <f t="shared" si="1"/>
        <v>5</v>
      </c>
      <c r="B16" s="28"/>
      <c r="C16" s="142" t="s">
        <v>290</v>
      </c>
      <c r="D16" s="142"/>
      <c r="E16" s="142"/>
      <c r="F16" s="142"/>
      <c r="G16" s="29" t="s">
        <v>16</v>
      </c>
      <c r="H16" s="89"/>
      <c r="I16" s="76">
        <v>8</v>
      </c>
      <c r="J16" s="32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7">
        <f t="shared" si="1"/>
        <v>6</v>
      </c>
      <c r="B17" s="93"/>
      <c r="C17" s="142" t="s">
        <v>291</v>
      </c>
      <c r="D17" s="142"/>
      <c r="E17" s="142"/>
      <c r="F17" s="142"/>
      <c r="G17" s="29" t="s">
        <v>16</v>
      </c>
      <c r="H17" s="89"/>
      <c r="I17" s="76">
        <v>60</v>
      </c>
      <c r="J17" s="32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7">
        <f t="shared" si="1"/>
        <v>7</v>
      </c>
      <c r="B18" s="93"/>
      <c r="C18" s="142" t="s">
        <v>292</v>
      </c>
      <c r="D18" s="142"/>
      <c r="E18" s="142"/>
      <c r="F18" s="142"/>
      <c r="G18" s="29" t="s">
        <v>146</v>
      </c>
      <c r="H18" s="89"/>
      <c r="I18" s="76">
        <v>8</v>
      </c>
      <c r="J18" s="32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4">
      <c r="A19" s="27">
        <f t="shared" si="1"/>
        <v>8</v>
      </c>
      <c r="B19" s="93"/>
      <c r="C19" s="142" t="s">
        <v>293</v>
      </c>
      <c r="D19" s="142"/>
      <c r="E19" s="142"/>
      <c r="F19" s="142"/>
      <c r="G19" s="29" t="s">
        <v>16</v>
      </c>
      <c r="H19" s="89"/>
      <c r="I19" s="76">
        <v>90</v>
      </c>
      <c r="J19" s="32">
        <v>0</v>
      </c>
      <c r="K19" s="33">
        <v>9.5</v>
      </c>
      <c r="L19" s="34">
        <f t="shared" si="0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4">
      <c r="A20" s="27">
        <f t="shared" si="1"/>
        <v>9</v>
      </c>
      <c r="B20" s="93"/>
      <c r="C20" s="142" t="s">
        <v>294</v>
      </c>
      <c r="D20" s="142"/>
      <c r="E20" s="142"/>
      <c r="F20" s="142"/>
      <c r="G20" s="29" t="s">
        <v>16</v>
      </c>
      <c r="H20" s="89"/>
      <c r="I20" s="76">
        <v>100</v>
      </c>
      <c r="J20" s="32">
        <v>0</v>
      </c>
      <c r="K20" s="33">
        <v>9.5</v>
      </c>
      <c r="L20" s="34">
        <f t="shared" si="0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4">
      <c r="A21" s="27">
        <f t="shared" si="1"/>
        <v>10</v>
      </c>
      <c r="B21" s="93"/>
      <c r="C21" s="142" t="s">
        <v>295</v>
      </c>
      <c r="D21" s="142"/>
      <c r="E21" s="142"/>
      <c r="F21" s="142"/>
      <c r="G21" s="29" t="s">
        <v>16</v>
      </c>
      <c r="H21" s="89"/>
      <c r="I21" s="76">
        <v>600</v>
      </c>
      <c r="J21" s="32">
        <v>0</v>
      </c>
      <c r="K21" s="33">
        <v>9.5</v>
      </c>
      <c r="L21" s="34">
        <f t="shared" si="0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4">
      <c r="A22" s="27">
        <f t="shared" si="1"/>
        <v>11</v>
      </c>
      <c r="B22" s="93"/>
      <c r="C22" s="142" t="s">
        <v>296</v>
      </c>
      <c r="D22" s="142"/>
      <c r="E22" s="142"/>
      <c r="F22" s="142"/>
      <c r="G22" s="29" t="s">
        <v>16</v>
      </c>
      <c r="H22" s="89"/>
      <c r="I22" s="76">
        <v>150</v>
      </c>
      <c r="J22" s="32">
        <v>0</v>
      </c>
      <c r="K22" s="33">
        <v>9.5</v>
      </c>
      <c r="L22" s="34">
        <f t="shared" si="0"/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4">
      <c r="A23" s="27">
        <f t="shared" si="1"/>
        <v>12</v>
      </c>
      <c r="B23" s="93"/>
      <c r="C23" s="142" t="s">
        <v>297</v>
      </c>
      <c r="D23" s="142"/>
      <c r="E23" s="142"/>
      <c r="F23" s="142"/>
      <c r="G23" s="29" t="s">
        <v>16</v>
      </c>
      <c r="H23" s="89"/>
      <c r="I23" s="76">
        <v>800</v>
      </c>
      <c r="J23" s="32">
        <v>0</v>
      </c>
      <c r="K23" s="33">
        <v>9.5</v>
      </c>
      <c r="L23" s="34">
        <f t="shared" si="0"/>
        <v>0</v>
      </c>
      <c r="M23" s="35">
        <f t="shared" si="2"/>
        <v>0</v>
      </c>
      <c r="N23" s="35">
        <f t="shared" si="3"/>
        <v>0</v>
      </c>
    </row>
    <row r="24" spans="1:14" ht="15" customHeight="1" x14ac:dyDescent="0.4">
      <c r="A24" s="27">
        <f t="shared" si="1"/>
        <v>13</v>
      </c>
      <c r="B24" s="93"/>
      <c r="C24" s="142" t="s">
        <v>298</v>
      </c>
      <c r="D24" s="142"/>
      <c r="E24" s="142"/>
      <c r="F24" s="142"/>
      <c r="G24" s="29" t="s">
        <v>16</v>
      </c>
      <c r="H24" s="89"/>
      <c r="I24" s="76">
        <v>200</v>
      </c>
      <c r="J24" s="32">
        <v>0</v>
      </c>
      <c r="K24" s="33">
        <v>9.5</v>
      </c>
      <c r="L24" s="34">
        <f t="shared" si="0"/>
        <v>0</v>
      </c>
      <c r="M24" s="35">
        <f t="shared" si="2"/>
        <v>0</v>
      </c>
      <c r="N24" s="35">
        <f t="shared" si="3"/>
        <v>0</v>
      </c>
    </row>
    <row r="25" spans="1:14" ht="15" customHeight="1" x14ac:dyDescent="0.4">
      <c r="A25" s="27">
        <f t="shared" si="1"/>
        <v>14</v>
      </c>
      <c r="B25" s="93"/>
      <c r="C25" s="142" t="s">
        <v>299</v>
      </c>
      <c r="D25" s="142"/>
      <c r="E25" s="142"/>
      <c r="F25" s="142"/>
      <c r="G25" s="29" t="s">
        <v>16</v>
      </c>
      <c r="H25" s="89"/>
      <c r="I25" s="76">
        <v>300</v>
      </c>
      <c r="J25" s="32">
        <v>0</v>
      </c>
      <c r="K25" s="33">
        <v>9.5</v>
      </c>
      <c r="L25" s="34">
        <f t="shared" si="0"/>
        <v>0</v>
      </c>
      <c r="M25" s="35">
        <f t="shared" si="2"/>
        <v>0</v>
      </c>
      <c r="N25" s="35">
        <f t="shared" si="3"/>
        <v>0</v>
      </c>
    </row>
    <row r="26" spans="1:14" ht="15" customHeight="1" x14ac:dyDescent="0.4">
      <c r="A26" s="27">
        <f t="shared" si="1"/>
        <v>15</v>
      </c>
      <c r="B26" s="93"/>
      <c r="C26" s="142" t="s">
        <v>300</v>
      </c>
      <c r="D26" s="142"/>
      <c r="E26" s="142"/>
      <c r="F26" s="142"/>
      <c r="G26" s="29" t="s">
        <v>16</v>
      </c>
      <c r="H26" s="89"/>
      <c r="I26" s="76">
        <v>600</v>
      </c>
      <c r="J26" s="32">
        <v>0</v>
      </c>
      <c r="K26" s="33">
        <v>9.5</v>
      </c>
      <c r="L26" s="34">
        <f t="shared" si="0"/>
        <v>0</v>
      </c>
      <c r="M26" s="35">
        <f t="shared" si="2"/>
        <v>0</v>
      </c>
      <c r="N26" s="35">
        <f t="shared" si="3"/>
        <v>0</v>
      </c>
    </row>
    <row r="27" spans="1:14" ht="15" customHeight="1" x14ac:dyDescent="0.4">
      <c r="A27" s="27">
        <f t="shared" si="1"/>
        <v>16</v>
      </c>
      <c r="B27" s="93"/>
      <c r="C27" s="142" t="s">
        <v>301</v>
      </c>
      <c r="D27" s="142"/>
      <c r="E27" s="142"/>
      <c r="F27" s="142"/>
      <c r="G27" s="29" t="s">
        <v>16</v>
      </c>
      <c r="H27" s="89"/>
      <c r="I27" s="76">
        <v>120</v>
      </c>
      <c r="J27" s="32">
        <v>0</v>
      </c>
      <c r="K27" s="33">
        <v>9.5</v>
      </c>
      <c r="L27" s="34">
        <f t="shared" si="0"/>
        <v>0</v>
      </c>
      <c r="M27" s="35">
        <f t="shared" si="2"/>
        <v>0</v>
      </c>
      <c r="N27" s="35">
        <f t="shared" si="3"/>
        <v>0</v>
      </c>
    </row>
    <row r="28" spans="1:14" ht="15" customHeight="1" x14ac:dyDescent="0.4">
      <c r="A28" s="27">
        <f t="shared" si="1"/>
        <v>17</v>
      </c>
      <c r="B28" s="93"/>
      <c r="C28" s="142" t="s">
        <v>302</v>
      </c>
      <c r="D28" s="142"/>
      <c r="E28" s="142"/>
      <c r="F28" s="142"/>
      <c r="G28" s="29" t="s">
        <v>16</v>
      </c>
      <c r="H28" s="89"/>
      <c r="I28" s="76">
        <v>250</v>
      </c>
      <c r="J28" s="32">
        <v>0</v>
      </c>
      <c r="K28" s="33">
        <v>9.5</v>
      </c>
      <c r="L28" s="34">
        <f t="shared" si="0"/>
        <v>0</v>
      </c>
      <c r="M28" s="35">
        <f t="shared" si="2"/>
        <v>0</v>
      </c>
      <c r="N28" s="35">
        <f t="shared" si="3"/>
        <v>0</v>
      </c>
    </row>
    <row r="29" spans="1:14" ht="15" customHeight="1" x14ac:dyDescent="0.4">
      <c r="A29" s="27">
        <f t="shared" si="1"/>
        <v>18</v>
      </c>
      <c r="B29" s="93"/>
      <c r="C29" s="142" t="s">
        <v>303</v>
      </c>
      <c r="D29" s="142"/>
      <c r="E29" s="142"/>
      <c r="F29" s="142"/>
      <c r="G29" s="29" t="s">
        <v>16</v>
      </c>
      <c r="H29" s="89"/>
      <c r="I29" s="76">
        <v>2600</v>
      </c>
      <c r="J29" s="32">
        <v>0</v>
      </c>
      <c r="K29" s="33">
        <v>9.5</v>
      </c>
      <c r="L29" s="34">
        <f t="shared" si="0"/>
        <v>0</v>
      </c>
      <c r="M29" s="35">
        <f t="shared" si="2"/>
        <v>0</v>
      </c>
      <c r="N29" s="35">
        <f t="shared" si="3"/>
        <v>0</v>
      </c>
    </row>
    <row r="30" spans="1:14" ht="15" customHeight="1" x14ac:dyDescent="0.4">
      <c r="A30" s="27">
        <f t="shared" si="1"/>
        <v>19</v>
      </c>
      <c r="B30" s="93"/>
      <c r="C30" s="142" t="s">
        <v>304</v>
      </c>
      <c r="D30" s="142"/>
      <c r="E30" s="142"/>
      <c r="F30" s="142"/>
      <c r="G30" s="29" t="s">
        <v>16</v>
      </c>
      <c r="H30" s="89"/>
      <c r="I30" s="76">
        <v>500</v>
      </c>
      <c r="J30" s="32">
        <v>0</v>
      </c>
      <c r="K30" s="33">
        <v>9.5</v>
      </c>
      <c r="L30" s="34">
        <f t="shared" si="0"/>
        <v>0</v>
      </c>
      <c r="M30" s="35">
        <f t="shared" si="2"/>
        <v>0</v>
      </c>
      <c r="N30" s="35">
        <f t="shared" si="3"/>
        <v>0</v>
      </c>
    </row>
    <row r="31" spans="1:14" ht="15" customHeight="1" x14ac:dyDescent="0.4">
      <c r="A31" s="27">
        <f t="shared" si="1"/>
        <v>20</v>
      </c>
      <c r="B31" s="93"/>
      <c r="C31" s="142" t="s">
        <v>305</v>
      </c>
      <c r="D31" s="142"/>
      <c r="E31" s="142"/>
      <c r="F31" s="142"/>
      <c r="G31" s="29" t="s">
        <v>16</v>
      </c>
      <c r="H31" s="89"/>
      <c r="I31" s="76">
        <v>100</v>
      </c>
      <c r="J31" s="32">
        <v>0</v>
      </c>
      <c r="K31" s="33">
        <v>9.5</v>
      </c>
      <c r="L31" s="34">
        <f t="shared" si="0"/>
        <v>0</v>
      </c>
      <c r="M31" s="35">
        <f t="shared" si="2"/>
        <v>0</v>
      </c>
      <c r="N31" s="35">
        <f t="shared" si="3"/>
        <v>0</v>
      </c>
    </row>
    <row r="32" spans="1:14" ht="15" customHeight="1" x14ac:dyDescent="0.4">
      <c r="A32" s="27">
        <f t="shared" si="1"/>
        <v>21</v>
      </c>
      <c r="B32" s="93"/>
      <c r="C32" s="142" t="s">
        <v>306</v>
      </c>
      <c r="D32" s="142"/>
      <c r="E32" s="142"/>
      <c r="F32" s="142"/>
      <c r="G32" s="29" t="s">
        <v>16</v>
      </c>
      <c r="H32" s="89"/>
      <c r="I32" s="76">
        <v>350</v>
      </c>
      <c r="J32" s="32">
        <v>0</v>
      </c>
      <c r="K32" s="33">
        <v>9.5</v>
      </c>
      <c r="L32" s="34">
        <f t="shared" si="0"/>
        <v>0</v>
      </c>
      <c r="M32" s="35">
        <f t="shared" si="2"/>
        <v>0</v>
      </c>
      <c r="N32" s="35">
        <f t="shared" si="3"/>
        <v>0</v>
      </c>
    </row>
    <row r="33" spans="1:14" ht="15" customHeight="1" x14ac:dyDescent="0.4">
      <c r="A33" s="27">
        <f t="shared" si="1"/>
        <v>22</v>
      </c>
      <c r="B33" s="93"/>
      <c r="C33" s="142" t="s">
        <v>307</v>
      </c>
      <c r="D33" s="142"/>
      <c r="E33" s="142"/>
      <c r="F33" s="142"/>
      <c r="G33" s="29" t="s">
        <v>16</v>
      </c>
      <c r="H33" s="89"/>
      <c r="I33" s="76">
        <v>100</v>
      </c>
      <c r="J33" s="32">
        <v>0</v>
      </c>
      <c r="K33" s="33">
        <v>9.5</v>
      </c>
      <c r="L33" s="34">
        <f t="shared" si="0"/>
        <v>0</v>
      </c>
      <c r="M33" s="35">
        <f t="shared" si="2"/>
        <v>0</v>
      </c>
      <c r="N33" s="35">
        <f t="shared" si="3"/>
        <v>0</v>
      </c>
    </row>
    <row r="34" spans="1:14" ht="15" customHeight="1" x14ac:dyDescent="0.4">
      <c r="A34" s="27">
        <f t="shared" si="1"/>
        <v>23</v>
      </c>
      <c r="B34" s="93"/>
      <c r="C34" s="142" t="s">
        <v>308</v>
      </c>
      <c r="D34" s="142"/>
      <c r="E34" s="142"/>
      <c r="F34" s="142"/>
      <c r="G34" s="29" t="s">
        <v>16</v>
      </c>
      <c r="H34" s="89"/>
      <c r="I34" s="76">
        <v>100</v>
      </c>
      <c r="J34" s="32">
        <v>0</v>
      </c>
      <c r="K34" s="33">
        <v>9.5</v>
      </c>
      <c r="L34" s="34">
        <f t="shared" si="0"/>
        <v>0</v>
      </c>
      <c r="M34" s="35">
        <f t="shared" si="2"/>
        <v>0</v>
      </c>
      <c r="N34" s="35">
        <f t="shared" si="3"/>
        <v>0</v>
      </c>
    </row>
    <row r="35" spans="1:14" ht="15" customHeight="1" x14ac:dyDescent="0.4">
      <c r="A35" s="27">
        <f t="shared" si="1"/>
        <v>24</v>
      </c>
      <c r="B35" s="93"/>
      <c r="C35" s="142" t="s">
        <v>309</v>
      </c>
      <c r="D35" s="142"/>
      <c r="E35" s="142"/>
      <c r="F35" s="142"/>
      <c r="G35" s="29" t="s">
        <v>16</v>
      </c>
      <c r="H35" s="89"/>
      <c r="I35" s="76">
        <v>150</v>
      </c>
      <c r="J35" s="32">
        <v>0</v>
      </c>
      <c r="K35" s="33">
        <v>9.5</v>
      </c>
      <c r="L35" s="34">
        <f t="shared" si="0"/>
        <v>0</v>
      </c>
      <c r="M35" s="35">
        <f t="shared" si="2"/>
        <v>0</v>
      </c>
      <c r="N35" s="35">
        <f t="shared" si="3"/>
        <v>0</v>
      </c>
    </row>
    <row r="36" spans="1:14" ht="12.75" customHeight="1" x14ac:dyDescent="0.4">
      <c r="A36" s="36"/>
      <c r="B36" s="36"/>
      <c r="C36" s="113" t="s">
        <v>285</v>
      </c>
      <c r="D36" s="113"/>
      <c r="E36" s="113"/>
      <c r="F36" s="113"/>
      <c r="G36" s="37"/>
      <c r="H36" s="37"/>
      <c r="I36" s="37"/>
      <c r="J36" s="38"/>
      <c r="K36" s="37"/>
      <c r="L36" s="39"/>
      <c r="M36" s="40">
        <f>SUM(M12:M35)</f>
        <v>0</v>
      </c>
      <c r="N36" s="40">
        <f>SUM(N12:N35)</f>
        <v>0</v>
      </c>
    </row>
    <row r="37" spans="1:14" ht="12.75" customHeight="1" x14ac:dyDescent="0.4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12.75" customHeight="1" x14ac:dyDescent="0.4">
      <c r="A38" s="6" t="s">
        <v>18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2.75" customHeight="1" x14ac:dyDescent="0.4">
      <c r="A39" s="6" t="s">
        <v>19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12.75" customHeight="1" x14ac:dyDescent="0.4">
      <c r="A40" s="6" t="s">
        <v>20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12.75" customHeight="1" x14ac:dyDescent="0.4">
      <c r="A41" s="6" t="s">
        <v>230</v>
      </c>
      <c r="B41" s="6"/>
      <c r="C41" s="6"/>
      <c r="D41" s="6"/>
      <c r="E41" s="91"/>
      <c r="F41" s="6"/>
      <c r="G41" s="6"/>
      <c r="H41" s="6"/>
      <c r="I41" s="6"/>
      <c r="J41" s="6"/>
      <c r="K41" s="6"/>
      <c r="L41" s="6"/>
      <c r="M41" s="6"/>
      <c r="N41" s="6"/>
    </row>
    <row r="42" spans="1:14" ht="12.75" customHeight="1" x14ac:dyDescent="0.4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2.75" customHeight="1" x14ac:dyDescent="0.4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12.75" customHeight="1" x14ac:dyDescent="0.4">
      <c r="A44" s="6" t="s">
        <v>22</v>
      </c>
      <c r="B44" s="6"/>
      <c r="C44" s="6"/>
      <c r="D44" s="6"/>
      <c r="E44" s="6"/>
      <c r="F44" s="6"/>
      <c r="G44" s="6"/>
      <c r="H44" s="42" t="s">
        <v>23</v>
      </c>
      <c r="I44" s="6"/>
      <c r="J44" s="6"/>
      <c r="K44" s="6" t="s">
        <v>24</v>
      </c>
      <c r="L44" s="6"/>
      <c r="M44" s="6"/>
      <c r="N44" s="6"/>
    </row>
    <row r="47" spans="1:14" ht="12.75" customHeight="1" x14ac:dyDescent="0.4">
      <c r="B47" s="43"/>
      <c r="C47" s="43"/>
    </row>
    <row r="48" spans="1:14" ht="12.75" customHeight="1" x14ac:dyDescent="0.4">
      <c r="B48" s="43"/>
      <c r="C48" s="43"/>
    </row>
    <row r="49" spans="2:3" ht="12.75" customHeight="1" x14ac:dyDescent="0.4">
      <c r="B49" s="43"/>
      <c r="C49" s="43"/>
    </row>
    <row r="50" spans="2:3" ht="12.75" customHeight="1" x14ac:dyDescent="0.4">
      <c r="B50" s="43"/>
      <c r="C50" s="43"/>
    </row>
  </sheetData>
  <sheetProtection algorithmName="SHA-512" hashValue="igXHRsFfYyhecYuuKke4kYhUtdk2CFJy+pogOcEJkacbIacC0Z+o7Csn/43eyQQJ2dkI+hItcQnfQpxbk6UNsQ==" saltValue="lpggBtJNNkqQq8+bq7eO1Q==" spinCount="100000" sheet="1" objects="1" scenarios="1"/>
  <protectedRanges>
    <protectedRange sqref="C44" name="Obseg3"/>
    <protectedRange sqref="C4:C5" name="Obseg2"/>
    <protectedRange sqref="C44" name="Range2"/>
    <protectedRange sqref="H12:H35" name="Range2_3"/>
  </protectedRanges>
  <mergeCells count="26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6:F36"/>
    <mergeCell ref="C35:F35"/>
    <mergeCell ref="C29:F29"/>
    <mergeCell ref="C30:F30"/>
    <mergeCell ref="C31:F31"/>
    <mergeCell ref="C32:F32"/>
    <mergeCell ref="C33:F33"/>
    <mergeCell ref="C34:F3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876BB-921A-4AE3-A359-2FA2137AA88D}">
  <dimension ref="A1:N49"/>
  <sheetViews>
    <sheetView topLeftCell="A12" zoomScaleNormal="100" workbookViewId="0">
      <selection activeCell="M35" sqref="M35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117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118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310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4" t="s">
        <v>4</v>
      </c>
      <c r="D10" s="115"/>
      <c r="E10" s="115"/>
      <c r="F10" s="116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15" customHeight="1" x14ac:dyDescent="0.4">
      <c r="A12" s="27">
        <v>1</v>
      </c>
      <c r="B12" s="28"/>
      <c r="C12" s="143" t="s">
        <v>312</v>
      </c>
      <c r="D12" s="144" t="s">
        <v>313</v>
      </c>
      <c r="E12" s="144" t="s">
        <v>313</v>
      </c>
      <c r="F12" s="145" t="s">
        <v>313</v>
      </c>
      <c r="G12" s="29" t="s">
        <v>16</v>
      </c>
      <c r="H12" s="101"/>
      <c r="I12" s="76">
        <v>800</v>
      </c>
      <c r="J12" s="32">
        <v>0</v>
      </c>
      <c r="K12" s="33">
        <v>9.5</v>
      </c>
      <c r="L12" s="34">
        <f t="shared" ref="L12:L34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34" si="1">A12+1</f>
        <v>2</v>
      </c>
      <c r="B13" s="28"/>
      <c r="C13" s="143" t="s">
        <v>314</v>
      </c>
      <c r="D13" s="144" t="s">
        <v>315</v>
      </c>
      <c r="E13" s="144" t="s">
        <v>315</v>
      </c>
      <c r="F13" s="145" t="s">
        <v>315</v>
      </c>
      <c r="G13" s="29" t="s">
        <v>16</v>
      </c>
      <c r="H13" s="101"/>
      <c r="I13" s="76">
        <v>350</v>
      </c>
      <c r="J13" s="32">
        <v>0</v>
      </c>
      <c r="K13" s="33">
        <v>9.5</v>
      </c>
      <c r="L13" s="34">
        <f t="shared" si="0"/>
        <v>0</v>
      </c>
      <c r="M13" s="35">
        <f t="shared" ref="M13:M34" si="2">PRODUCT(I13,L13)</f>
        <v>0</v>
      </c>
      <c r="N13" s="35">
        <f t="shared" ref="N13:N34" si="3">PRODUCT(I13,J13)</f>
        <v>0</v>
      </c>
    </row>
    <row r="14" spans="1:14" ht="15" customHeight="1" x14ac:dyDescent="0.4">
      <c r="A14" s="27">
        <f t="shared" si="1"/>
        <v>3</v>
      </c>
      <c r="B14" s="28"/>
      <c r="C14" s="143" t="s">
        <v>316</v>
      </c>
      <c r="D14" s="144" t="s">
        <v>317</v>
      </c>
      <c r="E14" s="144" t="s">
        <v>317</v>
      </c>
      <c r="F14" s="145" t="s">
        <v>317</v>
      </c>
      <c r="G14" s="29" t="s">
        <v>16</v>
      </c>
      <c r="H14" s="101"/>
      <c r="I14" s="76">
        <v>300</v>
      </c>
      <c r="J14" s="32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7">
        <f t="shared" si="1"/>
        <v>4</v>
      </c>
      <c r="B15" s="28"/>
      <c r="C15" s="143" t="s">
        <v>318</v>
      </c>
      <c r="D15" s="144" t="s">
        <v>319</v>
      </c>
      <c r="E15" s="144" t="s">
        <v>319</v>
      </c>
      <c r="F15" s="145" t="s">
        <v>319</v>
      </c>
      <c r="G15" s="29" t="s">
        <v>16</v>
      </c>
      <c r="H15" s="101"/>
      <c r="I15" s="76">
        <v>50</v>
      </c>
      <c r="J15" s="32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7">
        <f t="shared" si="1"/>
        <v>5</v>
      </c>
      <c r="B16" s="93"/>
      <c r="C16" s="143" t="s">
        <v>320</v>
      </c>
      <c r="D16" s="144" t="s">
        <v>321</v>
      </c>
      <c r="E16" s="144" t="s">
        <v>321</v>
      </c>
      <c r="F16" s="145" t="s">
        <v>321</v>
      </c>
      <c r="G16" s="29" t="s">
        <v>16</v>
      </c>
      <c r="H16" s="101"/>
      <c r="I16" s="76">
        <v>50</v>
      </c>
      <c r="J16" s="32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7">
        <f t="shared" si="1"/>
        <v>6</v>
      </c>
      <c r="B17" s="93"/>
      <c r="C17" s="143" t="s">
        <v>322</v>
      </c>
      <c r="D17" s="144" t="s">
        <v>323</v>
      </c>
      <c r="E17" s="144" t="s">
        <v>323</v>
      </c>
      <c r="F17" s="145" t="s">
        <v>323</v>
      </c>
      <c r="G17" s="29" t="s">
        <v>16</v>
      </c>
      <c r="H17" s="101"/>
      <c r="I17" s="76">
        <v>50</v>
      </c>
      <c r="J17" s="32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7">
        <f t="shared" si="1"/>
        <v>7</v>
      </c>
      <c r="B18" s="93"/>
      <c r="C18" s="143" t="s">
        <v>324</v>
      </c>
      <c r="D18" s="144" t="s">
        <v>325</v>
      </c>
      <c r="E18" s="144" t="s">
        <v>325</v>
      </c>
      <c r="F18" s="145" t="s">
        <v>325</v>
      </c>
      <c r="G18" s="29" t="s">
        <v>16</v>
      </c>
      <c r="H18" s="101"/>
      <c r="I18" s="76">
        <v>100</v>
      </c>
      <c r="J18" s="32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4">
      <c r="A19" s="27">
        <f t="shared" si="1"/>
        <v>8</v>
      </c>
      <c r="B19" s="93"/>
      <c r="C19" s="143" t="s">
        <v>326</v>
      </c>
      <c r="D19" s="144" t="s">
        <v>327</v>
      </c>
      <c r="E19" s="144" t="s">
        <v>327</v>
      </c>
      <c r="F19" s="145" t="s">
        <v>327</v>
      </c>
      <c r="G19" s="29" t="s">
        <v>16</v>
      </c>
      <c r="H19" s="101"/>
      <c r="I19" s="76">
        <v>100</v>
      </c>
      <c r="J19" s="32">
        <v>0</v>
      </c>
      <c r="K19" s="33">
        <v>9.5</v>
      </c>
      <c r="L19" s="34">
        <f t="shared" si="0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4">
      <c r="A20" s="27">
        <f t="shared" si="1"/>
        <v>9</v>
      </c>
      <c r="B20" s="93"/>
      <c r="C20" s="143" t="s">
        <v>328</v>
      </c>
      <c r="D20" s="144" t="s">
        <v>329</v>
      </c>
      <c r="E20" s="144" t="s">
        <v>329</v>
      </c>
      <c r="F20" s="145" t="s">
        <v>329</v>
      </c>
      <c r="G20" s="29" t="s">
        <v>16</v>
      </c>
      <c r="H20" s="101"/>
      <c r="I20" s="76">
        <v>10</v>
      </c>
      <c r="J20" s="32">
        <v>0</v>
      </c>
      <c r="K20" s="33">
        <v>9.5</v>
      </c>
      <c r="L20" s="34">
        <f t="shared" si="0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4">
      <c r="A21" s="27">
        <f t="shared" si="1"/>
        <v>10</v>
      </c>
      <c r="B21" s="93"/>
      <c r="C21" s="143" t="s">
        <v>330</v>
      </c>
      <c r="D21" s="144" t="s">
        <v>331</v>
      </c>
      <c r="E21" s="144" t="s">
        <v>331</v>
      </c>
      <c r="F21" s="145" t="s">
        <v>331</v>
      </c>
      <c r="G21" s="29" t="s">
        <v>44</v>
      </c>
      <c r="H21" s="101"/>
      <c r="I21" s="76">
        <v>5</v>
      </c>
      <c r="J21" s="32">
        <v>0</v>
      </c>
      <c r="K21" s="33">
        <v>9.5</v>
      </c>
      <c r="L21" s="34">
        <f t="shared" si="0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4">
      <c r="A22" s="27">
        <f t="shared" si="1"/>
        <v>11</v>
      </c>
      <c r="B22" s="93"/>
      <c r="C22" s="143" t="s">
        <v>332</v>
      </c>
      <c r="D22" s="144" t="s">
        <v>333</v>
      </c>
      <c r="E22" s="144" t="s">
        <v>333</v>
      </c>
      <c r="F22" s="145" t="s">
        <v>333</v>
      </c>
      <c r="G22" s="29" t="s">
        <v>16</v>
      </c>
      <c r="H22" s="101"/>
      <c r="I22" s="76">
        <v>160</v>
      </c>
      <c r="J22" s="32">
        <v>0</v>
      </c>
      <c r="K22" s="33">
        <v>9.5</v>
      </c>
      <c r="L22" s="34">
        <f t="shared" si="0"/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4">
      <c r="A23" s="27">
        <f t="shared" si="1"/>
        <v>12</v>
      </c>
      <c r="B23" s="93"/>
      <c r="C23" s="143" t="s">
        <v>334</v>
      </c>
      <c r="D23" s="144" t="s">
        <v>335</v>
      </c>
      <c r="E23" s="144" t="s">
        <v>335</v>
      </c>
      <c r="F23" s="145" t="s">
        <v>335</v>
      </c>
      <c r="G23" s="29" t="s">
        <v>16</v>
      </c>
      <c r="H23" s="101"/>
      <c r="I23" s="76">
        <v>10</v>
      </c>
      <c r="J23" s="32">
        <v>0</v>
      </c>
      <c r="K23" s="33">
        <v>9.5</v>
      </c>
      <c r="L23" s="34">
        <f t="shared" si="0"/>
        <v>0</v>
      </c>
      <c r="M23" s="35">
        <f t="shared" si="2"/>
        <v>0</v>
      </c>
      <c r="N23" s="35">
        <f t="shared" si="3"/>
        <v>0</v>
      </c>
    </row>
    <row r="24" spans="1:14" ht="15" customHeight="1" x14ac:dyDescent="0.4">
      <c r="A24" s="27">
        <f t="shared" si="1"/>
        <v>13</v>
      </c>
      <c r="B24" s="93"/>
      <c r="C24" s="143" t="s">
        <v>336</v>
      </c>
      <c r="D24" s="144" t="s">
        <v>337</v>
      </c>
      <c r="E24" s="144" t="s">
        <v>337</v>
      </c>
      <c r="F24" s="145" t="s">
        <v>337</v>
      </c>
      <c r="G24" s="29" t="s">
        <v>146</v>
      </c>
      <c r="H24" s="101"/>
      <c r="I24" s="76">
        <v>10</v>
      </c>
      <c r="J24" s="32">
        <v>0</v>
      </c>
      <c r="K24" s="33">
        <v>9.5</v>
      </c>
      <c r="L24" s="34">
        <f t="shared" si="0"/>
        <v>0</v>
      </c>
      <c r="M24" s="35">
        <f t="shared" si="2"/>
        <v>0</v>
      </c>
      <c r="N24" s="35">
        <f t="shared" si="3"/>
        <v>0</v>
      </c>
    </row>
    <row r="25" spans="1:14" ht="15" customHeight="1" x14ac:dyDescent="0.4">
      <c r="A25" s="27">
        <f t="shared" si="1"/>
        <v>14</v>
      </c>
      <c r="B25" s="93"/>
      <c r="C25" s="143" t="s">
        <v>338</v>
      </c>
      <c r="D25" s="144" t="s">
        <v>339</v>
      </c>
      <c r="E25" s="144" t="s">
        <v>339</v>
      </c>
      <c r="F25" s="145" t="s">
        <v>339</v>
      </c>
      <c r="G25" s="29" t="s">
        <v>146</v>
      </c>
      <c r="H25" s="101"/>
      <c r="I25" s="76">
        <v>300</v>
      </c>
      <c r="J25" s="32">
        <v>0</v>
      </c>
      <c r="K25" s="33">
        <v>9.5</v>
      </c>
      <c r="L25" s="34">
        <f t="shared" si="0"/>
        <v>0</v>
      </c>
      <c r="M25" s="35">
        <f t="shared" si="2"/>
        <v>0</v>
      </c>
      <c r="N25" s="35">
        <f t="shared" si="3"/>
        <v>0</v>
      </c>
    </row>
    <row r="26" spans="1:14" ht="15" customHeight="1" x14ac:dyDescent="0.4">
      <c r="A26" s="27">
        <f t="shared" si="1"/>
        <v>15</v>
      </c>
      <c r="B26" s="93"/>
      <c r="C26" s="143" t="s">
        <v>340</v>
      </c>
      <c r="D26" s="144" t="s">
        <v>341</v>
      </c>
      <c r="E26" s="144" t="s">
        <v>341</v>
      </c>
      <c r="F26" s="145" t="s">
        <v>341</v>
      </c>
      <c r="G26" s="29" t="s">
        <v>16</v>
      </c>
      <c r="H26" s="101"/>
      <c r="I26" s="76">
        <v>20</v>
      </c>
      <c r="J26" s="32">
        <v>0</v>
      </c>
      <c r="K26" s="33">
        <v>9.5</v>
      </c>
      <c r="L26" s="34">
        <f t="shared" si="0"/>
        <v>0</v>
      </c>
      <c r="M26" s="35">
        <f t="shared" si="2"/>
        <v>0</v>
      </c>
      <c r="N26" s="35">
        <f t="shared" si="3"/>
        <v>0</v>
      </c>
    </row>
    <row r="27" spans="1:14" ht="15" customHeight="1" x14ac:dyDescent="0.4">
      <c r="A27" s="27">
        <f t="shared" si="1"/>
        <v>16</v>
      </c>
      <c r="B27" s="93"/>
      <c r="C27" s="143" t="s">
        <v>342</v>
      </c>
      <c r="D27" s="144" t="s">
        <v>343</v>
      </c>
      <c r="E27" s="144" t="s">
        <v>343</v>
      </c>
      <c r="F27" s="145" t="s">
        <v>343</v>
      </c>
      <c r="G27" s="29" t="s">
        <v>146</v>
      </c>
      <c r="H27" s="101"/>
      <c r="I27" s="76">
        <v>70</v>
      </c>
      <c r="J27" s="32">
        <v>0</v>
      </c>
      <c r="K27" s="33">
        <v>9.5</v>
      </c>
      <c r="L27" s="34">
        <f t="shared" si="0"/>
        <v>0</v>
      </c>
      <c r="M27" s="35">
        <f t="shared" si="2"/>
        <v>0</v>
      </c>
      <c r="N27" s="35">
        <f t="shared" si="3"/>
        <v>0</v>
      </c>
    </row>
    <row r="28" spans="1:14" ht="15" customHeight="1" x14ac:dyDescent="0.4">
      <c r="A28" s="27">
        <f t="shared" si="1"/>
        <v>17</v>
      </c>
      <c r="B28" s="93"/>
      <c r="C28" s="143" t="s">
        <v>344</v>
      </c>
      <c r="D28" s="144" t="s">
        <v>345</v>
      </c>
      <c r="E28" s="144" t="s">
        <v>345</v>
      </c>
      <c r="F28" s="145" t="s">
        <v>345</v>
      </c>
      <c r="G28" s="29" t="s">
        <v>16</v>
      </c>
      <c r="H28" s="101"/>
      <c r="I28" s="76">
        <v>20</v>
      </c>
      <c r="J28" s="32">
        <v>0</v>
      </c>
      <c r="K28" s="33">
        <v>9.5</v>
      </c>
      <c r="L28" s="34">
        <f t="shared" si="0"/>
        <v>0</v>
      </c>
      <c r="M28" s="35">
        <f t="shared" si="2"/>
        <v>0</v>
      </c>
      <c r="N28" s="35">
        <f t="shared" si="3"/>
        <v>0</v>
      </c>
    </row>
    <row r="29" spans="1:14" ht="15" customHeight="1" x14ac:dyDescent="0.4">
      <c r="A29" s="27">
        <f t="shared" si="1"/>
        <v>18</v>
      </c>
      <c r="B29" s="93"/>
      <c r="C29" s="124" t="s">
        <v>346</v>
      </c>
      <c r="D29" s="125" t="s">
        <v>347</v>
      </c>
      <c r="E29" s="125" t="s">
        <v>347</v>
      </c>
      <c r="F29" s="126" t="s">
        <v>347</v>
      </c>
      <c r="G29" s="29" t="s">
        <v>146</v>
      </c>
      <c r="H29" s="101"/>
      <c r="I29" s="76">
        <v>260</v>
      </c>
      <c r="J29" s="32">
        <v>0</v>
      </c>
      <c r="K29" s="33">
        <v>9.5</v>
      </c>
      <c r="L29" s="34">
        <f t="shared" si="0"/>
        <v>0</v>
      </c>
      <c r="M29" s="35">
        <f t="shared" si="2"/>
        <v>0</v>
      </c>
      <c r="N29" s="35">
        <f t="shared" si="3"/>
        <v>0</v>
      </c>
    </row>
    <row r="30" spans="1:14" ht="15" customHeight="1" x14ac:dyDescent="0.4">
      <c r="A30" s="27">
        <f t="shared" si="1"/>
        <v>19</v>
      </c>
      <c r="B30" s="93"/>
      <c r="C30" s="143" t="s">
        <v>348</v>
      </c>
      <c r="D30" s="144" t="s">
        <v>349</v>
      </c>
      <c r="E30" s="144" t="s">
        <v>349</v>
      </c>
      <c r="F30" s="145" t="s">
        <v>349</v>
      </c>
      <c r="G30" s="29" t="s">
        <v>146</v>
      </c>
      <c r="H30" s="101"/>
      <c r="I30" s="76">
        <v>170</v>
      </c>
      <c r="J30" s="32">
        <v>0</v>
      </c>
      <c r="K30" s="33">
        <v>9.5</v>
      </c>
      <c r="L30" s="34">
        <f t="shared" si="0"/>
        <v>0</v>
      </c>
      <c r="M30" s="35">
        <f t="shared" si="2"/>
        <v>0</v>
      </c>
      <c r="N30" s="35">
        <f t="shared" si="3"/>
        <v>0</v>
      </c>
    </row>
    <row r="31" spans="1:14" ht="15" customHeight="1" x14ac:dyDescent="0.4">
      <c r="A31" s="27">
        <f t="shared" si="1"/>
        <v>20</v>
      </c>
      <c r="B31" s="93"/>
      <c r="C31" s="143" t="s">
        <v>350</v>
      </c>
      <c r="D31" s="144" t="s">
        <v>351</v>
      </c>
      <c r="E31" s="144" t="s">
        <v>351</v>
      </c>
      <c r="F31" s="145" t="s">
        <v>351</v>
      </c>
      <c r="G31" s="29" t="s">
        <v>16</v>
      </c>
      <c r="H31" s="101"/>
      <c r="I31" s="76">
        <v>600</v>
      </c>
      <c r="J31" s="32">
        <v>0</v>
      </c>
      <c r="K31" s="33">
        <v>9.5</v>
      </c>
      <c r="L31" s="34">
        <f t="shared" si="0"/>
        <v>0</v>
      </c>
      <c r="M31" s="35">
        <f t="shared" si="2"/>
        <v>0</v>
      </c>
      <c r="N31" s="35">
        <f t="shared" si="3"/>
        <v>0</v>
      </c>
    </row>
    <row r="32" spans="1:14" ht="15" customHeight="1" x14ac:dyDescent="0.4">
      <c r="A32" s="27">
        <f t="shared" si="1"/>
        <v>21</v>
      </c>
      <c r="B32" s="93"/>
      <c r="C32" s="124" t="s">
        <v>352</v>
      </c>
      <c r="D32" s="125" t="s">
        <v>353</v>
      </c>
      <c r="E32" s="125" t="s">
        <v>353</v>
      </c>
      <c r="F32" s="126" t="s">
        <v>353</v>
      </c>
      <c r="G32" s="29" t="s">
        <v>16</v>
      </c>
      <c r="H32" s="101"/>
      <c r="I32" s="76">
        <v>600</v>
      </c>
      <c r="J32" s="32">
        <v>0</v>
      </c>
      <c r="K32" s="33">
        <v>9.5</v>
      </c>
      <c r="L32" s="34">
        <f t="shared" si="0"/>
        <v>0</v>
      </c>
      <c r="M32" s="35">
        <f t="shared" si="2"/>
        <v>0</v>
      </c>
      <c r="N32" s="35">
        <f t="shared" si="3"/>
        <v>0</v>
      </c>
    </row>
    <row r="33" spans="1:14" ht="15" customHeight="1" x14ac:dyDescent="0.4">
      <c r="A33" s="27">
        <f t="shared" si="1"/>
        <v>22</v>
      </c>
      <c r="B33" s="93"/>
      <c r="C33" s="124" t="s">
        <v>354</v>
      </c>
      <c r="D33" s="125"/>
      <c r="E33" s="125"/>
      <c r="F33" s="126"/>
      <c r="G33" s="29" t="s">
        <v>16</v>
      </c>
      <c r="H33" s="101"/>
      <c r="I33" s="76">
        <v>250</v>
      </c>
      <c r="J33" s="32">
        <v>0</v>
      </c>
      <c r="K33" s="33">
        <v>9.5</v>
      </c>
      <c r="L33" s="34">
        <f t="shared" si="0"/>
        <v>0</v>
      </c>
      <c r="M33" s="35">
        <f t="shared" si="2"/>
        <v>0</v>
      </c>
      <c r="N33" s="35">
        <f t="shared" si="3"/>
        <v>0</v>
      </c>
    </row>
    <row r="34" spans="1:14" ht="15" customHeight="1" x14ac:dyDescent="0.4">
      <c r="A34" s="27">
        <f t="shared" si="1"/>
        <v>23</v>
      </c>
      <c r="B34" s="93"/>
      <c r="C34" s="146" t="s">
        <v>735</v>
      </c>
      <c r="D34" s="125"/>
      <c r="E34" s="125"/>
      <c r="F34" s="126"/>
      <c r="G34" s="29" t="s">
        <v>146</v>
      </c>
      <c r="H34" s="101"/>
      <c r="I34" s="76">
        <v>100</v>
      </c>
      <c r="J34" s="32">
        <v>0</v>
      </c>
      <c r="K34" s="33">
        <v>9.5</v>
      </c>
      <c r="L34" s="34">
        <f t="shared" si="0"/>
        <v>0</v>
      </c>
      <c r="M34" s="35">
        <f t="shared" si="2"/>
        <v>0</v>
      </c>
      <c r="N34" s="35">
        <f t="shared" si="3"/>
        <v>0</v>
      </c>
    </row>
    <row r="35" spans="1:14" ht="12.75" customHeight="1" x14ac:dyDescent="0.4">
      <c r="A35" s="36"/>
      <c r="B35" s="36"/>
      <c r="C35" s="113" t="s">
        <v>311</v>
      </c>
      <c r="D35" s="113"/>
      <c r="E35" s="113"/>
      <c r="F35" s="113"/>
      <c r="G35" s="37"/>
      <c r="H35" s="37"/>
      <c r="I35" s="37"/>
      <c r="J35" s="38"/>
      <c r="K35" s="37"/>
      <c r="L35" s="39"/>
      <c r="M35" s="40">
        <f>SUM(M12:M34)</f>
        <v>0</v>
      </c>
      <c r="N35" s="40">
        <f>SUM(N12:N34)</f>
        <v>0</v>
      </c>
    </row>
    <row r="36" spans="1:14" ht="12.75" customHeight="1" x14ac:dyDescent="0.4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12.75" customHeight="1" x14ac:dyDescent="0.4">
      <c r="A37" s="6" t="s">
        <v>18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12.75" customHeight="1" x14ac:dyDescent="0.4">
      <c r="A38" s="6" t="s">
        <v>19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2.75" customHeight="1" x14ac:dyDescent="0.4">
      <c r="A39" s="6" t="s">
        <v>20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12.75" customHeight="1" x14ac:dyDescent="0.4">
      <c r="A40" s="6" t="s">
        <v>230</v>
      </c>
      <c r="B40" s="6"/>
      <c r="C40" s="6"/>
      <c r="D40" s="6"/>
      <c r="E40" s="91"/>
      <c r="F40" s="6"/>
      <c r="G40" s="6"/>
      <c r="H40" s="6"/>
      <c r="I40" s="6"/>
      <c r="J40" s="6"/>
      <c r="K40" s="6"/>
      <c r="L40" s="6"/>
      <c r="M40" s="6"/>
      <c r="N40" s="6"/>
    </row>
    <row r="41" spans="1:14" ht="12.75" customHeight="1" x14ac:dyDescent="0.4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12.75" customHeight="1" x14ac:dyDescent="0.4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2.75" customHeight="1" x14ac:dyDescent="0.4">
      <c r="A43" s="6" t="s">
        <v>22</v>
      </c>
      <c r="B43" s="6"/>
      <c r="C43" s="6"/>
      <c r="D43" s="6"/>
      <c r="E43" s="6"/>
      <c r="F43" s="6"/>
      <c r="G43" s="6"/>
      <c r="H43" s="42" t="s">
        <v>23</v>
      </c>
      <c r="I43" s="6"/>
      <c r="J43" s="6"/>
      <c r="K43" s="6" t="s">
        <v>24</v>
      </c>
      <c r="L43" s="6"/>
      <c r="M43" s="6"/>
      <c r="N43" s="6"/>
    </row>
    <row r="46" spans="1:14" ht="12.75" customHeight="1" x14ac:dyDescent="0.4">
      <c r="B46" s="43"/>
      <c r="C46" s="43"/>
    </row>
    <row r="47" spans="1:14" ht="12.75" customHeight="1" x14ac:dyDescent="0.4">
      <c r="B47" s="43"/>
      <c r="C47" s="43"/>
    </row>
    <row r="48" spans="1:14" ht="12.75" customHeight="1" x14ac:dyDescent="0.4">
      <c r="B48" s="43"/>
      <c r="C48" s="43"/>
    </row>
    <row r="49" spans="2:3" ht="12.75" customHeight="1" x14ac:dyDescent="0.4">
      <c r="B49" s="43"/>
      <c r="C49" s="43"/>
    </row>
  </sheetData>
  <sheetProtection algorithmName="SHA-512" hashValue="rzSRopim0+1ZRdpl+RlG54uo1WvPHaxC2ZdB/zdUf82GqGfeZFKInluPT2lhQUxEhTkPtHYeAF3rbxxP/g3rWA==" saltValue="lnq3ucrlSn+OzoM6Cz/iTw==" spinCount="100000" sheet="1" objects="1" scenarios="1"/>
  <protectedRanges>
    <protectedRange sqref="C43" name="Obseg3"/>
    <protectedRange sqref="C4:C5" name="Obseg2"/>
    <protectedRange sqref="C43" name="Range2"/>
    <protectedRange sqref="H12:H29" name="Range2_1_2"/>
    <protectedRange sqref="H30:H34" name="Range2_1_1_1"/>
  </protectedRanges>
  <mergeCells count="25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5:F35"/>
    <mergeCell ref="C29:F29"/>
    <mergeCell ref="C30:F30"/>
    <mergeCell ref="C31:F31"/>
    <mergeCell ref="C32:F32"/>
    <mergeCell ref="C33:F33"/>
    <mergeCell ref="C34:F3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27B4F-83FA-4CC8-81E8-0C99B8F0CD8C}">
  <dimension ref="A1:N51"/>
  <sheetViews>
    <sheetView zoomScaleNormal="100" workbookViewId="0">
      <selection activeCell="H17" sqref="H17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117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118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692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4" t="s">
        <v>4</v>
      </c>
      <c r="D10" s="115"/>
      <c r="E10" s="115"/>
      <c r="F10" s="116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15" customHeight="1" x14ac:dyDescent="0.4">
      <c r="A12" s="27">
        <v>1</v>
      </c>
      <c r="B12" s="28"/>
      <c r="C12" s="142" t="s">
        <v>693</v>
      </c>
      <c r="D12" s="142"/>
      <c r="E12" s="142"/>
      <c r="F12" s="142"/>
      <c r="G12" s="29" t="s">
        <v>146</v>
      </c>
      <c r="H12" s="108"/>
      <c r="I12" s="76">
        <v>65</v>
      </c>
      <c r="J12" s="32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36" si="1">A12+1</f>
        <v>2</v>
      </c>
      <c r="B13" s="28"/>
      <c r="C13" s="142" t="s">
        <v>694</v>
      </c>
      <c r="D13" s="142"/>
      <c r="E13" s="142"/>
      <c r="F13" s="142"/>
      <c r="G13" s="29" t="s">
        <v>146</v>
      </c>
      <c r="H13" s="108"/>
      <c r="I13" s="76">
        <v>10</v>
      </c>
      <c r="J13" s="32">
        <v>0</v>
      </c>
      <c r="K13" s="33">
        <v>9.5</v>
      </c>
      <c r="L13" s="34">
        <f t="shared" ref="L13:L36" si="2">PRODUCT(J13,1.095)</f>
        <v>0</v>
      </c>
      <c r="M13" s="35">
        <f t="shared" ref="M13:M36" si="3">PRODUCT(I13,L13)</f>
        <v>0</v>
      </c>
      <c r="N13" s="35">
        <f t="shared" ref="N13:N36" si="4">PRODUCT(I13,J13)</f>
        <v>0</v>
      </c>
    </row>
    <row r="14" spans="1:14" ht="15" customHeight="1" x14ac:dyDescent="0.4">
      <c r="A14" s="27">
        <f t="shared" si="1"/>
        <v>3</v>
      </c>
      <c r="B14" s="28"/>
      <c r="C14" s="142" t="s">
        <v>695</v>
      </c>
      <c r="D14" s="142"/>
      <c r="E14" s="142"/>
      <c r="F14" s="142"/>
      <c r="G14" s="29" t="s">
        <v>146</v>
      </c>
      <c r="H14" s="108"/>
      <c r="I14" s="76">
        <v>35</v>
      </c>
      <c r="J14" s="32">
        <v>0</v>
      </c>
      <c r="K14" s="33">
        <v>9.5</v>
      </c>
      <c r="L14" s="34">
        <f t="shared" si="2"/>
        <v>0</v>
      </c>
      <c r="M14" s="35">
        <f t="shared" si="3"/>
        <v>0</v>
      </c>
      <c r="N14" s="35">
        <f t="shared" si="4"/>
        <v>0</v>
      </c>
    </row>
    <row r="15" spans="1:14" ht="15" customHeight="1" x14ac:dyDescent="0.4">
      <c r="A15" s="27">
        <f t="shared" si="1"/>
        <v>4</v>
      </c>
      <c r="B15" s="93"/>
      <c r="C15" s="142" t="s">
        <v>696</v>
      </c>
      <c r="D15" s="142"/>
      <c r="E15" s="142"/>
      <c r="F15" s="142"/>
      <c r="G15" s="29" t="s">
        <v>146</v>
      </c>
      <c r="H15" s="108"/>
      <c r="I15" s="76">
        <v>60</v>
      </c>
      <c r="J15" s="32">
        <v>0</v>
      </c>
      <c r="K15" s="33">
        <v>9.5</v>
      </c>
      <c r="L15" s="34">
        <f t="shared" si="2"/>
        <v>0</v>
      </c>
      <c r="M15" s="35">
        <f t="shared" si="3"/>
        <v>0</v>
      </c>
      <c r="N15" s="35">
        <f t="shared" si="4"/>
        <v>0</v>
      </c>
    </row>
    <row r="16" spans="1:14" ht="15" customHeight="1" x14ac:dyDescent="0.4">
      <c r="A16" s="27">
        <f t="shared" si="1"/>
        <v>5</v>
      </c>
      <c r="B16" s="93"/>
      <c r="C16" s="142" t="s">
        <v>697</v>
      </c>
      <c r="D16" s="142"/>
      <c r="E16" s="142"/>
      <c r="F16" s="142"/>
      <c r="G16" s="29" t="s">
        <v>146</v>
      </c>
      <c r="H16" s="108"/>
      <c r="I16" s="76">
        <v>56</v>
      </c>
      <c r="J16" s="32">
        <v>0</v>
      </c>
      <c r="K16" s="33">
        <v>9.5</v>
      </c>
      <c r="L16" s="34">
        <f t="shared" si="2"/>
        <v>0</v>
      </c>
      <c r="M16" s="35">
        <f t="shared" si="3"/>
        <v>0</v>
      </c>
      <c r="N16" s="35">
        <f t="shared" si="4"/>
        <v>0</v>
      </c>
    </row>
    <row r="17" spans="1:14" ht="15" customHeight="1" x14ac:dyDescent="0.4">
      <c r="A17" s="27">
        <f t="shared" si="1"/>
        <v>6</v>
      </c>
      <c r="B17" s="93"/>
      <c r="C17" s="142" t="s">
        <v>698</v>
      </c>
      <c r="D17" s="142"/>
      <c r="E17" s="142"/>
      <c r="F17" s="142"/>
      <c r="G17" s="29" t="s">
        <v>146</v>
      </c>
      <c r="H17" s="108"/>
      <c r="I17" s="76">
        <v>20</v>
      </c>
      <c r="J17" s="32">
        <v>0</v>
      </c>
      <c r="K17" s="33">
        <v>9.5</v>
      </c>
      <c r="L17" s="34">
        <f t="shared" si="2"/>
        <v>0</v>
      </c>
      <c r="M17" s="35">
        <f t="shared" si="3"/>
        <v>0</v>
      </c>
      <c r="N17" s="35">
        <f t="shared" si="4"/>
        <v>0</v>
      </c>
    </row>
    <row r="18" spans="1:14" ht="15" customHeight="1" x14ac:dyDescent="0.4">
      <c r="A18" s="27">
        <f t="shared" si="1"/>
        <v>7</v>
      </c>
      <c r="B18" s="93"/>
      <c r="C18" s="142" t="s">
        <v>699</v>
      </c>
      <c r="D18" s="142"/>
      <c r="E18" s="142"/>
      <c r="F18" s="142"/>
      <c r="G18" s="29" t="s">
        <v>16</v>
      </c>
      <c r="H18" s="108"/>
      <c r="I18" s="76">
        <v>5</v>
      </c>
      <c r="J18" s="32">
        <v>0</v>
      </c>
      <c r="K18" s="33">
        <v>9.5</v>
      </c>
      <c r="L18" s="34">
        <f t="shared" si="2"/>
        <v>0</v>
      </c>
      <c r="M18" s="35">
        <f t="shared" si="3"/>
        <v>0</v>
      </c>
      <c r="N18" s="35">
        <f t="shared" si="4"/>
        <v>0</v>
      </c>
    </row>
    <row r="19" spans="1:14" ht="15" customHeight="1" x14ac:dyDescent="0.4">
      <c r="A19" s="27">
        <f t="shared" si="1"/>
        <v>8</v>
      </c>
      <c r="B19" s="93"/>
      <c r="C19" s="142" t="s">
        <v>700</v>
      </c>
      <c r="D19" s="142"/>
      <c r="E19" s="142"/>
      <c r="F19" s="142"/>
      <c r="G19" s="29" t="s">
        <v>16</v>
      </c>
      <c r="H19" s="108"/>
      <c r="I19" s="76">
        <v>4</v>
      </c>
      <c r="J19" s="32">
        <v>0</v>
      </c>
      <c r="K19" s="33">
        <v>9.5</v>
      </c>
      <c r="L19" s="34">
        <f t="shared" si="2"/>
        <v>0</v>
      </c>
      <c r="M19" s="35">
        <f t="shared" si="3"/>
        <v>0</v>
      </c>
      <c r="N19" s="35">
        <f t="shared" si="4"/>
        <v>0</v>
      </c>
    </row>
    <row r="20" spans="1:14" ht="15" customHeight="1" x14ac:dyDescent="0.4">
      <c r="A20" s="27">
        <f t="shared" si="1"/>
        <v>9</v>
      </c>
      <c r="B20" s="93"/>
      <c r="C20" s="142" t="s">
        <v>736</v>
      </c>
      <c r="D20" s="142"/>
      <c r="E20" s="142"/>
      <c r="F20" s="142"/>
      <c r="G20" s="29" t="s">
        <v>146</v>
      </c>
      <c r="H20" s="109"/>
      <c r="I20" s="76">
        <v>10</v>
      </c>
      <c r="J20" s="32">
        <v>0</v>
      </c>
      <c r="K20" s="33">
        <v>9.5</v>
      </c>
      <c r="L20" s="34">
        <f t="shared" si="2"/>
        <v>0</v>
      </c>
      <c r="M20" s="35">
        <f t="shared" si="3"/>
        <v>0</v>
      </c>
      <c r="N20" s="35">
        <f t="shared" si="4"/>
        <v>0</v>
      </c>
    </row>
    <row r="21" spans="1:14" ht="15" customHeight="1" x14ac:dyDescent="0.4">
      <c r="A21" s="27">
        <f t="shared" si="1"/>
        <v>10</v>
      </c>
      <c r="B21" s="93"/>
      <c r="C21" s="142" t="s">
        <v>701</v>
      </c>
      <c r="D21" s="142"/>
      <c r="E21" s="142"/>
      <c r="F21" s="142"/>
      <c r="G21" s="29" t="s">
        <v>146</v>
      </c>
      <c r="H21" s="108"/>
      <c r="I21" s="76">
        <v>20</v>
      </c>
      <c r="J21" s="32">
        <v>0</v>
      </c>
      <c r="K21" s="33">
        <v>9.5</v>
      </c>
      <c r="L21" s="34">
        <f t="shared" si="2"/>
        <v>0</v>
      </c>
      <c r="M21" s="35">
        <f t="shared" si="3"/>
        <v>0</v>
      </c>
      <c r="N21" s="35">
        <f t="shared" si="4"/>
        <v>0</v>
      </c>
    </row>
    <row r="22" spans="1:14" ht="15" customHeight="1" x14ac:dyDescent="0.4">
      <c r="A22" s="27">
        <f t="shared" si="1"/>
        <v>11</v>
      </c>
      <c r="B22" s="93"/>
      <c r="C22" s="142" t="s">
        <v>702</v>
      </c>
      <c r="D22" s="142"/>
      <c r="E22" s="142"/>
      <c r="F22" s="142"/>
      <c r="G22" s="29" t="s">
        <v>146</v>
      </c>
      <c r="H22" s="108"/>
      <c r="I22" s="76">
        <v>53</v>
      </c>
      <c r="J22" s="32">
        <v>0</v>
      </c>
      <c r="K22" s="33">
        <v>9.5</v>
      </c>
      <c r="L22" s="34">
        <f t="shared" si="2"/>
        <v>0</v>
      </c>
      <c r="M22" s="35">
        <f t="shared" si="3"/>
        <v>0</v>
      </c>
      <c r="N22" s="35">
        <f t="shared" si="4"/>
        <v>0</v>
      </c>
    </row>
    <row r="23" spans="1:14" ht="15" customHeight="1" x14ac:dyDescent="0.4">
      <c r="A23" s="27">
        <f t="shared" si="1"/>
        <v>12</v>
      </c>
      <c r="B23" s="93"/>
      <c r="C23" s="142" t="s">
        <v>703</v>
      </c>
      <c r="D23" s="142"/>
      <c r="E23" s="142"/>
      <c r="F23" s="142"/>
      <c r="G23" s="29" t="s">
        <v>146</v>
      </c>
      <c r="H23" s="108"/>
      <c r="I23" s="76">
        <v>160</v>
      </c>
      <c r="J23" s="32">
        <v>0</v>
      </c>
      <c r="K23" s="33">
        <v>9.5</v>
      </c>
      <c r="L23" s="34">
        <f t="shared" si="2"/>
        <v>0</v>
      </c>
      <c r="M23" s="35">
        <f t="shared" si="3"/>
        <v>0</v>
      </c>
      <c r="N23" s="35">
        <f t="shared" si="4"/>
        <v>0</v>
      </c>
    </row>
    <row r="24" spans="1:14" ht="15" customHeight="1" x14ac:dyDescent="0.4">
      <c r="A24" s="27">
        <f t="shared" si="1"/>
        <v>13</v>
      </c>
      <c r="B24" s="93"/>
      <c r="C24" s="142" t="s">
        <v>704</v>
      </c>
      <c r="D24" s="142"/>
      <c r="E24" s="142"/>
      <c r="F24" s="142"/>
      <c r="G24" s="29" t="s">
        <v>146</v>
      </c>
      <c r="H24" s="108"/>
      <c r="I24" s="76">
        <v>30</v>
      </c>
      <c r="J24" s="32">
        <v>0</v>
      </c>
      <c r="K24" s="33">
        <v>9.5</v>
      </c>
      <c r="L24" s="34">
        <f t="shared" si="2"/>
        <v>0</v>
      </c>
      <c r="M24" s="35">
        <f t="shared" si="3"/>
        <v>0</v>
      </c>
      <c r="N24" s="35">
        <f t="shared" si="4"/>
        <v>0</v>
      </c>
    </row>
    <row r="25" spans="1:14" ht="15" customHeight="1" x14ac:dyDescent="0.4">
      <c r="A25" s="27">
        <f t="shared" si="1"/>
        <v>14</v>
      </c>
      <c r="B25" s="93"/>
      <c r="C25" s="143" t="s">
        <v>737</v>
      </c>
      <c r="D25" s="148"/>
      <c r="E25" s="148"/>
      <c r="F25" s="149"/>
      <c r="G25" s="29" t="s">
        <v>146</v>
      </c>
      <c r="H25" s="109"/>
      <c r="I25" s="76">
        <v>15</v>
      </c>
      <c r="J25" s="32">
        <v>0</v>
      </c>
      <c r="K25" s="33">
        <v>9.5</v>
      </c>
      <c r="L25" s="34">
        <f t="shared" si="2"/>
        <v>0</v>
      </c>
      <c r="M25" s="35">
        <f t="shared" si="3"/>
        <v>0</v>
      </c>
      <c r="N25" s="35">
        <f t="shared" si="4"/>
        <v>0</v>
      </c>
    </row>
    <row r="26" spans="1:14" ht="15" customHeight="1" x14ac:dyDescent="0.4">
      <c r="A26" s="27">
        <f t="shared" si="1"/>
        <v>15</v>
      </c>
      <c r="B26" s="93"/>
      <c r="C26" s="142" t="s">
        <v>705</v>
      </c>
      <c r="D26" s="142"/>
      <c r="E26" s="142"/>
      <c r="F26" s="142"/>
      <c r="G26" s="29" t="s">
        <v>146</v>
      </c>
      <c r="H26" s="108"/>
      <c r="I26" s="76">
        <v>30</v>
      </c>
      <c r="J26" s="32">
        <v>0</v>
      </c>
      <c r="K26" s="33">
        <v>9.5</v>
      </c>
      <c r="L26" s="34">
        <f t="shared" si="2"/>
        <v>0</v>
      </c>
      <c r="M26" s="35">
        <f t="shared" si="3"/>
        <v>0</v>
      </c>
      <c r="N26" s="35">
        <f t="shared" si="4"/>
        <v>0</v>
      </c>
    </row>
    <row r="27" spans="1:14" ht="15" customHeight="1" x14ac:dyDescent="0.4">
      <c r="A27" s="27">
        <f t="shared" si="1"/>
        <v>16</v>
      </c>
      <c r="B27" s="93"/>
      <c r="C27" s="142" t="s">
        <v>706</v>
      </c>
      <c r="D27" s="142"/>
      <c r="E27" s="142"/>
      <c r="F27" s="142"/>
      <c r="G27" s="29" t="s">
        <v>16</v>
      </c>
      <c r="H27" s="108"/>
      <c r="I27" s="76">
        <v>30</v>
      </c>
      <c r="J27" s="32">
        <v>0</v>
      </c>
      <c r="K27" s="33">
        <v>9.5</v>
      </c>
      <c r="L27" s="34">
        <f t="shared" si="2"/>
        <v>0</v>
      </c>
      <c r="M27" s="35">
        <f t="shared" si="3"/>
        <v>0</v>
      </c>
      <c r="N27" s="35">
        <f t="shared" si="4"/>
        <v>0</v>
      </c>
    </row>
    <row r="28" spans="1:14" ht="15" customHeight="1" x14ac:dyDescent="0.4">
      <c r="A28" s="27">
        <f t="shared" si="1"/>
        <v>17</v>
      </c>
      <c r="B28" s="93"/>
      <c r="C28" s="142" t="s">
        <v>707</v>
      </c>
      <c r="D28" s="142"/>
      <c r="E28" s="142"/>
      <c r="F28" s="142"/>
      <c r="G28" s="29" t="s">
        <v>146</v>
      </c>
      <c r="H28" s="108"/>
      <c r="I28" s="76">
        <v>20</v>
      </c>
      <c r="J28" s="32">
        <v>0</v>
      </c>
      <c r="K28" s="33">
        <v>9.5</v>
      </c>
      <c r="L28" s="34">
        <f t="shared" si="2"/>
        <v>0</v>
      </c>
      <c r="M28" s="35">
        <f t="shared" si="3"/>
        <v>0</v>
      </c>
      <c r="N28" s="35">
        <f t="shared" si="4"/>
        <v>0</v>
      </c>
    </row>
    <row r="29" spans="1:14" ht="15" customHeight="1" x14ac:dyDescent="0.4">
      <c r="A29" s="27">
        <f t="shared" si="1"/>
        <v>18</v>
      </c>
      <c r="B29" s="93"/>
      <c r="C29" s="142" t="s">
        <v>708</v>
      </c>
      <c r="D29" s="142"/>
      <c r="E29" s="142"/>
      <c r="F29" s="142"/>
      <c r="G29" s="29" t="s">
        <v>16</v>
      </c>
      <c r="H29" s="108"/>
      <c r="I29" s="76">
        <v>10</v>
      </c>
      <c r="J29" s="32">
        <v>0</v>
      </c>
      <c r="K29" s="33">
        <v>9.5</v>
      </c>
      <c r="L29" s="34">
        <f t="shared" si="2"/>
        <v>0</v>
      </c>
      <c r="M29" s="35">
        <f t="shared" si="3"/>
        <v>0</v>
      </c>
      <c r="N29" s="35">
        <f t="shared" si="4"/>
        <v>0</v>
      </c>
    </row>
    <row r="30" spans="1:14" ht="15" customHeight="1" x14ac:dyDescent="0.4">
      <c r="A30" s="27">
        <f t="shared" si="1"/>
        <v>19</v>
      </c>
      <c r="B30" s="93"/>
      <c r="C30" s="142" t="s">
        <v>709</v>
      </c>
      <c r="D30" s="142"/>
      <c r="E30" s="142"/>
      <c r="F30" s="142"/>
      <c r="G30" s="29" t="s">
        <v>146</v>
      </c>
      <c r="H30" s="108"/>
      <c r="I30" s="76">
        <v>34</v>
      </c>
      <c r="J30" s="32">
        <v>0</v>
      </c>
      <c r="K30" s="33">
        <v>9.5</v>
      </c>
      <c r="L30" s="34">
        <f t="shared" si="2"/>
        <v>0</v>
      </c>
      <c r="M30" s="35">
        <f t="shared" si="3"/>
        <v>0</v>
      </c>
      <c r="N30" s="35">
        <f t="shared" si="4"/>
        <v>0</v>
      </c>
    </row>
    <row r="31" spans="1:14" ht="15" customHeight="1" x14ac:dyDescent="0.4">
      <c r="A31" s="27">
        <f t="shared" si="1"/>
        <v>20</v>
      </c>
      <c r="B31" s="93"/>
      <c r="C31" s="147" t="s">
        <v>710</v>
      </c>
      <c r="D31" s="147"/>
      <c r="E31" s="147"/>
      <c r="F31" s="147"/>
      <c r="G31" s="87" t="s">
        <v>146</v>
      </c>
      <c r="H31" s="108"/>
      <c r="I31" s="76">
        <v>50</v>
      </c>
      <c r="J31" s="32">
        <v>0</v>
      </c>
      <c r="K31" s="33">
        <v>9.5</v>
      </c>
      <c r="L31" s="34">
        <f t="shared" si="2"/>
        <v>0</v>
      </c>
      <c r="M31" s="35">
        <f t="shared" si="3"/>
        <v>0</v>
      </c>
      <c r="N31" s="35">
        <f t="shared" si="4"/>
        <v>0</v>
      </c>
    </row>
    <row r="32" spans="1:14" ht="15" customHeight="1" x14ac:dyDescent="0.4">
      <c r="A32" s="27">
        <f t="shared" si="1"/>
        <v>21</v>
      </c>
      <c r="B32" s="93"/>
      <c r="C32" s="142" t="s">
        <v>711</v>
      </c>
      <c r="D32" s="142"/>
      <c r="E32" s="142"/>
      <c r="F32" s="142"/>
      <c r="G32" s="87" t="s">
        <v>16</v>
      </c>
      <c r="H32" s="108"/>
      <c r="I32" s="76">
        <v>480</v>
      </c>
      <c r="J32" s="32">
        <v>0</v>
      </c>
      <c r="K32" s="33">
        <v>9.5</v>
      </c>
      <c r="L32" s="34">
        <f t="shared" si="2"/>
        <v>0</v>
      </c>
      <c r="M32" s="35">
        <f t="shared" si="3"/>
        <v>0</v>
      </c>
      <c r="N32" s="35">
        <f t="shared" si="4"/>
        <v>0</v>
      </c>
    </row>
    <row r="33" spans="1:14" ht="15" customHeight="1" x14ac:dyDescent="0.4">
      <c r="A33" s="27">
        <f t="shared" si="1"/>
        <v>22</v>
      </c>
      <c r="B33" s="93"/>
      <c r="C33" s="142" t="s">
        <v>712</v>
      </c>
      <c r="D33" s="142"/>
      <c r="E33" s="142"/>
      <c r="F33" s="142"/>
      <c r="G33" s="87" t="s">
        <v>16</v>
      </c>
      <c r="H33" s="108"/>
      <c r="I33" s="76">
        <v>50</v>
      </c>
      <c r="J33" s="32">
        <v>0</v>
      </c>
      <c r="K33" s="33">
        <v>9.5</v>
      </c>
      <c r="L33" s="34">
        <f t="shared" si="2"/>
        <v>0</v>
      </c>
      <c r="M33" s="35">
        <f t="shared" si="3"/>
        <v>0</v>
      </c>
      <c r="N33" s="35">
        <f t="shared" si="4"/>
        <v>0</v>
      </c>
    </row>
    <row r="34" spans="1:14" ht="15" customHeight="1" x14ac:dyDescent="0.4">
      <c r="A34" s="27">
        <f t="shared" si="1"/>
        <v>23</v>
      </c>
      <c r="B34" s="93"/>
      <c r="C34" s="124" t="s">
        <v>713</v>
      </c>
      <c r="D34" s="125" t="s">
        <v>713</v>
      </c>
      <c r="E34" s="125" t="s">
        <v>713</v>
      </c>
      <c r="F34" s="126" t="s">
        <v>713</v>
      </c>
      <c r="G34" s="29" t="s">
        <v>146</v>
      </c>
      <c r="H34" s="108"/>
      <c r="I34" s="76">
        <v>400</v>
      </c>
      <c r="J34" s="32">
        <v>0</v>
      </c>
      <c r="K34" s="33">
        <v>9.5</v>
      </c>
      <c r="L34" s="34">
        <f t="shared" si="2"/>
        <v>0</v>
      </c>
      <c r="M34" s="35">
        <f t="shared" si="3"/>
        <v>0</v>
      </c>
      <c r="N34" s="35">
        <f t="shared" si="4"/>
        <v>0</v>
      </c>
    </row>
    <row r="35" spans="1:14" ht="15" customHeight="1" x14ac:dyDescent="0.4">
      <c r="A35" s="27">
        <f t="shared" si="1"/>
        <v>24</v>
      </c>
      <c r="B35" s="93"/>
      <c r="C35" s="124" t="s">
        <v>716</v>
      </c>
      <c r="D35" s="125" t="s">
        <v>714</v>
      </c>
      <c r="E35" s="125" t="s">
        <v>714</v>
      </c>
      <c r="F35" s="126" t="s">
        <v>714</v>
      </c>
      <c r="G35" s="29" t="s">
        <v>146</v>
      </c>
      <c r="H35" s="108"/>
      <c r="I35" s="76">
        <v>100</v>
      </c>
      <c r="J35" s="32">
        <v>0</v>
      </c>
      <c r="K35" s="33">
        <v>9.5</v>
      </c>
      <c r="L35" s="34">
        <f t="shared" si="2"/>
        <v>0</v>
      </c>
      <c r="M35" s="35">
        <f t="shared" si="3"/>
        <v>0</v>
      </c>
      <c r="N35" s="35">
        <f t="shared" si="4"/>
        <v>0</v>
      </c>
    </row>
    <row r="36" spans="1:14" ht="15" customHeight="1" x14ac:dyDescent="0.4">
      <c r="A36" s="27">
        <f t="shared" si="1"/>
        <v>25</v>
      </c>
      <c r="B36" s="93"/>
      <c r="C36" s="124" t="s">
        <v>738</v>
      </c>
      <c r="D36" s="125" t="s">
        <v>715</v>
      </c>
      <c r="E36" s="125" t="s">
        <v>715</v>
      </c>
      <c r="F36" s="126" t="s">
        <v>715</v>
      </c>
      <c r="G36" s="29" t="s">
        <v>146</v>
      </c>
      <c r="H36" s="109"/>
      <c r="I36" s="76">
        <v>100</v>
      </c>
      <c r="J36" s="32">
        <v>0</v>
      </c>
      <c r="K36" s="33">
        <v>9.5</v>
      </c>
      <c r="L36" s="34">
        <f t="shared" si="2"/>
        <v>0</v>
      </c>
      <c r="M36" s="35">
        <f t="shared" si="3"/>
        <v>0</v>
      </c>
      <c r="N36" s="35">
        <f t="shared" si="4"/>
        <v>0</v>
      </c>
    </row>
    <row r="37" spans="1:14" ht="12.75" customHeight="1" x14ac:dyDescent="0.4">
      <c r="A37" s="36"/>
      <c r="B37" s="36"/>
      <c r="C37" s="113" t="s">
        <v>421</v>
      </c>
      <c r="D37" s="113"/>
      <c r="E37" s="113"/>
      <c r="F37" s="113"/>
      <c r="G37" s="37"/>
      <c r="H37" s="37"/>
      <c r="I37" s="37"/>
      <c r="J37" s="38"/>
      <c r="K37" s="37"/>
      <c r="L37" s="39"/>
      <c r="M37" s="40">
        <f>SUM(M12:M36)</f>
        <v>0</v>
      </c>
      <c r="N37" s="40">
        <f>SUM(N12:N36)</f>
        <v>0</v>
      </c>
    </row>
    <row r="38" spans="1:14" ht="12.75" customHeight="1" x14ac:dyDescent="0.4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2.75" customHeight="1" x14ac:dyDescent="0.4">
      <c r="A39" s="6" t="s">
        <v>18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12.75" customHeight="1" x14ac:dyDescent="0.4">
      <c r="A40" s="6" t="s">
        <v>19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12.75" customHeight="1" x14ac:dyDescent="0.4">
      <c r="A41" s="6" t="s">
        <v>20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12.75" customHeight="1" x14ac:dyDescent="0.4">
      <c r="A42" s="6" t="s">
        <v>230</v>
      </c>
      <c r="B42" s="6"/>
      <c r="C42" s="6"/>
      <c r="D42" s="6"/>
      <c r="E42" s="91"/>
      <c r="F42" s="6"/>
      <c r="G42" s="6"/>
      <c r="H42" s="6"/>
      <c r="I42" s="6"/>
      <c r="J42" s="6"/>
      <c r="K42" s="6"/>
      <c r="L42" s="6"/>
      <c r="M42" s="6"/>
      <c r="N42" s="6"/>
    </row>
    <row r="43" spans="1:14" ht="12.75" customHeight="1" x14ac:dyDescent="0.4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12.75" customHeight="1" x14ac:dyDescent="0.4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t="12.75" customHeight="1" x14ac:dyDescent="0.4">
      <c r="A45" s="6" t="s">
        <v>22</v>
      </c>
      <c r="B45" s="6"/>
      <c r="C45" s="6"/>
      <c r="D45" s="6"/>
      <c r="E45" s="6"/>
      <c r="F45" s="6"/>
      <c r="G45" s="6"/>
      <c r="H45" s="42" t="s">
        <v>23</v>
      </c>
      <c r="I45" s="6"/>
      <c r="J45" s="6"/>
      <c r="K45" s="6" t="s">
        <v>24</v>
      </c>
      <c r="L45" s="6"/>
      <c r="M45" s="6"/>
      <c r="N45" s="6"/>
    </row>
    <row r="48" spans="1:14" ht="12.75" customHeight="1" x14ac:dyDescent="0.4">
      <c r="B48" s="43"/>
      <c r="C48" s="43"/>
    </row>
    <row r="49" spans="2:3" ht="12.75" customHeight="1" x14ac:dyDescent="0.4">
      <c r="B49" s="43"/>
      <c r="C49" s="43"/>
    </row>
    <row r="50" spans="2:3" ht="12.75" customHeight="1" x14ac:dyDescent="0.4">
      <c r="B50" s="43"/>
      <c r="C50" s="43"/>
    </row>
    <row r="51" spans="2:3" ht="12.75" customHeight="1" x14ac:dyDescent="0.4">
      <c r="B51" s="43"/>
      <c r="C51" s="43"/>
    </row>
  </sheetData>
  <sheetProtection algorithmName="SHA-512" hashValue="8jTZHUwtP2cd5bCYw0u3nNxgBYlPuuBYVO8rzmKsYzYxBNFBkMrpD7Kqfy7v0PArwyF5AILdwqPiC1uSeUw4xA==" saltValue="XZ8U2FN7fjd7eSC/NWZykQ==" spinCount="100000" sheet="1" objects="1" scenarios="1"/>
  <protectedRanges>
    <protectedRange sqref="C45" name="Obseg3"/>
    <protectedRange sqref="C4:C5" name="Obseg2"/>
    <protectedRange sqref="C45" name="Range2"/>
    <protectedRange sqref="H36" name="Range2_1_2_1"/>
    <protectedRange sqref="H12:H35" name="Obseg4_1"/>
    <protectedRange sqref="H12:H19 H21:H35" name="Range2_1_1"/>
  </protectedRanges>
  <mergeCells count="27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9:F29"/>
    <mergeCell ref="C23:F23"/>
    <mergeCell ref="C24:F24"/>
    <mergeCell ref="C25:F25"/>
    <mergeCell ref="C26:F26"/>
    <mergeCell ref="C27:F27"/>
    <mergeCell ref="C28:F28"/>
    <mergeCell ref="C37:F37"/>
    <mergeCell ref="C30:F30"/>
    <mergeCell ref="C31:F31"/>
    <mergeCell ref="C32:F32"/>
    <mergeCell ref="C33:F33"/>
    <mergeCell ref="C34:F34"/>
    <mergeCell ref="C35:F35"/>
    <mergeCell ref="C36:F3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31B94-1C47-4FBF-A923-8D0F5CD13122}">
  <dimension ref="A2:T99"/>
  <sheetViews>
    <sheetView zoomScaleNormal="100" workbookViewId="0">
      <selection activeCell="C14" sqref="C14:C79"/>
    </sheetView>
  </sheetViews>
  <sheetFormatPr defaultRowHeight="12.75" customHeight="1" x14ac:dyDescent="0.4"/>
  <cols>
    <col min="1" max="1" width="2.7265625" style="4" customWidth="1"/>
    <col min="2" max="2" width="5.26953125" style="4" customWidth="1"/>
    <col min="3" max="3" width="12.7265625" style="4" customWidth="1"/>
    <col min="4" max="6" width="8.7265625" style="4"/>
    <col min="7" max="7" width="7.81640625" style="4" customWidth="1"/>
    <col min="8" max="8" width="4.54296875" style="4" customWidth="1"/>
    <col min="9" max="9" width="37.81640625" style="4" customWidth="1"/>
    <col min="10" max="11" width="8.7265625" style="4"/>
    <col min="12" max="13" width="13.7265625" style="4" customWidth="1"/>
    <col min="14" max="14" width="7.54296875" style="4" customWidth="1"/>
    <col min="15" max="16" width="11.81640625" style="4" customWidth="1"/>
    <col min="17" max="20" width="13.7265625" style="4" customWidth="1"/>
    <col min="21" max="256" width="8.7265625" style="4"/>
    <col min="257" max="257" width="2.7265625" style="4" customWidth="1"/>
    <col min="258" max="258" width="5.26953125" style="4" customWidth="1"/>
    <col min="259" max="261" width="8.7265625" style="4"/>
    <col min="262" max="262" width="7.81640625" style="4" customWidth="1"/>
    <col min="263" max="263" width="4.54296875" style="4" customWidth="1"/>
    <col min="264" max="264" width="37.81640625" style="4" customWidth="1"/>
    <col min="265" max="266" width="8.7265625" style="4"/>
    <col min="267" max="268" width="13.7265625" style="4" customWidth="1"/>
    <col min="269" max="269" width="7.54296875" style="4" customWidth="1"/>
    <col min="270" max="272" width="11.81640625" style="4" customWidth="1"/>
    <col min="273" max="273" width="12.7265625" style="4" customWidth="1"/>
    <col min="274" max="512" width="8.7265625" style="4"/>
    <col min="513" max="513" width="2.7265625" style="4" customWidth="1"/>
    <col min="514" max="514" width="5.26953125" style="4" customWidth="1"/>
    <col min="515" max="517" width="8.7265625" style="4"/>
    <col min="518" max="518" width="7.81640625" style="4" customWidth="1"/>
    <col min="519" max="519" width="4.54296875" style="4" customWidth="1"/>
    <col min="520" max="520" width="37.81640625" style="4" customWidth="1"/>
    <col min="521" max="522" width="8.7265625" style="4"/>
    <col min="523" max="524" width="13.7265625" style="4" customWidth="1"/>
    <col min="525" max="525" width="7.54296875" style="4" customWidth="1"/>
    <col min="526" max="528" width="11.81640625" style="4" customWidth="1"/>
    <col min="529" max="529" width="12.7265625" style="4" customWidth="1"/>
    <col min="530" max="768" width="8.7265625" style="4"/>
    <col min="769" max="769" width="2.7265625" style="4" customWidth="1"/>
    <col min="770" max="770" width="5.26953125" style="4" customWidth="1"/>
    <col min="771" max="773" width="8.7265625" style="4"/>
    <col min="774" max="774" width="7.81640625" style="4" customWidth="1"/>
    <col min="775" max="775" width="4.54296875" style="4" customWidth="1"/>
    <col min="776" max="776" width="37.81640625" style="4" customWidth="1"/>
    <col min="777" max="778" width="8.7265625" style="4"/>
    <col min="779" max="780" width="13.7265625" style="4" customWidth="1"/>
    <col min="781" max="781" width="7.54296875" style="4" customWidth="1"/>
    <col min="782" max="784" width="11.81640625" style="4" customWidth="1"/>
    <col min="785" max="785" width="12.7265625" style="4" customWidth="1"/>
    <col min="786" max="1024" width="8.7265625" style="4"/>
    <col min="1025" max="1025" width="2.7265625" style="4" customWidth="1"/>
    <col min="1026" max="1026" width="5.26953125" style="4" customWidth="1"/>
    <col min="1027" max="1029" width="8.7265625" style="4"/>
    <col min="1030" max="1030" width="7.81640625" style="4" customWidth="1"/>
    <col min="1031" max="1031" width="4.54296875" style="4" customWidth="1"/>
    <col min="1032" max="1032" width="37.81640625" style="4" customWidth="1"/>
    <col min="1033" max="1034" width="8.7265625" style="4"/>
    <col min="1035" max="1036" width="13.7265625" style="4" customWidth="1"/>
    <col min="1037" max="1037" width="7.54296875" style="4" customWidth="1"/>
    <col min="1038" max="1040" width="11.81640625" style="4" customWidth="1"/>
    <col min="1041" max="1041" width="12.7265625" style="4" customWidth="1"/>
    <col min="1042" max="1280" width="8.7265625" style="4"/>
    <col min="1281" max="1281" width="2.7265625" style="4" customWidth="1"/>
    <col min="1282" max="1282" width="5.26953125" style="4" customWidth="1"/>
    <col min="1283" max="1285" width="8.7265625" style="4"/>
    <col min="1286" max="1286" width="7.81640625" style="4" customWidth="1"/>
    <col min="1287" max="1287" width="4.54296875" style="4" customWidth="1"/>
    <col min="1288" max="1288" width="37.81640625" style="4" customWidth="1"/>
    <col min="1289" max="1290" width="8.7265625" style="4"/>
    <col min="1291" max="1292" width="13.7265625" style="4" customWidth="1"/>
    <col min="1293" max="1293" width="7.54296875" style="4" customWidth="1"/>
    <col min="1294" max="1296" width="11.81640625" style="4" customWidth="1"/>
    <col min="1297" max="1297" width="12.7265625" style="4" customWidth="1"/>
    <col min="1298" max="1536" width="8.7265625" style="4"/>
    <col min="1537" max="1537" width="2.7265625" style="4" customWidth="1"/>
    <col min="1538" max="1538" width="5.26953125" style="4" customWidth="1"/>
    <col min="1539" max="1541" width="8.7265625" style="4"/>
    <col min="1542" max="1542" width="7.81640625" style="4" customWidth="1"/>
    <col min="1543" max="1543" width="4.54296875" style="4" customWidth="1"/>
    <col min="1544" max="1544" width="37.81640625" style="4" customWidth="1"/>
    <col min="1545" max="1546" width="8.7265625" style="4"/>
    <col min="1547" max="1548" width="13.7265625" style="4" customWidth="1"/>
    <col min="1549" max="1549" width="7.54296875" style="4" customWidth="1"/>
    <col min="1550" max="1552" width="11.81640625" style="4" customWidth="1"/>
    <col min="1553" max="1553" width="12.7265625" style="4" customWidth="1"/>
    <col min="1554" max="1792" width="8.7265625" style="4"/>
    <col min="1793" max="1793" width="2.7265625" style="4" customWidth="1"/>
    <col min="1794" max="1794" width="5.26953125" style="4" customWidth="1"/>
    <col min="1795" max="1797" width="8.7265625" style="4"/>
    <col min="1798" max="1798" width="7.81640625" style="4" customWidth="1"/>
    <col min="1799" max="1799" width="4.54296875" style="4" customWidth="1"/>
    <col min="1800" max="1800" width="37.81640625" style="4" customWidth="1"/>
    <col min="1801" max="1802" width="8.7265625" style="4"/>
    <col min="1803" max="1804" width="13.7265625" style="4" customWidth="1"/>
    <col min="1805" max="1805" width="7.54296875" style="4" customWidth="1"/>
    <col min="1806" max="1808" width="11.81640625" style="4" customWidth="1"/>
    <col min="1809" max="1809" width="12.7265625" style="4" customWidth="1"/>
    <col min="1810" max="2048" width="8.7265625" style="4"/>
    <col min="2049" max="2049" width="2.7265625" style="4" customWidth="1"/>
    <col min="2050" max="2050" width="5.26953125" style="4" customWidth="1"/>
    <col min="2051" max="2053" width="8.7265625" style="4"/>
    <col min="2054" max="2054" width="7.81640625" style="4" customWidth="1"/>
    <col min="2055" max="2055" width="4.54296875" style="4" customWidth="1"/>
    <col min="2056" max="2056" width="37.81640625" style="4" customWidth="1"/>
    <col min="2057" max="2058" width="8.7265625" style="4"/>
    <col min="2059" max="2060" width="13.7265625" style="4" customWidth="1"/>
    <col min="2061" max="2061" width="7.54296875" style="4" customWidth="1"/>
    <col min="2062" max="2064" width="11.81640625" style="4" customWidth="1"/>
    <col min="2065" max="2065" width="12.7265625" style="4" customWidth="1"/>
    <col min="2066" max="2304" width="8.7265625" style="4"/>
    <col min="2305" max="2305" width="2.7265625" style="4" customWidth="1"/>
    <col min="2306" max="2306" width="5.26953125" style="4" customWidth="1"/>
    <col min="2307" max="2309" width="8.7265625" style="4"/>
    <col min="2310" max="2310" width="7.81640625" style="4" customWidth="1"/>
    <col min="2311" max="2311" width="4.54296875" style="4" customWidth="1"/>
    <col min="2312" max="2312" width="37.81640625" style="4" customWidth="1"/>
    <col min="2313" max="2314" width="8.7265625" style="4"/>
    <col min="2315" max="2316" width="13.7265625" style="4" customWidth="1"/>
    <col min="2317" max="2317" width="7.54296875" style="4" customWidth="1"/>
    <col min="2318" max="2320" width="11.81640625" style="4" customWidth="1"/>
    <col min="2321" max="2321" width="12.7265625" style="4" customWidth="1"/>
    <col min="2322" max="2560" width="8.7265625" style="4"/>
    <col min="2561" max="2561" width="2.7265625" style="4" customWidth="1"/>
    <col min="2562" max="2562" width="5.26953125" style="4" customWidth="1"/>
    <col min="2563" max="2565" width="8.7265625" style="4"/>
    <col min="2566" max="2566" width="7.81640625" style="4" customWidth="1"/>
    <col min="2567" max="2567" width="4.54296875" style="4" customWidth="1"/>
    <col min="2568" max="2568" width="37.81640625" style="4" customWidth="1"/>
    <col min="2569" max="2570" width="8.7265625" style="4"/>
    <col min="2571" max="2572" width="13.7265625" style="4" customWidth="1"/>
    <col min="2573" max="2573" width="7.54296875" style="4" customWidth="1"/>
    <col min="2574" max="2576" width="11.81640625" style="4" customWidth="1"/>
    <col min="2577" max="2577" width="12.7265625" style="4" customWidth="1"/>
    <col min="2578" max="2816" width="8.7265625" style="4"/>
    <col min="2817" max="2817" width="2.7265625" style="4" customWidth="1"/>
    <col min="2818" max="2818" width="5.26953125" style="4" customWidth="1"/>
    <col min="2819" max="2821" width="8.7265625" style="4"/>
    <col min="2822" max="2822" width="7.81640625" style="4" customWidth="1"/>
    <col min="2823" max="2823" width="4.54296875" style="4" customWidth="1"/>
    <col min="2824" max="2824" width="37.81640625" style="4" customWidth="1"/>
    <col min="2825" max="2826" width="8.7265625" style="4"/>
    <col min="2827" max="2828" width="13.7265625" style="4" customWidth="1"/>
    <col min="2829" max="2829" width="7.54296875" style="4" customWidth="1"/>
    <col min="2830" max="2832" width="11.81640625" style="4" customWidth="1"/>
    <col min="2833" max="2833" width="12.7265625" style="4" customWidth="1"/>
    <col min="2834" max="3072" width="8.7265625" style="4"/>
    <col min="3073" max="3073" width="2.7265625" style="4" customWidth="1"/>
    <col min="3074" max="3074" width="5.26953125" style="4" customWidth="1"/>
    <col min="3075" max="3077" width="8.7265625" style="4"/>
    <col min="3078" max="3078" width="7.81640625" style="4" customWidth="1"/>
    <col min="3079" max="3079" width="4.54296875" style="4" customWidth="1"/>
    <col min="3080" max="3080" width="37.81640625" style="4" customWidth="1"/>
    <col min="3081" max="3082" width="8.7265625" style="4"/>
    <col min="3083" max="3084" width="13.7265625" style="4" customWidth="1"/>
    <col min="3085" max="3085" width="7.54296875" style="4" customWidth="1"/>
    <col min="3086" max="3088" width="11.81640625" style="4" customWidth="1"/>
    <col min="3089" max="3089" width="12.7265625" style="4" customWidth="1"/>
    <col min="3090" max="3328" width="8.7265625" style="4"/>
    <col min="3329" max="3329" width="2.7265625" style="4" customWidth="1"/>
    <col min="3330" max="3330" width="5.26953125" style="4" customWidth="1"/>
    <col min="3331" max="3333" width="8.7265625" style="4"/>
    <col min="3334" max="3334" width="7.81640625" style="4" customWidth="1"/>
    <col min="3335" max="3335" width="4.54296875" style="4" customWidth="1"/>
    <col min="3336" max="3336" width="37.81640625" style="4" customWidth="1"/>
    <col min="3337" max="3338" width="8.7265625" style="4"/>
    <col min="3339" max="3340" width="13.7265625" style="4" customWidth="1"/>
    <col min="3341" max="3341" width="7.54296875" style="4" customWidth="1"/>
    <col min="3342" max="3344" width="11.81640625" style="4" customWidth="1"/>
    <col min="3345" max="3345" width="12.7265625" style="4" customWidth="1"/>
    <col min="3346" max="3584" width="8.7265625" style="4"/>
    <col min="3585" max="3585" width="2.7265625" style="4" customWidth="1"/>
    <col min="3586" max="3586" width="5.26953125" style="4" customWidth="1"/>
    <col min="3587" max="3589" width="8.7265625" style="4"/>
    <col min="3590" max="3590" width="7.81640625" style="4" customWidth="1"/>
    <col min="3591" max="3591" width="4.54296875" style="4" customWidth="1"/>
    <col min="3592" max="3592" width="37.81640625" style="4" customWidth="1"/>
    <col min="3593" max="3594" width="8.7265625" style="4"/>
    <col min="3595" max="3596" width="13.7265625" style="4" customWidth="1"/>
    <col min="3597" max="3597" width="7.54296875" style="4" customWidth="1"/>
    <col min="3598" max="3600" width="11.81640625" style="4" customWidth="1"/>
    <col min="3601" max="3601" width="12.7265625" style="4" customWidth="1"/>
    <col min="3602" max="3840" width="8.7265625" style="4"/>
    <col min="3841" max="3841" width="2.7265625" style="4" customWidth="1"/>
    <col min="3842" max="3842" width="5.26953125" style="4" customWidth="1"/>
    <col min="3843" max="3845" width="8.7265625" style="4"/>
    <col min="3846" max="3846" width="7.81640625" style="4" customWidth="1"/>
    <col min="3847" max="3847" width="4.54296875" style="4" customWidth="1"/>
    <col min="3848" max="3848" width="37.81640625" style="4" customWidth="1"/>
    <col min="3849" max="3850" width="8.7265625" style="4"/>
    <col min="3851" max="3852" width="13.7265625" style="4" customWidth="1"/>
    <col min="3853" max="3853" width="7.54296875" style="4" customWidth="1"/>
    <col min="3854" max="3856" width="11.81640625" style="4" customWidth="1"/>
    <col min="3857" max="3857" width="12.7265625" style="4" customWidth="1"/>
    <col min="3858" max="4096" width="8.7265625" style="4"/>
    <col min="4097" max="4097" width="2.7265625" style="4" customWidth="1"/>
    <col min="4098" max="4098" width="5.26953125" style="4" customWidth="1"/>
    <col min="4099" max="4101" width="8.7265625" style="4"/>
    <col min="4102" max="4102" width="7.81640625" style="4" customWidth="1"/>
    <col min="4103" max="4103" width="4.54296875" style="4" customWidth="1"/>
    <col min="4104" max="4104" width="37.81640625" style="4" customWidth="1"/>
    <col min="4105" max="4106" width="8.7265625" style="4"/>
    <col min="4107" max="4108" width="13.7265625" style="4" customWidth="1"/>
    <col min="4109" max="4109" width="7.54296875" style="4" customWidth="1"/>
    <col min="4110" max="4112" width="11.81640625" style="4" customWidth="1"/>
    <col min="4113" max="4113" width="12.7265625" style="4" customWidth="1"/>
    <col min="4114" max="4352" width="8.7265625" style="4"/>
    <col min="4353" max="4353" width="2.7265625" style="4" customWidth="1"/>
    <col min="4354" max="4354" width="5.26953125" style="4" customWidth="1"/>
    <col min="4355" max="4357" width="8.7265625" style="4"/>
    <col min="4358" max="4358" width="7.81640625" style="4" customWidth="1"/>
    <col min="4359" max="4359" width="4.54296875" style="4" customWidth="1"/>
    <col min="4360" max="4360" width="37.81640625" style="4" customWidth="1"/>
    <col min="4361" max="4362" width="8.7265625" style="4"/>
    <col min="4363" max="4364" width="13.7265625" style="4" customWidth="1"/>
    <col min="4365" max="4365" width="7.54296875" style="4" customWidth="1"/>
    <col min="4366" max="4368" width="11.81640625" style="4" customWidth="1"/>
    <col min="4369" max="4369" width="12.7265625" style="4" customWidth="1"/>
    <col min="4370" max="4608" width="8.7265625" style="4"/>
    <col min="4609" max="4609" width="2.7265625" style="4" customWidth="1"/>
    <col min="4610" max="4610" width="5.26953125" style="4" customWidth="1"/>
    <col min="4611" max="4613" width="8.7265625" style="4"/>
    <col min="4614" max="4614" width="7.81640625" style="4" customWidth="1"/>
    <col min="4615" max="4615" width="4.54296875" style="4" customWidth="1"/>
    <col min="4616" max="4616" width="37.81640625" style="4" customWidth="1"/>
    <col min="4617" max="4618" width="8.7265625" style="4"/>
    <col min="4619" max="4620" width="13.7265625" style="4" customWidth="1"/>
    <col min="4621" max="4621" width="7.54296875" style="4" customWidth="1"/>
    <col min="4622" max="4624" width="11.81640625" style="4" customWidth="1"/>
    <col min="4625" max="4625" width="12.7265625" style="4" customWidth="1"/>
    <col min="4626" max="4864" width="8.7265625" style="4"/>
    <col min="4865" max="4865" width="2.7265625" style="4" customWidth="1"/>
    <col min="4866" max="4866" width="5.26953125" style="4" customWidth="1"/>
    <col min="4867" max="4869" width="8.7265625" style="4"/>
    <col min="4870" max="4870" width="7.81640625" style="4" customWidth="1"/>
    <col min="4871" max="4871" width="4.54296875" style="4" customWidth="1"/>
    <col min="4872" max="4872" width="37.81640625" style="4" customWidth="1"/>
    <col min="4873" max="4874" width="8.7265625" style="4"/>
    <col min="4875" max="4876" width="13.7265625" style="4" customWidth="1"/>
    <col min="4877" max="4877" width="7.54296875" style="4" customWidth="1"/>
    <col min="4878" max="4880" width="11.81640625" style="4" customWidth="1"/>
    <col min="4881" max="4881" width="12.7265625" style="4" customWidth="1"/>
    <col min="4882" max="5120" width="8.7265625" style="4"/>
    <col min="5121" max="5121" width="2.7265625" style="4" customWidth="1"/>
    <col min="5122" max="5122" width="5.26953125" style="4" customWidth="1"/>
    <col min="5123" max="5125" width="8.7265625" style="4"/>
    <col min="5126" max="5126" width="7.81640625" style="4" customWidth="1"/>
    <col min="5127" max="5127" width="4.54296875" style="4" customWidth="1"/>
    <col min="5128" max="5128" width="37.81640625" style="4" customWidth="1"/>
    <col min="5129" max="5130" width="8.7265625" style="4"/>
    <col min="5131" max="5132" width="13.7265625" style="4" customWidth="1"/>
    <col min="5133" max="5133" width="7.54296875" style="4" customWidth="1"/>
    <col min="5134" max="5136" width="11.81640625" style="4" customWidth="1"/>
    <col min="5137" max="5137" width="12.7265625" style="4" customWidth="1"/>
    <col min="5138" max="5376" width="8.7265625" style="4"/>
    <col min="5377" max="5377" width="2.7265625" style="4" customWidth="1"/>
    <col min="5378" max="5378" width="5.26953125" style="4" customWidth="1"/>
    <col min="5379" max="5381" width="8.7265625" style="4"/>
    <col min="5382" max="5382" width="7.81640625" style="4" customWidth="1"/>
    <col min="5383" max="5383" width="4.54296875" style="4" customWidth="1"/>
    <col min="5384" max="5384" width="37.81640625" style="4" customWidth="1"/>
    <col min="5385" max="5386" width="8.7265625" style="4"/>
    <col min="5387" max="5388" width="13.7265625" style="4" customWidth="1"/>
    <col min="5389" max="5389" width="7.54296875" style="4" customWidth="1"/>
    <col min="5390" max="5392" width="11.81640625" style="4" customWidth="1"/>
    <col min="5393" max="5393" width="12.7265625" style="4" customWidth="1"/>
    <col min="5394" max="5632" width="8.7265625" style="4"/>
    <col min="5633" max="5633" width="2.7265625" style="4" customWidth="1"/>
    <col min="5634" max="5634" width="5.26953125" style="4" customWidth="1"/>
    <col min="5635" max="5637" width="8.7265625" style="4"/>
    <col min="5638" max="5638" width="7.81640625" style="4" customWidth="1"/>
    <col min="5639" max="5639" width="4.54296875" style="4" customWidth="1"/>
    <col min="5640" max="5640" width="37.81640625" style="4" customWidth="1"/>
    <col min="5641" max="5642" width="8.7265625" style="4"/>
    <col min="5643" max="5644" width="13.7265625" style="4" customWidth="1"/>
    <col min="5645" max="5645" width="7.54296875" style="4" customWidth="1"/>
    <col min="5646" max="5648" width="11.81640625" style="4" customWidth="1"/>
    <col min="5649" max="5649" width="12.7265625" style="4" customWidth="1"/>
    <col min="5650" max="5888" width="8.7265625" style="4"/>
    <col min="5889" max="5889" width="2.7265625" style="4" customWidth="1"/>
    <col min="5890" max="5890" width="5.26953125" style="4" customWidth="1"/>
    <col min="5891" max="5893" width="8.7265625" style="4"/>
    <col min="5894" max="5894" width="7.81640625" style="4" customWidth="1"/>
    <col min="5895" max="5895" width="4.54296875" style="4" customWidth="1"/>
    <col min="5896" max="5896" width="37.81640625" style="4" customWidth="1"/>
    <col min="5897" max="5898" width="8.7265625" style="4"/>
    <col min="5899" max="5900" width="13.7265625" style="4" customWidth="1"/>
    <col min="5901" max="5901" width="7.54296875" style="4" customWidth="1"/>
    <col min="5902" max="5904" width="11.81640625" style="4" customWidth="1"/>
    <col min="5905" max="5905" width="12.7265625" style="4" customWidth="1"/>
    <col min="5906" max="6144" width="8.7265625" style="4"/>
    <col min="6145" max="6145" width="2.7265625" style="4" customWidth="1"/>
    <col min="6146" max="6146" width="5.26953125" style="4" customWidth="1"/>
    <col min="6147" max="6149" width="8.7265625" style="4"/>
    <col min="6150" max="6150" width="7.81640625" style="4" customWidth="1"/>
    <col min="6151" max="6151" width="4.54296875" style="4" customWidth="1"/>
    <col min="6152" max="6152" width="37.81640625" style="4" customWidth="1"/>
    <col min="6153" max="6154" width="8.7265625" style="4"/>
    <col min="6155" max="6156" width="13.7265625" style="4" customWidth="1"/>
    <col min="6157" max="6157" width="7.54296875" style="4" customWidth="1"/>
    <col min="6158" max="6160" width="11.81640625" style="4" customWidth="1"/>
    <col min="6161" max="6161" width="12.7265625" style="4" customWidth="1"/>
    <col min="6162" max="6400" width="8.7265625" style="4"/>
    <col min="6401" max="6401" width="2.7265625" style="4" customWidth="1"/>
    <col min="6402" max="6402" width="5.26953125" style="4" customWidth="1"/>
    <col min="6403" max="6405" width="8.7265625" style="4"/>
    <col min="6406" max="6406" width="7.81640625" style="4" customWidth="1"/>
    <col min="6407" max="6407" width="4.54296875" style="4" customWidth="1"/>
    <col min="6408" max="6408" width="37.81640625" style="4" customWidth="1"/>
    <col min="6409" max="6410" width="8.7265625" style="4"/>
    <col min="6411" max="6412" width="13.7265625" style="4" customWidth="1"/>
    <col min="6413" max="6413" width="7.54296875" style="4" customWidth="1"/>
    <col min="6414" max="6416" width="11.81640625" style="4" customWidth="1"/>
    <col min="6417" max="6417" width="12.7265625" style="4" customWidth="1"/>
    <col min="6418" max="6656" width="8.7265625" style="4"/>
    <col min="6657" max="6657" width="2.7265625" style="4" customWidth="1"/>
    <col min="6658" max="6658" width="5.26953125" style="4" customWidth="1"/>
    <col min="6659" max="6661" width="8.7265625" style="4"/>
    <col min="6662" max="6662" width="7.81640625" style="4" customWidth="1"/>
    <col min="6663" max="6663" width="4.54296875" style="4" customWidth="1"/>
    <col min="6664" max="6664" width="37.81640625" style="4" customWidth="1"/>
    <col min="6665" max="6666" width="8.7265625" style="4"/>
    <col min="6667" max="6668" width="13.7265625" style="4" customWidth="1"/>
    <col min="6669" max="6669" width="7.54296875" style="4" customWidth="1"/>
    <col min="6670" max="6672" width="11.81640625" style="4" customWidth="1"/>
    <col min="6673" max="6673" width="12.7265625" style="4" customWidth="1"/>
    <col min="6674" max="6912" width="8.7265625" style="4"/>
    <col min="6913" max="6913" width="2.7265625" style="4" customWidth="1"/>
    <col min="6914" max="6914" width="5.26953125" style="4" customWidth="1"/>
    <col min="6915" max="6917" width="8.7265625" style="4"/>
    <col min="6918" max="6918" width="7.81640625" style="4" customWidth="1"/>
    <col min="6919" max="6919" width="4.54296875" style="4" customWidth="1"/>
    <col min="6920" max="6920" width="37.81640625" style="4" customWidth="1"/>
    <col min="6921" max="6922" width="8.7265625" style="4"/>
    <col min="6923" max="6924" width="13.7265625" style="4" customWidth="1"/>
    <col min="6925" max="6925" width="7.54296875" style="4" customWidth="1"/>
    <col min="6926" max="6928" width="11.81640625" style="4" customWidth="1"/>
    <col min="6929" max="6929" width="12.7265625" style="4" customWidth="1"/>
    <col min="6930" max="7168" width="8.7265625" style="4"/>
    <col min="7169" max="7169" width="2.7265625" style="4" customWidth="1"/>
    <col min="7170" max="7170" width="5.26953125" style="4" customWidth="1"/>
    <col min="7171" max="7173" width="8.7265625" style="4"/>
    <col min="7174" max="7174" width="7.81640625" style="4" customWidth="1"/>
    <col min="7175" max="7175" width="4.54296875" style="4" customWidth="1"/>
    <col min="7176" max="7176" width="37.81640625" style="4" customWidth="1"/>
    <col min="7177" max="7178" width="8.7265625" style="4"/>
    <col min="7179" max="7180" width="13.7265625" style="4" customWidth="1"/>
    <col min="7181" max="7181" width="7.54296875" style="4" customWidth="1"/>
    <col min="7182" max="7184" width="11.81640625" style="4" customWidth="1"/>
    <col min="7185" max="7185" width="12.7265625" style="4" customWidth="1"/>
    <col min="7186" max="7424" width="8.7265625" style="4"/>
    <col min="7425" max="7425" width="2.7265625" style="4" customWidth="1"/>
    <col min="7426" max="7426" width="5.26953125" style="4" customWidth="1"/>
    <col min="7427" max="7429" width="8.7265625" style="4"/>
    <col min="7430" max="7430" width="7.81640625" style="4" customWidth="1"/>
    <col min="7431" max="7431" width="4.54296875" style="4" customWidth="1"/>
    <col min="7432" max="7432" width="37.81640625" style="4" customWidth="1"/>
    <col min="7433" max="7434" width="8.7265625" style="4"/>
    <col min="7435" max="7436" width="13.7265625" style="4" customWidth="1"/>
    <col min="7437" max="7437" width="7.54296875" style="4" customWidth="1"/>
    <col min="7438" max="7440" width="11.81640625" style="4" customWidth="1"/>
    <col min="7441" max="7441" width="12.7265625" style="4" customWidth="1"/>
    <col min="7442" max="7680" width="8.7265625" style="4"/>
    <col min="7681" max="7681" width="2.7265625" style="4" customWidth="1"/>
    <col min="7682" max="7682" width="5.26953125" style="4" customWidth="1"/>
    <col min="7683" max="7685" width="8.7265625" style="4"/>
    <col min="7686" max="7686" width="7.81640625" style="4" customWidth="1"/>
    <col min="7687" max="7687" width="4.54296875" style="4" customWidth="1"/>
    <col min="7688" max="7688" width="37.81640625" style="4" customWidth="1"/>
    <col min="7689" max="7690" width="8.7265625" style="4"/>
    <col min="7691" max="7692" width="13.7265625" style="4" customWidth="1"/>
    <col min="7693" max="7693" width="7.54296875" style="4" customWidth="1"/>
    <col min="7694" max="7696" width="11.81640625" style="4" customWidth="1"/>
    <col min="7697" max="7697" width="12.7265625" style="4" customWidth="1"/>
    <col min="7698" max="7936" width="8.7265625" style="4"/>
    <col min="7937" max="7937" width="2.7265625" style="4" customWidth="1"/>
    <col min="7938" max="7938" width="5.26953125" style="4" customWidth="1"/>
    <col min="7939" max="7941" width="8.7265625" style="4"/>
    <col min="7942" max="7942" width="7.81640625" style="4" customWidth="1"/>
    <col min="7943" max="7943" width="4.54296875" style="4" customWidth="1"/>
    <col min="7944" max="7944" width="37.81640625" style="4" customWidth="1"/>
    <col min="7945" max="7946" width="8.7265625" style="4"/>
    <col min="7947" max="7948" width="13.7265625" style="4" customWidth="1"/>
    <col min="7949" max="7949" width="7.54296875" style="4" customWidth="1"/>
    <col min="7950" max="7952" width="11.81640625" style="4" customWidth="1"/>
    <col min="7953" max="7953" width="12.7265625" style="4" customWidth="1"/>
    <col min="7954" max="8192" width="8.7265625" style="4"/>
    <col min="8193" max="8193" width="2.7265625" style="4" customWidth="1"/>
    <col min="8194" max="8194" width="5.26953125" style="4" customWidth="1"/>
    <col min="8195" max="8197" width="8.7265625" style="4"/>
    <col min="8198" max="8198" width="7.81640625" style="4" customWidth="1"/>
    <col min="8199" max="8199" width="4.54296875" style="4" customWidth="1"/>
    <col min="8200" max="8200" width="37.81640625" style="4" customWidth="1"/>
    <col min="8201" max="8202" width="8.7265625" style="4"/>
    <col min="8203" max="8204" width="13.7265625" style="4" customWidth="1"/>
    <col min="8205" max="8205" width="7.54296875" style="4" customWidth="1"/>
    <col min="8206" max="8208" width="11.81640625" style="4" customWidth="1"/>
    <col min="8209" max="8209" width="12.7265625" style="4" customWidth="1"/>
    <col min="8210" max="8448" width="8.7265625" style="4"/>
    <col min="8449" max="8449" width="2.7265625" style="4" customWidth="1"/>
    <col min="8450" max="8450" width="5.26953125" style="4" customWidth="1"/>
    <col min="8451" max="8453" width="8.7265625" style="4"/>
    <col min="8454" max="8454" width="7.81640625" style="4" customWidth="1"/>
    <col min="8455" max="8455" width="4.54296875" style="4" customWidth="1"/>
    <col min="8456" max="8456" width="37.81640625" style="4" customWidth="1"/>
    <col min="8457" max="8458" width="8.7265625" style="4"/>
    <col min="8459" max="8460" width="13.7265625" style="4" customWidth="1"/>
    <col min="8461" max="8461" width="7.54296875" style="4" customWidth="1"/>
    <col min="8462" max="8464" width="11.81640625" style="4" customWidth="1"/>
    <col min="8465" max="8465" width="12.7265625" style="4" customWidth="1"/>
    <col min="8466" max="8704" width="8.7265625" style="4"/>
    <col min="8705" max="8705" width="2.7265625" style="4" customWidth="1"/>
    <col min="8706" max="8706" width="5.26953125" style="4" customWidth="1"/>
    <col min="8707" max="8709" width="8.7265625" style="4"/>
    <col min="8710" max="8710" width="7.81640625" style="4" customWidth="1"/>
    <col min="8711" max="8711" width="4.54296875" style="4" customWidth="1"/>
    <col min="8712" max="8712" width="37.81640625" style="4" customWidth="1"/>
    <col min="8713" max="8714" width="8.7265625" style="4"/>
    <col min="8715" max="8716" width="13.7265625" style="4" customWidth="1"/>
    <col min="8717" max="8717" width="7.54296875" style="4" customWidth="1"/>
    <col min="8718" max="8720" width="11.81640625" style="4" customWidth="1"/>
    <col min="8721" max="8721" width="12.7265625" style="4" customWidth="1"/>
    <col min="8722" max="8960" width="8.7265625" style="4"/>
    <col min="8961" max="8961" width="2.7265625" style="4" customWidth="1"/>
    <col min="8962" max="8962" width="5.26953125" style="4" customWidth="1"/>
    <col min="8963" max="8965" width="8.7265625" style="4"/>
    <col min="8966" max="8966" width="7.81640625" style="4" customWidth="1"/>
    <col min="8967" max="8967" width="4.54296875" style="4" customWidth="1"/>
    <col min="8968" max="8968" width="37.81640625" style="4" customWidth="1"/>
    <col min="8969" max="8970" width="8.7265625" style="4"/>
    <col min="8971" max="8972" width="13.7265625" style="4" customWidth="1"/>
    <col min="8973" max="8973" width="7.54296875" style="4" customWidth="1"/>
    <col min="8974" max="8976" width="11.81640625" style="4" customWidth="1"/>
    <col min="8977" max="8977" width="12.7265625" style="4" customWidth="1"/>
    <col min="8978" max="9216" width="8.7265625" style="4"/>
    <col min="9217" max="9217" width="2.7265625" style="4" customWidth="1"/>
    <col min="9218" max="9218" width="5.26953125" style="4" customWidth="1"/>
    <col min="9219" max="9221" width="8.7265625" style="4"/>
    <col min="9222" max="9222" width="7.81640625" style="4" customWidth="1"/>
    <col min="9223" max="9223" width="4.54296875" style="4" customWidth="1"/>
    <col min="9224" max="9224" width="37.81640625" style="4" customWidth="1"/>
    <col min="9225" max="9226" width="8.7265625" style="4"/>
    <col min="9227" max="9228" width="13.7265625" style="4" customWidth="1"/>
    <col min="9229" max="9229" width="7.54296875" style="4" customWidth="1"/>
    <col min="9230" max="9232" width="11.81640625" style="4" customWidth="1"/>
    <col min="9233" max="9233" width="12.7265625" style="4" customWidth="1"/>
    <col min="9234" max="9472" width="8.7265625" style="4"/>
    <col min="9473" max="9473" width="2.7265625" style="4" customWidth="1"/>
    <col min="9474" max="9474" width="5.26953125" style="4" customWidth="1"/>
    <col min="9475" max="9477" width="8.7265625" style="4"/>
    <col min="9478" max="9478" width="7.81640625" style="4" customWidth="1"/>
    <col min="9479" max="9479" width="4.54296875" style="4" customWidth="1"/>
    <col min="9480" max="9480" width="37.81640625" style="4" customWidth="1"/>
    <col min="9481" max="9482" width="8.7265625" style="4"/>
    <col min="9483" max="9484" width="13.7265625" style="4" customWidth="1"/>
    <col min="9485" max="9485" width="7.54296875" style="4" customWidth="1"/>
    <col min="9486" max="9488" width="11.81640625" style="4" customWidth="1"/>
    <col min="9489" max="9489" width="12.7265625" style="4" customWidth="1"/>
    <col min="9490" max="9728" width="8.7265625" style="4"/>
    <col min="9729" max="9729" width="2.7265625" style="4" customWidth="1"/>
    <col min="9730" max="9730" width="5.26953125" style="4" customWidth="1"/>
    <col min="9731" max="9733" width="8.7265625" style="4"/>
    <col min="9734" max="9734" width="7.81640625" style="4" customWidth="1"/>
    <col min="9735" max="9735" width="4.54296875" style="4" customWidth="1"/>
    <col min="9736" max="9736" width="37.81640625" style="4" customWidth="1"/>
    <col min="9737" max="9738" width="8.7265625" style="4"/>
    <col min="9739" max="9740" width="13.7265625" style="4" customWidth="1"/>
    <col min="9741" max="9741" width="7.54296875" style="4" customWidth="1"/>
    <col min="9742" max="9744" width="11.81640625" style="4" customWidth="1"/>
    <col min="9745" max="9745" width="12.7265625" style="4" customWidth="1"/>
    <col min="9746" max="9984" width="8.7265625" style="4"/>
    <col min="9985" max="9985" width="2.7265625" style="4" customWidth="1"/>
    <col min="9986" max="9986" width="5.26953125" style="4" customWidth="1"/>
    <col min="9987" max="9989" width="8.7265625" style="4"/>
    <col min="9990" max="9990" width="7.81640625" style="4" customWidth="1"/>
    <col min="9991" max="9991" width="4.54296875" style="4" customWidth="1"/>
    <col min="9992" max="9992" width="37.81640625" style="4" customWidth="1"/>
    <col min="9993" max="9994" width="8.7265625" style="4"/>
    <col min="9995" max="9996" width="13.7265625" style="4" customWidth="1"/>
    <col min="9997" max="9997" width="7.54296875" style="4" customWidth="1"/>
    <col min="9998" max="10000" width="11.81640625" style="4" customWidth="1"/>
    <col min="10001" max="10001" width="12.7265625" style="4" customWidth="1"/>
    <col min="10002" max="10240" width="8.7265625" style="4"/>
    <col min="10241" max="10241" width="2.7265625" style="4" customWidth="1"/>
    <col min="10242" max="10242" width="5.26953125" style="4" customWidth="1"/>
    <col min="10243" max="10245" width="8.7265625" style="4"/>
    <col min="10246" max="10246" width="7.81640625" style="4" customWidth="1"/>
    <col min="10247" max="10247" width="4.54296875" style="4" customWidth="1"/>
    <col min="10248" max="10248" width="37.81640625" style="4" customWidth="1"/>
    <col min="10249" max="10250" width="8.7265625" style="4"/>
    <col min="10251" max="10252" width="13.7265625" style="4" customWidth="1"/>
    <col min="10253" max="10253" width="7.54296875" style="4" customWidth="1"/>
    <col min="10254" max="10256" width="11.81640625" style="4" customWidth="1"/>
    <col min="10257" max="10257" width="12.7265625" style="4" customWidth="1"/>
    <col min="10258" max="10496" width="8.7265625" style="4"/>
    <col min="10497" max="10497" width="2.7265625" style="4" customWidth="1"/>
    <col min="10498" max="10498" width="5.26953125" style="4" customWidth="1"/>
    <col min="10499" max="10501" width="8.7265625" style="4"/>
    <col min="10502" max="10502" width="7.81640625" style="4" customWidth="1"/>
    <col min="10503" max="10503" width="4.54296875" style="4" customWidth="1"/>
    <col min="10504" max="10504" width="37.81640625" style="4" customWidth="1"/>
    <col min="10505" max="10506" width="8.7265625" style="4"/>
    <col min="10507" max="10508" width="13.7265625" style="4" customWidth="1"/>
    <col min="10509" max="10509" width="7.54296875" style="4" customWidth="1"/>
    <col min="10510" max="10512" width="11.81640625" style="4" customWidth="1"/>
    <col min="10513" max="10513" width="12.7265625" style="4" customWidth="1"/>
    <col min="10514" max="10752" width="8.7265625" style="4"/>
    <col min="10753" max="10753" width="2.7265625" style="4" customWidth="1"/>
    <col min="10754" max="10754" width="5.26953125" style="4" customWidth="1"/>
    <col min="10755" max="10757" width="8.7265625" style="4"/>
    <col min="10758" max="10758" width="7.81640625" style="4" customWidth="1"/>
    <col min="10759" max="10759" width="4.54296875" style="4" customWidth="1"/>
    <col min="10760" max="10760" width="37.81640625" style="4" customWidth="1"/>
    <col min="10761" max="10762" width="8.7265625" style="4"/>
    <col min="10763" max="10764" width="13.7265625" style="4" customWidth="1"/>
    <col min="10765" max="10765" width="7.54296875" style="4" customWidth="1"/>
    <col min="10766" max="10768" width="11.81640625" style="4" customWidth="1"/>
    <col min="10769" max="10769" width="12.7265625" style="4" customWidth="1"/>
    <col min="10770" max="11008" width="8.7265625" style="4"/>
    <col min="11009" max="11009" width="2.7265625" style="4" customWidth="1"/>
    <col min="11010" max="11010" width="5.26953125" style="4" customWidth="1"/>
    <col min="11011" max="11013" width="8.7265625" style="4"/>
    <col min="11014" max="11014" width="7.81640625" style="4" customWidth="1"/>
    <col min="11015" max="11015" width="4.54296875" style="4" customWidth="1"/>
    <col min="11016" max="11016" width="37.81640625" style="4" customWidth="1"/>
    <col min="11017" max="11018" width="8.7265625" style="4"/>
    <col min="11019" max="11020" width="13.7265625" style="4" customWidth="1"/>
    <col min="11021" max="11021" width="7.54296875" style="4" customWidth="1"/>
    <col min="11022" max="11024" width="11.81640625" style="4" customWidth="1"/>
    <col min="11025" max="11025" width="12.7265625" style="4" customWidth="1"/>
    <col min="11026" max="11264" width="8.7265625" style="4"/>
    <col min="11265" max="11265" width="2.7265625" style="4" customWidth="1"/>
    <col min="11266" max="11266" width="5.26953125" style="4" customWidth="1"/>
    <col min="11267" max="11269" width="8.7265625" style="4"/>
    <col min="11270" max="11270" width="7.81640625" style="4" customWidth="1"/>
    <col min="11271" max="11271" width="4.54296875" style="4" customWidth="1"/>
    <col min="11272" max="11272" width="37.81640625" style="4" customWidth="1"/>
    <col min="11273" max="11274" width="8.7265625" style="4"/>
    <col min="11275" max="11276" width="13.7265625" style="4" customWidth="1"/>
    <col min="11277" max="11277" width="7.54296875" style="4" customWidth="1"/>
    <col min="11278" max="11280" width="11.81640625" style="4" customWidth="1"/>
    <col min="11281" max="11281" width="12.7265625" style="4" customWidth="1"/>
    <col min="11282" max="11520" width="8.7265625" style="4"/>
    <col min="11521" max="11521" width="2.7265625" style="4" customWidth="1"/>
    <col min="11522" max="11522" width="5.26953125" style="4" customWidth="1"/>
    <col min="11523" max="11525" width="8.7265625" style="4"/>
    <col min="11526" max="11526" width="7.81640625" style="4" customWidth="1"/>
    <col min="11527" max="11527" width="4.54296875" style="4" customWidth="1"/>
    <col min="11528" max="11528" width="37.81640625" style="4" customWidth="1"/>
    <col min="11529" max="11530" width="8.7265625" style="4"/>
    <col min="11531" max="11532" width="13.7265625" style="4" customWidth="1"/>
    <col min="11533" max="11533" width="7.54296875" style="4" customWidth="1"/>
    <col min="11534" max="11536" width="11.81640625" style="4" customWidth="1"/>
    <col min="11537" max="11537" width="12.7265625" style="4" customWidth="1"/>
    <col min="11538" max="11776" width="8.7265625" style="4"/>
    <col min="11777" max="11777" width="2.7265625" style="4" customWidth="1"/>
    <col min="11778" max="11778" width="5.26953125" style="4" customWidth="1"/>
    <col min="11779" max="11781" width="8.7265625" style="4"/>
    <col min="11782" max="11782" width="7.81640625" style="4" customWidth="1"/>
    <col min="11783" max="11783" width="4.54296875" style="4" customWidth="1"/>
    <col min="11784" max="11784" width="37.81640625" style="4" customWidth="1"/>
    <col min="11785" max="11786" width="8.7265625" style="4"/>
    <col min="11787" max="11788" width="13.7265625" style="4" customWidth="1"/>
    <col min="11789" max="11789" width="7.54296875" style="4" customWidth="1"/>
    <col min="11790" max="11792" width="11.81640625" style="4" customWidth="1"/>
    <col min="11793" max="11793" width="12.7265625" style="4" customWidth="1"/>
    <col min="11794" max="12032" width="8.7265625" style="4"/>
    <col min="12033" max="12033" width="2.7265625" style="4" customWidth="1"/>
    <col min="12034" max="12034" width="5.26953125" style="4" customWidth="1"/>
    <col min="12035" max="12037" width="8.7265625" style="4"/>
    <col min="12038" max="12038" width="7.81640625" style="4" customWidth="1"/>
    <col min="12039" max="12039" width="4.54296875" style="4" customWidth="1"/>
    <col min="12040" max="12040" width="37.81640625" style="4" customWidth="1"/>
    <col min="12041" max="12042" width="8.7265625" style="4"/>
    <col min="12043" max="12044" width="13.7265625" style="4" customWidth="1"/>
    <col min="12045" max="12045" width="7.54296875" style="4" customWidth="1"/>
    <col min="12046" max="12048" width="11.81640625" style="4" customWidth="1"/>
    <col min="12049" max="12049" width="12.7265625" style="4" customWidth="1"/>
    <col min="12050" max="12288" width="8.7265625" style="4"/>
    <col min="12289" max="12289" width="2.7265625" style="4" customWidth="1"/>
    <col min="12290" max="12290" width="5.26953125" style="4" customWidth="1"/>
    <col min="12291" max="12293" width="8.7265625" style="4"/>
    <col min="12294" max="12294" width="7.81640625" style="4" customWidth="1"/>
    <col min="12295" max="12295" width="4.54296875" style="4" customWidth="1"/>
    <col min="12296" max="12296" width="37.81640625" style="4" customWidth="1"/>
    <col min="12297" max="12298" width="8.7265625" style="4"/>
    <col min="12299" max="12300" width="13.7265625" style="4" customWidth="1"/>
    <col min="12301" max="12301" width="7.54296875" style="4" customWidth="1"/>
    <col min="12302" max="12304" width="11.81640625" style="4" customWidth="1"/>
    <col min="12305" max="12305" width="12.7265625" style="4" customWidth="1"/>
    <col min="12306" max="12544" width="8.7265625" style="4"/>
    <col min="12545" max="12545" width="2.7265625" style="4" customWidth="1"/>
    <col min="12546" max="12546" width="5.26953125" style="4" customWidth="1"/>
    <col min="12547" max="12549" width="8.7265625" style="4"/>
    <col min="12550" max="12550" width="7.81640625" style="4" customWidth="1"/>
    <col min="12551" max="12551" width="4.54296875" style="4" customWidth="1"/>
    <col min="12552" max="12552" width="37.81640625" style="4" customWidth="1"/>
    <col min="12553" max="12554" width="8.7265625" style="4"/>
    <col min="12555" max="12556" width="13.7265625" style="4" customWidth="1"/>
    <col min="12557" max="12557" width="7.54296875" style="4" customWidth="1"/>
    <col min="12558" max="12560" width="11.81640625" style="4" customWidth="1"/>
    <col min="12561" max="12561" width="12.7265625" style="4" customWidth="1"/>
    <col min="12562" max="12800" width="8.7265625" style="4"/>
    <col min="12801" max="12801" width="2.7265625" style="4" customWidth="1"/>
    <col min="12802" max="12802" width="5.26953125" style="4" customWidth="1"/>
    <col min="12803" max="12805" width="8.7265625" style="4"/>
    <col min="12806" max="12806" width="7.81640625" style="4" customWidth="1"/>
    <col min="12807" max="12807" width="4.54296875" style="4" customWidth="1"/>
    <col min="12808" max="12808" width="37.81640625" style="4" customWidth="1"/>
    <col min="12809" max="12810" width="8.7265625" style="4"/>
    <col min="12811" max="12812" width="13.7265625" style="4" customWidth="1"/>
    <col min="12813" max="12813" width="7.54296875" style="4" customWidth="1"/>
    <col min="12814" max="12816" width="11.81640625" style="4" customWidth="1"/>
    <col min="12817" max="12817" width="12.7265625" style="4" customWidth="1"/>
    <col min="12818" max="13056" width="8.7265625" style="4"/>
    <col min="13057" max="13057" width="2.7265625" style="4" customWidth="1"/>
    <col min="13058" max="13058" width="5.26953125" style="4" customWidth="1"/>
    <col min="13059" max="13061" width="8.7265625" style="4"/>
    <col min="13062" max="13062" width="7.81640625" style="4" customWidth="1"/>
    <col min="13063" max="13063" width="4.54296875" style="4" customWidth="1"/>
    <col min="13064" max="13064" width="37.81640625" style="4" customWidth="1"/>
    <col min="13065" max="13066" width="8.7265625" style="4"/>
    <col min="13067" max="13068" width="13.7265625" style="4" customWidth="1"/>
    <col min="13069" max="13069" width="7.54296875" style="4" customWidth="1"/>
    <col min="13070" max="13072" width="11.81640625" style="4" customWidth="1"/>
    <col min="13073" max="13073" width="12.7265625" style="4" customWidth="1"/>
    <col min="13074" max="13312" width="8.7265625" style="4"/>
    <col min="13313" max="13313" width="2.7265625" style="4" customWidth="1"/>
    <col min="13314" max="13314" width="5.26953125" style="4" customWidth="1"/>
    <col min="13315" max="13317" width="8.7265625" style="4"/>
    <col min="13318" max="13318" width="7.81640625" style="4" customWidth="1"/>
    <col min="13319" max="13319" width="4.54296875" style="4" customWidth="1"/>
    <col min="13320" max="13320" width="37.81640625" style="4" customWidth="1"/>
    <col min="13321" max="13322" width="8.7265625" style="4"/>
    <col min="13323" max="13324" width="13.7265625" style="4" customWidth="1"/>
    <col min="13325" max="13325" width="7.54296875" style="4" customWidth="1"/>
    <col min="13326" max="13328" width="11.81640625" style="4" customWidth="1"/>
    <col min="13329" max="13329" width="12.7265625" style="4" customWidth="1"/>
    <col min="13330" max="13568" width="8.7265625" style="4"/>
    <col min="13569" max="13569" width="2.7265625" style="4" customWidth="1"/>
    <col min="13570" max="13570" width="5.26953125" style="4" customWidth="1"/>
    <col min="13571" max="13573" width="8.7265625" style="4"/>
    <col min="13574" max="13574" width="7.81640625" style="4" customWidth="1"/>
    <col min="13575" max="13575" width="4.54296875" style="4" customWidth="1"/>
    <col min="13576" max="13576" width="37.81640625" style="4" customWidth="1"/>
    <col min="13577" max="13578" width="8.7265625" style="4"/>
    <col min="13579" max="13580" width="13.7265625" style="4" customWidth="1"/>
    <col min="13581" max="13581" width="7.54296875" style="4" customWidth="1"/>
    <col min="13582" max="13584" width="11.81640625" style="4" customWidth="1"/>
    <col min="13585" max="13585" width="12.7265625" style="4" customWidth="1"/>
    <col min="13586" max="13824" width="8.7265625" style="4"/>
    <col min="13825" max="13825" width="2.7265625" style="4" customWidth="1"/>
    <col min="13826" max="13826" width="5.26953125" style="4" customWidth="1"/>
    <col min="13827" max="13829" width="8.7265625" style="4"/>
    <col min="13830" max="13830" width="7.81640625" style="4" customWidth="1"/>
    <col min="13831" max="13831" width="4.54296875" style="4" customWidth="1"/>
    <col min="13832" max="13832" width="37.81640625" style="4" customWidth="1"/>
    <col min="13833" max="13834" width="8.7265625" style="4"/>
    <col min="13835" max="13836" width="13.7265625" style="4" customWidth="1"/>
    <col min="13837" max="13837" width="7.54296875" style="4" customWidth="1"/>
    <col min="13838" max="13840" width="11.81640625" style="4" customWidth="1"/>
    <col min="13841" max="13841" width="12.7265625" style="4" customWidth="1"/>
    <col min="13842" max="14080" width="8.7265625" style="4"/>
    <col min="14081" max="14081" width="2.7265625" style="4" customWidth="1"/>
    <col min="14082" max="14082" width="5.26953125" style="4" customWidth="1"/>
    <col min="14083" max="14085" width="8.7265625" style="4"/>
    <col min="14086" max="14086" width="7.81640625" style="4" customWidth="1"/>
    <col min="14087" max="14087" width="4.54296875" style="4" customWidth="1"/>
    <col min="14088" max="14088" width="37.81640625" style="4" customWidth="1"/>
    <col min="14089" max="14090" width="8.7265625" style="4"/>
    <col min="14091" max="14092" width="13.7265625" style="4" customWidth="1"/>
    <col min="14093" max="14093" width="7.54296875" style="4" customWidth="1"/>
    <col min="14094" max="14096" width="11.81640625" style="4" customWidth="1"/>
    <col min="14097" max="14097" width="12.7265625" style="4" customWidth="1"/>
    <col min="14098" max="14336" width="8.7265625" style="4"/>
    <col min="14337" max="14337" width="2.7265625" style="4" customWidth="1"/>
    <col min="14338" max="14338" width="5.26953125" style="4" customWidth="1"/>
    <col min="14339" max="14341" width="8.7265625" style="4"/>
    <col min="14342" max="14342" width="7.81640625" style="4" customWidth="1"/>
    <col min="14343" max="14343" width="4.54296875" style="4" customWidth="1"/>
    <col min="14344" max="14344" width="37.81640625" style="4" customWidth="1"/>
    <col min="14345" max="14346" width="8.7265625" style="4"/>
    <col min="14347" max="14348" width="13.7265625" style="4" customWidth="1"/>
    <col min="14349" max="14349" width="7.54296875" style="4" customWidth="1"/>
    <col min="14350" max="14352" width="11.81640625" style="4" customWidth="1"/>
    <col min="14353" max="14353" width="12.7265625" style="4" customWidth="1"/>
    <col min="14354" max="14592" width="8.7265625" style="4"/>
    <col min="14593" max="14593" width="2.7265625" style="4" customWidth="1"/>
    <col min="14594" max="14594" width="5.26953125" style="4" customWidth="1"/>
    <col min="14595" max="14597" width="8.7265625" style="4"/>
    <col min="14598" max="14598" width="7.81640625" style="4" customWidth="1"/>
    <col min="14599" max="14599" width="4.54296875" style="4" customWidth="1"/>
    <col min="14600" max="14600" width="37.81640625" style="4" customWidth="1"/>
    <col min="14601" max="14602" width="8.7265625" style="4"/>
    <col min="14603" max="14604" width="13.7265625" style="4" customWidth="1"/>
    <col min="14605" max="14605" width="7.54296875" style="4" customWidth="1"/>
    <col min="14606" max="14608" width="11.81640625" style="4" customWidth="1"/>
    <col min="14609" max="14609" width="12.7265625" style="4" customWidth="1"/>
    <col min="14610" max="14848" width="8.7265625" style="4"/>
    <col min="14849" max="14849" width="2.7265625" style="4" customWidth="1"/>
    <col min="14850" max="14850" width="5.26953125" style="4" customWidth="1"/>
    <col min="14851" max="14853" width="8.7265625" style="4"/>
    <col min="14854" max="14854" width="7.81640625" style="4" customWidth="1"/>
    <col min="14855" max="14855" width="4.54296875" style="4" customWidth="1"/>
    <col min="14856" max="14856" width="37.81640625" style="4" customWidth="1"/>
    <col min="14857" max="14858" width="8.7265625" style="4"/>
    <col min="14859" max="14860" width="13.7265625" style="4" customWidth="1"/>
    <col min="14861" max="14861" width="7.54296875" style="4" customWidth="1"/>
    <col min="14862" max="14864" width="11.81640625" style="4" customWidth="1"/>
    <col min="14865" max="14865" width="12.7265625" style="4" customWidth="1"/>
    <col min="14866" max="15104" width="8.7265625" style="4"/>
    <col min="15105" max="15105" width="2.7265625" style="4" customWidth="1"/>
    <col min="15106" max="15106" width="5.26953125" style="4" customWidth="1"/>
    <col min="15107" max="15109" width="8.7265625" style="4"/>
    <col min="15110" max="15110" width="7.81640625" style="4" customWidth="1"/>
    <col min="15111" max="15111" width="4.54296875" style="4" customWidth="1"/>
    <col min="15112" max="15112" width="37.81640625" style="4" customWidth="1"/>
    <col min="15113" max="15114" width="8.7265625" style="4"/>
    <col min="15115" max="15116" width="13.7265625" style="4" customWidth="1"/>
    <col min="15117" max="15117" width="7.54296875" style="4" customWidth="1"/>
    <col min="15118" max="15120" width="11.81640625" style="4" customWidth="1"/>
    <col min="15121" max="15121" width="12.7265625" style="4" customWidth="1"/>
    <col min="15122" max="15360" width="8.7265625" style="4"/>
    <col min="15361" max="15361" width="2.7265625" style="4" customWidth="1"/>
    <col min="15362" max="15362" width="5.26953125" style="4" customWidth="1"/>
    <col min="15363" max="15365" width="8.7265625" style="4"/>
    <col min="15366" max="15366" width="7.81640625" style="4" customWidth="1"/>
    <col min="15367" max="15367" width="4.54296875" style="4" customWidth="1"/>
    <col min="15368" max="15368" width="37.81640625" style="4" customWidth="1"/>
    <col min="15369" max="15370" width="8.7265625" style="4"/>
    <col min="15371" max="15372" width="13.7265625" style="4" customWidth="1"/>
    <col min="15373" max="15373" width="7.54296875" style="4" customWidth="1"/>
    <col min="15374" max="15376" width="11.81640625" style="4" customWidth="1"/>
    <col min="15377" max="15377" width="12.7265625" style="4" customWidth="1"/>
    <col min="15378" max="15616" width="8.7265625" style="4"/>
    <col min="15617" max="15617" width="2.7265625" style="4" customWidth="1"/>
    <col min="15618" max="15618" width="5.26953125" style="4" customWidth="1"/>
    <col min="15619" max="15621" width="8.7265625" style="4"/>
    <col min="15622" max="15622" width="7.81640625" style="4" customWidth="1"/>
    <col min="15623" max="15623" width="4.54296875" style="4" customWidth="1"/>
    <col min="15624" max="15624" width="37.81640625" style="4" customWidth="1"/>
    <col min="15625" max="15626" width="8.7265625" style="4"/>
    <col min="15627" max="15628" width="13.7265625" style="4" customWidth="1"/>
    <col min="15629" max="15629" width="7.54296875" style="4" customWidth="1"/>
    <col min="15630" max="15632" width="11.81640625" style="4" customWidth="1"/>
    <col min="15633" max="15633" width="12.7265625" style="4" customWidth="1"/>
    <col min="15634" max="15872" width="8.7265625" style="4"/>
    <col min="15873" max="15873" width="2.7265625" style="4" customWidth="1"/>
    <col min="15874" max="15874" width="5.26953125" style="4" customWidth="1"/>
    <col min="15875" max="15877" width="8.7265625" style="4"/>
    <col min="15878" max="15878" width="7.81640625" style="4" customWidth="1"/>
    <col min="15879" max="15879" width="4.54296875" style="4" customWidth="1"/>
    <col min="15880" max="15880" width="37.81640625" style="4" customWidth="1"/>
    <col min="15881" max="15882" width="8.7265625" style="4"/>
    <col min="15883" max="15884" width="13.7265625" style="4" customWidth="1"/>
    <col min="15885" max="15885" width="7.54296875" style="4" customWidth="1"/>
    <col min="15886" max="15888" width="11.81640625" style="4" customWidth="1"/>
    <col min="15889" max="15889" width="12.7265625" style="4" customWidth="1"/>
    <col min="15890" max="16128" width="8.7265625" style="4"/>
    <col min="16129" max="16129" width="2.7265625" style="4" customWidth="1"/>
    <col min="16130" max="16130" width="5.26953125" style="4" customWidth="1"/>
    <col min="16131" max="16133" width="8.7265625" style="4"/>
    <col min="16134" max="16134" width="7.81640625" style="4" customWidth="1"/>
    <col min="16135" max="16135" width="4.54296875" style="4" customWidth="1"/>
    <col min="16136" max="16136" width="37.81640625" style="4" customWidth="1"/>
    <col min="16137" max="16138" width="8.7265625" style="4"/>
    <col min="16139" max="16140" width="13.7265625" style="4" customWidth="1"/>
    <col min="16141" max="16141" width="7.54296875" style="4" customWidth="1"/>
    <col min="16142" max="16144" width="11.81640625" style="4" customWidth="1"/>
    <col min="16145" max="16145" width="12.7265625" style="4" customWidth="1"/>
    <col min="16146" max="16384" width="8.7265625" style="4"/>
  </cols>
  <sheetData>
    <row r="2" spans="1:20" ht="12.75" customHeight="1" x14ac:dyDescent="0.4">
      <c r="B2" s="1" t="s">
        <v>117</v>
      </c>
      <c r="C2" s="1"/>
      <c r="D2" s="2"/>
      <c r="E2" s="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12.75" customHeight="1" x14ac:dyDescent="0.4">
      <c r="B3" s="2" t="s">
        <v>118</v>
      </c>
      <c r="C3" s="2"/>
      <c r="D3" s="2"/>
      <c r="E3" s="3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12.75" customHeight="1" x14ac:dyDescent="0.4">
      <c r="B4" s="6"/>
      <c r="C4" s="6"/>
      <c r="I4" s="5"/>
      <c r="J4" s="5"/>
      <c r="K4" s="5"/>
      <c r="L4" s="5"/>
      <c r="M4" s="5"/>
      <c r="N4" s="5"/>
      <c r="O4" s="5"/>
      <c r="P4" s="5"/>
      <c r="Q4" s="5"/>
      <c r="R4" s="5"/>
      <c r="S4" s="9"/>
      <c r="T4" s="9"/>
    </row>
    <row r="5" spans="1:20" ht="12.75" customHeight="1" x14ac:dyDescent="0.4">
      <c r="B5" s="7" t="s">
        <v>0</v>
      </c>
      <c r="C5" s="7"/>
      <c r="I5" s="5"/>
      <c r="J5" s="5"/>
      <c r="K5" s="5"/>
      <c r="L5" s="5"/>
      <c r="M5" s="5"/>
      <c r="N5" s="5"/>
      <c r="O5" s="5"/>
      <c r="P5" s="5"/>
      <c r="Q5" s="5"/>
      <c r="R5" s="5"/>
      <c r="S5" s="9"/>
      <c r="T5" s="9"/>
    </row>
    <row r="6" spans="1:20" ht="12.75" customHeight="1" x14ac:dyDescent="0.4">
      <c r="B6" s="7"/>
      <c r="C6" s="7"/>
      <c r="I6" s="5"/>
      <c r="J6" s="5"/>
      <c r="K6" s="5"/>
      <c r="L6" s="5"/>
      <c r="M6" s="5"/>
      <c r="N6" s="5"/>
      <c r="O6" s="5"/>
      <c r="P6" s="5"/>
      <c r="Q6" s="5"/>
      <c r="R6" s="5"/>
      <c r="S6" s="9"/>
      <c r="T6" s="9"/>
    </row>
    <row r="7" spans="1:20" ht="12.75" customHeight="1" x14ac:dyDescent="0.4">
      <c r="B7" s="7"/>
      <c r="C7" s="7"/>
      <c r="I7" s="5"/>
      <c r="J7" s="5"/>
      <c r="K7" s="5"/>
      <c r="L7" s="5"/>
      <c r="M7" s="5"/>
      <c r="N7" s="5"/>
      <c r="O7" s="5"/>
      <c r="P7" s="5"/>
      <c r="Q7" s="5"/>
      <c r="R7" s="5"/>
      <c r="S7" s="9"/>
      <c r="T7" s="9"/>
    </row>
    <row r="8" spans="1:20" ht="12.75" customHeight="1" x14ac:dyDescent="0.4">
      <c r="A8" s="2"/>
      <c r="B8" s="2"/>
      <c r="C8" s="2"/>
      <c r="D8" s="2"/>
      <c r="E8" s="2"/>
      <c r="F8" s="2"/>
      <c r="G8" s="2"/>
      <c r="H8" s="2"/>
      <c r="I8" s="8" t="s">
        <v>101</v>
      </c>
      <c r="J8" s="44"/>
      <c r="K8" s="8"/>
      <c r="L8" s="8"/>
      <c r="M8" s="8"/>
      <c r="N8" s="9"/>
      <c r="O8" s="9"/>
      <c r="P8" s="9"/>
      <c r="Q8" s="9"/>
      <c r="R8" s="9"/>
      <c r="S8" s="9"/>
      <c r="T8" s="9"/>
    </row>
    <row r="9" spans="1:20" ht="12.75" customHeight="1" x14ac:dyDescent="0.4">
      <c r="A9" s="2"/>
      <c r="B9" s="2"/>
      <c r="C9" s="2"/>
      <c r="D9" s="2"/>
      <c r="E9" s="2"/>
      <c r="F9" s="2"/>
      <c r="G9" s="2"/>
      <c r="H9" s="2"/>
      <c r="I9" s="8" t="s">
        <v>717</v>
      </c>
      <c r="J9" s="8"/>
      <c r="K9" s="9"/>
      <c r="L9" s="9"/>
      <c r="M9" s="8"/>
      <c r="N9" s="45"/>
      <c r="O9" s="45"/>
      <c r="P9" s="9"/>
      <c r="Q9" s="9"/>
      <c r="R9" s="9"/>
      <c r="S9" s="9"/>
      <c r="T9" s="9"/>
    </row>
    <row r="10" spans="1:20" ht="12.75" customHeight="1" x14ac:dyDescent="0.4">
      <c r="B10" s="6"/>
      <c r="C10" s="6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0" ht="12.75" customHeight="1" x14ac:dyDescent="0.4">
      <c r="A11" s="7"/>
      <c r="B11" s="46"/>
      <c r="C11" s="47"/>
      <c r="D11" s="154"/>
      <c r="E11" s="154"/>
      <c r="F11" s="154"/>
      <c r="G11" s="154"/>
      <c r="H11" s="48"/>
      <c r="I11" s="49"/>
      <c r="J11" s="50" t="s">
        <v>102</v>
      </c>
      <c r="K11" s="51"/>
      <c r="L11" s="52"/>
      <c r="M11" s="53"/>
      <c r="N11" s="54" t="s">
        <v>103</v>
      </c>
      <c r="O11" s="53"/>
      <c r="P11" s="55"/>
      <c r="Q11" s="56" t="s">
        <v>104</v>
      </c>
      <c r="R11" s="57" t="s">
        <v>105</v>
      </c>
      <c r="S11" s="54"/>
      <c r="T11" s="55"/>
    </row>
    <row r="12" spans="1:20" ht="12.75" customHeight="1" x14ac:dyDescent="0.4">
      <c r="A12" s="7"/>
      <c r="B12" s="58" t="s">
        <v>2</v>
      </c>
      <c r="C12" s="59" t="s">
        <v>3</v>
      </c>
      <c r="D12" s="60"/>
      <c r="E12" s="155" t="s">
        <v>106</v>
      </c>
      <c r="F12" s="155"/>
      <c r="G12" s="155"/>
      <c r="H12" s="155"/>
      <c r="I12" s="61" t="s">
        <v>107</v>
      </c>
      <c r="J12" s="62" t="s">
        <v>108</v>
      </c>
      <c r="K12" s="63" t="s">
        <v>423</v>
      </c>
      <c r="L12" s="63" t="s">
        <v>8</v>
      </c>
      <c r="M12" s="63" t="s">
        <v>8</v>
      </c>
      <c r="N12" s="63" t="s">
        <v>9</v>
      </c>
      <c r="O12" s="63" t="s">
        <v>10</v>
      </c>
      <c r="P12" s="63" t="s">
        <v>10</v>
      </c>
      <c r="Q12" s="64" t="s">
        <v>11</v>
      </c>
      <c r="R12" s="65" t="s">
        <v>109</v>
      </c>
      <c r="S12" s="64" t="s">
        <v>11</v>
      </c>
      <c r="T12" s="64" t="s">
        <v>109</v>
      </c>
    </row>
    <row r="13" spans="1:20" ht="12.75" customHeight="1" x14ac:dyDescent="0.4">
      <c r="A13" s="7"/>
      <c r="B13" s="66"/>
      <c r="C13" s="67"/>
      <c r="D13" s="68"/>
      <c r="E13" s="68"/>
      <c r="F13" s="68"/>
      <c r="G13" s="68"/>
      <c r="H13" s="68"/>
      <c r="I13" s="69"/>
      <c r="J13" s="70" t="s">
        <v>110</v>
      </c>
      <c r="K13" s="63"/>
      <c r="L13" s="63" t="s">
        <v>111</v>
      </c>
      <c r="M13" s="63" t="s">
        <v>424</v>
      </c>
      <c r="N13" s="71"/>
      <c r="O13" s="63" t="s">
        <v>111</v>
      </c>
      <c r="P13" s="69" t="s">
        <v>424</v>
      </c>
      <c r="Q13" s="72" t="s">
        <v>112</v>
      </c>
      <c r="R13" s="73" t="s">
        <v>112</v>
      </c>
      <c r="S13" s="73" t="s">
        <v>425</v>
      </c>
      <c r="T13" s="73" t="s">
        <v>425</v>
      </c>
    </row>
    <row r="14" spans="1:20" ht="15" customHeight="1" x14ac:dyDescent="0.4">
      <c r="B14" s="74">
        <f>B13+1</f>
        <v>1</v>
      </c>
      <c r="C14" s="102"/>
      <c r="D14" s="142" t="s">
        <v>355</v>
      </c>
      <c r="E14" s="142"/>
      <c r="F14" s="142"/>
      <c r="G14" s="142"/>
      <c r="H14" s="29" t="s">
        <v>16</v>
      </c>
      <c r="I14" s="76"/>
      <c r="J14" s="76">
        <v>600</v>
      </c>
      <c r="K14" s="76">
        <v>3000</v>
      </c>
      <c r="L14" s="34">
        <v>0</v>
      </c>
      <c r="M14" s="34">
        <v>0</v>
      </c>
      <c r="N14" s="33">
        <v>9.5</v>
      </c>
      <c r="O14" s="34">
        <f>PRODUCT(L14,1.095)</f>
        <v>0</v>
      </c>
      <c r="P14" s="34">
        <f>PRODUCT(M14,1.095)</f>
        <v>0</v>
      </c>
      <c r="Q14" s="35">
        <f>PRODUCT(J14,O14)</f>
        <v>0</v>
      </c>
      <c r="R14" s="35">
        <f>PRODUCT(J14,L14)</f>
        <v>0</v>
      </c>
      <c r="S14" s="35">
        <f t="shared" ref="S14:S77" si="0">PRODUCT(K14,P14)</f>
        <v>0</v>
      </c>
      <c r="T14" s="35">
        <f>PRODUCT(K14,M14)</f>
        <v>0</v>
      </c>
    </row>
    <row r="15" spans="1:20" ht="12.75" customHeight="1" x14ac:dyDescent="0.4">
      <c r="B15" s="75">
        <f>B14+1</f>
        <v>2</v>
      </c>
      <c r="C15" s="103"/>
      <c r="D15" s="142" t="s">
        <v>356</v>
      </c>
      <c r="E15" s="142"/>
      <c r="F15" s="142"/>
      <c r="G15" s="142"/>
      <c r="H15" s="29" t="s">
        <v>16</v>
      </c>
      <c r="I15" s="76"/>
      <c r="J15" s="76">
        <v>800</v>
      </c>
      <c r="K15" s="76">
        <v>3600</v>
      </c>
      <c r="L15" s="77">
        <v>0</v>
      </c>
      <c r="M15" s="77">
        <v>0</v>
      </c>
      <c r="N15" s="29">
        <v>9.5</v>
      </c>
      <c r="O15" s="77">
        <f t="shared" ref="O15:P78" si="1">PRODUCT(L15,1.095)</f>
        <v>0</v>
      </c>
      <c r="P15" s="77">
        <f t="shared" si="1"/>
        <v>0</v>
      </c>
      <c r="Q15" s="78">
        <f t="shared" ref="Q15:Q78" si="2">PRODUCT(J15,O15)</f>
        <v>0</v>
      </c>
      <c r="R15" s="78">
        <f t="shared" ref="R15:R78" si="3">PRODUCT(J15,L15)</f>
        <v>0</v>
      </c>
      <c r="S15" s="78">
        <f t="shared" si="0"/>
        <v>0</v>
      </c>
      <c r="T15" s="78">
        <f t="shared" ref="T15:T78" si="4">PRODUCT(K15,M15)</f>
        <v>0</v>
      </c>
    </row>
    <row r="16" spans="1:20" ht="12.75" customHeight="1" x14ac:dyDescent="0.4">
      <c r="B16" s="75">
        <f t="shared" ref="B16:B79" si="5">B15+1</f>
        <v>3</v>
      </c>
      <c r="C16" s="103"/>
      <c r="D16" s="142" t="s">
        <v>357</v>
      </c>
      <c r="E16" s="142"/>
      <c r="F16" s="142"/>
      <c r="G16" s="142"/>
      <c r="H16" s="29" t="s">
        <v>16</v>
      </c>
      <c r="I16" s="76"/>
      <c r="J16" s="76">
        <v>0</v>
      </c>
      <c r="K16" s="76">
        <v>1200</v>
      </c>
      <c r="L16" s="77">
        <v>0</v>
      </c>
      <c r="M16" s="77">
        <v>0</v>
      </c>
      <c r="N16" s="29">
        <v>9.5</v>
      </c>
      <c r="O16" s="77">
        <f t="shared" si="1"/>
        <v>0</v>
      </c>
      <c r="P16" s="77">
        <f t="shared" si="1"/>
        <v>0</v>
      </c>
      <c r="Q16" s="78">
        <f t="shared" si="2"/>
        <v>0</v>
      </c>
      <c r="R16" s="78">
        <f t="shared" si="3"/>
        <v>0</v>
      </c>
      <c r="S16" s="78">
        <f t="shared" si="0"/>
        <v>0</v>
      </c>
      <c r="T16" s="78">
        <f t="shared" si="4"/>
        <v>0</v>
      </c>
    </row>
    <row r="17" spans="2:20" ht="12.75" customHeight="1" x14ac:dyDescent="0.4">
      <c r="B17" s="75">
        <f t="shared" si="5"/>
        <v>4</v>
      </c>
      <c r="C17" s="103"/>
      <c r="D17" s="142" t="s">
        <v>358</v>
      </c>
      <c r="E17" s="142"/>
      <c r="F17" s="142"/>
      <c r="G17" s="142"/>
      <c r="H17" s="29" t="s">
        <v>16</v>
      </c>
      <c r="I17" s="76"/>
      <c r="J17" s="76">
        <v>0</v>
      </c>
      <c r="K17" s="76">
        <v>225</v>
      </c>
      <c r="L17" s="77">
        <v>0</v>
      </c>
      <c r="M17" s="77">
        <v>0</v>
      </c>
      <c r="N17" s="29">
        <v>9.5</v>
      </c>
      <c r="O17" s="77">
        <f t="shared" si="1"/>
        <v>0</v>
      </c>
      <c r="P17" s="77">
        <f t="shared" si="1"/>
        <v>0</v>
      </c>
      <c r="Q17" s="78">
        <f t="shared" si="2"/>
        <v>0</v>
      </c>
      <c r="R17" s="78">
        <f t="shared" si="3"/>
        <v>0</v>
      </c>
      <c r="S17" s="78">
        <f t="shared" si="0"/>
        <v>0</v>
      </c>
      <c r="T17" s="78">
        <f t="shared" si="4"/>
        <v>0</v>
      </c>
    </row>
    <row r="18" spans="2:20" ht="12.75" customHeight="1" x14ac:dyDescent="0.4">
      <c r="B18" s="75">
        <f t="shared" si="5"/>
        <v>5</v>
      </c>
      <c r="C18" s="103"/>
      <c r="D18" s="142" t="s">
        <v>359</v>
      </c>
      <c r="E18" s="142"/>
      <c r="F18" s="142"/>
      <c r="G18" s="142"/>
      <c r="H18" s="29" t="s">
        <v>16</v>
      </c>
      <c r="I18" s="76"/>
      <c r="J18" s="76">
        <v>1100</v>
      </c>
      <c r="K18" s="76">
        <v>11100</v>
      </c>
      <c r="L18" s="77">
        <v>0</v>
      </c>
      <c r="M18" s="77">
        <v>0</v>
      </c>
      <c r="N18" s="29">
        <v>9.5</v>
      </c>
      <c r="O18" s="77">
        <f t="shared" si="1"/>
        <v>0</v>
      </c>
      <c r="P18" s="77">
        <f t="shared" si="1"/>
        <v>0</v>
      </c>
      <c r="Q18" s="78">
        <f t="shared" si="2"/>
        <v>0</v>
      </c>
      <c r="R18" s="78">
        <f t="shared" si="3"/>
        <v>0</v>
      </c>
      <c r="S18" s="78">
        <f t="shared" si="0"/>
        <v>0</v>
      </c>
      <c r="T18" s="78">
        <f t="shared" si="4"/>
        <v>0</v>
      </c>
    </row>
    <row r="19" spans="2:20" ht="12.75" customHeight="1" x14ac:dyDescent="0.4">
      <c r="B19" s="75">
        <f t="shared" si="5"/>
        <v>6</v>
      </c>
      <c r="C19" s="103"/>
      <c r="D19" s="142" t="s">
        <v>360</v>
      </c>
      <c r="E19" s="142"/>
      <c r="F19" s="142"/>
      <c r="G19" s="142"/>
      <c r="H19" s="29" t="s">
        <v>16</v>
      </c>
      <c r="I19" s="76"/>
      <c r="J19" s="76">
        <v>551</v>
      </c>
      <c r="K19" s="76">
        <v>3000</v>
      </c>
      <c r="L19" s="77">
        <v>0</v>
      </c>
      <c r="M19" s="77">
        <v>0</v>
      </c>
      <c r="N19" s="29">
        <v>9.5</v>
      </c>
      <c r="O19" s="77">
        <f t="shared" si="1"/>
        <v>0</v>
      </c>
      <c r="P19" s="77">
        <f t="shared" si="1"/>
        <v>0</v>
      </c>
      <c r="Q19" s="78">
        <f t="shared" si="2"/>
        <v>0</v>
      </c>
      <c r="R19" s="78">
        <f t="shared" si="3"/>
        <v>0</v>
      </c>
      <c r="S19" s="78">
        <f t="shared" si="0"/>
        <v>0</v>
      </c>
      <c r="T19" s="78">
        <f t="shared" si="4"/>
        <v>0</v>
      </c>
    </row>
    <row r="20" spans="2:20" ht="12.75" customHeight="1" x14ac:dyDescent="0.4">
      <c r="B20" s="75">
        <f t="shared" si="5"/>
        <v>7</v>
      </c>
      <c r="C20" s="103"/>
      <c r="D20" s="142" t="s">
        <v>361</v>
      </c>
      <c r="E20" s="142"/>
      <c r="F20" s="142"/>
      <c r="G20" s="142"/>
      <c r="H20" s="29" t="s">
        <v>16</v>
      </c>
      <c r="I20" s="76"/>
      <c r="J20" s="76">
        <v>400</v>
      </c>
      <c r="K20" s="76">
        <v>2400</v>
      </c>
      <c r="L20" s="77">
        <v>0</v>
      </c>
      <c r="M20" s="77">
        <v>0</v>
      </c>
      <c r="N20" s="29">
        <v>9.5</v>
      </c>
      <c r="O20" s="77">
        <f t="shared" si="1"/>
        <v>0</v>
      </c>
      <c r="P20" s="77">
        <f t="shared" si="1"/>
        <v>0</v>
      </c>
      <c r="Q20" s="78">
        <f t="shared" si="2"/>
        <v>0</v>
      </c>
      <c r="R20" s="78">
        <f t="shared" si="3"/>
        <v>0</v>
      </c>
      <c r="S20" s="78">
        <f t="shared" si="0"/>
        <v>0</v>
      </c>
      <c r="T20" s="78">
        <f t="shared" si="4"/>
        <v>0</v>
      </c>
    </row>
    <row r="21" spans="2:20" ht="12.75" customHeight="1" x14ac:dyDescent="0.4">
      <c r="B21" s="75">
        <f t="shared" si="5"/>
        <v>8</v>
      </c>
      <c r="C21" s="103"/>
      <c r="D21" s="142" t="s">
        <v>362</v>
      </c>
      <c r="E21" s="142"/>
      <c r="F21" s="142"/>
      <c r="G21" s="142"/>
      <c r="H21" s="29" t="s">
        <v>16</v>
      </c>
      <c r="I21" s="76"/>
      <c r="J21" s="76">
        <v>700</v>
      </c>
      <c r="K21" s="76">
        <v>6600</v>
      </c>
      <c r="L21" s="77">
        <v>0</v>
      </c>
      <c r="M21" s="77">
        <v>0</v>
      </c>
      <c r="N21" s="29">
        <v>9.5</v>
      </c>
      <c r="O21" s="77">
        <f t="shared" si="1"/>
        <v>0</v>
      </c>
      <c r="P21" s="77">
        <f t="shared" si="1"/>
        <v>0</v>
      </c>
      <c r="Q21" s="78">
        <f t="shared" si="2"/>
        <v>0</v>
      </c>
      <c r="R21" s="78">
        <f t="shared" si="3"/>
        <v>0</v>
      </c>
      <c r="S21" s="78">
        <f t="shared" si="0"/>
        <v>0</v>
      </c>
      <c r="T21" s="78">
        <f t="shared" si="4"/>
        <v>0</v>
      </c>
    </row>
    <row r="22" spans="2:20" ht="12.75" customHeight="1" x14ac:dyDescent="0.4">
      <c r="B22" s="75">
        <f t="shared" si="5"/>
        <v>9</v>
      </c>
      <c r="C22" s="103"/>
      <c r="D22" s="142" t="s">
        <v>363</v>
      </c>
      <c r="E22" s="142"/>
      <c r="F22" s="142"/>
      <c r="G22" s="142"/>
      <c r="H22" s="29" t="s">
        <v>16</v>
      </c>
      <c r="I22" s="76"/>
      <c r="J22" s="76">
        <v>1500</v>
      </c>
      <c r="K22" s="76">
        <v>7500</v>
      </c>
      <c r="L22" s="77">
        <v>0</v>
      </c>
      <c r="M22" s="77">
        <v>0</v>
      </c>
      <c r="N22" s="29">
        <v>9.5</v>
      </c>
      <c r="O22" s="77">
        <f t="shared" si="1"/>
        <v>0</v>
      </c>
      <c r="P22" s="77">
        <f t="shared" si="1"/>
        <v>0</v>
      </c>
      <c r="Q22" s="78">
        <f t="shared" si="2"/>
        <v>0</v>
      </c>
      <c r="R22" s="78">
        <f t="shared" si="3"/>
        <v>0</v>
      </c>
      <c r="S22" s="78">
        <f t="shared" si="0"/>
        <v>0</v>
      </c>
      <c r="T22" s="78">
        <f t="shared" si="4"/>
        <v>0</v>
      </c>
    </row>
    <row r="23" spans="2:20" ht="12.75" customHeight="1" x14ac:dyDescent="0.4">
      <c r="B23" s="75">
        <f t="shared" si="5"/>
        <v>10</v>
      </c>
      <c r="C23" s="103"/>
      <c r="D23" s="142" t="s">
        <v>364</v>
      </c>
      <c r="E23" s="142"/>
      <c r="F23" s="142"/>
      <c r="G23" s="142"/>
      <c r="H23" s="29" t="s">
        <v>16</v>
      </c>
      <c r="I23" s="76"/>
      <c r="J23" s="76">
        <v>600</v>
      </c>
      <c r="K23" s="76">
        <v>3000</v>
      </c>
      <c r="L23" s="77">
        <v>0</v>
      </c>
      <c r="M23" s="77">
        <v>0</v>
      </c>
      <c r="N23" s="29">
        <v>9.5</v>
      </c>
      <c r="O23" s="77">
        <f t="shared" si="1"/>
        <v>0</v>
      </c>
      <c r="P23" s="77">
        <f t="shared" si="1"/>
        <v>0</v>
      </c>
      <c r="Q23" s="78">
        <f t="shared" si="2"/>
        <v>0</v>
      </c>
      <c r="R23" s="78">
        <f t="shared" si="3"/>
        <v>0</v>
      </c>
      <c r="S23" s="78">
        <f t="shared" si="0"/>
        <v>0</v>
      </c>
      <c r="T23" s="78">
        <f t="shared" si="4"/>
        <v>0</v>
      </c>
    </row>
    <row r="24" spans="2:20" ht="12.75" customHeight="1" x14ac:dyDescent="0.4">
      <c r="B24" s="75">
        <f t="shared" si="5"/>
        <v>11</v>
      </c>
      <c r="C24" s="103"/>
      <c r="D24" s="142" t="s">
        <v>365</v>
      </c>
      <c r="E24" s="142"/>
      <c r="F24" s="142"/>
      <c r="G24" s="142"/>
      <c r="H24" s="29" t="s">
        <v>16</v>
      </c>
      <c r="I24" s="76"/>
      <c r="J24" s="76">
        <v>300</v>
      </c>
      <c r="K24" s="76">
        <v>1500</v>
      </c>
      <c r="L24" s="77">
        <v>0</v>
      </c>
      <c r="M24" s="77">
        <v>0</v>
      </c>
      <c r="N24" s="29">
        <v>9.5</v>
      </c>
      <c r="O24" s="77">
        <f t="shared" si="1"/>
        <v>0</v>
      </c>
      <c r="P24" s="77">
        <f t="shared" si="1"/>
        <v>0</v>
      </c>
      <c r="Q24" s="78">
        <f t="shared" si="2"/>
        <v>0</v>
      </c>
      <c r="R24" s="78">
        <f t="shared" si="3"/>
        <v>0</v>
      </c>
      <c r="S24" s="78">
        <f t="shared" si="0"/>
        <v>0</v>
      </c>
      <c r="T24" s="78">
        <f t="shared" si="4"/>
        <v>0</v>
      </c>
    </row>
    <row r="25" spans="2:20" ht="12.75" customHeight="1" x14ac:dyDescent="0.4">
      <c r="B25" s="75">
        <f t="shared" si="5"/>
        <v>12</v>
      </c>
      <c r="C25" s="103"/>
      <c r="D25" s="142" t="s">
        <v>366</v>
      </c>
      <c r="E25" s="142"/>
      <c r="F25" s="142"/>
      <c r="G25" s="142"/>
      <c r="H25" s="29" t="s">
        <v>16</v>
      </c>
      <c r="I25" s="76"/>
      <c r="J25" s="76">
        <v>300</v>
      </c>
      <c r="K25" s="76">
        <v>1200</v>
      </c>
      <c r="L25" s="77">
        <v>0</v>
      </c>
      <c r="M25" s="77">
        <v>0</v>
      </c>
      <c r="N25" s="29">
        <v>9.5</v>
      </c>
      <c r="O25" s="77">
        <f t="shared" si="1"/>
        <v>0</v>
      </c>
      <c r="P25" s="77">
        <f t="shared" si="1"/>
        <v>0</v>
      </c>
      <c r="Q25" s="78">
        <f t="shared" si="2"/>
        <v>0</v>
      </c>
      <c r="R25" s="78">
        <f t="shared" si="3"/>
        <v>0</v>
      </c>
      <c r="S25" s="78">
        <f t="shared" si="0"/>
        <v>0</v>
      </c>
      <c r="T25" s="78">
        <f t="shared" si="4"/>
        <v>0</v>
      </c>
    </row>
    <row r="26" spans="2:20" ht="12.75" customHeight="1" x14ac:dyDescent="0.4">
      <c r="B26" s="75">
        <f t="shared" si="5"/>
        <v>13</v>
      </c>
      <c r="C26" s="103"/>
      <c r="D26" s="142" t="s">
        <v>367</v>
      </c>
      <c r="E26" s="142"/>
      <c r="F26" s="142"/>
      <c r="G26" s="142"/>
      <c r="H26" s="29" t="s">
        <v>16</v>
      </c>
      <c r="I26" s="76"/>
      <c r="J26" s="76">
        <v>300</v>
      </c>
      <c r="K26" s="76">
        <v>4500</v>
      </c>
      <c r="L26" s="77">
        <v>0</v>
      </c>
      <c r="M26" s="77">
        <v>0</v>
      </c>
      <c r="N26" s="29">
        <v>9.5</v>
      </c>
      <c r="O26" s="77">
        <f t="shared" si="1"/>
        <v>0</v>
      </c>
      <c r="P26" s="77">
        <f t="shared" si="1"/>
        <v>0</v>
      </c>
      <c r="Q26" s="78">
        <f t="shared" si="2"/>
        <v>0</v>
      </c>
      <c r="R26" s="78">
        <f t="shared" si="3"/>
        <v>0</v>
      </c>
      <c r="S26" s="78">
        <f t="shared" si="0"/>
        <v>0</v>
      </c>
      <c r="T26" s="78">
        <f t="shared" si="4"/>
        <v>0</v>
      </c>
    </row>
    <row r="27" spans="2:20" ht="12.75" customHeight="1" x14ac:dyDescent="0.4">
      <c r="B27" s="75">
        <f t="shared" si="5"/>
        <v>14</v>
      </c>
      <c r="C27" s="103"/>
      <c r="D27" s="142" t="s">
        <v>368</v>
      </c>
      <c r="E27" s="142"/>
      <c r="F27" s="142"/>
      <c r="G27" s="142"/>
      <c r="H27" s="29" t="s">
        <v>16</v>
      </c>
      <c r="I27" s="76"/>
      <c r="J27" s="76">
        <v>200</v>
      </c>
      <c r="K27" s="76">
        <v>1500</v>
      </c>
      <c r="L27" s="77">
        <v>0</v>
      </c>
      <c r="M27" s="77">
        <v>0</v>
      </c>
      <c r="N27" s="29">
        <v>9.5</v>
      </c>
      <c r="O27" s="77">
        <f t="shared" si="1"/>
        <v>0</v>
      </c>
      <c r="P27" s="77">
        <f t="shared" si="1"/>
        <v>0</v>
      </c>
      <c r="Q27" s="78">
        <f t="shared" si="2"/>
        <v>0</v>
      </c>
      <c r="R27" s="78">
        <f t="shared" si="3"/>
        <v>0</v>
      </c>
      <c r="S27" s="78">
        <f t="shared" si="0"/>
        <v>0</v>
      </c>
      <c r="T27" s="78">
        <f t="shared" si="4"/>
        <v>0</v>
      </c>
    </row>
    <row r="28" spans="2:20" ht="12.75" customHeight="1" x14ac:dyDescent="0.4">
      <c r="B28" s="75">
        <f t="shared" si="5"/>
        <v>15</v>
      </c>
      <c r="C28" s="103"/>
      <c r="D28" s="142" t="s">
        <v>369</v>
      </c>
      <c r="E28" s="142"/>
      <c r="F28" s="142"/>
      <c r="G28" s="142"/>
      <c r="H28" s="29" t="s">
        <v>16</v>
      </c>
      <c r="I28" s="76"/>
      <c r="J28" s="76">
        <v>0</v>
      </c>
      <c r="K28" s="76">
        <v>1500</v>
      </c>
      <c r="L28" s="77">
        <v>0</v>
      </c>
      <c r="M28" s="77">
        <v>0</v>
      </c>
      <c r="N28" s="29">
        <v>9.5</v>
      </c>
      <c r="O28" s="77">
        <f t="shared" si="1"/>
        <v>0</v>
      </c>
      <c r="P28" s="77">
        <f t="shared" si="1"/>
        <v>0</v>
      </c>
      <c r="Q28" s="78">
        <f t="shared" si="2"/>
        <v>0</v>
      </c>
      <c r="R28" s="78">
        <f t="shared" si="3"/>
        <v>0</v>
      </c>
      <c r="S28" s="78">
        <f t="shared" si="0"/>
        <v>0</v>
      </c>
      <c r="T28" s="78">
        <f t="shared" si="4"/>
        <v>0</v>
      </c>
    </row>
    <row r="29" spans="2:20" ht="12.75" customHeight="1" x14ac:dyDescent="0.4">
      <c r="B29" s="75">
        <f t="shared" si="5"/>
        <v>16</v>
      </c>
      <c r="C29" s="103"/>
      <c r="D29" s="142" t="s">
        <v>370</v>
      </c>
      <c r="E29" s="142"/>
      <c r="F29" s="142"/>
      <c r="G29" s="142"/>
      <c r="H29" s="29" t="s">
        <v>16</v>
      </c>
      <c r="I29" s="76"/>
      <c r="J29" s="76">
        <v>0</v>
      </c>
      <c r="K29" s="76">
        <v>2100</v>
      </c>
      <c r="L29" s="77">
        <v>0</v>
      </c>
      <c r="M29" s="77">
        <v>0</v>
      </c>
      <c r="N29" s="29">
        <v>9.5</v>
      </c>
      <c r="O29" s="77">
        <f t="shared" si="1"/>
        <v>0</v>
      </c>
      <c r="P29" s="77">
        <f t="shared" si="1"/>
        <v>0</v>
      </c>
      <c r="Q29" s="78">
        <f t="shared" si="2"/>
        <v>0</v>
      </c>
      <c r="R29" s="78">
        <f t="shared" si="3"/>
        <v>0</v>
      </c>
      <c r="S29" s="78">
        <f t="shared" si="0"/>
        <v>0</v>
      </c>
      <c r="T29" s="78">
        <f t="shared" si="4"/>
        <v>0</v>
      </c>
    </row>
    <row r="30" spans="2:20" ht="12.75" customHeight="1" x14ac:dyDescent="0.4">
      <c r="B30" s="75">
        <f t="shared" si="5"/>
        <v>17</v>
      </c>
      <c r="C30" s="103"/>
      <c r="D30" s="142" t="s">
        <v>371</v>
      </c>
      <c r="E30" s="142"/>
      <c r="F30" s="142"/>
      <c r="G30" s="142"/>
      <c r="H30" s="29" t="s">
        <v>16</v>
      </c>
      <c r="I30" s="76"/>
      <c r="J30" s="76">
        <v>200</v>
      </c>
      <c r="K30" s="76">
        <v>900</v>
      </c>
      <c r="L30" s="77">
        <v>0</v>
      </c>
      <c r="M30" s="77">
        <v>0</v>
      </c>
      <c r="N30" s="29">
        <v>9.5</v>
      </c>
      <c r="O30" s="77">
        <f t="shared" si="1"/>
        <v>0</v>
      </c>
      <c r="P30" s="77">
        <f t="shared" si="1"/>
        <v>0</v>
      </c>
      <c r="Q30" s="78">
        <f t="shared" si="2"/>
        <v>0</v>
      </c>
      <c r="R30" s="78">
        <f t="shared" si="3"/>
        <v>0</v>
      </c>
      <c r="S30" s="78">
        <f t="shared" si="0"/>
        <v>0</v>
      </c>
      <c r="T30" s="78">
        <f t="shared" si="4"/>
        <v>0</v>
      </c>
    </row>
    <row r="31" spans="2:20" ht="12.75" customHeight="1" x14ac:dyDescent="0.4">
      <c r="B31" s="75">
        <f t="shared" si="5"/>
        <v>18</v>
      </c>
      <c r="C31" s="103"/>
      <c r="D31" s="142" t="s">
        <v>372</v>
      </c>
      <c r="E31" s="142"/>
      <c r="F31" s="142"/>
      <c r="G31" s="142"/>
      <c r="H31" s="29" t="s">
        <v>16</v>
      </c>
      <c r="I31" s="76"/>
      <c r="J31" s="76">
        <v>0</v>
      </c>
      <c r="K31" s="76">
        <v>750</v>
      </c>
      <c r="L31" s="77">
        <v>0</v>
      </c>
      <c r="M31" s="77">
        <v>0</v>
      </c>
      <c r="N31" s="29">
        <v>9.5</v>
      </c>
      <c r="O31" s="77">
        <f t="shared" si="1"/>
        <v>0</v>
      </c>
      <c r="P31" s="77">
        <f t="shared" si="1"/>
        <v>0</v>
      </c>
      <c r="Q31" s="78">
        <f t="shared" si="2"/>
        <v>0</v>
      </c>
      <c r="R31" s="78">
        <f t="shared" si="3"/>
        <v>0</v>
      </c>
      <c r="S31" s="78">
        <f t="shared" si="0"/>
        <v>0</v>
      </c>
      <c r="T31" s="78">
        <f t="shared" si="4"/>
        <v>0</v>
      </c>
    </row>
    <row r="32" spans="2:20" ht="12.75" customHeight="1" x14ac:dyDescent="0.4">
      <c r="B32" s="75">
        <f t="shared" si="5"/>
        <v>19</v>
      </c>
      <c r="C32" s="102"/>
      <c r="D32" s="142" t="s">
        <v>373</v>
      </c>
      <c r="E32" s="142"/>
      <c r="F32" s="142"/>
      <c r="G32" s="142"/>
      <c r="H32" s="29" t="s">
        <v>16</v>
      </c>
      <c r="I32" s="76"/>
      <c r="J32" s="76">
        <v>23</v>
      </c>
      <c r="K32" s="76">
        <v>150</v>
      </c>
      <c r="L32" s="77">
        <v>0</v>
      </c>
      <c r="M32" s="77">
        <v>0</v>
      </c>
      <c r="N32" s="29">
        <v>9.5</v>
      </c>
      <c r="O32" s="77">
        <f t="shared" si="1"/>
        <v>0</v>
      </c>
      <c r="P32" s="77">
        <f t="shared" si="1"/>
        <v>0</v>
      </c>
      <c r="Q32" s="78">
        <f t="shared" si="2"/>
        <v>0</v>
      </c>
      <c r="R32" s="78">
        <f t="shared" si="3"/>
        <v>0</v>
      </c>
      <c r="S32" s="78">
        <f t="shared" si="0"/>
        <v>0</v>
      </c>
      <c r="T32" s="78">
        <f t="shared" si="4"/>
        <v>0</v>
      </c>
    </row>
    <row r="33" spans="2:20" ht="12.75" customHeight="1" x14ac:dyDescent="0.4">
      <c r="B33" s="75">
        <f t="shared" si="5"/>
        <v>20</v>
      </c>
      <c r="C33" s="103"/>
      <c r="D33" s="142" t="s">
        <v>374</v>
      </c>
      <c r="E33" s="142"/>
      <c r="F33" s="142"/>
      <c r="G33" s="142"/>
      <c r="H33" s="29" t="s">
        <v>16</v>
      </c>
      <c r="I33" s="76"/>
      <c r="J33" s="76">
        <v>0</v>
      </c>
      <c r="K33" s="76">
        <v>450</v>
      </c>
      <c r="L33" s="77">
        <v>0</v>
      </c>
      <c r="M33" s="77">
        <v>0</v>
      </c>
      <c r="N33" s="29">
        <v>9.5</v>
      </c>
      <c r="O33" s="77">
        <f t="shared" si="1"/>
        <v>0</v>
      </c>
      <c r="P33" s="77">
        <f t="shared" si="1"/>
        <v>0</v>
      </c>
      <c r="Q33" s="78">
        <f t="shared" si="2"/>
        <v>0</v>
      </c>
      <c r="R33" s="78">
        <f t="shared" si="3"/>
        <v>0</v>
      </c>
      <c r="S33" s="78">
        <f t="shared" si="0"/>
        <v>0</v>
      </c>
      <c r="T33" s="78">
        <f t="shared" si="4"/>
        <v>0</v>
      </c>
    </row>
    <row r="34" spans="2:20" ht="12.75" customHeight="1" x14ac:dyDescent="0.4">
      <c r="B34" s="75">
        <f t="shared" si="5"/>
        <v>21</v>
      </c>
      <c r="C34" s="103"/>
      <c r="D34" s="142" t="s">
        <v>375</v>
      </c>
      <c r="E34" s="142"/>
      <c r="F34" s="142"/>
      <c r="G34" s="142"/>
      <c r="H34" s="29" t="s">
        <v>16</v>
      </c>
      <c r="I34" s="76"/>
      <c r="J34" s="76">
        <v>0</v>
      </c>
      <c r="K34" s="76">
        <v>150</v>
      </c>
      <c r="L34" s="77">
        <v>0</v>
      </c>
      <c r="M34" s="77">
        <v>0</v>
      </c>
      <c r="N34" s="29">
        <v>9.5</v>
      </c>
      <c r="O34" s="77">
        <f t="shared" si="1"/>
        <v>0</v>
      </c>
      <c r="P34" s="77">
        <f t="shared" si="1"/>
        <v>0</v>
      </c>
      <c r="Q34" s="78">
        <f t="shared" si="2"/>
        <v>0</v>
      </c>
      <c r="R34" s="78">
        <f t="shared" si="3"/>
        <v>0</v>
      </c>
      <c r="S34" s="78">
        <f t="shared" si="0"/>
        <v>0</v>
      </c>
      <c r="T34" s="78">
        <f t="shared" si="4"/>
        <v>0</v>
      </c>
    </row>
    <row r="35" spans="2:20" ht="12.75" customHeight="1" x14ac:dyDescent="0.4">
      <c r="B35" s="75">
        <f t="shared" si="5"/>
        <v>22</v>
      </c>
      <c r="C35" s="103"/>
      <c r="D35" s="142" t="s">
        <v>376</v>
      </c>
      <c r="E35" s="142"/>
      <c r="F35" s="142"/>
      <c r="G35" s="142"/>
      <c r="H35" s="29" t="s">
        <v>16</v>
      </c>
      <c r="I35" s="76"/>
      <c r="J35" s="76">
        <v>20</v>
      </c>
      <c r="K35" s="76">
        <v>150</v>
      </c>
      <c r="L35" s="77">
        <v>0</v>
      </c>
      <c r="M35" s="77">
        <v>0</v>
      </c>
      <c r="N35" s="29">
        <v>9.5</v>
      </c>
      <c r="O35" s="77">
        <f t="shared" si="1"/>
        <v>0</v>
      </c>
      <c r="P35" s="77">
        <f t="shared" si="1"/>
        <v>0</v>
      </c>
      <c r="Q35" s="78">
        <f t="shared" si="2"/>
        <v>0</v>
      </c>
      <c r="R35" s="78">
        <f t="shared" si="3"/>
        <v>0</v>
      </c>
      <c r="S35" s="78">
        <f t="shared" si="0"/>
        <v>0</v>
      </c>
      <c r="T35" s="78">
        <f t="shared" si="4"/>
        <v>0</v>
      </c>
    </row>
    <row r="36" spans="2:20" ht="12.75" customHeight="1" x14ac:dyDescent="0.4">
      <c r="B36" s="75">
        <f t="shared" si="5"/>
        <v>23</v>
      </c>
      <c r="C36" s="103"/>
      <c r="D36" s="142" t="s">
        <v>377</v>
      </c>
      <c r="E36" s="142"/>
      <c r="F36" s="142"/>
      <c r="G36" s="142"/>
      <c r="H36" s="29" t="s">
        <v>16</v>
      </c>
      <c r="I36" s="76"/>
      <c r="J36" s="76">
        <v>20</v>
      </c>
      <c r="K36" s="76">
        <v>150</v>
      </c>
      <c r="L36" s="77">
        <v>0</v>
      </c>
      <c r="M36" s="77">
        <v>0</v>
      </c>
      <c r="N36" s="29">
        <v>9.5</v>
      </c>
      <c r="O36" s="77">
        <f t="shared" si="1"/>
        <v>0</v>
      </c>
      <c r="P36" s="77">
        <f t="shared" si="1"/>
        <v>0</v>
      </c>
      <c r="Q36" s="78">
        <f t="shared" si="2"/>
        <v>0</v>
      </c>
      <c r="R36" s="78">
        <f t="shared" si="3"/>
        <v>0</v>
      </c>
      <c r="S36" s="78">
        <f t="shared" si="0"/>
        <v>0</v>
      </c>
      <c r="T36" s="78">
        <f t="shared" si="4"/>
        <v>0</v>
      </c>
    </row>
    <row r="37" spans="2:20" ht="12.75" customHeight="1" x14ac:dyDescent="0.4">
      <c r="B37" s="75">
        <f t="shared" si="5"/>
        <v>24</v>
      </c>
      <c r="C37" s="103"/>
      <c r="D37" s="142" t="s">
        <v>378</v>
      </c>
      <c r="E37" s="142"/>
      <c r="F37" s="142"/>
      <c r="G37" s="142"/>
      <c r="H37" s="29" t="s">
        <v>16</v>
      </c>
      <c r="I37" s="76"/>
      <c r="J37" s="76">
        <v>10</v>
      </c>
      <c r="K37" s="76">
        <v>90</v>
      </c>
      <c r="L37" s="77">
        <v>0</v>
      </c>
      <c r="M37" s="77">
        <v>0</v>
      </c>
      <c r="N37" s="29">
        <v>9.5</v>
      </c>
      <c r="O37" s="77">
        <f t="shared" si="1"/>
        <v>0</v>
      </c>
      <c r="P37" s="77">
        <f t="shared" si="1"/>
        <v>0</v>
      </c>
      <c r="Q37" s="78">
        <f t="shared" si="2"/>
        <v>0</v>
      </c>
      <c r="R37" s="78">
        <f t="shared" si="3"/>
        <v>0</v>
      </c>
      <c r="S37" s="78">
        <f t="shared" si="0"/>
        <v>0</v>
      </c>
      <c r="T37" s="78">
        <f t="shared" si="4"/>
        <v>0</v>
      </c>
    </row>
    <row r="38" spans="2:20" ht="12.75" customHeight="1" x14ac:dyDescent="0.4">
      <c r="B38" s="75">
        <f t="shared" si="5"/>
        <v>25</v>
      </c>
      <c r="C38" s="103"/>
      <c r="D38" s="142" t="s">
        <v>379</v>
      </c>
      <c r="E38" s="142"/>
      <c r="F38" s="142"/>
      <c r="G38" s="142"/>
      <c r="H38" s="29" t="s">
        <v>16</v>
      </c>
      <c r="I38" s="76"/>
      <c r="J38" s="76">
        <v>135</v>
      </c>
      <c r="K38" s="76">
        <v>750</v>
      </c>
      <c r="L38" s="77">
        <v>0</v>
      </c>
      <c r="M38" s="77">
        <v>0</v>
      </c>
      <c r="N38" s="29">
        <v>9.5</v>
      </c>
      <c r="O38" s="77">
        <f t="shared" si="1"/>
        <v>0</v>
      </c>
      <c r="P38" s="77">
        <f t="shared" si="1"/>
        <v>0</v>
      </c>
      <c r="Q38" s="78">
        <f t="shared" si="2"/>
        <v>0</v>
      </c>
      <c r="R38" s="78">
        <f t="shared" si="3"/>
        <v>0</v>
      </c>
      <c r="S38" s="78">
        <f t="shared" si="0"/>
        <v>0</v>
      </c>
      <c r="T38" s="78">
        <f t="shared" si="4"/>
        <v>0</v>
      </c>
    </row>
    <row r="39" spans="2:20" ht="12.75" customHeight="1" x14ac:dyDescent="0.4">
      <c r="B39" s="75">
        <f t="shared" si="5"/>
        <v>26</v>
      </c>
      <c r="C39" s="102"/>
      <c r="D39" s="142" t="s">
        <v>380</v>
      </c>
      <c r="E39" s="142"/>
      <c r="F39" s="142"/>
      <c r="G39" s="142"/>
      <c r="H39" s="29" t="s">
        <v>16</v>
      </c>
      <c r="I39" s="76"/>
      <c r="J39" s="76">
        <v>300</v>
      </c>
      <c r="K39" s="76">
        <v>900</v>
      </c>
      <c r="L39" s="77">
        <v>0</v>
      </c>
      <c r="M39" s="77">
        <v>0</v>
      </c>
      <c r="N39" s="29">
        <v>9.5</v>
      </c>
      <c r="O39" s="77">
        <f t="shared" si="1"/>
        <v>0</v>
      </c>
      <c r="P39" s="77">
        <f t="shared" si="1"/>
        <v>0</v>
      </c>
      <c r="Q39" s="78">
        <f t="shared" si="2"/>
        <v>0</v>
      </c>
      <c r="R39" s="78">
        <f t="shared" si="3"/>
        <v>0</v>
      </c>
      <c r="S39" s="78">
        <f t="shared" si="0"/>
        <v>0</v>
      </c>
      <c r="T39" s="78">
        <f t="shared" si="4"/>
        <v>0</v>
      </c>
    </row>
    <row r="40" spans="2:20" ht="12.75" customHeight="1" x14ac:dyDescent="0.4">
      <c r="B40" s="75">
        <f t="shared" si="5"/>
        <v>27</v>
      </c>
      <c r="C40" s="103"/>
      <c r="D40" s="142" t="s">
        <v>381</v>
      </c>
      <c r="E40" s="142"/>
      <c r="F40" s="142"/>
      <c r="G40" s="142"/>
      <c r="H40" s="29" t="s">
        <v>16</v>
      </c>
      <c r="I40" s="76"/>
      <c r="J40" s="76">
        <v>300</v>
      </c>
      <c r="K40" s="76">
        <v>1200</v>
      </c>
      <c r="L40" s="77">
        <v>0</v>
      </c>
      <c r="M40" s="77">
        <v>0</v>
      </c>
      <c r="N40" s="29">
        <v>9.5</v>
      </c>
      <c r="O40" s="77">
        <f t="shared" si="1"/>
        <v>0</v>
      </c>
      <c r="P40" s="77">
        <f t="shared" si="1"/>
        <v>0</v>
      </c>
      <c r="Q40" s="78">
        <f t="shared" si="2"/>
        <v>0</v>
      </c>
      <c r="R40" s="78">
        <f t="shared" si="3"/>
        <v>0</v>
      </c>
      <c r="S40" s="78">
        <f t="shared" si="0"/>
        <v>0</v>
      </c>
      <c r="T40" s="78">
        <f t="shared" si="4"/>
        <v>0</v>
      </c>
    </row>
    <row r="41" spans="2:20" ht="12.75" customHeight="1" x14ac:dyDescent="0.4">
      <c r="B41" s="75">
        <f t="shared" si="5"/>
        <v>28</v>
      </c>
      <c r="C41" s="103"/>
      <c r="D41" s="142" t="s">
        <v>382</v>
      </c>
      <c r="E41" s="142"/>
      <c r="F41" s="142"/>
      <c r="G41" s="142"/>
      <c r="H41" s="29" t="s">
        <v>16</v>
      </c>
      <c r="I41" s="76"/>
      <c r="J41" s="76">
        <v>100</v>
      </c>
      <c r="K41" s="76">
        <v>900</v>
      </c>
      <c r="L41" s="77">
        <v>0</v>
      </c>
      <c r="M41" s="77">
        <v>0</v>
      </c>
      <c r="N41" s="29">
        <v>9.5</v>
      </c>
      <c r="O41" s="77">
        <f t="shared" si="1"/>
        <v>0</v>
      </c>
      <c r="P41" s="77">
        <f t="shared" si="1"/>
        <v>0</v>
      </c>
      <c r="Q41" s="78">
        <f t="shared" si="2"/>
        <v>0</v>
      </c>
      <c r="R41" s="78">
        <f t="shared" si="3"/>
        <v>0</v>
      </c>
      <c r="S41" s="78">
        <f t="shared" si="0"/>
        <v>0</v>
      </c>
      <c r="T41" s="78">
        <f t="shared" si="4"/>
        <v>0</v>
      </c>
    </row>
    <row r="42" spans="2:20" ht="12.75" customHeight="1" x14ac:dyDescent="0.4">
      <c r="B42" s="75">
        <f t="shared" si="5"/>
        <v>29</v>
      </c>
      <c r="C42" s="103"/>
      <c r="D42" s="142" t="s">
        <v>383</v>
      </c>
      <c r="E42" s="142"/>
      <c r="F42" s="142"/>
      <c r="G42" s="142"/>
      <c r="H42" s="29" t="s">
        <v>16</v>
      </c>
      <c r="I42" s="76"/>
      <c r="J42" s="76">
        <v>0</v>
      </c>
      <c r="K42" s="76">
        <v>90</v>
      </c>
      <c r="L42" s="77">
        <v>0</v>
      </c>
      <c r="M42" s="77">
        <v>0</v>
      </c>
      <c r="N42" s="29">
        <v>9.5</v>
      </c>
      <c r="O42" s="77">
        <f t="shared" si="1"/>
        <v>0</v>
      </c>
      <c r="P42" s="77">
        <f t="shared" si="1"/>
        <v>0</v>
      </c>
      <c r="Q42" s="78">
        <f t="shared" si="2"/>
        <v>0</v>
      </c>
      <c r="R42" s="78">
        <f t="shared" si="3"/>
        <v>0</v>
      </c>
      <c r="S42" s="78">
        <f t="shared" si="0"/>
        <v>0</v>
      </c>
      <c r="T42" s="78">
        <f t="shared" si="4"/>
        <v>0</v>
      </c>
    </row>
    <row r="43" spans="2:20" ht="12.75" customHeight="1" x14ac:dyDescent="0.4">
      <c r="B43" s="75">
        <f t="shared" si="5"/>
        <v>30</v>
      </c>
      <c r="C43" s="103"/>
      <c r="D43" s="142" t="s">
        <v>384</v>
      </c>
      <c r="E43" s="142"/>
      <c r="F43" s="142"/>
      <c r="G43" s="142"/>
      <c r="H43" s="29" t="s">
        <v>16</v>
      </c>
      <c r="I43" s="76"/>
      <c r="J43" s="76">
        <v>900</v>
      </c>
      <c r="K43" s="76">
        <v>7500</v>
      </c>
      <c r="L43" s="77">
        <v>0</v>
      </c>
      <c r="M43" s="77">
        <v>0</v>
      </c>
      <c r="N43" s="29">
        <v>9.5</v>
      </c>
      <c r="O43" s="77">
        <f t="shared" si="1"/>
        <v>0</v>
      </c>
      <c r="P43" s="77">
        <f t="shared" si="1"/>
        <v>0</v>
      </c>
      <c r="Q43" s="78">
        <f t="shared" si="2"/>
        <v>0</v>
      </c>
      <c r="R43" s="78">
        <f t="shared" si="3"/>
        <v>0</v>
      </c>
      <c r="S43" s="78">
        <f t="shared" si="0"/>
        <v>0</v>
      </c>
      <c r="T43" s="78">
        <f t="shared" si="4"/>
        <v>0</v>
      </c>
    </row>
    <row r="44" spans="2:20" ht="12.75" customHeight="1" x14ac:dyDescent="0.4">
      <c r="B44" s="75">
        <f t="shared" si="5"/>
        <v>31</v>
      </c>
      <c r="C44" s="103"/>
      <c r="D44" s="142" t="s">
        <v>385</v>
      </c>
      <c r="E44" s="142"/>
      <c r="F44" s="142"/>
      <c r="G44" s="142"/>
      <c r="H44" s="29" t="s">
        <v>16</v>
      </c>
      <c r="I44" s="76"/>
      <c r="J44" s="76">
        <v>50</v>
      </c>
      <c r="K44" s="76">
        <v>600</v>
      </c>
      <c r="L44" s="77">
        <v>0</v>
      </c>
      <c r="M44" s="77">
        <v>0</v>
      </c>
      <c r="N44" s="29">
        <v>9.5</v>
      </c>
      <c r="O44" s="77">
        <f t="shared" si="1"/>
        <v>0</v>
      </c>
      <c r="P44" s="77">
        <f t="shared" si="1"/>
        <v>0</v>
      </c>
      <c r="Q44" s="78">
        <f t="shared" si="2"/>
        <v>0</v>
      </c>
      <c r="R44" s="78">
        <f t="shared" si="3"/>
        <v>0</v>
      </c>
      <c r="S44" s="78">
        <f t="shared" si="0"/>
        <v>0</v>
      </c>
      <c r="T44" s="78">
        <f t="shared" si="4"/>
        <v>0</v>
      </c>
    </row>
    <row r="45" spans="2:20" ht="12.75" customHeight="1" x14ac:dyDescent="0.4">
      <c r="B45" s="75">
        <f t="shared" si="5"/>
        <v>32</v>
      </c>
      <c r="C45" s="103"/>
      <c r="D45" s="142" t="s">
        <v>386</v>
      </c>
      <c r="E45" s="142"/>
      <c r="F45" s="142"/>
      <c r="G45" s="142"/>
      <c r="H45" s="29" t="s">
        <v>16</v>
      </c>
      <c r="I45" s="76"/>
      <c r="J45" s="76">
        <v>400</v>
      </c>
      <c r="K45" s="76">
        <v>4500</v>
      </c>
      <c r="L45" s="77">
        <v>0</v>
      </c>
      <c r="M45" s="77">
        <v>0</v>
      </c>
      <c r="N45" s="29">
        <v>9.5</v>
      </c>
      <c r="O45" s="77">
        <f t="shared" si="1"/>
        <v>0</v>
      </c>
      <c r="P45" s="77">
        <f t="shared" si="1"/>
        <v>0</v>
      </c>
      <c r="Q45" s="78">
        <f t="shared" si="2"/>
        <v>0</v>
      </c>
      <c r="R45" s="78">
        <f t="shared" si="3"/>
        <v>0</v>
      </c>
      <c r="S45" s="78">
        <f t="shared" si="0"/>
        <v>0</v>
      </c>
      <c r="T45" s="78">
        <f t="shared" si="4"/>
        <v>0</v>
      </c>
    </row>
    <row r="46" spans="2:20" ht="12.75" customHeight="1" x14ac:dyDescent="0.4">
      <c r="B46" s="75">
        <f t="shared" si="5"/>
        <v>33</v>
      </c>
      <c r="C46" s="103"/>
      <c r="D46" s="142" t="s">
        <v>387</v>
      </c>
      <c r="E46" s="142"/>
      <c r="F46" s="142"/>
      <c r="G46" s="142"/>
      <c r="H46" s="29" t="s">
        <v>16</v>
      </c>
      <c r="I46" s="76"/>
      <c r="J46" s="76">
        <v>250</v>
      </c>
      <c r="K46" s="76">
        <v>2400</v>
      </c>
      <c r="L46" s="77">
        <v>0</v>
      </c>
      <c r="M46" s="77">
        <v>0</v>
      </c>
      <c r="N46" s="29">
        <v>9.5</v>
      </c>
      <c r="O46" s="77">
        <f t="shared" si="1"/>
        <v>0</v>
      </c>
      <c r="P46" s="77">
        <f t="shared" si="1"/>
        <v>0</v>
      </c>
      <c r="Q46" s="78">
        <f t="shared" si="2"/>
        <v>0</v>
      </c>
      <c r="R46" s="78">
        <f t="shared" si="3"/>
        <v>0</v>
      </c>
      <c r="S46" s="78">
        <f t="shared" si="0"/>
        <v>0</v>
      </c>
      <c r="T46" s="78">
        <f t="shared" si="4"/>
        <v>0</v>
      </c>
    </row>
    <row r="47" spans="2:20" ht="12.75" customHeight="1" x14ac:dyDescent="0.4">
      <c r="B47" s="75">
        <f t="shared" si="5"/>
        <v>34</v>
      </c>
      <c r="C47" s="103"/>
      <c r="D47" s="142" t="s">
        <v>388</v>
      </c>
      <c r="E47" s="142"/>
      <c r="F47" s="142"/>
      <c r="G47" s="142"/>
      <c r="H47" s="29" t="s">
        <v>16</v>
      </c>
      <c r="I47" s="76"/>
      <c r="J47" s="76">
        <v>300</v>
      </c>
      <c r="K47" s="76">
        <v>2100</v>
      </c>
      <c r="L47" s="77">
        <v>0</v>
      </c>
      <c r="M47" s="77">
        <v>0</v>
      </c>
      <c r="N47" s="29">
        <v>9.5</v>
      </c>
      <c r="O47" s="77">
        <f t="shared" si="1"/>
        <v>0</v>
      </c>
      <c r="P47" s="77">
        <f t="shared" si="1"/>
        <v>0</v>
      </c>
      <c r="Q47" s="78">
        <f t="shared" si="2"/>
        <v>0</v>
      </c>
      <c r="R47" s="78">
        <f t="shared" si="3"/>
        <v>0</v>
      </c>
      <c r="S47" s="78">
        <f t="shared" si="0"/>
        <v>0</v>
      </c>
      <c r="T47" s="78">
        <f t="shared" si="4"/>
        <v>0</v>
      </c>
    </row>
    <row r="48" spans="2:20" ht="15" customHeight="1" x14ac:dyDescent="0.4">
      <c r="B48" s="74">
        <f t="shared" si="5"/>
        <v>35</v>
      </c>
      <c r="C48" s="103"/>
      <c r="D48" s="142" t="s">
        <v>389</v>
      </c>
      <c r="E48" s="142"/>
      <c r="F48" s="142"/>
      <c r="G48" s="142"/>
      <c r="H48" s="29" t="s">
        <v>16</v>
      </c>
      <c r="I48" s="76"/>
      <c r="J48" s="76">
        <v>200</v>
      </c>
      <c r="K48" s="76">
        <v>900</v>
      </c>
      <c r="L48" s="34">
        <v>0</v>
      </c>
      <c r="M48" s="34">
        <v>0</v>
      </c>
      <c r="N48" s="33">
        <v>9.5</v>
      </c>
      <c r="O48" s="34">
        <f t="shared" si="1"/>
        <v>0</v>
      </c>
      <c r="P48" s="34">
        <f t="shared" si="1"/>
        <v>0</v>
      </c>
      <c r="Q48" s="35">
        <f t="shared" si="2"/>
        <v>0</v>
      </c>
      <c r="R48" s="35">
        <f t="shared" si="3"/>
        <v>0</v>
      </c>
      <c r="S48" s="35">
        <f t="shared" si="0"/>
        <v>0</v>
      </c>
      <c r="T48" s="35">
        <f t="shared" si="4"/>
        <v>0</v>
      </c>
    </row>
    <row r="49" spans="2:20" ht="15" customHeight="1" x14ac:dyDescent="0.4">
      <c r="B49" s="74">
        <f t="shared" si="5"/>
        <v>36</v>
      </c>
      <c r="C49" s="103"/>
      <c r="D49" s="142" t="s">
        <v>390</v>
      </c>
      <c r="E49" s="142"/>
      <c r="F49" s="142"/>
      <c r="G49" s="142"/>
      <c r="H49" s="29" t="s">
        <v>16</v>
      </c>
      <c r="I49" s="76"/>
      <c r="J49" s="76">
        <v>250</v>
      </c>
      <c r="K49" s="76">
        <v>4500</v>
      </c>
      <c r="L49" s="34">
        <v>0</v>
      </c>
      <c r="M49" s="34">
        <v>0</v>
      </c>
      <c r="N49" s="33">
        <v>9.5</v>
      </c>
      <c r="O49" s="34">
        <f t="shared" si="1"/>
        <v>0</v>
      </c>
      <c r="P49" s="34">
        <f t="shared" si="1"/>
        <v>0</v>
      </c>
      <c r="Q49" s="35">
        <f t="shared" si="2"/>
        <v>0</v>
      </c>
      <c r="R49" s="35">
        <f t="shared" si="3"/>
        <v>0</v>
      </c>
      <c r="S49" s="35">
        <f t="shared" si="0"/>
        <v>0</v>
      </c>
      <c r="T49" s="35">
        <f t="shared" si="4"/>
        <v>0</v>
      </c>
    </row>
    <row r="50" spans="2:20" ht="15" customHeight="1" x14ac:dyDescent="0.4">
      <c r="B50" s="74">
        <f t="shared" si="5"/>
        <v>37</v>
      </c>
      <c r="C50" s="103"/>
      <c r="D50" s="142" t="s">
        <v>391</v>
      </c>
      <c r="E50" s="142"/>
      <c r="F50" s="142"/>
      <c r="G50" s="142"/>
      <c r="H50" s="29" t="s">
        <v>16</v>
      </c>
      <c r="I50" s="76"/>
      <c r="J50" s="76">
        <v>20</v>
      </c>
      <c r="K50" s="76">
        <v>150</v>
      </c>
      <c r="L50" s="34">
        <v>0</v>
      </c>
      <c r="M50" s="34">
        <v>0</v>
      </c>
      <c r="N50" s="33">
        <v>9.5</v>
      </c>
      <c r="O50" s="34">
        <f t="shared" si="1"/>
        <v>0</v>
      </c>
      <c r="P50" s="34">
        <f t="shared" si="1"/>
        <v>0</v>
      </c>
      <c r="Q50" s="35">
        <f t="shared" si="2"/>
        <v>0</v>
      </c>
      <c r="R50" s="35">
        <f t="shared" si="3"/>
        <v>0</v>
      </c>
      <c r="S50" s="35">
        <f t="shared" si="0"/>
        <v>0</v>
      </c>
      <c r="T50" s="35">
        <f t="shared" si="4"/>
        <v>0</v>
      </c>
    </row>
    <row r="51" spans="2:20" ht="15" customHeight="1" x14ac:dyDescent="0.4">
      <c r="B51" s="74">
        <f t="shared" si="5"/>
        <v>38</v>
      </c>
      <c r="C51" s="103"/>
      <c r="D51" s="142" t="s">
        <v>392</v>
      </c>
      <c r="E51" s="142"/>
      <c r="F51" s="142"/>
      <c r="G51" s="142"/>
      <c r="H51" s="29" t="s">
        <v>16</v>
      </c>
      <c r="I51" s="76"/>
      <c r="J51" s="76">
        <v>500</v>
      </c>
      <c r="K51" s="76">
        <v>6000</v>
      </c>
      <c r="L51" s="34">
        <v>0</v>
      </c>
      <c r="M51" s="34">
        <v>0</v>
      </c>
      <c r="N51" s="33">
        <v>9.5</v>
      </c>
      <c r="O51" s="34">
        <f t="shared" si="1"/>
        <v>0</v>
      </c>
      <c r="P51" s="34">
        <f t="shared" si="1"/>
        <v>0</v>
      </c>
      <c r="Q51" s="35">
        <f t="shared" si="2"/>
        <v>0</v>
      </c>
      <c r="R51" s="35">
        <f t="shared" si="3"/>
        <v>0</v>
      </c>
      <c r="S51" s="35">
        <f t="shared" si="0"/>
        <v>0</v>
      </c>
      <c r="T51" s="35">
        <f t="shared" si="4"/>
        <v>0</v>
      </c>
    </row>
    <row r="52" spans="2:20" ht="15" customHeight="1" x14ac:dyDescent="0.4">
      <c r="B52" s="74">
        <f t="shared" si="5"/>
        <v>39</v>
      </c>
      <c r="C52" s="103"/>
      <c r="D52" s="142" t="s">
        <v>393</v>
      </c>
      <c r="E52" s="142"/>
      <c r="F52" s="142"/>
      <c r="G52" s="142"/>
      <c r="H52" s="29" t="s">
        <v>16</v>
      </c>
      <c r="I52" s="76"/>
      <c r="J52" s="76">
        <v>150</v>
      </c>
      <c r="K52" s="76">
        <v>1200</v>
      </c>
      <c r="L52" s="34">
        <v>0</v>
      </c>
      <c r="M52" s="34">
        <v>0</v>
      </c>
      <c r="N52" s="33">
        <v>9.5</v>
      </c>
      <c r="O52" s="34">
        <f t="shared" si="1"/>
        <v>0</v>
      </c>
      <c r="P52" s="34">
        <f t="shared" si="1"/>
        <v>0</v>
      </c>
      <c r="Q52" s="35">
        <f t="shared" si="2"/>
        <v>0</v>
      </c>
      <c r="R52" s="35">
        <f t="shared" si="3"/>
        <v>0</v>
      </c>
      <c r="S52" s="35">
        <f t="shared" si="0"/>
        <v>0</v>
      </c>
      <c r="T52" s="35">
        <f t="shared" si="4"/>
        <v>0</v>
      </c>
    </row>
    <row r="53" spans="2:20" ht="12.75" customHeight="1" x14ac:dyDescent="0.4">
      <c r="B53" s="75">
        <f t="shared" si="5"/>
        <v>40</v>
      </c>
      <c r="C53" s="103"/>
      <c r="D53" s="142" t="s">
        <v>394</v>
      </c>
      <c r="E53" s="142"/>
      <c r="F53" s="142"/>
      <c r="G53" s="142"/>
      <c r="H53" s="29" t="s">
        <v>16</v>
      </c>
      <c r="I53" s="76"/>
      <c r="J53" s="76">
        <v>80</v>
      </c>
      <c r="K53" s="76">
        <v>600</v>
      </c>
      <c r="L53" s="77">
        <v>0</v>
      </c>
      <c r="M53" s="77">
        <v>0</v>
      </c>
      <c r="N53" s="29">
        <v>9.5</v>
      </c>
      <c r="O53" s="77">
        <f t="shared" si="1"/>
        <v>0</v>
      </c>
      <c r="P53" s="77">
        <f t="shared" si="1"/>
        <v>0</v>
      </c>
      <c r="Q53" s="78">
        <f t="shared" si="2"/>
        <v>0</v>
      </c>
      <c r="R53" s="78">
        <f t="shared" si="3"/>
        <v>0</v>
      </c>
      <c r="S53" s="78">
        <f t="shared" si="0"/>
        <v>0</v>
      </c>
      <c r="T53" s="78">
        <f t="shared" si="4"/>
        <v>0</v>
      </c>
    </row>
    <row r="54" spans="2:20" ht="12.75" customHeight="1" x14ac:dyDescent="0.4">
      <c r="B54" s="75">
        <f t="shared" si="5"/>
        <v>41</v>
      </c>
      <c r="C54" s="103"/>
      <c r="D54" s="142" t="s">
        <v>395</v>
      </c>
      <c r="E54" s="142"/>
      <c r="F54" s="142"/>
      <c r="G54" s="142"/>
      <c r="H54" s="29" t="s">
        <v>16</v>
      </c>
      <c r="I54" s="76"/>
      <c r="J54" s="76">
        <v>250</v>
      </c>
      <c r="K54" s="76">
        <v>3000</v>
      </c>
      <c r="L54" s="77">
        <v>0</v>
      </c>
      <c r="M54" s="77">
        <v>0</v>
      </c>
      <c r="N54" s="29">
        <v>9.5</v>
      </c>
      <c r="O54" s="77">
        <f t="shared" si="1"/>
        <v>0</v>
      </c>
      <c r="P54" s="77">
        <f t="shared" si="1"/>
        <v>0</v>
      </c>
      <c r="Q54" s="78">
        <f t="shared" si="2"/>
        <v>0</v>
      </c>
      <c r="R54" s="78">
        <f t="shared" si="3"/>
        <v>0</v>
      </c>
      <c r="S54" s="78">
        <f t="shared" si="0"/>
        <v>0</v>
      </c>
      <c r="T54" s="78">
        <f t="shared" si="4"/>
        <v>0</v>
      </c>
    </row>
    <row r="55" spans="2:20" ht="12.75" customHeight="1" x14ac:dyDescent="0.4">
      <c r="B55" s="75">
        <f t="shared" si="5"/>
        <v>42</v>
      </c>
      <c r="C55" s="103"/>
      <c r="D55" s="142" t="s">
        <v>396</v>
      </c>
      <c r="E55" s="142"/>
      <c r="F55" s="142"/>
      <c r="G55" s="142"/>
      <c r="H55" s="29" t="s">
        <v>16</v>
      </c>
      <c r="I55" s="76"/>
      <c r="J55" s="76">
        <v>40</v>
      </c>
      <c r="K55" s="76">
        <v>300</v>
      </c>
      <c r="L55" s="77">
        <v>0</v>
      </c>
      <c r="M55" s="77">
        <v>0</v>
      </c>
      <c r="N55" s="29">
        <v>9.5</v>
      </c>
      <c r="O55" s="77">
        <f t="shared" si="1"/>
        <v>0</v>
      </c>
      <c r="P55" s="77">
        <f t="shared" si="1"/>
        <v>0</v>
      </c>
      <c r="Q55" s="78">
        <f t="shared" si="2"/>
        <v>0</v>
      </c>
      <c r="R55" s="78">
        <f t="shared" si="3"/>
        <v>0</v>
      </c>
      <c r="S55" s="78">
        <f t="shared" si="0"/>
        <v>0</v>
      </c>
      <c r="T55" s="78">
        <f t="shared" si="4"/>
        <v>0</v>
      </c>
    </row>
    <row r="56" spans="2:20" ht="12.75" customHeight="1" x14ac:dyDescent="0.4">
      <c r="B56" s="75">
        <f t="shared" si="5"/>
        <v>43</v>
      </c>
      <c r="C56" s="103"/>
      <c r="D56" s="142" t="s">
        <v>397</v>
      </c>
      <c r="E56" s="142"/>
      <c r="F56" s="142"/>
      <c r="G56" s="142"/>
      <c r="H56" s="29" t="s">
        <v>16</v>
      </c>
      <c r="I56" s="76"/>
      <c r="J56" s="76">
        <v>0</v>
      </c>
      <c r="K56" s="76">
        <v>300</v>
      </c>
      <c r="L56" s="77">
        <v>0</v>
      </c>
      <c r="M56" s="77">
        <v>0</v>
      </c>
      <c r="N56" s="29">
        <v>9.5</v>
      </c>
      <c r="O56" s="77">
        <f t="shared" si="1"/>
        <v>0</v>
      </c>
      <c r="P56" s="77">
        <f t="shared" si="1"/>
        <v>0</v>
      </c>
      <c r="Q56" s="78">
        <f t="shared" si="2"/>
        <v>0</v>
      </c>
      <c r="R56" s="78">
        <f t="shared" si="3"/>
        <v>0</v>
      </c>
      <c r="S56" s="78">
        <f t="shared" si="0"/>
        <v>0</v>
      </c>
      <c r="T56" s="78">
        <f t="shared" si="4"/>
        <v>0</v>
      </c>
    </row>
    <row r="57" spans="2:20" ht="12.75" customHeight="1" x14ac:dyDescent="0.4">
      <c r="B57" s="75">
        <f t="shared" si="5"/>
        <v>44</v>
      </c>
      <c r="C57" s="103"/>
      <c r="D57" s="142" t="s">
        <v>398</v>
      </c>
      <c r="E57" s="142"/>
      <c r="F57" s="142"/>
      <c r="G57" s="142"/>
      <c r="H57" s="29" t="s">
        <v>16</v>
      </c>
      <c r="I57" s="76"/>
      <c r="J57" s="76">
        <v>100</v>
      </c>
      <c r="K57" s="76">
        <v>6</v>
      </c>
      <c r="L57" s="77">
        <v>0</v>
      </c>
      <c r="M57" s="77">
        <v>0</v>
      </c>
      <c r="N57" s="29">
        <v>9.5</v>
      </c>
      <c r="O57" s="77">
        <f t="shared" si="1"/>
        <v>0</v>
      </c>
      <c r="P57" s="77">
        <f t="shared" si="1"/>
        <v>0</v>
      </c>
      <c r="Q57" s="78">
        <f t="shared" si="2"/>
        <v>0</v>
      </c>
      <c r="R57" s="78">
        <f t="shared" si="3"/>
        <v>0</v>
      </c>
      <c r="S57" s="78">
        <f t="shared" si="0"/>
        <v>0</v>
      </c>
      <c r="T57" s="78">
        <f t="shared" si="4"/>
        <v>0</v>
      </c>
    </row>
    <row r="58" spans="2:20" ht="12.75" customHeight="1" x14ac:dyDescent="0.4">
      <c r="B58" s="75">
        <f t="shared" si="5"/>
        <v>45</v>
      </c>
      <c r="C58" s="103"/>
      <c r="D58" s="153" t="s">
        <v>399</v>
      </c>
      <c r="E58" s="153"/>
      <c r="F58" s="153"/>
      <c r="G58" s="153"/>
      <c r="H58" s="29" t="s">
        <v>16</v>
      </c>
      <c r="I58" s="76"/>
      <c r="J58" s="76">
        <v>5000</v>
      </c>
      <c r="K58" s="76">
        <v>65000</v>
      </c>
      <c r="L58" s="77">
        <v>0</v>
      </c>
      <c r="M58" s="77">
        <v>0</v>
      </c>
      <c r="N58" s="29">
        <v>9.5</v>
      </c>
      <c r="O58" s="77">
        <f t="shared" si="1"/>
        <v>0</v>
      </c>
      <c r="P58" s="77">
        <f t="shared" si="1"/>
        <v>0</v>
      </c>
      <c r="Q58" s="78">
        <f t="shared" si="2"/>
        <v>0</v>
      </c>
      <c r="R58" s="78">
        <f t="shared" si="3"/>
        <v>0</v>
      </c>
      <c r="S58" s="78">
        <f t="shared" si="0"/>
        <v>0</v>
      </c>
      <c r="T58" s="78">
        <f t="shared" si="4"/>
        <v>0</v>
      </c>
    </row>
    <row r="59" spans="2:20" ht="12.75" customHeight="1" x14ac:dyDescent="0.4">
      <c r="B59" s="75">
        <f t="shared" si="5"/>
        <v>46</v>
      </c>
      <c r="C59" s="103"/>
      <c r="D59" s="153" t="s">
        <v>400</v>
      </c>
      <c r="E59" s="153"/>
      <c r="F59" s="153"/>
      <c r="G59" s="153"/>
      <c r="H59" s="29" t="s">
        <v>16</v>
      </c>
      <c r="I59" s="76"/>
      <c r="J59" s="76">
        <v>1500</v>
      </c>
      <c r="K59" s="76">
        <v>10000</v>
      </c>
      <c r="L59" s="77">
        <v>0</v>
      </c>
      <c r="M59" s="77">
        <v>0</v>
      </c>
      <c r="N59" s="29">
        <v>9.5</v>
      </c>
      <c r="O59" s="77">
        <f t="shared" si="1"/>
        <v>0</v>
      </c>
      <c r="P59" s="77">
        <f t="shared" si="1"/>
        <v>0</v>
      </c>
      <c r="Q59" s="78">
        <f t="shared" si="2"/>
        <v>0</v>
      </c>
      <c r="R59" s="78">
        <f t="shared" si="3"/>
        <v>0</v>
      </c>
      <c r="S59" s="78">
        <f t="shared" si="0"/>
        <v>0</v>
      </c>
      <c r="T59" s="78">
        <f t="shared" si="4"/>
        <v>0</v>
      </c>
    </row>
    <row r="60" spans="2:20" ht="12.75" customHeight="1" x14ac:dyDescent="0.4">
      <c r="B60" s="75">
        <f t="shared" si="5"/>
        <v>47</v>
      </c>
      <c r="C60" s="103"/>
      <c r="D60" s="142" t="s">
        <v>401</v>
      </c>
      <c r="E60" s="142"/>
      <c r="F60" s="142"/>
      <c r="G60" s="142"/>
      <c r="H60" s="29" t="s">
        <v>16</v>
      </c>
      <c r="I60" s="76"/>
      <c r="J60" s="76">
        <v>54</v>
      </c>
      <c r="K60" s="76">
        <v>1050</v>
      </c>
      <c r="L60" s="77">
        <v>0</v>
      </c>
      <c r="M60" s="77">
        <v>0</v>
      </c>
      <c r="N60" s="29">
        <v>9.5</v>
      </c>
      <c r="O60" s="77">
        <f t="shared" si="1"/>
        <v>0</v>
      </c>
      <c r="P60" s="77">
        <f t="shared" si="1"/>
        <v>0</v>
      </c>
      <c r="Q60" s="78">
        <f t="shared" si="2"/>
        <v>0</v>
      </c>
      <c r="R60" s="78">
        <f t="shared" si="3"/>
        <v>0</v>
      </c>
      <c r="S60" s="78">
        <f t="shared" si="0"/>
        <v>0</v>
      </c>
      <c r="T60" s="78">
        <f t="shared" si="4"/>
        <v>0</v>
      </c>
    </row>
    <row r="61" spans="2:20" ht="12.75" customHeight="1" x14ac:dyDescent="0.4">
      <c r="B61" s="75">
        <f t="shared" si="5"/>
        <v>48</v>
      </c>
      <c r="C61" s="103"/>
      <c r="D61" s="142" t="s">
        <v>402</v>
      </c>
      <c r="E61" s="142"/>
      <c r="F61" s="142"/>
      <c r="G61" s="142"/>
      <c r="H61" s="29" t="s">
        <v>16</v>
      </c>
      <c r="I61" s="76"/>
      <c r="J61" s="76">
        <v>300</v>
      </c>
      <c r="K61" s="76">
        <v>3000</v>
      </c>
      <c r="L61" s="77">
        <v>0</v>
      </c>
      <c r="M61" s="77">
        <v>0</v>
      </c>
      <c r="N61" s="29">
        <v>9.5</v>
      </c>
      <c r="O61" s="77">
        <f t="shared" si="1"/>
        <v>0</v>
      </c>
      <c r="P61" s="77">
        <f t="shared" si="1"/>
        <v>0</v>
      </c>
      <c r="Q61" s="78">
        <f t="shared" si="2"/>
        <v>0</v>
      </c>
      <c r="R61" s="78">
        <f t="shared" si="3"/>
        <v>0</v>
      </c>
      <c r="S61" s="78">
        <f t="shared" si="0"/>
        <v>0</v>
      </c>
      <c r="T61" s="78">
        <f t="shared" si="4"/>
        <v>0</v>
      </c>
    </row>
    <row r="62" spans="2:20" ht="12.75" customHeight="1" x14ac:dyDescent="0.4">
      <c r="B62" s="75">
        <f t="shared" si="5"/>
        <v>49</v>
      </c>
      <c r="C62" s="103"/>
      <c r="D62" s="142" t="s">
        <v>403</v>
      </c>
      <c r="E62" s="142"/>
      <c r="F62" s="142"/>
      <c r="G62" s="142"/>
      <c r="H62" s="29" t="s">
        <v>16</v>
      </c>
      <c r="I62" s="76"/>
      <c r="J62" s="76">
        <v>0</v>
      </c>
      <c r="K62" s="76">
        <v>450</v>
      </c>
      <c r="L62" s="77">
        <v>0</v>
      </c>
      <c r="M62" s="77">
        <v>0</v>
      </c>
      <c r="N62" s="29">
        <v>9.5</v>
      </c>
      <c r="O62" s="77">
        <f t="shared" si="1"/>
        <v>0</v>
      </c>
      <c r="P62" s="77">
        <f t="shared" si="1"/>
        <v>0</v>
      </c>
      <c r="Q62" s="78">
        <f t="shared" si="2"/>
        <v>0</v>
      </c>
      <c r="R62" s="78">
        <f t="shared" si="3"/>
        <v>0</v>
      </c>
      <c r="S62" s="78">
        <f t="shared" si="0"/>
        <v>0</v>
      </c>
      <c r="T62" s="78">
        <f t="shared" si="4"/>
        <v>0</v>
      </c>
    </row>
    <row r="63" spans="2:20" ht="12.75" customHeight="1" x14ac:dyDescent="0.4">
      <c r="B63" s="75">
        <f t="shared" si="5"/>
        <v>50</v>
      </c>
      <c r="C63" s="103"/>
      <c r="D63" s="142" t="s">
        <v>404</v>
      </c>
      <c r="E63" s="142"/>
      <c r="F63" s="142"/>
      <c r="G63" s="142"/>
      <c r="H63" s="29" t="s">
        <v>16</v>
      </c>
      <c r="I63" s="76"/>
      <c r="J63" s="76">
        <v>44</v>
      </c>
      <c r="K63" s="76">
        <v>300</v>
      </c>
      <c r="L63" s="77">
        <v>0</v>
      </c>
      <c r="M63" s="77">
        <v>0</v>
      </c>
      <c r="N63" s="29">
        <v>9.5</v>
      </c>
      <c r="O63" s="77">
        <f t="shared" si="1"/>
        <v>0</v>
      </c>
      <c r="P63" s="77">
        <f t="shared" si="1"/>
        <v>0</v>
      </c>
      <c r="Q63" s="78">
        <f t="shared" si="2"/>
        <v>0</v>
      </c>
      <c r="R63" s="78">
        <f t="shared" si="3"/>
        <v>0</v>
      </c>
      <c r="S63" s="78">
        <f t="shared" si="0"/>
        <v>0</v>
      </c>
      <c r="T63" s="78">
        <f t="shared" si="4"/>
        <v>0</v>
      </c>
    </row>
    <row r="64" spans="2:20" ht="12.75" customHeight="1" x14ac:dyDescent="0.4">
      <c r="B64" s="75">
        <f t="shared" si="5"/>
        <v>51</v>
      </c>
      <c r="C64" s="103"/>
      <c r="D64" s="142" t="s">
        <v>405</v>
      </c>
      <c r="E64" s="142"/>
      <c r="F64" s="142"/>
      <c r="G64" s="142"/>
      <c r="H64" s="29" t="s">
        <v>16</v>
      </c>
      <c r="I64" s="76"/>
      <c r="J64" s="76">
        <v>0</v>
      </c>
      <c r="K64" s="76">
        <v>900</v>
      </c>
      <c r="L64" s="77">
        <v>0</v>
      </c>
      <c r="M64" s="77">
        <v>0</v>
      </c>
      <c r="N64" s="29">
        <v>9.5</v>
      </c>
      <c r="O64" s="77">
        <f t="shared" si="1"/>
        <v>0</v>
      </c>
      <c r="P64" s="77">
        <f t="shared" si="1"/>
        <v>0</v>
      </c>
      <c r="Q64" s="78">
        <f t="shared" si="2"/>
        <v>0</v>
      </c>
      <c r="R64" s="78">
        <f t="shared" si="3"/>
        <v>0</v>
      </c>
      <c r="S64" s="78">
        <f t="shared" si="0"/>
        <v>0</v>
      </c>
      <c r="T64" s="78">
        <f t="shared" si="4"/>
        <v>0</v>
      </c>
    </row>
    <row r="65" spans="2:20" ht="12.75" customHeight="1" x14ac:dyDescent="0.4">
      <c r="B65" s="75">
        <f t="shared" si="5"/>
        <v>52</v>
      </c>
      <c r="C65" s="103"/>
      <c r="D65" s="142" t="s">
        <v>406</v>
      </c>
      <c r="E65" s="142"/>
      <c r="F65" s="142"/>
      <c r="G65" s="142"/>
      <c r="H65" s="29" t="s">
        <v>16</v>
      </c>
      <c r="I65" s="76"/>
      <c r="J65" s="76">
        <v>50</v>
      </c>
      <c r="K65" s="76">
        <v>900</v>
      </c>
      <c r="L65" s="77">
        <v>0</v>
      </c>
      <c r="M65" s="77">
        <v>0</v>
      </c>
      <c r="N65" s="29">
        <v>9.5</v>
      </c>
      <c r="O65" s="77">
        <f t="shared" si="1"/>
        <v>0</v>
      </c>
      <c r="P65" s="77">
        <f t="shared" si="1"/>
        <v>0</v>
      </c>
      <c r="Q65" s="78">
        <f t="shared" si="2"/>
        <v>0</v>
      </c>
      <c r="R65" s="78">
        <f t="shared" si="3"/>
        <v>0</v>
      </c>
      <c r="S65" s="78">
        <f t="shared" si="0"/>
        <v>0</v>
      </c>
      <c r="T65" s="78">
        <f t="shared" si="4"/>
        <v>0</v>
      </c>
    </row>
    <row r="66" spans="2:20" ht="12.75" customHeight="1" x14ac:dyDescent="0.4">
      <c r="B66" s="75">
        <f t="shared" si="5"/>
        <v>53</v>
      </c>
      <c r="C66" s="103"/>
      <c r="D66" s="142" t="s">
        <v>407</v>
      </c>
      <c r="E66" s="142"/>
      <c r="F66" s="142"/>
      <c r="G66" s="142"/>
      <c r="H66" s="29" t="s">
        <v>16</v>
      </c>
      <c r="I66" s="76"/>
      <c r="J66" s="76">
        <v>100</v>
      </c>
      <c r="K66" s="76">
        <v>450</v>
      </c>
      <c r="L66" s="77">
        <v>0</v>
      </c>
      <c r="M66" s="77">
        <v>0</v>
      </c>
      <c r="N66" s="29">
        <v>9.5</v>
      </c>
      <c r="O66" s="77">
        <f t="shared" si="1"/>
        <v>0</v>
      </c>
      <c r="P66" s="77">
        <f t="shared" si="1"/>
        <v>0</v>
      </c>
      <c r="Q66" s="78">
        <f t="shared" si="2"/>
        <v>0</v>
      </c>
      <c r="R66" s="78">
        <f t="shared" si="3"/>
        <v>0</v>
      </c>
      <c r="S66" s="78">
        <f t="shared" si="0"/>
        <v>0</v>
      </c>
      <c r="T66" s="78">
        <f t="shared" si="4"/>
        <v>0</v>
      </c>
    </row>
    <row r="67" spans="2:20" ht="12.75" customHeight="1" x14ac:dyDescent="0.4">
      <c r="B67" s="75">
        <f t="shared" si="5"/>
        <v>54</v>
      </c>
      <c r="C67" s="103"/>
      <c r="D67" s="142" t="s">
        <v>408</v>
      </c>
      <c r="E67" s="142"/>
      <c r="F67" s="142"/>
      <c r="G67" s="142"/>
      <c r="H67" s="29" t="s">
        <v>16</v>
      </c>
      <c r="I67" s="76"/>
      <c r="J67" s="76">
        <v>60</v>
      </c>
      <c r="K67" s="76">
        <v>600</v>
      </c>
      <c r="L67" s="77">
        <v>0</v>
      </c>
      <c r="M67" s="77">
        <v>0</v>
      </c>
      <c r="N67" s="29">
        <v>9.5</v>
      </c>
      <c r="O67" s="77">
        <f t="shared" si="1"/>
        <v>0</v>
      </c>
      <c r="P67" s="77">
        <f t="shared" si="1"/>
        <v>0</v>
      </c>
      <c r="Q67" s="78">
        <f t="shared" si="2"/>
        <v>0</v>
      </c>
      <c r="R67" s="78">
        <f t="shared" si="3"/>
        <v>0</v>
      </c>
      <c r="S67" s="78">
        <f t="shared" si="0"/>
        <v>0</v>
      </c>
      <c r="T67" s="78">
        <f t="shared" si="4"/>
        <v>0</v>
      </c>
    </row>
    <row r="68" spans="2:20" ht="12.75" customHeight="1" x14ac:dyDescent="0.4">
      <c r="B68" s="75">
        <f t="shared" si="5"/>
        <v>55</v>
      </c>
      <c r="C68" s="103"/>
      <c r="D68" s="142" t="s">
        <v>409</v>
      </c>
      <c r="E68" s="142"/>
      <c r="F68" s="142"/>
      <c r="G68" s="142"/>
      <c r="H68" s="29" t="s">
        <v>16</v>
      </c>
      <c r="I68" s="76"/>
      <c r="J68" s="76">
        <v>20</v>
      </c>
      <c r="K68" s="76">
        <v>150</v>
      </c>
      <c r="L68" s="77">
        <v>0</v>
      </c>
      <c r="M68" s="77">
        <v>0</v>
      </c>
      <c r="N68" s="29">
        <v>9.5</v>
      </c>
      <c r="O68" s="77">
        <f t="shared" si="1"/>
        <v>0</v>
      </c>
      <c r="P68" s="77">
        <f t="shared" si="1"/>
        <v>0</v>
      </c>
      <c r="Q68" s="78">
        <f t="shared" si="2"/>
        <v>0</v>
      </c>
      <c r="R68" s="78">
        <f t="shared" si="3"/>
        <v>0</v>
      </c>
      <c r="S68" s="78">
        <f t="shared" si="0"/>
        <v>0</v>
      </c>
      <c r="T68" s="78">
        <f t="shared" si="4"/>
        <v>0</v>
      </c>
    </row>
    <row r="69" spans="2:20" ht="12.75" customHeight="1" x14ac:dyDescent="0.4">
      <c r="B69" s="75">
        <f t="shared" si="5"/>
        <v>56</v>
      </c>
      <c r="C69" s="103"/>
      <c r="D69" s="142" t="s">
        <v>410</v>
      </c>
      <c r="E69" s="142"/>
      <c r="F69" s="142"/>
      <c r="G69" s="142"/>
      <c r="H69" s="29" t="s">
        <v>16</v>
      </c>
      <c r="I69" s="76"/>
      <c r="J69" s="76">
        <v>50</v>
      </c>
      <c r="K69" s="76">
        <v>1500</v>
      </c>
      <c r="L69" s="77">
        <v>0</v>
      </c>
      <c r="M69" s="77">
        <v>0</v>
      </c>
      <c r="N69" s="29">
        <v>9.5</v>
      </c>
      <c r="O69" s="77">
        <f t="shared" si="1"/>
        <v>0</v>
      </c>
      <c r="P69" s="77">
        <f t="shared" si="1"/>
        <v>0</v>
      </c>
      <c r="Q69" s="78">
        <f t="shared" si="2"/>
        <v>0</v>
      </c>
      <c r="R69" s="78">
        <f t="shared" si="3"/>
        <v>0</v>
      </c>
      <c r="S69" s="78">
        <f t="shared" si="0"/>
        <v>0</v>
      </c>
      <c r="T69" s="78">
        <f t="shared" si="4"/>
        <v>0</v>
      </c>
    </row>
    <row r="70" spans="2:20" ht="12.75" customHeight="1" x14ac:dyDescent="0.4">
      <c r="B70" s="75">
        <f t="shared" si="5"/>
        <v>57</v>
      </c>
      <c r="C70" s="103"/>
      <c r="D70" s="142" t="s">
        <v>411</v>
      </c>
      <c r="E70" s="142"/>
      <c r="F70" s="142"/>
      <c r="G70" s="142"/>
      <c r="H70" s="29" t="s">
        <v>16</v>
      </c>
      <c r="I70" s="76"/>
      <c r="J70" s="76">
        <v>0</v>
      </c>
      <c r="K70" s="76">
        <v>900</v>
      </c>
      <c r="L70" s="77">
        <v>0</v>
      </c>
      <c r="M70" s="77">
        <v>0</v>
      </c>
      <c r="N70" s="29">
        <v>9.5</v>
      </c>
      <c r="O70" s="77">
        <f t="shared" si="1"/>
        <v>0</v>
      </c>
      <c r="P70" s="77">
        <f t="shared" si="1"/>
        <v>0</v>
      </c>
      <c r="Q70" s="78">
        <f t="shared" si="2"/>
        <v>0</v>
      </c>
      <c r="R70" s="78">
        <f t="shared" si="3"/>
        <v>0</v>
      </c>
      <c r="S70" s="78">
        <f t="shared" si="0"/>
        <v>0</v>
      </c>
      <c r="T70" s="78">
        <f t="shared" si="4"/>
        <v>0</v>
      </c>
    </row>
    <row r="71" spans="2:20" ht="12.75" customHeight="1" x14ac:dyDescent="0.4">
      <c r="B71" s="75">
        <f t="shared" si="5"/>
        <v>58</v>
      </c>
      <c r="C71" s="103"/>
      <c r="D71" s="142" t="s">
        <v>412</v>
      </c>
      <c r="E71" s="142"/>
      <c r="F71" s="142"/>
      <c r="G71" s="142"/>
      <c r="H71" s="29" t="s">
        <v>16</v>
      </c>
      <c r="I71" s="76"/>
      <c r="J71" s="76">
        <v>50</v>
      </c>
      <c r="K71" s="76">
        <v>900</v>
      </c>
      <c r="L71" s="77">
        <v>0</v>
      </c>
      <c r="M71" s="77">
        <v>0</v>
      </c>
      <c r="N71" s="29">
        <v>9.5</v>
      </c>
      <c r="O71" s="77">
        <f t="shared" si="1"/>
        <v>0</v>
      </c>
      <c r="P71" s="77">
        <f t="shared" si="1"/>
        <v>0</v>
      </c>
      <c r="Q71" s="78">
        <f t="shared" si="2"/>
        <v>0</v>
      </c>
      <c r="R71" s="78">
        <f t="shared" si="3"/>
        <v>0</v>
      </c>
      <c r="S71" s="78">
        <f t="shared" si="0"/>
        <v>0</v>
      </c>
      <c r="T71" s="78">
        <f t="shared" si="4"/>
        <v>0</v>
      </c>
    </row>
    <row r="72" spans="2:20" ht="12.75" customHeight="1" x14ac:dyDescent="0.4">
      <c r="B72" s="75">
        <f t="shared" si="5"/>
        <v>59</v>
      </c>
      <c r="C72" s="103"/>
      <c r="D72" s="142" t="s">
        <v>413</v>
      </c>
      <c r="E72" s="142"/>
      <c r="F72" s="142"/>
      <c r="G72" s="142"/>
      <c r="H72" s="29" t="s">
        <v>16</v>
      </c>
      <c r="I72" s="76"/>
      <c r="J72" s="76">
        <v>150</v>
      </c>
      <c r="K72" s="76">
        <v>1050</v>
      </c>
      <c r="L72" s="77">
        <v>0</v>
      </c>
      <c r="M72" s="77">
        <v>0</v>
      </c>
      <c r="N72" s="29">
        <v>9.5</v>
      </c>
      <c r="O72" s="77">
        <f t="shared" si="1"/>
        <v>0</v>
      </c>
      <c r="P72" s="77">
        <f t="shared" si="1"/>
        <v>0</v>
      </c>
      <c r="Q72" s="78">
        <f t="shared" si="2"/>
        <v>0</v>
      </c>
      <c r="R72" s="78">
        <f t="shared" si="3"/>
        <v>0</v>
      </c>
      <c r="S72" s="78">
        <f t="shared" si="0"/>
        <v>0</v>
      </c>
      <c r="T72" s="78">
        <f t="shared" si="4"/>
        <v>0</v>
      </c>
    </row>
    <row r="73" spans="2:20" ht="12.75" customHeight="1" x14ac:dyDescent="0.4">
      <c r="B73" s="75">
        <f t="shared" si="5"/>
        <v>60</v>
      </c>
      <c r="C73" s="103"/>
      <c r="D73" s="142" t="s">
        <v>414</v>
      </c>
      <c r="E73" s="142"/>
      <c r="F73" s="142"/>
      <c r="G73" s="142"/>
      <c r="H73" s="29" t="s">
        <v>16</v>
      </c>
      <c r="I73" s="76"/>
      <c r="J73" s="76">
        <v>130</v>
      </c>
      <c r="K73" s="76">
        <v>600</v>
      </c>
      <c r="L73" s="77">
        <v>0</v>
      </c>
      <c r="M73" s="77">
        <v>0</v>
      </c>
      <c r="N73" s="29">
        <v>9.5</v>
      </c>
      <c r="O73" s="77">
        <f t="shared" si="1"/>
        <v>0</v>
      </c>
      <c r="P73" s="77">
        <f t="shared" si="1"/>
        <v>0</v>
      </c>
      <c r="Q73" s="78">
        <f t="shared" si="2"/>
        <v>0</v>
      </c>
      <c r="R73" s="78">
        <f t="shared" si="3"/>
        <v>0</v>
      </c>
      <c r="S73" s="78">
        <f t="shared" si="0"/>
        <v>0</v>
      </c>
      <c r="T73" s="78">
        <f t="shared" si="4"/>
        <v>0</v>
      </c>
    </row>
    <row r="74" spans="2:20" ht="12.75" customHeight="1" x14ac:dyDescent="0.4">
      <c r="B74" s="75">
        <f t="shared" si="5"/>
        <v>61</v>
      </c>
      <c r="C74" s="103"/>
      <c r="D74" s="142" t="s">
        <v>415</v>
      </c>
      <c r="E74" s="142"/>
      <c r="F74" s="142"/>
      <c r="G74" s="142"/>
      <c r="H74" s="29" t="s">
        <v>16</v>
      </c>
      <c r="I74" s="76"/>
      <c r="J74" s="76">
        <v>10</v>
      </c>
      <c r="K74" s="76">
        <v>60</v>
      </c>
      <c r="L74" s="77">
        <v>0</v>
      </c>
      <c r="M74" s="77">
        <v>0</v>
      </c>
      <c r="N74" s="29">
        <v>9.5</v>
      </c>
      <c r="O74" s="77">
        <f t="shared" si="1"/>
        <v>0</v>
      </c>
      <c r="P74" s="77">
        <f t="shared" si="1"/>
        <v>0</v>
      </c>
      <c r="Q74" s="78">
        <f t="shared" si="2"/>
        <v>0</v>
      </c>
      <c r="R74" s="78">
        <f t="shared" si="3"/>
        <v>0</v>
      </c>
      <c r="S74" s="78">
        <f t="shared" si="0"/>
        <v>0</v>
      </c>
      <c r="T74" s="78">
        <f t="shared" si="4"/>
        <v>0</v>
      </c>
    </row>
    <row r="75" spans="2:20" ht="12.75" customHeight="1" x14ac:dyDescent="0.4">
      <c r="B75" s="75">
        <f t="shared" si="5"/>
        <v>62</v>
      </c>
      <c r="C75" s="103"/>
      <c r="D75" s="142" t="s">
        <v>416</v>
      </c>
      <c r="E75" s="142"/>
      <c r="F75" s="142"/>
      <c r="G75" s="142"/>
      <c r="H75" s="29" t="s">
        <v>16</v>
      </c>
      <c r="I75" s="76"/>
      <c r="J75" s="76">
        <v>20</v>
      </c>
      <c r="K75" s="76">
        <v>150</v>
      </c>
      <c r="L75" s="77">
        <v>0</v>
      </c>
      <c r="M75" s="77">
        <v>0</v>
      </c>
      <c r="N75" s="29">
        <v>9.5</v>
      </c>
      <c r="O75" s="77">
        <f t="shared" si="1"/>
        <v>0</v>
      </c>
      <c r="P75" s="77">
        <f t="shared" si="1"/>
        <v>0</v>
      </c>
      <c r="Q75" s="78">
        <f t="shared" si="2"/>
        <v>0</v>
      </c>
      <c r="R75" s="78">
        <f t="shared" si="3"/>
        <v>0</v>
      </c>
      <c r="S75" s="78">
        <f t="shared" si="0"/>
        <v>0</v>
      </c>
      <c r="T75" s="78">
        <f t="shared" si="4"/>
        <v>0</v>
      </c>
    </row>
    <row r="76" spans="2:20" ht="12.75" customHeight="1" x14ac:dyDescent="0.4">
      <c r="B76" s="75">
        <f t="shared" si="5"/>
        <v>63</v>
      </c>
      <c r="C76" s="103"/>
      <c r="D76" s="142" t="s">
        <v>417</v>
      </c>
      <c r="E76" s="142"/>
      <c r="F76" s="142"/>
      <c r="G76" s="142"/>
      <c r="H76" s="29" t="s">
        <v>16</v>
      </c>
      <c r="I76" s="76"/>
      <c r="J76" s="76">
        <v>0</v>
      </c>
      <c r="K76" s="76">
        <v>450</v>
      </c>
      <c r="L76" s="77">
        <v>0</v>
      </c>
      <c r="M76" s="77">
        <v>0</v>
      </c>
      <c r="N76" s="29">
        <v>9.5</v>
      </c>
      <c r="O76" s="77">
        <f t="shared" si="1"/>
        <v>0</v>
      </c>
      <c r="P76" s="77">
        <f t="shared" si="1"/>
        <v>0</v>
      </c>
      <c r="Q76" s="78">
        <f t="shared" si="2"/>
        <v>0</v>
      </c>
      <c r="R76" s="78">
        <f t="shared" si="3"/>
        <v>0</v>
      </c>
      <c r="S76" s="78">
        <f t="shared" si="0"/>
        <v>0</v>
      </c>
      <c r="T76" s="78">
        <f t="shared" si="4"/>
        <v>0</v>
      </c>
    </row>
    <row r="77" spans="2:20" ht="12.75" customHeight="1" x14ac:dyDescent="0.4">
      <c r="B77" s="75">
        <f t="shared" si="5"/>
        <v>64</v>
      </c>
      <c r="C77" s="103"/>
      <c r="D77" s="142" t="s">
        <v>418</v>
      </c>
      <c r="E77" s="142"/>
      <c r="F77" s="142"/>
      <c r="G77" s="142"/>
      <c r="H77" s="29" t="s">
        <v>16</v>
      </c>
      <c r="I77" s="76"/>
      <c r="J77" s="76">
        <v>50</v>
      </c>
      <c r="K77" s="76">
        <v>900</v>
      </c>
      <c r="L77" s="77">
        <v>0</v>
      </c>
      <c r="M77" s="77">
        <v>0</v>
      </c>
      <c r="N77" s="29">
        <v>9.5</v>
      </c>
      <c r="O77" s="77">
        <f t="shared" si="1"/>
        <v>0</v>
      </c>
      <c r="P77" s="77">
        <f t="shared" si="1"/>
        <v>0</v>
      </c>
      <c r="Q77" s="78">
        <f t="shared" si="2"/>
        <v>0</v>
      </c>
      <c r="R77" s="78">
        <f t="shared" si="3"/>
        <v>0</v>
      </c>
      <c r="S77" s="78">
        <f t="shared" si="0"/>
        <v>0</v>
      </c>
      <c r="T77" s="78">
        <f t="shared" si="4"/>
        <v>0</v>
      </c>
    </row>
    <row r="78" spans="2:20" ht="12.75" customHeight="1" x14ac:dyDescent="0.4">
      <c r="B78" s="75">
        <f t="shared" si="5"/>
        <v>65</v>
      </c>
      <c r="C78" s="103"/>
      <c r="D78" s="142" t="s">
        <v>419</v>
      </c>
      <c r="E78" s="142"/>
      <c r="F78" s="142"/>
      <c r="G78" s="142"/>
      <c r="H78" s="29" t="s">
        <v>16</v>
      </c>
      <c r="I78" s="76"/>
      <c r="J78" s="76">
        <v>0</v>
      </c>
      <c r="K78" s="76">
        <v>210</v>
      </c>
      <c r="L78" s="77">
        <v>0</v>
      </c>
      <c r="M78" s="77">
        <v>0</v>
      </c>
      <c r="N78" s="29">
        <v>9.5</v>
      </c>
      <c r="O78" s="77">
        <f t="shared" si="1"/>
        <v>0</v>
      </c>
      <c r="P78" s="77">
        <f t="shared" si="1"/>
        <v>0</v>
      </c>
      <c r="Q78" s="78">
        <f t="shared" si="2"/>
        <v>0</v>
      </c>
      <c r="R78" s="78">
        <f t="shared" si="3"/>
        <v>0</v>
      </c>
      <c r="S78" s="78">
        <f t="shared" ref="S78:S79" si="6">PRODUCT(K78,P78)</f>
        <v>0</v>
      </c>
      <c r="T78" s="78">
        <f t="shared" si="4"/>
        <v>0</v>
      </c>
    </row>
    <row r="79" spans="2:20" ht="12.75" customHeight="1" x14ac:dyDescent="0.4">
      <c r="B79" s="75">
        <f t="shared" si="5"/>
        <v>66</v>
      </c>
      <c r="C79" s="103"/>
      <c r="D79" s="142" t="s">
        <v>420</v>
      </c>
      <c r="E79" s="142"/>
      <c r="F79" s="142"/>
      <c r="G79" s="142"/>
      <c r="H79" s="29" t="s">
        <v>16</v>
      </c>
      <c r="I79" s="76"/>
      <c r="J79" s="76">
        <v>20</v>
      </c>
      <c r="K79" s="76">
        <v>180</v>
      </c>
      <c r="L79" s="77">
        <v>0</v>
      </c>
      <c r="M79" s="77">
        <v>0</v>
      </c>
      <c r="N79" s="29">
        <v>9.5</v>
      </c>
      <c r="O79" s="77">
        <f t="shared" ref="O79:P79" si="7">PRODUCT(L79,1.095)</f>
        <v>0</v>
      </c>
      <c r="P79" s="77">
        <f t="shared" si="7"/>
        <v>0</v>
      </c>
      <c r="Q79" s="78">
        <f t="shared" ref="Q79" si="8">PRODUCT(J79,O79)</f>
        <v>0</v>
      </c>
      <c r="R79" s="78">
        <f t="shared" ref="R79" si="9">PRODUCT(J79,L79)</f>
        <v>0</v>
      </c>
      <c r="S79" s="78">
        <f t="shared" si="6"/>
        <v>0</v>
      </c>
      <c r="T79" s="78">
        <f t="shared" ref="T79" si="10">PRODUCT(K79,M79)</f>
        <v>0</v>
      </c>
    </row>
    <row r="80" spans="2:20" ht="12.75" customHeight="1" x14ac:dyDescent="0.4">
      <c r="B80" s="79"/>
      <c r="C80" s="80"/>
      <c r="D80" s="150" t="s">
        <v>426</v>
      </c>
      <c r="E80" s="151"/>
      <c r="F80" s="151"/>
      <c r="G80" s="152"/>
      <c r="H80" s="81"/>
      <c r="I80" s="81"/>
      <c r="J80" s="81"/>
      <c r="K80" s="81"/>
      <c r="L80" s="82"/>
      <c r="M80" s="82"/>
      <c r="N80" s="81"/>
      <c r="O80" s="83"/>
      <c r="P80" s="83"/>
      <c r="Q80" s="84">
        <f>SUM(Q14:Q79)</f>
        <v>0</v>
      </c>
      <c r="R80" s="84">
        <f>SUM(R14:R79)</f>
        <v>0</v>
      </c>
      <c r="S80" s="85">
        <f>SUM(S14:S79)</f>
        <v>0</v>
      </c>
      <c r="T80" s="85">
        <f>SUM(T14:T79)</f>
        <v>0</v>
      </c>
    </row>
    <row r="81" spans="2:20" ht="12.75" customHeight="1" x14ac:dyDescent="0.4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</row>
    <row r="82" spans="2:20" ht="12.75" customHeight="1" x14ac:dyDescent="0.4">
      <c r="B82" s="6" t="s">
        <v>18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</row>
    <row r="83" spans="2:20" ht="12.75" customHeight="1" x14ac:dyDescent="0.4">
      <c r="B83" s="6" t="s">
        <v>19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</row>
    <row r="84" spans="2:20" ht="12.75" customHeight="1" x14ac:dyDescent="0.4">
      <c r="B84" s="6" t="s">
        <v>20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</row>
    <row r="85" spans="2:20" ht="12.75" customHeight="1" x14ac:dyDescent="0.4">
      <c r="B85" s="6" t="s">
        <v>114</v>
      </c>
      <c r="C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</row>
    <row r="86" spans="2:20" ht="12.75" customHeight="1" x14ac:dyDescent="0.4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</row>
    <row r="87" spans="2:20" ht="12.75" customHeight="1" x14ac:dyDescent="0.4">
      <c r="B87" s="7" t="s">
        <v>115</v>
      </c>
      <c r="C87" s="7"/>
      <c r="D87" s="7"/>
      <c r="E87" s="7"/>
      <c r="F87" s="7"/>
      <c r="G87" s="8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</row>
    <row r="88" spans="2:20" ht="12.75" customHeight="1" x14ac:dyDescent="0.4">
      <c r="B88" s="7"/>
      <c r="C88" s="7"/>
      <c r="D88" s="7"/>
      <c r="E88" s="7"/>
      <c r="F88" s="7"/>
      <c r="G88" s="8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</row>
    <row r="89" spans="2:20" ht="12.75" customHeight="1" x14ac:dyDescent="0.4">
      <c r="B89" s="7" t="s">
        <v>427</v>
      </c>
      <c r="C89" s="7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2:20" ht="12.75" customHeight="1" x14ac:dyDescent="0.4">
      <c r="B90" s="7"/>
      <c r="C90" s="7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</row>
    <row r="91" spans="2:20" ht="12.75" customHeight="1" x14ac:dyDescent="0.4">
      <c r="B91" s="7" t="s">
        <v>422</v>
      </c>
      <c r="C91" s="7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</row>
    <row r="92" spans="2:20" ht="12.75" customHeight="1" x14ac:dyDescent="0.4">
      <c r="B92" s="7" t="s">
        <v>116</v>
      </c>
      <c r="C92" s="7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</row>
    <row r="93" spans="2:20" ht="12.75" customHeight="1" x14ac:dyDescent="0.4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</row>
    <row r="94" spans="2:20" ht="12.75" customHeight="1" x14ac:dyDescent="0.4">
      <c r="B94" s="6" t="s">
        <v>22</v>
      </c>
      <c r="C94" s="6"/>
      <c r="D94" s="6"/>
      <c r="E94" s="6"/>
      <c r="F94" s="6"/>
      <c r="G94" s="6"/>
      <c r="H94" s="6"/>
      <c r="I94" s="42" t="s">
        <v>23</v>
      </c>
      <c r="J94" s="6"/>
      <c r="K94" s="6"/>
      <c r="L94" s="6"/>
      <c r="M94" s="6"/>
      <c r="N94" s="6" t="s">
        <v>24</v>
      </c>
      <c r="O94" s="6"/>
      <c r="P94" s="6"/>
      <c r="Q94" s="6"/>
      <c r="R94" s="6"/>
      <c r="S94" s="6"/>
      <c r="T94" s="6"/>
    </row>
    <row r="99" spans="9:9" ht="12.75" customHeight="1" x14ac:dyDescent="0.4">
      <c r="I99" s="43"/>
    </row>
  </sheetData>
  <sheetProtection algorithmName="SHA-512" hashValue="e+aF4t9HFW8zNp2NDJw7jogPGF9dcBJ7cZH8nE0ddVqNDDTm3vNKQ+OKzynKexq2Zfy0vCgPckhGnJCO/+Hg0Q==" saltValue="DwoYZAevqvI4pldiaHJgMQ==" spinCount="100000" sheet="1" objects="1" scenarios="1"/>
  <protectedRanges>
    <protectedRange sqref="D94" name="Obseg9"/>
    <protectedRange sqref="D5:E6" name="Obseg8"/>
    <protectedRange sqref="E5:F6" name="Range1"/>
    <protectedRange sqref="L14:M79" name="Range3"/>
    <protectedRange sqref="E94" name="Range4"/>
    <protectedRange sqref="I5" name="Obseg6"/>
    <protectedRange sqref="D94" name="Obseg7"/>
    <protectedRange sqref="I14:I79" name="Range5"/>
  </protectedRanges>
  <mergeCells count="69"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71:G71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80:G80"/>
    <mergeCell ref="D78:G78"/>
    <mergeCell ref="D79:G79"/>
    <mergeCell ref="D72:G72"/>
    <mergeCell ref="D73:G73"/>
    <mergeCell ref="D74:G74"/>
    <mergeCell ref="D75:G75"/>
    <mergeCell ref="D76:G76"/>
    <mergeCell ref="D77:G77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C0A23-0DA2-4C3D-865C-5A0A539684EB}">
  <dimension ref="A1:N46"/>
  <sheetViews>
    <sheetView zoomScaleNormal="100" workbookViewId="0">
      <selection activeCell="N32" sqref="N32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117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118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718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4" t="s">
        <v>4</v>
      </c>
      <c r="D10" s="115"/>
      <c r="E10" s="115"/>
      <c r="F10" s="116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15" customHeight="1" x14ac:dyDescent="0.4">
      <c r="A12" s="27">
        <v>1</v>
      </c>
      <c r="B12" s="28"/>
      <c r="C12" s="117" t="s">
        <v>428</v>
      </c>
      <c r="D12" s="117"/>
      <c r="E12" s="117"/>
      <c r="F12" s="117"/>
      <c r="G12" s="88" t="s">
        <v>16</v>
      </c>
      <c r="H12" s="89"/>
      <c r="I12" s="104">
        <v>50</v>
      </c>
      <c r="J12" s="32">
        <v>0</v>
      </c>
      <c r="K12" s="33">
        <v>9.5</v>
      </c>
      <c r="L12" s="34">
        <f t="shared" ref="L12:L31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31" si="1">A12+1</f>
        <v>2</v>
      </c>
      <c r="B13" s="28"/>
      <c r="C13" s="117" t="s">
        <v>429</v>
      </c>
      <c r="D13" s="117"/>
      <c r="E13" s="117"/>
      <c r="F13" s="117"/>
      <c r="G13" s="88" t="s">
        <v>16</v>
      </c>
      <c r="H13" s="89"/>
      <c r="I13" s="104">
        <v>500</v>
      </c>
      <c r="J13" s="32">
        <v>0</v>
      </c>
      <c r="K13" s="33">
        <v>9.5</v>
      </c>
      <c r="L13" s="34">
        <f t="shared" si="0"/>
        <v>0</v>
      </c>
      <c r="M13" s="35">
        <f t="shared" ref="M13:M31" si="2">PRODUCT(I13,L13)</f>
        <v>0</v>
      </c>
      <c r="N13" s="35">
        <f t="shared" ref="N13:N31" si="3">PRODUCT(I13,J13)</f>
        <v>0</v>
      </c>
    </row>
    <row r="14" spans="1:14" ht="15" customHeight="1" x14ac:dyDescent="0.4">
      <c r="A14" s="27">
        <f t="shared" si="1"/>
        <v>3</v>
      </c>
      <c r="B14" s="28"/>
      <c r="C14" s="117" t="s">
        <v>430</v>
      </c>
      <c r="D14" s="117"/>
      <c r="E14" s="117"/>
      <c r="F14" s="117"/>
      <c r="G14" s="88" t="s">
        <v>16</v>
      </c>
      <c r="H14" s="89"/>
      <c r="I14" s="104">
        <v>10</v>
      </c>
      <c r="J14" s="32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7">
        <f t="shared" si="1"/>
        <v>4</v>
      </c>
      <c r="B15" s="28"/>
      <c r="C15" s="117" t="s">
        <v>431</v>
      </c>
      <c r="D15" s="117"/>
      <c r="E15" s="117"/>
      <c r="F15" s="117"/>
      <c r="G15" s="88" t="s">
        <v>16</v>
      </c>
      <c r="H15" s="89"/>
      <c r="I15" s="104">
        <v>100</v>
      </c>
      <c r="J15" s="32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7">
        <f t="shared" si="1"/>
        <v>5</v>
      </c>
      <c r="B16" s="28"/>
      <c r="C16" s="117" t="s">
        <v>432</v>
      </c>
      <c r="D16" s="117"/>
      <c r="E16" s="117"/>
      <c r="F16" s="117"/>
      <c r="G16" s="88" t="s">
        <v>16</v>
      </c>
      <c r="H16" s="89"/>
      <c r="I16" s="104">
        <v>500</v>
      </c>
      <c r="J16" s="32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7">
        <f t="shared" si="1"/>
        <v>6</v>
      </c>
      <c r="B17" s="28"/>
      <c r="C17" s="156" t="s">
        <v>433</v>
      </c>
      <c r="D17" s="159"/>
      <c r="E17" s="159"/>
      <c r="F17" s="160"/>
      <c r="G17" s="88" t="s">
        <v>16</v>
      </c>
      <c r="H17" s="89"/>
      <c r="I17" s="104">
        <v>80</v>
      </c>
      <c r="J17" s="32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7">
        <f t="shared" si="1"/>
        <v>7</v>
      </c>
      <c r="B18" s="28"/>
      <c r="C18" s="117" t="s">
        <v>434</v>
      </c>
      <c r="D18" s="117"/>
      <c r="E18" s="117"/>
      <c r="F18" s="117"/>
      <c r="G18" s="88" t="s">
        <v>16</v>
      </c>
      <c r="H18" s="89"/>
      <c r="I18" s="104">
        <v>200</v>
      </c>
      <c r="J18" s="32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4">
      <c r="A19" s="27">
        <f t="shared" si="1"/>
        <v>8</v>
      </c>
      <c r="B19" s="28"/>
      <c r="C19" s="161" t="s">
        <v>435</v>
      </c>
      <c r="D19" s="162"/>
      <c r="E19" s="162"/>
      <c r="F19" s="163"/>
      <c r="G19" s="88" t="s">
        <v>16</v>
      </c>
      <c r="H19" s="89"/>
      <c r="I19" s="104">
        <v>750</v>
      </c>
      <c r="J19" s="32">
        <v>0</v>
      </c>
      <c r="K19" s="33">
        <v>9.5</v>
      </c>
      <c r="L19" s="34">
        <f t="shared" si="0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4">
      <c r="A20" s="27">
        <f t="shared" si="1"/>
        <v>9</v>
      </c>
      <c r="B20" s="28"/>
      <c r="C20" s="117" t="s">
        <v>436</v>
      </c>
      <c r="D20" s="117"/>
      <c r="E20" s="117"/>
      <c r="F20" s="117"/>
      <c r="G20" s="88" t="s">
        <v>16</v>
      </c>
      <c r="H20" s="89"/>
      <c r="I20" s="104">
        <v>300</v>
      </c>
      <c r="J20" s="32">
        <v>0</v>
      </c>
      <c r="K20" s="33">
        <v>9.5</v>
      </c>
      <c r="L20" s="34">
        <f t="shared" si="0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4">
      <c r="A21" s="27">
        <f t="shared" si="1"/>
        <v>10</v>
      </c>
      <c r="B21" s="28"/>
      <c r="C21" s="161" t="s">
        <v>437</v>
      </c>
      <c r="D21" s="162"/>
      <c r="E21" s="162"/>
      <c r="F21" s="163"/>
      <c r="G21" s="88" t="s">
        <v>16</v>
      </c>
      <c r="H21" s="89"/>
      <c r="I21" s="104">
        <v>3</v>
      </c>
      <c r="J21" s="32">
        <v>0</v>
      </c>
      <c r="K21" s="33">
        <v>9.5</v>
      </c>
      <c r="L21" s="34">
        <f t="shared" si="0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4">
      <c r="A22" s="27">
        <f t="shared" si="1"/>
        <v>11</v>
      </c>
      <c r="B22" s="28"/>
      <c r="C22" s="117" t="s">
        <v>438</v>
      </c>
      <c r="D22" s="117"/>
      <c r="E22" s="117"/>
      <c r="F22" s="117"/>
      <c r="G22" s="88" t="s">
        <v>16</v>
      </c>
      <c r="H22" s="89"/>
      <c r="I22" s="104">
        <v>10</v>
      </c>
      <c r="J22" s="32">
        <v>0</v>
      </c>
      <c r="K22" s="33">
        <v>9.5</v>
      </c>
      <c r="L22" s="34">
        <f t="shared" si="0"/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4">
      <c r="A23" s="27">
        <f t="shared" si="1"/>
        <v>12</v>
      </c>
      <c r="B23" s="28"/>
      <c r="C23" s="156" t="s">
        <v>439</v>
      </c>
      <c r="D23" s="159"/>
      <c r="E23" s="159"/>
      <c r="F23" s="160"/>
      <c r="G23" s="88" t="s">
        <v>16</v>
      </c>
      <c r="H23" s="89"/>
      <c r="I23" s="104">
        <v>50</v>
      </c>
      <c r="J23" s="32">
        <v>0</v>
      </c>
      <c r="K23" s="33">
        <v>9.5</v>
      </c>
      <c r="L23" s="34">
        <f t="shared" si="0"/>
        <v>0</v>
      </c>
      <c r="M23" s="35">
        <f t="shared" si="2"/>
        <v>0</v>
      </c>
      <c r="N23" s="35">
        <f t="shared" si="3"/>
        <v>0</v>
      </c>
    </row>
    <row r="24" spans="1:14" ht="15" customHeight="1" x14ac:dyDescent="0.4">
      <c r="A24" s="27">
        <f t="shared" si="1"/>
        <v>13</v>
      </c>
      <c r="B24" s="28"/>
      <c r="C24" s="156" t="s">
        <v>440</v>
      </c>
      <c r="D24" s="159"/>
      <c r="E24" s="159"/>
      <c r="F24" s="160"/>
      <c r="G24" s="88" t="s">
        <v>16</v>
      </c>
      <c r="H24" s="89"/>
      <c r="I24" s="104">
        <v>30</v>
      </c>
      <c r="J24" s="32">
        <v>0</v>
      </c>
      <c r="K24" s="33">
        <v>9.5</v>
      </c>
      <c r="L24" s="34">
        <f t="shared" si="0"/>
        <v>0</v>
      </c>
      <c r="M24" s="35">
        <f t="shared" si="2"/>
        <v>0</v>
      </c>
      <c r="N24" s="35">
        <f t="shared" si="3"/>
        <v>0</v>
      </c>
    </row>
    <row r="25" spans="1:14" ht="15" customHeight="1" x14ac:dyDescent="0.4">
      <c r="A25" s="27">
        <f t="shared" si="1"/>
        <v>14</v>
      </c>
      <c r="B25" s="28"/>
      <c r="C25" s="156" t="s">
        <v>441</v>
      </c>
      <c r="D25" s="159"/>
      <c r="E25" s="159"/>
      <c r="F25" s="160"/>
      <c r="G25" s="88" t="s">
        <v>16</v>
      </c>
      <c r="H25" s="89"/>
      <c r="I25" s="104">
        <v>90</v>
      </c>
      <c r="J25" s="32">
        <v>0</v>
      </c>
      <c r="K25" s="33">
        <v>9.5</v>
      </c>
      <c r="L25" s="34">
        <f t="shared" si="0"/>
        <v>0</v>
      </c>
      <c r="M25" s="35">
        <f t="shared" si="2"/>
        <v>0</v>
      </c>
      <c r="N25" s="35">
        <f t="shared" si="3"/>
        <v>0</v>
      </c>
    </row>
    <row r="26" spans="1:14" ht="15" customHeight="1" x14ac:dyDescent="0.4">
      <c r="A26" s="27">
        <f t="shared" si="1"/>
        <v>15</v>
      </c>
      <c r="B26" s="28"/>
      <c r="C26" s="156" t="s">
        <v>442</v>
      </c>
      <c r="D26" s="159"/>
      <c r="E26" s="159"/>
      <c r="F26" s="160"/>
      <c r="G26" s="88" t="s">
        <v>16</v>
      </c>
      <c r="H26" s="89"/>
      <c r="I26" s="104">
        <v>40</v>
      </c>
      <c r="J26" s="32">
        <v>0</v>
      </c>
      <c r="K26" s="33">
        <v>9.5</v>
      </c>
      <c r="L26" s="34">
        <f t="shared" si="0"/>
        <v>0</v>
      </c>
      <c r="M26" s="35">
        <f t="shared" si="2"/>
        <v>0</v>
      </c>
      <c r="N26" s="35">
        <f t="shared" si="3"/>
        <v>0</v>
      </c>
    </row>
    <row r="27" spans="1:14" ht="15" customHeight="1" x14ac:dyDescent="0.4">
      <c r="A27" s="27">
        <f t="shared" si="1"/>
        <v>16</v>
      </c>
      <c r="B27" s="28"/>
      <c r="C27" s="156" t="s">
        <v>443</v>
      </c>
      <c r="D27" s="157"/>
      <c r="E27" s="157"/>
      <c r="F27" s="158"/>
      <c r="G27" s="88" t="s">
        <v>16</v>
      </c>
      <c r="H27" s="89"/>
      <c r="I27" s="104">
        <v>100</v>
      </c>
      <c r="J27" s="32">
        <v>0</v>
      </c>
      <c r="K27" s="33">
        <v>9.5</v>
      </c>
      <c r="L27" s="34">
        <f t="shared" si="0"/>
        <v>0</v>
      </c>
      <c r="M27" s="35">
        <f t="shared" si="2"/>
        <v>0</v>
      </c>
      <c r="N27" s="35">
        <f t="shared" si="3"/>
        <v>0</v>
      </c>
    </row>
    <row r="28" spans="1:14" ht="15" customHeight="1" x14ac:dyDescent="0.4">
      <c r="A28" s="27">
        <f t="shared" si="1"/>
        <v>17</v>
      </c>
      <c r="B28" s="28"/>
      <c r="C28" s="156" t="s">
        <v>444</v>
      </c>
      <c r="D28" s="157"/>
      <c r="E28" s="157"/>
      <c r="F28" s="158"/>
      <c r="G28" s="88" t="s">
        <v>16</v>
      </c>
      <c r="H28" s="89"/>
      <c r="I28" s="104">
        <v>10</v>
      </c>
      <c r="J28" s="32">
        <v>0</v>
      </c>
      <c r="K28" s="33">
        <v>9.5</v>
      </c>
      <c r="L28" s="34">
        <f t="shared" si="0"/>
        <v>0</v>
      </c>
      <c r="M28" s="35">
        <f t="shared" si="2"/>
        <v>0</v>
      </c>
      <c r="N28" s="35">
        <f t="shared" si="3"/>
        <v>0</v>
      </c>
    </row>
    <row r="29" spans="1:14" ht="15" customHeight="1" x14ac:dyDescent="0.4">
      <c r="A29" s="27">
        <f t="shared" si="1"/>
        <v>18</v>
      </c>
      <c r="B29" s="28"/>
      <c r="C29" s="156" t="s">
        <v>445</v>
      </c>
      <c r="D29" s="157"/>
      <c r="E29" s="157"/>
      <c r="F29" s="158"/>
      <c r="G29" s="88" t="s">
        <v>16</v>
      </c>
      <c r="H29" s="89"/>
      <c r="I29" s="104">
        <v>30</v>
      </c>
      <c r="J29" s="32">
        <v>0</v>
      </c>
      <c r="K29" s="33">
        <v>9.5</v>
      </c>
      <c r="L29" s="34">
        <f t="shared" si="0"/>
        <v>0</v>
      </c>
      <c r="M29" s="35">
        <f t="shared" si="2"/>
        <v>0</v>
      </c>
      <c r="N29" s="35">
        <f t="shared" si="3"/>
        <v>0</v>
      </c>
    </row>
    <row r="30" spans="1:14" ht="15" customHeight="1" x14ac:dyDescent="0.4">
      <c r="A30" s="27">
        <f t="shared" si="1"/>
        <v>19</v>
      </c>
      <c r="B30" s="28"/>
      <c r="C30" s="156" t="s">
        <v>446</v>
      </c>
      <c r="D30" s="157"/>
      <c r="E30" s="157"/>
      <c r="F30" s="158"/>
      <c r="G30" s="88" t="s">
        <v>16</v>
      </c>
      <c r="H30" s="89"/>
      <c r="I30" s="104">
        <v>100</v>
      </c>
      <c r="J30" s="32">
        <v>0</v>
      </c>
      <c r="K30" s="33">
        <v>9.5</v>
      </c>
      <c r="L30" s="34">
        <f t="shared" si="0"/>
        <v>0</v>
      </c>
      <c r="M30" s="35">
        <f t="shared" si="2"/>
        <v>0</v>
      </c>
      <c r="N30" s="35">
        <f t="shared" si="3"/>
        <v>0</v>
      </c>
    </row>
    <row r="31" spans="1:14" ht="15" customHeight="1" x14ac:dyDescent="0.4">
      <c r="A31" s="27">
        <f t="shared" si="1"/>
        <v>20</v>
      </c>
      <c r="B31" s="28"/>
      <c r="C31" s="156" t="s">
        <v>447</v>
      </c>
      <c r="D31" s="157"/>
      <c r="E31" s="157"/>
      <c r="F31" s="158"/>
      <c r="G31" s="88" t="s">
        <v>16</v>
      </c>
      <c r="H31" s="89"/>
      <c r="I31" s="104">
        <v>100</v>
      </c>
      <c r="J31" s="32">
        <v>0</v>
      </c>
      <c r="K31" s="33">
        <v>9.5</v>
      </c>
      <c r="L31" s="34">
        <f t="shared" si="0"/>
        <v>0</v>
      </c>
      <c r="M31" s="35">
        <f t="shared" si="2"/>
        <v>0</v>
      </c>
      <c r="N31" s="35">
        <f t="shared" si="3"/>
        <v>0</v>
      </c>
    </row>
    <row r="32" spans="1:14" ht="12.75" customHeight="1" x14ac:dyDescent="0.4">
      <c r="A32" s="36"/>
      <c r="B32" s="36"/>
      <c r="C32" s="113" t="s">
        <v>113</v>
      </c>
      <c r="D32" s="113"/>
      <c r="E32" s="113"/>
      <c r="F32" s="113"/>
      <c r="G32" s="37"/>
      <c r="H32" s="37"/>
      <c r="I32" s="37"/>
      <c r="J32" s="38"/>
      <c r="K32" s="37"/>
      <c r="L32" s="39"/>
      <c r="M32" s="40">
        <f>SUM(M12:M31)</f>
        <v>0</v>
      </c>
      <c r="N32" s="40">
        <f>SUM(N12:N31)</f>
        <v>0</v>
      </c>
    </row>
    <row r="33" spans="1:14" ht="12.75" customHeight="1" x14ac:dyDescent="0.4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12.75" customHeight="1" x14ac:dyDescent="0.4">
      <c r="A34" s="6" t="s">
        <v>18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2.75" customHeight="1" x14ac:dyDescent="0.4">
      <c r="A35" s="6" t="s">
        <v>19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12.75" customHeight="1" x14ac:dyDescent="0.4">
      <c r="A36" s="6" t="s">
        <v>20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12.75" customHeight="1" x14ac:dyDescent="0.4">
      <c r="A37" s="6" t="s">
        <v>119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12.75" customHeight="1" x14ac:dyDescent="0.4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2.75" customHeight="1" x14ac:dyDescent="0.4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12.75" customHeight="1" x14ac:dyDescent="0.4">
      <c r="A40" s="6" t="s">
        <v>22</v>
      </c>
      <c r="B40" s="6"/>
      <c r="C40" s="6"/>
      <c r="D40" s="6"/>
      <c r="E40" s="6"/>
      <c r="F40" s="6"/>
      <c r="G40" s="6"/>
      <c r="H40" s="42" t="s">
        <v>23</v>
      </c>
      <c r="I40" s="6"/>
      <c r="J40" s="6"/>
      <c r="K40" s="6" t="s">
        <v>24</v>
      </c>
      <c r="L40" s="6"/>
      <c r="M40" s="6"/>
      <c r="N40" s="6"/>
    </row>
    <row r="43" spans="1:14" ht="12.75" customHeight="1" x14ac:dyDescent="0.4">
      <c r="B43" s="43"/>
      <c r="C43" s="43"/>
    </row>
    <row r="44" spans="1:14" ht="12.75" customHeight="1" x14ac:dyDescent="0.4">
      <c r="B44" s="43"/>
      <c r="C44" s="43"/>
    </row>
    <row r="45" spans="1:14" ht="12.75" customHeight="1" x14ac:dyDescent="0.4">
      <c r="B45" s="43"/>
      <c r="C45" s="43"/>
    </row>
    <row r="46" spans="1:14" ht="12.75" customHeight="1" x14ac:dyDescent="0.4">
      <c r="B46" s="43"/>
      <c r="C46" s="43"/>
    </row>
  </sheetData>
  <sheetProtection algorithmName="SHA-512" hashValue="WyNKwF33ZNUsz7hkMYL+waUd29QAiDnSq+JBRrVVfog+GBMSFTNSRPZxz1ovN3bo5hSk3qaE5vEfMO/1Ghonng==" saltValue="p5Yjy3336N3RqcduKhmuRA==" spinCount="100000" sheet="1" objects="1" scenarios="1"/>
  <protectedRanges>
    <protectedRange sqref="C40" name="Obseg3"/>
    <protectedRange sqref="C4:C5" name="Obseg2"/>
    <protectedRange sqref="C40" name="Range2"/>
    <protectedRange sqref="B29:B31" name="Range5"/>
    <protectedRange sqref="H12:H31" name="Range2_3"/>
  </protectedRanges>
  <mergeCells count="2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2:F32"/>
    <mergeCell ref="C29:F29"/>
    <mergeCell ref="C30:F30"/>
    <mergeCell ref="C31:F31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324A0-A948-4D19-B94B-887533CF904D}">
  <dimension ref="A1:N39"/>
  <sheetViews>
    <sheetView topLeftCell="A11" zoomScaleNormal="100" workbookViewId="0">
      <selection activeCell="C24" sqref="C24:F24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117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118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719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4" t="s">
        <v>4</v>
      </c>
      <c r="D10" s="115"/>
      <c r="E10" s="115"/>
      <c r="F10" s="116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25" customHeight="1" x14ac:dyDescent="0.4">
      <c r="A12" s="27">
        <v>1</v>
      </c>
      <c r="B12" s="28"/>
      <c r="C12" s="143" t="s">
        <v>449</v>
      </c>
      <c r="D12" s="144" t="s">
        <v>449</v>
      </c>
      <c r="E12" s="144" t="s">
        <v>449</v>
      </c>
      <c r="F12" s="145" t="s">
        <v>449</v>
      </c>
      <c r="G12" s="33" t="s">
        <v>146</v>
      </c>
      <c r="H12" s="89"/>
      <c r="I12" s="31">
        <v>60</v>
      </c>
      <c r="J12" s="32">
        <v>0</v>
      </c>
      <c r="K12" s="33">
        <v>22</v>
      </c>
      <c r="L12" s="34">
        <f>PRODUCT(J12,1.22)</f>
        <v>0</v>
      </c>
      <c r="M12" s="35">
        <f>PRODUCT(I12,L12)</f>
        <v>0</v>
      </c>
      <c r="N12" s="35">
        <f>PRODUCT(I12,J12)</f>
        <v>0</v>
      </c>
    </row>
    <row r="13" spans="1:14" ht="25" customHeight="1" x14ac:dyDescent="0.4">
      <c r="A13" s="27">
        <f t="shared" ref="A13:A24" si="0">A12+1</f>
        <v>2</v>
      </c>
      <c r="B13" s="28"/>
      <c r="C13" s="143" t="s">
        <v>450</v>
      </c>
      <c r="D13" s="144" t="s">
        <v>451</v>
      </c>
      <c r="E13" s="144" t="s">
        <v>451</v>
      </c>
      <c r="F13" s="145" t="s">
        <v>451</v>
      </c>
      <c r="G13" s="33" t="s">
        <v>146</v>
      </c>
      <c r="H13" s="89"/>
      <c r="I13" s="31">
        <v>50</v>
      </c>
      <c r="J13" s="32">
        <v>0</v>
      </c>
      <c r="K13" s="33">
        <v>9.5</v>
      </c>
      <c r="L13" s="34">
        <f t="shared" ref="L13:L24" si="1">PRODUCT(J13,1.095)</f>
        <v>0</v>
      </c>
      <c r="M13" s="35">
        <f t="shared" ref="M13:M24" si="2">PRODUCT(I13,L13)</f>
        <v>0</v>
      </c>
      <c r="N13" s="35">
        <f t="shared" ref="N13:N24" si="3">PRODUCT(I13,J13)</f>
        <v>0</v>
      </c>
    </row>
    <row r="14" spans="1:14" ht="25" customHeight="1" x14ac:dyDescent="0.4">
      <c r="A14" s="27">
        <f t="shared" si="0"/>
        <v>3</v>
      </c>
      <c r="B14" s="28"/>
      <c r="C14" s="143" t="s">
        <v>452</v>
      </c>
      <c r="D14" s="144" t="s">
        <v>452</v>
      </c>
      <c r="E14" s="144" t="s">
        <v>452</v>
      </c>
      <c r="F14" s="145" t="s">
        <v>452</v>
      </c>
      <c r="G14" s="33" t="s">
        <v>146</v>
      </c>
      <c r="H14" s="89"/>
      <c r="I14" s="31">
        <v>100</v>
      </c>
      <c r="J14" s="32">
        <v>0</v>
      </c>
      <c r="K14" s="33">
        <v>22</v>
      </c>
      <c r="L14" s="34">
        <f t="shared" ref="L14:L19" si="4">PRODUCT(J14,1.22)</f>
        <v>0</v>
      </c>
      <c r="M14" s="35">
        <f t="shared" si="2"/>
        <v>0</v>
      </c>
      <c r="N14" s="35">
        <f t="shared" si="3"/>
        <v>0</v>
      </c>
    </row>
    <row r="15" spans="1:14" ht="25" customHeight="1" x14ac:dyDescent="0.4">
      <c r="A15" s="27">
        <f t="shared" si="0"/>
        <v>4</v>
      </c>
      <c r="B15" s="28"/>
      <c r="C15" s="143" t="s">
        <v>453</v>
      </c>
      <c r="D15" s="144"/>
      <c r="E15" s="144"/>
      <c r="F15" s="145"/>
      <c r="G15" s="33" t="s">
        <v>146</v>
      </c>
      <c r="H15" s="89"/>
      <c r="I15" s="31">
        <v>500</v>
      </c>
      <c r="J15" s="32">
        <v>0</v>
      </c>
      <c r="K15" s="33">
        <v>22</v>
      </c>
      <c r="L15" s="34">
        <f t="shared" si="4"/>
        <v>0</v>
      </c>
      <c r="M15" s="35">
        <f t="shared" si="2"/>
        <v>0</v>
      </c>
      <c r="N15" s="35">
        <f t="shared" si="3"/>
        <v>0</v>
      </c>
    </row>
    <row r="16" spans="1:14" ht="25" customHeight="1" x14ac:dyDescent="0.4">
      <c r="A16" s="27">
        <f t="shared" si="0"/>
        <v>5</v>
      </c>
      <c r="B16" s="28"/>
      <c r="C16" s="143" t="s">
        <v>454</v>
      </c>
      <c r="D16" s="144" t="s">
        <v>454</v>
      </c>
      <c r="E16" s="144" t="s">
        <v>454</v>
      </c>
      <c r="F16" s="145" t="s">
        <v>454</v>
      </c>
      <c r="G16" s="33" t="s">
        <v>146</v>
      </c>
      <c r="H16" s="89"/>
      <c r="I16" s="31">
        <v>70</v>
      </c>
      <c r="J16" s="32">
        <v>0</v>
      </c>
      <c r="K16" s="33">
        <v>22</v>
      </c>
      <c r="L16" s="34">
        <f t="shared" si="4"/>
        <v>0</v>
      </c>
      <c r="M16" s="35">
        <f t="shared" si="2"/>
        <v>0</v>
      </c>
      <c r="N16" s="35">
        <f t="shared" si="3"/>
        <v>0</v>
      </c>
    </row>
    <row r="17" spans="1:14" ht="25" customHeight="1" x14ac:dyDescent="0.4">
      <c r="A17" s="27">
        <f t="shared" si="0"/>
        <v>6</v>
      </c>
      <c r="B17" s="28"/>
      <c r="C17" s="143" t="s">
        <v>455</v>
      </c>
      <c r="D17" s="144" t="s">
        <v>455</v>
      </c>
      <c r="E17" s="144" t="s">
        <v>455</v>
      </c>
      <c r="F17" s="145" t="s">
        <v>455</v>
      </c>
      <c r="G17" s="33" t="s">
        <v>146</v>
      </c>
      <c r="H17" s="89"/>
      <c r="I17" s="31">
        <v>300</v>
      </c>
      <c r="J17" s="32">
        <v>0</v>
      </c>
      <c r="K17" s="33">
        <v>22</v>
      </c>
      <c r="L17" s="34">
        <f t="shared" si="4"/>
        <v>0</v>
      </c>
      <c r="M17" s="35">
        <f t="shared" si="2"/>
        <v>0</v>
      </c>
      <c r="N17" s="35">
        <f t="shared" si="3"/>
        <v>0</v>
      </c>
    </row>
    <row r="18" spans="1:14" ht="25" customHeight="1" x14ac:dyDescent="0.4">
      <c r="A18" s="27">
        <f t="shared" si="0"/>
        <v>7</v>
      </c>
      <c r="B18" s="28"/>
      <c r="C18" s="143" t="s">
        <v>456</v>
      </c>
      <c r="D18" s="144" t="s">
        <v>456</v>
      </c>
      <c r="E18" s="144" t="s">
        <v>456</v>
      </c>
      <c r="F18" s="145" t="s">
        <v>456</v>
      </c>
      <c r="G18" s="33" t="s">
        <v>146</v>
      </c>
      <c r="H18" s="89"/>
      <c r="I18" s="31">
        <v>300</v>
      </c>
      <c r="J18" s="32">
        <v>0</v>
      </c>
      <c r="K18" s="33">
        <v>22</v>
      </c>
      <c r="L18" s="34">
        <f t="shared" si="4"/>
        <v>0</v>
      </c>
      <c r="M18" s="35">
        <f t="shared" si="2"/>
        <v>0</v>
      </c>
      <c r="N18" s="35">
        <f t="shared" si="3"/>
        <v>0</v>
      </c>
    </row>
    <row r="19" spans="1:14" ht="25" customHeight="1" x14ac:dyDescent="0.4">
      <c r="A19" s="27">
        <f t="shared" si="0"/>
        <v>8</v>
      </c>
      <c r="B19" s="28"/>
      <c r="C19" s="143" t="s">
        <v>457</v>
      </c>
      <c r="D19" s="144" t="s">
        <v>457</v>
      </c>
      <c r="E19" s="144" t="s">
        <v>457</v>
      </c>
      <c r="F19" s="145" t="s">
        <v>457</v>
      </c>
      <c r="G19" s="33" t="s">
        <v>146</v>
      </c>
      <c r="H19" s="89"/>
      <c r="I19" s="31">
        <v>200</v>
      </c>
      <c r="J19" s="32">
        <v>0</v>
      </c>
      <c r="K19" s="33">
        <v>22</v>
      </c>
      <c r="L19" s="34">
        <f t="shared" si="4"/>
        <v>0</v>
      </c>
      <c r="M19" s="35">
        <f t="shared" si="2"/>
        <v>0</v>
      </c>
      <c r="N19" s="35">
        <f t="shared" si="3"/>
        <v>0</v>
      </c>
    </row>
    <row r="20" spans="1:14" ht="25" customHeight="1" x14ac:dyDescent="0.4">
      <c r="A20" s="27">
        <f t="shared" si="0"/>
        <v>9</v>
      </c>
      <c r="B20" s="28"/>
      <c r="C20" s="143" t="s">
        <v>458</v>
      </c>
      <c r="D20" s="144" t="s">
        <v>458</v>
      </c>
      <c r="E20" s="144" t="s">
        <v>458</v>
      </c>
      <c r="F20" s="145" t="s">
        <v>458</v>
      </c>
      <c r="G20" s="33" t="s">
        <v>146</v>
      </c>
      <c r="H20" s="89"/>
      <c r="I20" s="31">
        <v>60</v>
      </c>
      <c r="J20" s="32">
        <v>0</v>
      </c>
      <c r="K20" s="33">
        <v>9.5</v>
      </c>
      <c r="L20" s="34">
        <f t="shared" si="1"/>
        <v>0</v>
      </c>
      <c r="M20" s="35">
        <f t="shared" si="2"/>
        <v>0</v>
      </c>
      <c r="N20" s="35">
        <f t="shared" si="3"/>
        <v>0</v>
      </c>
    </row>
    <row r="21" spans="1:14" ht="25" customHeight="1" x14ac:dyDescent="0.4">
      <c r="A21" s="27">
        <f t="shared" si="0"/>
        <v>10</v>
      </c>
      <c r="B21" s="28"/>
      <c r="C21" s="143" t="s">
        <v>459</v>
      </c>
      <c r="D21" s="144" t="s">
        <v>459</v>
      </c>
      <c r="E21" s="144" t="s">
        <v>459</v>
      </c>
      <c r="F21" s="145" t="s">
        <v>459</v>
      </c>
      <c r="G21" s="33" t="s">
        <v>146</v>
      </c>
      <c r="H21" s="89"/>
      <c r="I21" s="31">
        <v>600</v>
      </c>
      <c r="J21" s="32">
        <v>0</v>
      </c>
      <c r="K21" s="33">
        <v>9.5</v>
      </c>
      <c r="L21" s="34">
        <f t="shared" si="1"/>
        <v>0</v>
      </c>
      <c r="M21" s="35">
        <f t="shared" si="2"/>
        <v>0</v>
      </c>
      <c r="N21" s="35">
        <f t="shared" si="3"/>
        <v>0</v>
      </c>
    </row>
    <row r="22" spans="1:14" ht="25" customHeight="1" x14ac:dyDescent="0.4">
      <c r="A22" s="27">
        <f t="shared" si="0"/>
        <v>11</v>
      </c>
      <c r="B22" s="28"/>
      <c r="C22" s="143" t="s">
        <v>460</v>
      </c>
      <c r="D22" s="144" t="s">
        <v>460</v>
      </c>
      <c r="E22" s="144" t="s">
        <v>460</v>
      </c>
      <c r="F22" s="145" t="s">
        <v>460</v>
      </c>
      <c r="G22" s="33" t="s">
        <v>146</v>
      </c>
      <c r="H22" s="89"/>
      <c r="I22" s="31">
        <v>300</v>
      </c>
      <c r="J22" s="32">
        <v>0</v>
      </c>
      <c r="K22" s="33">
        <v>9.5</v>
      </c>
      <c r="L22" s="34">
        <f t="shared" si="1"/>
        <v>0</v>
      </c>
      <c r="M22" s="35">
        <f t="shared" si="2"/>
        <v>0</v>
      </c>
      <c r="N22" s="35">
        <f t="shared" si="3"/>
        <v>0</v>
      </c>
    </row>
    <row r="23" spans="1:14" ht="25" customHeight="1" x14ac:dyDescent="0.4">
      <c r="A23" s="27">
        <f t="shared" si="0"/>
        <v>12</v>
      </c>
      <c r="B23" s="28"/>
      <c r="C23" s="143" t="s">
        <v>461</v>
      </c>
      <c r="D23" s="144" t="s">
        <v>461</v>
      </c>
      <c r="E23" s="144" t="s">
        <v>461</v>
      </c>
      <c r="F23" s="145" t="s">
        <v>461</v>
      </c>
      <c r="G23" s="33" t="s">
        <v>146</v>
      </c>
      <c r="H23" s="89"/>
      <c r="I23" s="31">
        <v>300</v>
      </c>
      <c r="J23" s="32">
        <v>0</v>
      </c>
      <c r="K23" s="33">
        <v>9.5</v>
      </c>
      <c r="L23" s="34">
        <f t="shared" si="1"/>
        <v>0</v>
      </c>
      <c r="M23" s="35">
        <f t="shared" si="2"/>
        <v>0</v>
      </c>
      <c r="N23" s="35">
        <f t="shared" si="3"/>
        <v>0</v>
      </c>
    </row>
    <row r="24" spans="1:14" ht="25" customHeight="1" x14ac:dyDescent="0.4">
      <c r="A24" s="27">
        <f t="shared" si="0"/>
        <v>13</v>
      </c>
      <c r="B24" s="28"/>
      <c r="C24" s="143" t="s">
        <v>462</v>
      </c>
      <c r="D24" s="144" t="s">
        <v>462</v>
      </c>
      <c r="E24" s="144" t="s">
        <v>462</v>
      </c>
      <c r="F24" s="145" t="s">
        <v>462</v>
      </c>
      <c r="G24" s="33" t="s">
        <v>146</v>
      </c>
      <c r="H24" s="89"/>
      <c r="I24" s="31">
        <v>300</v>
      </c>
      <c r="J24" s="32">
        <v>0</v>
      </c>
      <c r="K24" s="33">
        <v>9.5</v>
      </c>
      <c r="L24" s="34">
        <f t="shared" si="1"/>
        <v>0</v>
      </c>
      <c r="M24" s="35">
        <f t="shared" si="2"/>
        <v>0</v>
      </c>
      <c r="N24" s="35">
        <f t="shared" si="3"/>
        <v>0</v>
      </c>
    </row>
    <row r="25" spans="1:14" ht="12.75" customHeight="1" x14ac:dyDescent="0.4">
      <c r="A25" s="36"/>
      <c r="B25" s="36"/>
      <c r="C25" s="113" t="s">
        <v>479</v>
      </c>
      <c r="D25" s="113"/>
      <c r="E25" s="113"/>
      <c r="F25" s="113"/>
      <c r="G25" s="37"/>
      <c r="H25" s="37"/>
      <c r="I25" s="37"/>
      <c r="J25" s="38"/>
      <c r="K25" s="37"/>
      <c r="L25" s="39"/>
      <c r="M25" s="40">
        <f>SUM(M12:M24)</f>
        <v>0</v>
      </c>
      <c r="N25" s="40">
        <f>SUM(N12:N24)</f>
        <v>0</v>
      </c>
    </row>
    <row r="26" spans="1:14" ht="12.75" customHeight="1" x14ac:dyDescent="0.4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2.75" customHeight="1" x14ac:dyDescent="0.4">
      <c r="A27" s="6" t="s">
        <v>18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2.75" customHeight="1" x14ac:dyDescent="0.4">
      <c r="A28" s="6" t="s">
        <v>19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12.75" customHeight="1" x14ac:dyDescent="0.4">
      <c r="A29" s="6" t="s">
        <v>20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2.75" customHeight="1" x14ac:dyDescent="0.4">
      <c r="A30" s="6" t="s">
        <v>448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2.75" customHeight="1" x14ac:dyDescent="0.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12.75" customHeight="1" x14ac:dyDescent="0.4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12.75" customHeight="1" x14ac:dyDescent="0.4">
      <c r="A33" s="6" t="s">
        <v>22</v>
      </c>
      <c r="B33" s="6"/>
      <c r="C33" s="6"/>
      <c r="D33" s="6"/>
      <c r="E33" s="6"/>
      <c r="F33" s="6"/>
      <c r="G33" s="6"/>
      <c r="H33" s="42" t="s">
        <v>23</v>
      </c>
      <c r="I33" s="6"/>
      <c r="J33" s="6"/>
      <c r="K33" s="6" t="s">
        <v>24</v>
      </c>
      <c r="L33" s="6"/>
      <c r="M33" s="6"/>
      <c r="N33" s="6"/>
    </row>
    <row r="36" spans="1:14" ht="12.75" customHeight="1" x14ac:dyDescent="0.4">
      <c r="B36" s="43"/>
      <c r="C36" s="43"/>
    </row>
    <row r="37" spans="1:14" ht="12.75" customHeight="1" x14ac:dyDescent="0.4">
      <c r="B37" s="43"/>
      <c r="C37" s="43"/>
    </row>
    <row r="38" spans="1:14" ht="12.75" customHeight="1" x14ac:dyDescent="0.4">
      <c r="B38" s="43"/>
      <c r="C38" s="43"/>
    </row>
    <row r="39" spans="1:14" ht="12.75" customHeight="1" x14ac:dyDescent="0.4">
      <c r="B39" s="43"/>
      <c r="C39" s="43"/>
    </row>
  </sheetData>
  <sheetProtection algorithmName="SHA-512" hashValue="D4ASPy891qFKsZ3Je5Vocp1VR9ug6GVu7yf778W5y8UU7HYh+N0ujVgUzYhQhRQWzt1sKDVvLFLnUI9lUuWTkg==" saltValue="Q/HXv8L42r92IX3ovGwfSg==" spinCount="100000" sheet="1" objects="1" scenarios="1"/>
  <protectedRanges>
    <protectedRange sqref="C33" name="Obseg3"/>
    <protectedRange sqref="C4:C5" name="Obseg2"/>
    <protectedRange sqref="C33" name="Range2"/>
    <protectedRange sqref="H12:H24" name="Range2_3"/>
  </protectedRanges>
  <mergeCells count="15">
    <mergeCell ref="C16:F16"/>
    <mergeCell ref="C10:F10"/>
    <mergeCell ref="C12:F12"/>
    <mergeCell ref="C13:F13"/>
    <mergeCell ref="C14:F14"/>
    <mergeCell ref="C15:F15"/>
    <mergeCell ref="C25:F25"/>
    <mergeCell ref="C23:F23"/>
    <mergeCell ref="C24:F24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F622C-B906-44B3-B054-C93D9363ED7A}">
  <dimension ref="A1:N42"/>
  <sheetViews>
    <sheetView topLeftCell="A4" zoomScaleNormal="100" workbookViewId="0">
      <selection activeCell="H12" sqref="H12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117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118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720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4" t="s">
        <v>4</v>
      </c>
      <c r="D10" s="115"/>
      <c r="E10" s="115"/>
      <c r="F10" s="116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15" customHeight="1" x14ac:dyDescent="0.4">
      <c r="A12" s="27">
        <v>1</v>
      </c>
      <c r="B12" s="28"/>
      <c r="C12" s="164" t="s">
        <v>463</v>
      </c>
      <c r="D12" s="164"/>
      <c r="E12" s="164"/>
      <c r="F12" s="164"/>
      <c r="G12" s="95" t="s">
        <v>44</v>
      </c>
      <c r="H12" s="101"/>
      <c r="I12" s="76">
        <v>10</v>
      </c>
      <c r="J12" s="32">
        <v>0</v>
      </c>
      <c r="K12" s="33">
        <v>9.5</v>
      </c>
      <c r="L12" s="34">
        <f t="shared" ref="L12:L27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27" si="1">A12+1</f>
        <v>2</v>
      </c>
      <c r="B13" s="28"/>
      <c r="C13" s="164" t="s">
        <v>464</v>
      </c>
      <c r="D13" s="164"/>
      <c r="E13" s="164"/>
      <c r="F13" s="164"/>
      <c r="G13" s="95" t="s">
        <v>44</v>
      </c>
      <c r="H13" s="101"/>
      <c r="I13" s="76">
        <v>20</v>
      </c>
      <c r="J13" s="32">
        <v>0</v>
      </c>
      <c r="K13" s="33">
        <v>9.5</v>
      </c>
      <c r="L13" s="34">
        <f t="shared" si="0"/>
        <v>0</v>
      </c>
      <c r="M13" s="35">
        <f t="shared" ref="M13:M27" si="2">PRODUCT(I13,L13)</f>
        <v>0</v>
      </c>
      <c r="N13" s="35">
        <f t="shared" ref="N13:N27" si="3">PRODUCT(I13,J13)</f>
        <v>0</v>
      </c>
    </row>
    <row r="14" spans="1:14" ht="15" customHeight="1" x14ac:dyDescent="0.4">
      <c r="A14" s="27">
        <f t="shared" si="1"/>
        <v>3</v>
      </c>
      <c r="B14" s="28"/>
      <c r="C14" s="164" t="s">
        <v>465</v>
      </c>
      <c r="D14" s="164"/>
      <c r="E14" s="164"/>
      <c r="F14" s="164"/>
      <c r="G14" s="95" t="s">
        <v>44</v>
      </c>
      <c r="H14" s="101"/>
      <c r="I14" s="76">
        <v>30</v>
      </c>
      <c r="J14" s="32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7">
        <f t="shared" si="1"/>
        <v>4</v>
      </c>
      <c r="B15" s="28"/>
      <c r="C15" s="164" t="s">
        <v>466</v>
      </c>
      <c r="D15" s="164"/>
      <c r="E15" s="164"/>
      <c r="F15" s="164"/>
      <c r="G15" s="95" t="s">
        <v>44</v>
      </c>
      <c r="H15" s="101"/>
      <c r="I15" s="76">
        <v>40</v>
      </c>
      <c r="J15" s="32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7">
        <f t="shared" si="1"/>
        <v>5</v>
      </c>
      <c r="B16" s="28"/>
      <c r="C16" s="164" t="s">
        <v>467</v>
      </c>
      <c r="D16" s="164"/>
      <c r="E16" s="164"/>
      <c r="F16" s="164"/>
      <c r="G16" s="95" t="s">
        <v>44</v>
      </c>
      <c r="H16" s="101"/>
      <c r="I16" s="76">
        <v>40</v>
      </c>
      <c r="J16" s="32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7">
        <f t="shared" si="1"/>
        <v>6</v>
      </c>
      <c r="B17" s="28"/>
      <c r="C17" s="164" t="s">
        <v>468</v>
      </c>
      <c r="D17" s="164"/>
      <c r="E17" s="164"/>
      <c r="F17" s="164"/>
      <c r="G17" s="95" t="s">
        <v>44</v>
      </c>
      <c r="H17" s="101"/>
      <c r="I17" s="76">
        <v>40</v>
      </c>
      <c r="J17" s="32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7">
        <f t="shared" si="1"/>
        <v>7</v>
      </c>
      <c r="B18" s="28"/>
      <c r="C18" s="164" t="s">
        <v>469</v>
      </c>
      <c r="D18" s="164"/>
      <c r="E18" s="164"/>
      <c r="F18" s="164"/>
      <c r="G18" s="95" t="s">
        <v>44</v>
      </c>
      <c r="H18" s="101"/>
      <c r="I18" s="76">
        <v>20</v>
      </c>
      <c r="J18" s="32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4">
      <c r="A19" s="27">
        <f t="shared" si="1"/>
        <v>8</v>
      </c>
      <c r="B19" s="28"/>
      <c r="C19" s="164" t="s">
        <v>470</v>
      </c>
      <c r="D19" s="164"/>
      <c r="E19" s="164"/>
      <c r="F19" s="164"/>
      <c r="G19" s="95" t="s">
        <v>44</v>
      </c>
      <c r="H19" s="101"/>
      <c r="I19" s="31">
        <v>10</v>
      </c>
      <c r="J19" s="32">
        <v>0</v>
      </c>
      <c r="K19" s="33">
        <v>9.5</v>
      </c>
      <c r="L19" s="34">
        <f t="shared" si="0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4">
      <c r="A20" s="27">
        <f t="shared" si="1"/>
        <v>9</v>
      </c>
      <c r="B20" s="28"/>
      <c r="C20" s="164" t="s">
        <v>471</v>
      </c>
      <c r="D20" s="164"/>
      <c r="E20" s="164"/>
      <c r="F20" s="164"/>
      <c r="G20" s="95" t="s">
        <v>44</v>
      </c>
      <c r="H20" s="101"/>
      <c r="I20" s="31">
        <v>20</v>
      </c>
      <c r="J20" s="32">
        <v>0</v>
      </c>
      <c r="K20" s="33">
        <v>9.5</v>
      </c>
      <c r="L20" s="34">
        <f t="shared" si="0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4">
      <c r="A21" s="27">
        <f t="shared" si="1"/>
        <v>10</v>
      </c>
      <c r="B21" s="28"/>
      <c r="C21" s="164" t="s">
        <v>472</v>
      </c>
      <c r="D21" s="164"/>
      <c r="E21" s="164"/>
      <c r="F21" s="164"/>
      <c r="G21" s="95" t="s">
        <v>44</v>
      </c>
      <c r="H21" s="101"/>
      <c r="I21" s="31">
        <v>20</v>
      </c>
      <c r="J21" s="32">
        <v>0</v>
      </c>
      <c r="K21" s="33">
        <v>9.5</v>
      </c>
      <c r="L21" s="34">
        <f t="shared" si="0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4">
      <c r="A22" s="27">
        <f t="shared" si="1"/>
        <v>11</v>
      </c>
      <c r="B22" s="28"/>
      <c r="C22" s="164" t="s">
        <v>473</v>
      </c>
      <c r="D22" s="164"/>
      <c r="E22" s="164"/>
      <c r="F22" s="164"/>
      <c r="G22" s="95" t="s">
        <v>44</v>
      </c>
      <c r="H22" s="101"/>
      <c r="I22" s="31">
        <v>20</v>
      </c>
      <c r="J22" s="32">
        <v>0</v>
      </c>
      <c r="K22" s="33">
        <v>9.5</v>
      </c>
      <c r="L22" s="34">
        <f t="shared" si="0"/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4">
      <c r="A23" s="27">
        <f t="shared" si="1"/>
        <v>12</v>
      </c>
      <c r="B23" s="28"/>
      <c r="C23" s="164" t="s">
        <v>474</v>
      </c>
      <c r="D23" s="164"/>
      <c r="E23" s="164"/>
      <c r="F23" s="164"/>
      <c r="G23" s="95" t="s">
        <v>44</v>
      </c>
      <c r="H23" s="101"/>
      <c r="I23" s="31">
        <v>20</v>
      </c>
      <c r="J23" s="32">
        <v>0</v>
      </c>
      <c r="K23" s="33">
        <v>9.5</v>
      </c>
      <c r="L23" s="34">
        <f t="shared" si="0"/>
        <v>0</v>
      </c>
      <c r="M23" s="35">
        <f t="shared" si="2"/>
        <v>0</v>
      </c>
      <c r="N23" s="35">
        <f t="shared" si="3"/>
        <v>0</v>
      </c>
    </row>
    <row r="24" spans="1:14" ht="15" customHeight="1" x14ac:dyDescent="0.4">
      <c r="A24" s="27">
        <f t="shared" si="1"/>
        <v>13</v>
      </c>
      <c r="B24" s="28"/>
      <c r="C24" s="164" t="s">
        <v>475</v>
      </c>
      <c r="D24" s="164"/>
      <c r="E24" s="164"/>
      <c r="F24" s="164"/>
      <c r="G24" s="95" t="s">
        <v>44</v>
      </c>
      <c r="H24" s="101"/>
      <c r="I24" s="31">
        <v>20</v>
      </c>
      <c r="J24" s="32">
        <v>0</v>
      </c>
      <c r="K24" s="33">
        <v>9.5</v>
      </c>
      <c r="L24" s="34">
        <f t="shared" si="0"/>
        <v>0</v>
      </c>
      <c r="M24" s="35">
        <f t="shared" si="2"/>
        <v>0</v>
      </c>
      <c r="N24" s="35">
        <f t="shared" si="3"/>
        <v>0</v>
      </c>
    </row>
    <row r="25" spans="1:14" ht="15" customHeight="1" x14ac:dyDescent="0.4">
      <c r="A25" s="27">
        <f t="shared" si="1"/>
        <v>14</v>
      </c>
      <c r="B25" s="28"/>
      <c r="C25" s="164" t="s">
        <v>476</v>
      </c>
      <c r="D25" s="164"/>
      <c r="E25" s="164"/>
      <c r="F25" s="164"/>
      <c r="G25" s="95" t="s">
        <v>44</v>
      </c>
      <c r="H25" s="101"/>
      <c r="I25" s="31">
        <v>20</v>
      </c>
      <c r="J25" s="32">
        <v>0</v>
      </c>
      <c r="K25" s="33">
        <v>9.5</v>
      </c>
      <c r="L25" s="34">
        <f t="shared" si="0"/>
        <v>0</v>
      </c>
      <c r="M25" s="35">
        <f t="shared" si="2"/>
        <v>0</v>
      </c>
      <c r="N25" s="35">
        <f t="shared" si="3"/>
        <v>0</v>
      </c>
    </row>
    <row r="26" spans="1:14" ht="15" customHeight="1" x14ac:dyDescent="0.4">
      <c r="A26" s="27">
        <f t="shared" si="1"/>
        <v>15</v>
      </c>
      <c r="B26" s="28"/>
      <c r="C26" s="164" t="s">
        <v>477</v>
      </c>
      <c r="D26" s="164"/>
      <c r="E26" s="164"/>
      <c r="F26" s="164"/>
      <c r="G26" s="95" t="s">
        <v>44</v>
      </c>
      <c r="H26" s="101"/>
      <c r="I26" s="31">
        <v>20</v>
      </c>
      <c r="J26" s="32">
        <v>0</v>
      </c>
      <c r="K26" s="33">
        <v>9.5</v>
      </c>
      <c r="L26" s="34">
        <f t="shared" si="0"/>
        <v>0</v>
      </c>
      <c r="M26" s="35">
        <f t="shared" si="2"/>
        <v>0</v>
      </c>
      <c r="N26" s="35">
        <f t="shared" si="3"/>
        <v>0</v>
      </c>
    </row>
    <row r="27" spans="1:14" ht="15" customHeight="1" x14ac:dyDescent="0.4">
      <c r="A27" s="27">
        <f t="shared" si="1"/>
        <v>16</v>
      </c>
      <c r="B27" s="28"/>
      <c r="C27" s="164" t="s">
        <v>478</v>
      </c>
      <c r="D27" s="164"/>
      <c r="E27" s="164"/>
      <c r="F27" s="164"/>
      <c r="G27" s="95" t="s">
        <v>44</v>
      </c>
      <c r="H27" s="101"/>
      <c r="I27" s="31">
        <v>20</v>
      </c>
      <c r="J27" s="32">
        <v>0</v>
      </c>
      <c r="K27" s="33">
        <v>9.5</v>
      </c>
      <c r="L27" s="34">
        <f t="shared" si="0"/>
        <v>0</v>
      </c>
      <c r="M27" s="35">
        <f t="shared" si="2"/>
        <v>0</v>
      </c>
      <c r="N27" s="35">
        <f t="shared" si="3"/>
        <v>0</v>
      </c>
    </row>
    <row r="28" spans="1:14" ht="12.75" customHeight="1" x14ac:dyDescent="0.4">
      <c r="A28" s="36"/>
      <c r="B28" s="36"/>
      <c r="C28" s="113" t="s">
        <v>529</v>
      </c>
      <c r="D28" s="113"/>
      <c r="E28" s="113"/>
      <c r="F28" s="113"/>
      <c r="G28" s="37"/>
      <c r="H28" s="37"/>
      <c r="I28" s="37"/>
      <c r="J28" s="38"/>
      <c r="K28" s="37"/>
      <c r="L28" s="39"/>
      <c r="M28" s="40">
        <f>SUM(M12:M27)</f>
        <v>0</v>
      </c>
      <c r="N28" s="40">
        <f>SUM(N12:N27)</f>
        <v>0</v>
      </c>
    </row>
    <row r="29" spans="1:14" ht="12.75" customHeight="1" x14ac:dyDescent="0.4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2.75" customHeight="1" x14ac:dyDescent="0.4">
      <c r="A30" s="6" t="s">
        <v>18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2.75" customHeight="1" x14ac:dyDescent="0.4">
      <c r="A31" s="6" t="s">
        <v>19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12.75" customHeight="1" x14ac:dyDescent="0.4">
      <c r="A32" s="6" t="s">
        <v>20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12.75" customHeight="1" x14ac:dyDescent="0.4">
      <c r="A33" s="6" t="s">
        <v>448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12.75" customHeight="1" x14ac:dyDescent="0.4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2.75" customHeight="1" x14ac:dyDescent="0.4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12.75" customHeight="1" x14ac:dyDescent="0.4">
      <c r="A36" s="6" t="s">
        <v>22</v>
      </c>
      <c r="B36" s="6"/>
      <c r="C36" s="6"/>
      <c r="D36" s="6"/>
      <c r="E36" s="6"/>
      <c r="F36" s="6"/>
      <c r="G36" s="6"/>
      <c r="H36" s="42" t="s">
        <v>23</v>
      </c>
      <c r="I36" s="6"/>
      <c r="J36" s="6"/>
      <c r="K36" s="6" t="s">
        <v>24</v>
      </c>
      <c r="L36" s="6"/>
      <c r="M36" s="6"/>
      <c r="N36" s="6"/>
    </row>
    <row r="39" spans="1:14" ht="12.75" customHeight="1" x14ac:dyDescent="0.4">
      <c r="B39" s="43"/>
      <c r="C39" s="43"/>
    </row>
    <row r="40" spans="1:14" ht="12.75" customHeight="1" x14ac:dyDescent="0.4">
      <c r="B40" s="43"/>
      <c r="C40" s="43"/>
    </row>
    <row r="41" spans="1:14" ht="12.75" customHeight="1" x14ac:dyDescent="0.4">
      <c r="B41" s="43"/>
      <c r="C41" s="43"/>
    </row>
    <row r="42" spans="1:14" ht="12.75" customHeight="1" x14ac:dyDescent="0.4">
      <c r="B42" s="43"/>
      <c r="C42" s="43"/>
    </row>
  </sheetData>
  <sheetProtection algorithmName="SHA-512" hashValue="tyaPTANmV2TkKMExHhWtrWNP9cNNFSzrsCCBWEsvfUxTx2uZYqrjbRnAPoey5pTc/Yb7x39LMAcm++XYz+PN/w==" saltValue="Pfn4ghebZP0JLmPv10qv7g==" spinCount="100000" sheet="1" objects="1" scenarios="1"/>
  <protectedRanges>
    <protectedRange sqref="C36" name="Obseg3"/>
    <protectedRange sqref="C4:C5" name="Obseg2"/>
    <protectedRange sqref="C36" name="Range2"/>
    <protectedRange sqref="B12:B27" name="Range5"/>
    <protectedRange sqref="H12:H27" name="Range2_1_2"/>
  </protectedRanges>
  <mergeCells count="18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8:F28"/>
    <mergeCell ref="C23:F23"/>
    <mergeCell ref="C24:F24"/>
    <mergeCell ref="C25:F25"/>
    <mergeCell ref="C26:F26"/>
    <mergeCell ref="C27:F2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A6FAF-ED6E-4BF1-B647-95F6A9A42D1A}">
  <dimension ref="A1:N59"/>
  <sheetViews>
    <sheetView zoomScaleNormal="100" workbookViewId="0">
      <selection activeCell="H21" sqref="H21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117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118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721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4" t="s">
        <v>4</v>
      </c>
      <c r="D10" s="115"/>
      <c r="E10" s="115"/>
      <c r="F10" s="116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15" customHeight="1" x14ac:dyDescent="0.4">
      <c r="A12" s="27">
        <v>1</v>
      </c>
      <c r="B12" s="28"/>
      <c r="C12" s="143" t="s">
        <v>480</v>
      </c>
      <c r="D12" s="144" t="s">
        <v>480</v>
      </c>
      <c r="E12" s="144" t="s">
        <v>480</v>
      </c>
      <c r="F12" s="145" t="s">
        <v>480</v>
      </c>
      <c r="G12" s="29" t="s">
        <v>16</v>
      </c>
      <c r="H12" s="100"/>
      <c r="I12" s="76">
        <v>30</v>
      </c>
      <c r="J12" s="32">
        <v>0</v>
      </c>
      <c r="K12" s="33">
        <v>9.5</v>
      </c>
      <c r="L12" s="34">
        <f t="shared" ref="L12:L44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44" si="1">A12+1</f>
        <v>2</v>
      </c>
      <c r="B13" s="28"/>
      <c r="C13" s="143" t="s">
        <v>481</v>
      </c>
      <c r="D13" s="144" t="s">
        <v>482</v>
      </c>
      <c r="E13" s="144" t="s">
        <v>482</v>
      </c>
      <c r="F13" s="145" t="s">
        <v>482</v>
      </c>
      <c r="G13" s="29" t="s">
        <v>16</v>
      </c>
      <c r="H13" s="100"/>
      <c r="I13" s="76">
        <v>40</v>
      </c>
      <c r="J13" s="32">
        <v>0</v>
      </c>
      <c r="K13" s="33">
        <v>9.5</v>
      </c>
      <c r="L13" s="34">
        <f t="shared" si="0"/>
        <v>0</v>
      </c>
      <c r="M13" s="35">
        <f t="shared" ref="M13:M44" si="2">PRODUCT(I13,L13)</f>
        <v>0</v>
      </c>
      <c r="N13" s="35">
        <f t="shared" ref="N13:N44" si="3">PRODUCT(I13,J13)</f>
        <v>0</v>
      </c>
    </row>
    <row r="14" spans="1:14" ht="15" customHeight="1" x14ac:dyDescent="0.4">
      <c r="A14" s="27">
        <f t="shared" si="1"/>
        <v>3</v>
      </c>
      <c r="B14" s="28"/>
      <c r="C14" s="143" t="s">
        <v>739</v>
      </c>
      <c r="D14" s="144" t="s">
        <v>483</v>
      </c>
      <c r="E14" s="144" t="s">
        <v>483</v>
      </c>
      <c r="F14" s="145" t="s">
        <v>483</v>
      </c>
      <c r="G14" s="29" t="s">
        <v>146</v>
      </c>
      <c r="H14" s="100"/>
      <c r="I14" s="76">
        <v>30</v>
      </c>
      <c r="J14" s="32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7">
        <f t="shared" si="1"/>
        <v>4</v>
      </c>
      <c r="B15" s="93"/>
      <c r="C15" s="143" t="s">
        <v>484</v>
      </c>
      <c r="D15" s="144" t="s">
        <v>485</v>
      </c>
      <c r="E15" s="144" t="s">
        <v>485</v>
      </c>
      <c r="F15" s="145" t="s">
        <v>485</v>
      </c>
      <c r="G15" s="29" t="s">
        <v>16</v>
      </c>
      <c r="H15" s="100"/>
      <c r="I15" s="76">
        <v>60</v>
      </c>
      <c r="J15" s="32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7">
        <f t="shared" si="1"/>
        <v>5</v>
      </c>
      <c r="B16" s="93"/>
      <c r="C16" s="143" t="s">
        <v>486</v>
      </c>
      <c r="D16" s="144" t="s">
        <v>487</v>
      </c>
      <c r="E16" s="144" t="s">
        <v>487</v>
      </c>
      <c r="F16" s="145" t="s">
        <v>487</v>
      </c>
      <c r="G16" s="29" t="s">
        <v>16</v>
      </c>
      <c r="H16" s="100"/>
      <c r="I16" s="76">
        <v>34</v>
      </c>
      <c r="J16" s="32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7">
        <f t="shared" si="1"/>
        <v>6</v>
      </c>
      <c r="B17" s="93"/>
      <c r="C17" s="143" t="s">
        <v>530</v>
      </c>
      <c r="D17" s="144" t="s">
        <v>488</v>
      </c>
      <c r="E17" s="144" t="s">
        <v>488</v>
      </c>
      <c r="F17" s="145" t="s">
        <v>488</v>
      </c>
      <c r="G17" s="29" t="s">
        <v>16</v>
      </c>
      <c r="H17" s="100"/>
      <c r="I17" s="76">
        <v>12</v>
      </c>
      <c r="J17" s="32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7">
        <f t="shared" si="1"/>
        <v>7</v>
      </c>
      <c r="B18" s="93"/>
      <c r="C18" s="143" t="s">
        <v>489</v>
      </c>
      <c r="D18" s="144" t="s">
        <v>490</v>
      </c>
      <c r="E18" s="144" t="s">
        <v>490</v>
      </c>
      <c r="F18" s="145" t="s">
        <v>490</v>
      </c>
      <c r="G18" s="29" t="s">
        <v>146</v>
      </c>
      <c r="H18" s="100"/>
      <c r="I18" s="76">
        <v>56</v>
      </c>
      <c r="J18" s="32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4">
      <c r="A19" s="27">
        <f t="shared" si="1"/>
        <v>8</v>
      </c>
      <c r="B19" s="93"/>
      <c r="C19" s="143" t="s">
        <v>491</v>
      </c>
      <c r="D19" s="144" t="s">
        <v>492</v>
      </c>
      <c r="E19" s="144" t="s">
        <v>492</v>
      </c>
      <c r="F19" s="145" t="s">
        <v>492</v>
      </c>
      <c r="G19" s="29" t="s">
        <v>16</v>
      </c>
      <c r="H19" s="100"/>
      <c r="I19" s="76">
        <v>24</v>
      </c>
      <c r="J19" s="32">
        <v>0</v>
      </c>
      <c r="K19" s="33">
        <v>9.5</v>
      </c>
      <c r="L19" s="34">
        <f t="shared" si="0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4">
      <c r="A20" s="27">
        <f t="shared" si="1"/>
        <v>9</v>
      </c>
      <c r="B20" s="93"/>
      <c r="C20" s="143" t="s">
        <v>493</v>
      </c>
      <c r="D20" s="144" t="s">
        <v>494</v>
      </c>
      <c r="E20" s="144" t="s">
        <v>494</v>
      </c>
      <c r="F20" s="145" t="s">
        <v>494</v>
      </c>
      <c r="G20" s="29" t="s">
        <v>16</v>
      </c>
      <c r="H20" s="100"/>
      <c r="I20" s="76">
        <v>150</v>
      </c>
      <c r="J20" s="32">
        <v>0</v>
      </c>
      <c r="K20" s="33">
        <v>9.5</v>
      </c>
      <c r="L20" s="34">
        <f t="shared" si="0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4">
      <c r="A21" s="27">
        <f t="shared" si="1"/>
        <v>10</v>
      </c>
      <c r="B21" s="93"/>
      <c r="C21" s="143" t="s">
        <v>495</v>
      </c>
      <c r="D21" s="144" t="s">
        <v>496</v>
      </c>
      <c r="E21" s="144" t="s">
        <v>496</v>
      </c>
      <c r="F21" s="145" t="s">
        <v>496</v>
      </c>
      <c r="G21" s="29" t="s">
        <v>16</v>
      </c>
      <c r="H21" s="100"/>
      <c r="I21" s="76">
        <v>15</v>
      </c>
      <c r="J21" s="32">
        <v>0</v>
      </c>
      <c r="K21" s="33">
        <v>9.5</v>
      </c>
      <c r="L21" s="34">
        <f t="shared" si="0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4">
      <c r="A22" s="27">
        <f t="shared" si="1"/>
        <v>11</v>
      </c>
      <c r="B22" s="93"/>
      <c r="C22" s="143" t="s">
        <v>497</v>
      </c>
      <c r="D22" s="144" t="s">
        <v>498</v>
      </c>
      <c r="E22" s="144" t="s">
        <v>498</v>
      </c>
      <c r="F22" s="145" t="s">
        <v>498</v>
      </c>
      <c r="G22" s="29" t="s">
        <v>16</v>
      </c>
      <c r="H22" s="100"/>
      <c r="I22" s="76">
        <v>60</v>
      </c>
      <c r="J22" s="32">
        <v>0</v>
      </c>
      <c r="K22" s="33">
        <v>9.5</v>
      </c>
      <c r="L22" s="34">
        <f t="shared" si="0"/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4">
      <c r="A23" s="27">
        <f t="shared" si="1"/>
        <v>12</v>
      </c>
      <c r="B23" s="93"/>
      <c r="C23" s="143" t="s">
        <v>499</v>
      </c>
      <c r="D23" s="144" t="s">
        <v>499</v>
      </c>
      <c r="E23" s="144" t="s">
        <v>499</v>
      </c>
      <c r="F23" s="145" t="s">
        <v>499</v>
      </c>
      <c r="G23" s="29" t="s">
        <v>16</v>
      </c>
      <c r="H23" s="100"/>
      <c r="I23" s="76">
        <v>6</v>
      </c>
      <c r="J23" s="32">
        <v>0</v>
      </c>
      <c r="K23" s="33">
        <v>9.5</v>
      </c>
      <c r="L23" s="34">
        <f t="shared" si="0"/>
        <v>0</v>
      </c>
      <c r="M23" s="35">
        <f t="shared" si="2"/>
        <v>0</v>
      </c>
      <c r="N23" s="35">
        <f t="shared" si="3"/>
        <v>0</v>
      </c>
    </row>
    <row r="24" spans="1:14" ht="15" customHeight="1" x14ac:dyDescent="0.4">
      <c r="A24" s="27">
        <f t="shared" si="1"/>
        <v>13</v>
      </c>
      <c r="B24" s="93"/>
      <c r="C24" s="143" t="s">
        <v>500</v>
      </c>
      <c r="D24" s="144" t="s">
        <v>501</v>
      </c>
      <c r="E24" s="144" t="s">
        <v>501</v>
      </c>
      <c r="F24" s="145" t="s">
        <v>501</v>
      </c>
      <c r="G24" s="29" t="s">
        <v>16</v>
      </c>
      <c r="H24" s="100"/>
      <c r="I24" s="76">
        <v>10</v>
      </c>
      <c r="J24" s="32">
        <v>0</v>
      </c>
      <c r="K24" s="33">
        <v>9.5</v>
      </c>
      <c r="L24" s="34">
        <f t="shared" si="0"/>
        <v>0</v>
      </c>
      <c r="M24" s="35">
        <f t="shared" si="2"/>
        <v>0</v>
      </c>
      <c r="N24" s="35">
        <f t="shared" si="3"/>
        <v>0</v>
      </c>
    </row>
    <row r="25" spans="1:14" ht="15" customHeight="1" x14ac:dyDescent="0.4">
      <c r="A25" s="27">
        <f t="shared" si="1"/>
        <v>14</v>
      </c>
      <c r="B25" s="93"/>
      <c r="C25" s="143" t="s">
        <v>502</v>
      </c>
      <c r="D25" s="144" t="s">
        <v>503</v>
      </c>
      <c r="E25" s="144" t="s">
        <v>503</v>
      </c>
      <c r="F25" s="145" t="s">
        <v>503</v>
      </c>
      <c r="G25" s="29" t="s">
        <v>146</v>
      </c>
      <c r="H25" s="100"/>
      <c r="I25" s="76">
        <v>12</v>
      </c>
      <c r="J25" s="32">
        <v>0</v>
      </c>
      <c r="K25" s="33">
        <v>9.5</v>
      </c>
      <c r="L25" s="34">
        <f t="shared" si="0"/>
        <v>0</v>
      </c>
      <c r="M25" s="35">
        <f t="shared" si="2"/>
        <v>0</v>
      </c>
      <c r="N25" s="35">
        <f t="shared" si="3"/>
        <v>0</v>
      </c>
    </row>
    <row r="26" spans="1:14" ht="15" customHeight="1" x14ac:dyDescent="0.4">
      <c r="A26" s="27">
        <f t="shared" si="1"/>
        <v>15</v>
      </c>
      <c r="B26" s="93"/>
      <c r="C26" s="143" t="s">
        <v>504</v>
      </c>
      <c r="D26" s="144" t="s">
        <v>505</v>
      </c>
      <c r="E26" s="144" t="s">
        <v>505</v>
      </c>
      <c r="F26" s="145" t="s">
        <v>505</v>
      </c>
      <c r="G26" s="29" t="s">
        <v>16</v>
      </c>
      <c r="H26" s="100"/>
      <c r="I26" s="76">
        <v>150</v>
      </c>
      <c r="J26" s="32">
        <v>0</v>
      </c>
      <c r="K26" s="33">
        <v>9.5</v>
      </c>
      <c r="L26" s="34">
        <f t="shared" si="0"/>
        <v>0</v>
      </c>
      <c r="M26" s="35">
        <f t="shared" si="2"/>
        <v>0</v>
      </c>
      <c r="N26" s="35">
        <f t="shared" si="3"/>
        <v>0</v>
      </c>
    </row>
    <row r="27" spans="1:14" ht="15" customHeight="1" x14ac:dyDescent="0.4">
      <c r="A27" s="27">
        <f t="shared" si="1"/>
        <v>16</v>
      </c>
      <c r="B27" s="93"/>
      <c r="C27" s="143" t="s">
        <v>506</v>
      </c>
      <c r="D27" s="144" t="s">
        <v>506</v>
      </c>
      <c r="E27" s="144" t="s">
        <v>506</v>
      </c>
      <c r="F27" s="145" t="s">
        <v>506</v>
      </c>
      <c r="G27" s="29" t="s">
        <v>16</v>
      </c>
      <c r="H27" s="100"/>
      <c r="I27" s="76">
        <v>6</v>
      </c>
      <c r="J27" s="32">
        <v>0</v>
      </c>
      <c r="K27" s="33">
        <v>9.5</v>
      </c>
      <c r="L27" s="34">
        <f t="shared" si="0"/>
        <v>0</v>
      </c>
      <c r="M27" s="35">
        <f t="shared" si="2"/>
        <v>0</v>
      </c>
      <c r="N27" s="35">
        <f t="shared" si="3"/>
        <v>0</v>
      </c>
    </row>
    <row r="28" spans="1:14" ht="15" customHeight="1" x14ac:dyDescent="0.4">
      <c r="A28" s="27">
        <f t="shared" si="1"/>
        <v>17</v>
      </c>
      <c r="B28" s="93"/>
      <c r="C28" s="143" t="s">
        <v>507</v>
      </c>
      <c r="D28" s="144" t="s">
        <v>507</v>
      </c>
      <c r="E28" s="144" t="s">
        <v>507</v>
      </c>
      <c r="F28" s="145" t="s">
        <v>507</v>
      </c>
      <c r="G28" s="29" t="s">
        <v>16</v>
      </c>
      <c r="H28" s="100"/>
      <c r="I28" s="76">
        <v>6</v>
      </c>
      <c r="J28" s="32">
        <v>0</v>
      </c>
      <c r="K28" s="33">
        <v>9.5</v>
      </c>
      <c r="L28" s="34">
        <f t="shared" si="0"/>
        <v>0</v>
      </c>
      <c r="M28" s="35">
        <f t="shared" si="2"/>
        <v>0</v>
      </c>
      <c r="N28" s="35">
        <f t="shared" si="3"/>
        <v>0</v>
      </c>
    </row>
    <row r="29" spans="1:14" ht="15" customHeight="1" x14ac:dyDescent="0.4">
      <c r="A29" s="27">
        <f t="shared" si="1"/>
        <v>18</v>
      </c>
      <c r="B29" s="93"/>
      <c r="C29" s="143" t="s">
        <v>508</v>
      </c>
      <c r="D29" s="144" t="s">
        <v>508</v>
      </c>
      <c r="E29" s="144" t="s">
        <v>508</v>
      </c>
      <c r="F29" s="145" t="s">
        <v>508</v>
      </c>
      <c r="G29" s="29" t="s">
        <v>16</v>
      </c>
      <c r="H29" s="100"/>
      <c r="I29" s="76">
        <v>10</v>
      </c>
      <c r="J29" s="32">
        <v>0</v>
      </c>
      <c r="K29" s="33">
        <v>9.5</v>
      </c>
      <c r="L29" s="34">
        <f t="shared" si="0"/>
        <v>0</v>
      </c>
      <c r="M29" s="35">
        <f t="shared" si="2"/>
        <v>0</v>
      </c>
      <c r="N29" s="35">
        <f t="shared" si="3"/>
        <v>0</v>
      </c>
    </row>
    <row r="30" spans="1:14" ht="15" customHeight="1" x14ac:dyDescent="0.4">
      <c r="A30" s="27">
        <f t="shared" si="1"/>
        <v>19</v>
      </c>
      <c r="B30" s="93"/>
      <c r="C30" s="143" t="s">
        <v>509</v>
      </c>
      <c r="D30" s="144" t="s">
        <v>509</v>
      </c>
      <c r="E30" s="144" t="s">
        <v>509</v>
      </c>
      <c r="F30" s="145" t="s">
        <v>509</v>
      </c>
      <c r="G30" s="29" t="s">
        <v>16</v>
      </c>
      <c r="H30" s="100"/>
      <c r="I30" s="76">
        <v>77</v>
      </c>
      <c r="J30" s="32">
        <v>0</v>
      </c>
      <c r="K30" s="33">
        <v>9.5</v>
      </c>
      <c r="L30" s="34">
        <f t="shared" si="0"/>
        <v>0</v>
      </c>
      <c r="M30" s="35">
        <f t="shared" si="2"/>
        <v>0</v>
      </c>
      <c r="N30" s="35">
        <f t="shared" si="3"/>
        <v>0</v>
      </c>
    </row>
    <row r="31" spans="1:14" ht="15" customHeight="1" x14ac:dyDescent="0.4">
      <c r="A31" s="27">
        <f t="shared" si="1"/>
        <v>20</v>
      </c>
      <c r="B31" s="93"/>
      <c r="C31" s="143" t="s">
        <v>510</v>
      </c>
      <c r="D31" s="144" t="s">
        <v>510</v>
      </c>
      <c r="E31" s="144" t="s">
        <v>510</v>
      </c>
      <c r="F31" s="145" t="s">
        <v>510</v>
      </c>
      <c r="G31" s="29" t="s">
        <v>16</v>
      </c>
      <c r="H31" s="100"/>
      <c r="I31" s="76">
        <v>170</v>
      </c>
      <c r="J31" s="32">
        <v>0</v>
      </c>
      <c r="K31" s="33">
        <v>9.5</v>
      </c>
      <c r="L31" s="34">
        <f t="shared" si="0"/>
        <v>0</v>
      </c>
      <c r="M31" s="35">
        <f t="shared" si="2"/>
        <v>0</v>
      </c>
      <c r="N31" s="35">
        <f t="shared" si="3"/>
        <v>0</v>
      </c>
    </row>
    <row r="32" spans="1:14" ht="15" customHeight="1" x14ac:dyDescent="0.4">
      <c r="A32" s="27">
        <f t="shared" si="1"/>
        <v>21</v>
      </c>
      <c r="B32" s="93"/>
      <c r="C32" s="143" t="s">
        <v>511</v>
      </c>
      <c r="D32" s="144" t="s">
        <v>511</v>
      </c>
      <c r="E32" s="144" t="s">
        <v>511</v>
      </c>
      <c r="F32" s="145" t="s">
        <v>511</v>
      </c>
      <c r="G32" s="29" t="s">
        <v>146</v>
      </c>
      <c r="H32" s="100"/>
      <c r="I32" s="76">
        <v>225</v>
      </c>
      <c r="J32" s="32">
        <v>0</v>
      </c>
      <c r="K32" s="33">
        <v>9.5</v>
      </c>
      <c r="L32" s="34">
        <f t="shared" si="0"/>
        <v>0</v>
      </c>
      <c r="M32" s="35">
        <f t="shared" si="2"/>
        <v>0</v>
      </c>
      <c r="N32" s="35">
        <f t="shared" si="3"/>
        <v>0</v>
      </c>
    </row>
    <row r="33" spans="1:14" ht="15" customHeight="1" x14ac:dyDescent="0.4">
      <c r="A33" s="27">
        <f t="shared" si="1"/>
        <v>22</v>
      </c>
      <c r="B33" s="93"/>
      <c r="C33" s="143" t="s">
        <v>531</v>
      </c>
      <c r="D33" s="144" t="s">
        <v>512</v>
      </c>
      <c r="E33" s="144" t="s">
        <v>512</v>
      </c>
      <c r="F33" s="145" t="s">
        <v>512</v>
      </c>
      <c r="G33" s="29" t="s">
        <v>16</v>
      </c>
      <c r="H33" s="100"/>
      <c r="I33" s="76">
        <v>60</v>
      </c>
      <c r="J33" s="32">
        <v>0</v>
      </c>
      <c r="K33" s="33">
        <v>9.5</v>
      </c>
      <c r="L33" s="34">
        <f t="shared" si="0"/>
        <v>0</v>
      </c>
      <c r="M33" s="35">
        <f t="shared" si="2"/>
        <v>0</v>
      </c>
      <c r="N33" s="35">
        <f t="shared" si="3"/>
        <v>0</v>
      </c>
    </row>
    <row r="34" spans="1:14" ht="15" customHeight="1" x14ac:dyDescent="0.4">
      <c r="A34" s="27">
        <f t="shared" si="1"/>
        <v>23</v>
      </c>
      <c r="B34" s="93"/>
      <c r="C34" s="143" t="s">
        <v>513</v>
      </c>
      <c r="D34" s="144" t="s">
        <v>514</v>
      </c>
      <c r="E34" s="144" t="s">
        <v>514</v>
      </c>
      <c r="F34" s="145" t="s">
        <v>514</v>
      </c>
      <c r="G34" s="29" t="s">
        <v>16</v>
      </c>
      <c r="H34" s="100"/>
      <c r="I34" s="76">
        <v>235</v>
      </c>
      <c r="J34" s="32">
        <v>0</v>
      </c>
      <c r="K34" s="33">
        <v>9.5</v>
      </c>
      <c r="L34" s="34">
        <f t="shared" si="0"/>
        <v>0</v>
      </c>
      <c r="M34" s="35">
        <f t="shared" si="2"/>
        <v>0</v>
      </c>
      <c r="N34" s="35">
        <f t="shared" si="3"/>
        <v>0</v>
      </c>
    </row>
    <row r="35" spans="1:14" ht="15" customHeight="1" x14ac:dyDescent="0.4">
      <c r="A35" s="27">
        <f t="shared" si="1"/>
        <v>24</v>
      </c>
      <c r="B35" s="93"/>
      <c r="C35" s="143" t="s">
        <v>515</v>
      </c>
      <c r="D35" s="144" t="s">
        <v>516</v>
      </c>
      <c r="E35" s="144" t="s">
        <v>516</v>
      </c>
      <c r="F35" s="145" t="s">
        <v>516</v>
      </c>
      <c r="G35" s="29" t="s">
        <v>16</v>
      </c>
      <c r="H35" s="100"/>
      <c r="I35" s="76">
        <v>70</v>
      </c>
      <c r="J35" s="32">
        <v>0</v>
      </c>
      <c r="K35" s="33">
        <v>9.5</v>
      </c>
      <c r="L35" s="34">
        <f t="shared" si="0"/>
        <v>0</v>
      </c>
      <c r="M35" s="35">
        <f t="shared" si="2"/>
        <v>0</v>
      </c>
      <c r="N35" s="35">
        <f t="shared" si="3"/>
        <v>0</v>
      </c>
    </row>
    <row r="36" spans="1:14" ht="15" customHeight="1" x14ac:dyDescent="0.4">
      <c r="A36" s="27">
        <f t="shared" si="1"/>
        <v>25</v>
      </c>
      <c r="B36" s="93"/>
      <c r="C36" s="143" t="s">
        <v>517</v>
      </c>
      <c r="D36" s="144" t="s">
        <v>517</v>
      </c>
      <c r="E36" s="144" t="s">
        <v>517</v>
      </c>
      <c r="F36" s="145" t="s">
        <v>517</v>
      </c>
      <c r="G36" s="29" t="s">
        <v>16</v>
      </c>
      <c r="H36" s="100"/>
      <c r="I36" s="76">
        <v>90</v>
      </c>
      <c r="J36" s="32">
        <v>0</v>
      </c>
      <c r="K36" s="33">
        <v>9.5</v>
      </c>
      <c r="L36" s="34">
        <f t="shared" si="0"/>
        <v>0</v>
      </c>
      <c r="M36" s="35">
        <f t="shared" si="2"/>
        <v>0</v>
      </c>
      <c r="N36" s="35">
        <f t="shared" si="3"/>
        <v>0</v>
      </c>
    </row>
    <row r="37" spans="1:14" ht="15" customHeight="1" x14ac:dyDescent="0.4">
      <c r="A37" s="27">
        <f t="shared" si="1"/>
        <v>26</v>
      </c>
      <c r="B37" s="93"/>
      <c r="C37" s="143" t="s">
        <v>518</v>
      </c>
      <c r="D37" s="144" t="s">
        <v>519</v>
      </c>
      <c r="E37" s="144" t="s">
        <v>519</v>
      </c>
      <c r="F37" s="145" t="s">
        <v>519</v>
      </c>
      <c r="G37" s="29" t="s">
        <v>16</v>
      </c>
      <c r="H37" s="100"/>
      <c r="I37" s="76">
        <v>60</v>
      </c>
      <c r="J37" s="32">
        <v>0</v>
      </c>
      <c r="K37" s="33">
        <v>9.5</v>
      </c>
      <c r="L37" s="34">
        <f t="shared" si="0"/>
        <v>0</v>
      </c>
      <c r="M37" s="35">
        <f t="shared" si="2"/>
        <v>0</v>
      </c>
      <c r="N37" s="35">
        <f t="shared" si="3"/>
        <v>0</v>
      </c>
    </row>
    <row r="38" spans="1:14" ht="15" customHeight="1" x14ac:dyDescent="0.4">
      <c r="A38" s="27">
        <f t="shared" si="1"/>
        <v>27</v>
      </c>
      <c r="B38" s="93"/>
      <c r="C38" s="165" t="s">
        <v>520</v>
      </c>
      <c r="D38" s="166" t="s">
        <v>520</v>
      </c>
      <c r="E38" s="166" t="s">
        <v>520</v>
      </c>
      <c r="F38" s="167" t="s">
        <v>520</v>
      </c>
      <c r="G38" s="29" t="s">
        <v>146</v>
      </c>
      <c r="H38" s="100"/>
      <c r="I38" s="76">
        <v>120</v>
      </c>
      <c r="J38" s="32">
        <v>0</v>
      </c>
      <c r="K38" s="33">
        <v>9.5</v>
      </c>
      <c r="L38" s="34">
        <f t="shared" si="0"/>
        <v>0</v>
      </c>
      <c r="M38" s="35">
        <f t="shared" si="2"/>
        <v>0</v>
      </c>
      <c r="N38" s="35">
        <f t="shared" si="3"/>
        <v>0</v>
      </c>
    </row>
    <row r="39" spans="1:14" ht="15" customHeight="1" x14ac:dyDescent="0.4">
      <c r="A39" s="27">
        <f t="shared" si="1"/>
        <v>28</v>
      </c>
      <c r="B39" s="93"/>
      <c r="C39" s="165" t="s">
        <v>740</v>
      </c>
      <c r="D39" s="166" t="s">
        <v>521</v>
      </c>
      <c r="E39" s="166" t="s">
        <v>521</v>
      </c>
      <c r="F39" s="167" t="s">
        <v>521</v>
      </c>
      <c r="G39" s="29" t="s">
        <v>146</v>
      </c>
      <c r="H39" s="100"/>
      <c r="I39" s="76">
        <v>300</v>
      </c>
      <c r="J39" s="32">
        <v>0</v>
      </c>
      <c r="K39" s="33">
        <v>9.5</v>
      </c>
      <c r="L39" s="34">
        <f t="shared" si="0"/>
        <v>0</v>
      </c>
      <c r="M39" s="35">
        <f t="shared" si="2"/>
        <v>0</v>
      </c>
      <c r="N39" s="35">
        <f t="shared" si="3"/>
        <v>0</v>
      </c>
    </row>
    <row r="40" spans="1:14" ht="15" customHeight="1" x14ac:dyDescent="0.4">
      <c r="A40" s="27">
        <f t="shared" si="1"/>
        <v>29</v>
      </c>
      <c r="B40" s="93"/>
      <c r="C40" s="165" t="s">
        <v>522</v>
      </c>
      <c r="D40" s="166" t="s">
        <v>523</v>
      </c>
      <c r="E40" s="166" t="s">
        <v>523</v>
      </c>
      <c r="F40" s="167" t="s">
        <v>523</v>
      </c>
      <c r="G40" s="29" t="s">
        <v>146</v>
      </c>
      <c r="H40" s="100"/>
      <c r="I40" s="76">
        <v>18</v>
      </c>
      <c r="J40" s="32">
        <v>0</v>
      </c>
      <c r="K40" s="33">
        <v>9.5</v>
      </c>
      <c r="L40" s="34">
        <f t="shared" si="0"/>
        <v>0</v>
      </c>
      <c r="M40" s="35">
        <f t="shared" si="2"/>
        <v>0</v>
      </c>
      <c r="N40" s="35">
        <f t="shared" si="3"/>
        <v>0</v>
      </c>
    </row>
    <row r="41" spans="1:14" ht="15" customHeight="1" x14ac:dyDescent="0.4">
      <c r="A41" s="27">
        <f t="shared" si="1"/>
        <v>30</v>
      </c>
      <c r="B41" s="93"/>
      <c r="C41" s="124" t="s">
        <v>524</v>
      </c>
      <c r="D41" s="125" t="s">
        <v>524</v>
      </c>
      <c r="E41" s="125" t="s">
        <v>524</v>
      </c>
      <c r="F41" s="126" t="s">
        <v>524</v>
      </c>
      <c r="G41" s="29" t="s">
        <v>146</v>
      </c>
      <c r="H41" s="100"/>
      <c r="I41" s="76">
        <v>7</v>
      </c>
      <c r="J41" s="32">
        <v>0</v>
      </c>
      <c r="K41" s="33">
        <v>9.5</v>
      </c>
      <c r="L41" s="34">
        <f t="shared" si="0"/>
        <v>0</v>
      </c>
      <c r="M41" s="35">
        <f t="shared" si="2"/>
        <v>0</v>
      </c>
      <c r="N41" s="35">
        <f t="shared" si="3"/>
        <v>0</v>
      </c>
    </row>
    <row r="42" spans="1:14" ht="15" customHeight="1" x14ac:dyDescent="0.4">
      <c r="A42" s="27">
        <f t="shared" si="1"/>
        <v>31</v>
      </c>
      <c r="B42" s="93"/>
      <c r="C42" s="124" t="s">
        <v>525</v>
      </c>
      <c r="D42" s="125"/>
      <c r="E42" s="125"/>
      <c r="F42" s="126"/>
      <c r="G42" s="29" t="s">
        <v>146</v>
      </c>
      <c r="H42" s="100"/>
      <c r="I42" s="76">
        <v>50</v>
      </c>
      <c r="J42" s="32">
        <v>0</v>
      </c>
      <c r="K42" s="33">
        <v>9.5</v>
      </c>
      <c r="L42" s="34">
        <f t="shared" si="0"/>
        <v>0</v>
      </c>
      <c r="M42" s="35">
        <f t="shared" si="2"/>
        <v>0</v>
      </c>
      <c r="N42" s="35">
        <f t="shared" si="3"/>
        <v>0</v>
      </c>
    </row>
    <row r="43" spans="1:14" ht="15" customHeight="1" x14ac:dyDescent="0.4">
      <c r="A43" s="27">
        <f t="shared" si="1"/>
        <v>32</v>
      </c>
      <c r="B43" s="93"/>
      <c r="C43" s="143" t="s">
        <v>526</v>
      </c>
      <c r="D43" s="144" t="s">
        <v>527</v>
      </c>
      <c r="E43" s="144" t="s">
        <v>527</v>
      </c>
      <c r="F43" s="145" t="s">
        <v>527</v>
      </c>
      <c r="G43" s="29" t="s">
        <v>146</v>
      </c>
      <c r="H43" s="100"/>
      <c r="I43" s="76">
        <v>15</v>
      </c>
      <c r="J43" s="32">
        <v>0</v>
      </c>
      <c r="K43" s="33">
        <v>9.5</v>
      </c>
      <c r="L43" s="34">
        <f t="shared" si="0"/>
        <v>0</v>
      </c>
      <c r="M43" s="35">
        <f t="shared" si="2"/>
        <v>0</v>
      </c>
      <c r="N43" s="35">
        <f t="shared" si="3"/>
        <v>0</v>
      </c>
    </row>
    <row r="44" spans="1:14" ht="15" customHeight="1" x14ac:dyDescent="0.4">
      <c r="A44" s="27">
        <f t="shared" si="1"/>
        <v>33</v>
      </c>
      <c r="B44" s="93"/>
      <c r="C44" s="137" t="s">
        <v>528</v>
      </c>
      <c r="D44" s="138"/>
      <c r="E44" s="138"/>
      <c r="F44" s="139"/>
      <c r="G44" s="29" t="s">
        <v>16</v>
      </c>
      <c r="H44" s="100"/>
      <c r="I44" s="76">
        <v>50</v>
      </c>
      <c r="J44" s="32">
        <v>0</v>
      </c>
      <c r="K44" s="33">
        <v>9.5</v>
      </c>
      <c r="L44" s="34">
        <f t="shared" si="0"/>
        <v>0</v>
      </c>
      <c r="M44" s="35">
        <f t="shared" si="2"/>
        <v>0</v>
      </c>
      <c r="N44" s="35">
        <f t="shared" si="3"/>
        <v>0</v>
      </c>
    </row>
    <row r="45" spans="1:14" ht="12.75" customHeight="1" x14ac:dyDescent="0.4">
      <c r="A45" s="36"/>
      <c r="B45" s="36"/>
      <c r="C45" s="113" t="s">
        <v>650</v>
      </c>
      <c r="D45" s="113"/>
      <c r="E45" s="113"/>
      <c r="F45" s="113"/>
      <c r="G45" s="37"/>
      <c r="H45" s="37"/>
      <c r="I45" s="37"/>
      <c r="J45" s="38"/>
      <c r="K45" s="37"/>
      <c r="L45" s="39"/>
      <c r="M45" s="40">
        <f>SUM(M12:M44)</f>
        <v>0</v>
      </c>
      <c r="N45" s="40">
        <f>SUM(N12:N44)</f>
        <v>0</v>
      </c>
    </row>
    <row r="46" spans="1:14" ht="12.75" customHeight="1" x14ac:dyDescent="0.4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2.75" customHeight="1" x14ac:dyDescent="0.4">
      <c r="A47" s="6" t="s">
        <v>18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ht="12.75" customHeight="1" x14ac:dyDescent="0.4">
      <c r="A48" s="6" t="s">
        <v>19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ht="12.75" customHeight="1" x14ac:dyDescent="0.4">
      <c r="A49" s="6" t="s">
        <v>20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ht="12.75" customHeight="1" x14ac:dyDescent="0.4">
      <c r="A50" s="6" t="s">
        <v>448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2.75" customHeight="1" x14ac:dyDescent="0.4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2.75" customHeight="1" x14ac:dyDescent="0.4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ht="12.75" customHeight="1" x14ac:dyDescent="0.4">
      <c r="A53" s="6" t="s">
        <v>22</v>
      </c>
      <c r="B53" s="6"/>
      <c r="C53" s="6"/>
      <c r="D53" s="6"/>
      <c r="E53" s="6"/>
      <c r="F53" s="6"/>
      <c r="G53" s="6"/>
      <c r="H53" s="42" t="s">
        <v>23</v>
      </c>
      <c r="I53" s="6"/>
      <c r="J53" s="6"/>
      <c r="K53" s="6" t="s">
        <v>24</v>
      </c>
      <c r="L53" s="6"/>
      <c r="M53" s="6"/>
      <c r="N53" s="6"/>
    </row>
    <row r="56" spans="1:14" ht="12.75" customHeight="1" x14ac:dyDescent="0.4">
      <c r="B56" s="43"/>
      <c r="C56" s="43"/>
    </row>
    <row r="57" spans="1:14" ht="12.75" customHeight="1" x14ac:dyDescent="0.4">
      <c r="B57" s="43"/>
      <c r="C57" s="43"/>
    </row>
    <row r="58" spans="1:14" ht="12.75" customHeight="1" x14ac:dyDescent="0.4">
      <c r="B58" s="43"/>
      <c r="C58" s="43"/>
    </row>
    <row r="59" spans="1:14" ht="12.75" customHeight="1" x14ac:dyDescent="0.4">
      <c r="B59" s="43"/>
      <c r="C59" s="43"/>
    </row>
  </sheetData>
  <sheetProtection algorithmName="SHA-512" hashValue="zx4mpmeXPIuVRJzZrJ7B6SywkqVJFKP34G4V6q9MhjwJZ/Piw+YYogRi0kKXyKFftEA10qTM8UG/NPjq9eKB4Q==" saltValue="mISXXL77T8RoSXYPN5LqSQ==" spinCount="100000" sheet="1" objects="1" scenarios="1"/>
  <protectedRanges>
    <protectedRange sqref="C53" name="Obseg3"/>
    <protectedRange sqref="C4:C5" name="Obseg2"/>
    <protectedRange sqref="C53" name="Range2"/>
    <protectedRange sqref="H12:H44" name="Range2_3"/>
  </protectedRanges>
  <mergeCells count="35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5:F45"/>
    <mergeCell ref="C41:F41"/>
    <mergeCell ref="C42:F42"/>
    <mergeCell ref="C43:F43"/>
    <mergeCell ref="C44:F4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FBC57-BA21-4A82-AF1A-9DB7167E3EAA}">
  <dimension ref="A1:N113"/>
  <sheetViews>
    <sheetView zoomScaleNormal="100" workbookViewId="0">
      <selection activeCell="J13" sqref="J13:J98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117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118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722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4" t="s">
        <v>4</v>
      </c>
      <c r="D10" s="115"/>
      <c r="E10" s="115"/>
      <c r="F10" s="116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15" customHeight="1" x14ac:dyDescent="0.4">
      <c r="A12" s="27">
        <v>1</v>
      </c>
      <c r="B12" s="28"/>
      <c r="C12" s="143" t="s">
        <v>532</v>
      </c>
      <c r="D12" s="144" t="s">
        <v>533</v>
      </c>
      <c r="E12" s="144" t="s">
        <v>533</v>
      </c>
      <c r="F12" s="145" t="s">
        <v>533</v>
      </c>
      <c r="G12" s="97" t="s">
        <v>16</v>
      </c>
      <c r="H12" s="100"/>
      <c r="I12" s="76">
        <v>5</v>
      </c>
      <c r="J12" s="32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98" si="1">A12+1</f>
        <v>2</v>
      </c>
      <c r="B13" s="28"/>
      <c r="C13" s="143" t="s">
        <v>534</v>
      </c>
      <c r="D13" s="144" t="s">
        <v>534</v>
      </c>
      <c r="E13" s="144" t="s">
        <v>534</v>
      </c>
      <c r="F13" s="145" t="s">
        <v>534</v>
      </c>
      <c r="G13" s="97" t="s">
        <v>146</v>
      </c>
      <c r="H13" s="100"/>
      <c r="I13" s="76">
        <v>800</v>
      </c>
      <c r="J13" s="32">
        <v>0</v>
      </c>
      <c r="K13" s="33">
        <v>9.5</v>
      </c>
      <c r="L13" s="34">
        <f t="shared" ref="L13:L76" si="2">PRODUCT(J13,1.095)</f>
        <v>0</v>
      </c>
      <c r="M13" s="35">
        <f t="shared" ref="M13:M76" si="3">PRODUCT(I13,L13)</f>
        <v>0</v>
      </c>
      <c r="N13" s="35">
        <f t="shared" ref="N13:N76" si="4">PRODUCT(I13,J13)</f>
        <v>0</v>
      </c>
    </row>
    <row r="14" spans="1:14" ht="15" customHeight="1" x14ac:dyDescent="0.4">
      <c r="A14" s="27">
        <f t="shared" si="1"/>
        <v>3</v>
      </c>
      <c r="B14" s="28"/>
      <c r="C14" s="143" t="s">
        <v>535</v>
      </c>
      <c r="D14" s="144" t="s">
        <v>535</v>
      </c>
      <c r="E14" s="144" t="s">
        <v>535</v>
      </c>
      <c r="F14" s="145" t="s">
        <v>535</v>
      </c>
      <c r="G14" s="97" t="s">
        <v>146</v>
      </c>
      <c r="H14" s="100"/>
      <c r="I14" s="76">
        <v>24</v>
      </c>
      <c r="J14" s="32">
        <v>0</v>
      </c>
      <c r="K14" s="33">
        <v>9.5</v>
      </c>
      <c r="L14" s="34">
        <f t="shared" si="2"/>
        <v>0</v>
      </c>
      <c r="M14" s="35">
        <f t="shared" si="3"/>
        <v>0</v>
      </c>
      <c r="N14" s="35">
        <f t="shared" si="4"/>
        <v>0</v>
      </c>
    </row>
    <row r="15" spans="1:14" ht="15" customHeight="1" x14ac:dyDescent="0.4">
      <c r="A15" s="27">
        <f t="shared" si="1"/>
        <v>4</v>
      </c>
      <c r="B15" s="28"/>
      <c r="C15" s="143" t="s">
        <v>536</v>
      </c>
      <c r="D15" s="144" t="s">
        <v>537</v>
      </c>
      <c r="E15" s="144" t="s">
        <v>537</v>
      </c>
      <c r="F15" s="145" t="s">
        <v>537</v>
      </c>
      <c r="G15" s="97" t="s">
        <v>146</v>
      </c>
      <c r="H15" s="100"/>
      <c r="I15" s="76">
        <v>80</v>
      </c>
      <c r="J15" s="32">
        <v>0</v>
      </c>
      <c r="K15" s="33">
        <v>9.5</v>
      </c>
      <c r="L15" s="34">
        <f t="shared" si="2"/>
        <v>0</v>
      </c>
      <c r="M15" s="35">
        <f t="shared" si="3"/>
        <v>0</v>
      </c>
      <c r="N15" s="35">
        <f t="shared" si="4"/>
        <v>0</v>
      </c>
    </row>
    <row r="16" spans="1:14" ht="15" customHeight="1" x14ac:dyDescent="0.4">
      <c r="A16" s="27">
        <f t="shared" si="1"/>
        <v>5</v>
      </c>
      <c r="B16" s="28"/>
      <c r="C16" s="143" t="s">
        <v>538</v>
      </c>
      <c r="D16" s="144" t="s">
        <v>539</v>
      </c>
      <c r="E16" s="144" t="s">
        <v>539</v>
      </c>
      <c r="F16" s="145" t="s">
        <v>539</v>
      </c>
      <c r="G16" s="97" t="s">
        <v>146</v>
      </c>
      <c r="H16" s="100"/>
      <c r="I16" s="76">
        <v>300</v>
      </c>
      <c r="J16" s="32">
        <v>0</v>
      </c>
      <c r="K16" s="33">
        <v>9.5</v>
      </c>
      <c r="L16" s="34">
        <f t="shared" si="2"/>
        <v>0</v>
      </c>
      <c r="M16" s="35">
        <f t="shared" si="3"/>
        <v>0</v>
      </c>
      <c r="N16" s="35">
        <f t="shared" si="4"/>
        <v>0</v>
      </c>
    </row>
    <row r="17" spans="1:14" ht="15" customHeight="1" x14ac:dyDescent="0.4">
      <c r="A17" s="27">
        <f t="shared" si="1"/>
        <v>6</v>
      </c>
      <c r="B17" s="28"/>
      <c r="C17" s="143" t="s">
        <v>540</v>
      </c>
      <c r="D17" s="144" t="s">
        <v>540</v>
      </c>
      <c r="E17" s="144" t="s">
        <v>540</v>
      </c>
      <c r="F17" s="145" t="s">
        <v>540</v>
      </c>
      <c r="G17" s="97" t="s">
        <v>146</v>
      </c>
      <c r="H17" s="100"/>
      <c r="I17" s="76">
        <v>12</v>
      </c>
      <c r="J17" s="32">
        <v>0</v>
      </c>
      <c r="K17" s="33">
        <v>9.5</v>
      </c>
      <c r="L17" s="34">
        <f t="shared" si="2"/>
        <v>0</v>
      </c>
      <c r="M17" s="35">
        <f t="shared" si="3"/>
        <v>0</v>
      </c>
      <c r="N17" s="35">
        <f t="shared" si="4"/>
        <v>0</v>
      </c>
    </row>
    <row r="18" spans="1:14" ht="15" customHeight="1" x14ac:dyDescent="0.4">
      <c r="A18" s="27">
        <f t="shared" si="1"/>
        <v>7</v>
      </c>
      <c r="B18" s="28"/>
      <c r="C18" s="143" t="s">
        <v>541</v>
      </c>
      <c r="D18" s="144" t="s">
        <v>542</v>
      </c>
      <c r="E18" s="144" t="s">
        <v>542</v>
      </c>
      <c r="F18" s="145" t="s">
        <v>542</v>
      </c>
      <c r="G18" s="97" t="s">
        <v>16</v>
      </c>
      <c r="H18" s="100"/>
      <c r="I18" s="76">
        <v>40</v>
      </c>
      <c r="J18" s="32">
        <v>0</v>
      </c>
      <c r="K18" s="33">
        <v>9.5</v>
      </c>
      <c r="L18" s="34">
        <f t="shared" si="2"/>
        <v>0</v>
      </c>
      <c r="M18" s="35">
        <f t="shared" si="3"/>
        <v>0</v>
      </c>
      <c r="N18" s="35">
        <f t="shared" si="4"/>
        <v>0</v>
      </c>
    </row>
    <row r="19" spans="1:14" ht="15" customHeight="1" x14ac:dyDescent="0.4">
      <c r="A19" s="27">
        <f t="shared" si="1"/>
        <v>8</v>
      </c>
      <c r="B19" s="28"/>
      <c r="C19" s="143" t="s">
        <v>543</v>
      </c>
      <c r="D19" s="144" t="s">
        <v>544</v>
      </c>
      <c r="E19" s="144" t="s">
        <v>544</v>
      </c>
      <c r="F19" s="145" t="s">
        <v>544</v>
      </c>
      <c r="G19" s="97" t="s">
        <v>146</v>
      </c>
      <c r="H19" s="100"/>
      <c r="I19" s="76">
        <v>15</v>
      </c>
      <c r="J19" s="32">
        <v>0</v>
      </c>
      <c r="K19" s="33">
        <v>9.5</v>
      </c>
      <c r="L19" s="34">
        <f t="shared" si="2"/>
        <v>0</v>
      </c>
      <c r="M19" s="35">
        <f t="shared" si="3"/>
        <v>0</v>
      </c>
      <c r="N19" s="35">
        <f t="shared" si="4"/>
        <v>0</v>
      </c>
    </row>
    <row r="20" spans="1:14" ht="15" customHeight="1" x14ac:dyDescent="0.4">
      <c r="A20" s="27">
        <f t="shared" si="1"/>
        <v>9</v>
      </c>
      <c r="B20" s="28"/>
      <c r="C20" s="143" t="s">
        <v>545</v>
      </c>
      <c r="D20" s="144" t="s">
        <v>546</v>
      </c>
      <c r="E20" s="144" t="s">
        <v>546</v>
      </c>
      <c r="F20" s="145" t="s">
        <v>546</v>
      </c>
      <c r="G20" s="97" t="s">
        <v>146</v>
      </c>
      <c r="H20" s="100"/>
      <c r="I20" s="76">
        <v>20</v>
      </c>
      <c r="J20" s="32">
        <v>0</v>
      </c>
      <c r="K20" s="33">
        <v>9.5</v>
      </c>
      <c r="L20" s="34">
        <f t="shared" si="2"/>
        <v>0</v>
      </c>
      <c r="M20" s="35">
        <f t="shared" si="3"/>
        <v>0</v>
      </c>
      <c r="N20" s="35">
        <f t="shared" si="4"/>
        <v>0</v>
      </c>
    </row>
    <row r="21" spans="1:14" ht="15" customHeight="1" x14ac:dyDescent="0.4">
      <c r="A21" s="27">
        <f t="shared" si="1"/>
        <v>10</v>
      </c>
      <c r="B21" s="28"/>
      <c r="C21" s="143" t="s">
        <v>547</v>
      </c>
      <c r="D21" s="144" t="s">
        <v>547</v>
      </c>
      <c r="E21" s="144" t="s">
        <v>547</v>
      </c>
      <c r="F21" s="145" t="s">
        <v>547</v>
      </c>
      <c r="G21" s="97" t="s">
        <v>146</v>
      </c>
      <c r="H21" s="100"/>
      <c r="I21" s="76">
        <v>312</v>
      </c>
      <c r="J21" s="32">
        <v>0</v>
      </c>
      <c r="K21" s="33">
        <v>9.5</v>
      </c>
      <c r="L21" s="34">
        <f t="shared" si="2"/>
        <v>0</v>
      </c>
      <c r="M21" s="35">
        <f t="shared" si="3"/>
        <v>0</v>
      </c>
      <c r="N21" s="35">
        <f t="shared" si="4"/>
        <v>0</v>
      </c>
    </row>
    <row r="22" spans="1:14" ht="15" customHeight="1" x14ac:dyDescent="0.4">
      <c r="A22" s="27">
        <f t="shared" si="1"/>
        <v>11</v>
      </c>
      <c r="B22" s="28"/>
      <c r="C22" s="143" t="s">
        <v>548</v>
      </c>
      <c r="D22" s="144" t="s">
        <v>548</v>
      </c>
      <c r="E22" s="144" t="s">
        <v>548</v>
      </c>
      <c r="F22" s="145" t="s">
        <v>548</v>
      </c>
      <c r="G22" s="97" t="s">
        <v>146</v>
      </c>
      <c r="H22" s="100"/>
      <c r="I22" s="76">
        <v>20</v>
      </c>
      <c r="J22" s="32">
        <v>0</v>
      </c>
      <c r="K22" s="33">
        <v>9.5</v>
      </c>
      <c r="L22" s="34">
        <f t="shared" si="2"/>
        <v>0</v>
      </c>
      <c r="M22" s="35">
        <f t="shared" si="3"/>
        <v>0</v>
      </c>
      <c r="N22" s="35">
        <f t="shared" si="4"/>
        <v>0</v>
      </c>
    </row>
    <row r="23" spans="1:14" ht="15" customHeight="1" x14ac:dyDescent="0.4">
      <c r="A23" s="27">
        <f t="shared" si="1"/>
        <v>12</v>
      </c>
      <c r="B23" s="28"/>
      <c r="C23" s="143" t="s">
        <v>549</v>
      </c>
      <c r="D23" s="144" t="s">
        <v>549</v>
      </c>
      <c r="E23" s="144" t="s">
        <v>549</v>
      </c>
      <c r="F23" s="145" t="s">
        <v>549</v>
      </c>
      <c r="G23" s="97" t="s">
        <v>146</v>
      </c>
      <c r="H23" s="100"/>
      <c r="I23" s="76">
        <v>220</v>
      </c>
      <c r="J23" s="32">
        <v>0</v>
      </c>
      <c r="K23" s="33">
        <v>9.5</v>
      </c>
      <c r="L23" s="34">
        <f t="shared" si="2"/>
        <v>0</v>
      </c>
      <c r="M23" s="35">
        <f t="shared" si="3"/>
        <v>0</v>
      </c>
      <c r="N23" s="35">
        <f t="shared" si="4"/>
        <v>0</v>
      </c>
    </row>
    <row r="24" spans="1:14" ht="15" customHeight="1" x14ac:dyDescent="0.4">
      <c r="A24" s="27">
        <f t="shared" si="1"/>
        <v>13</v>
      </c>
      <c r="B24" s="28"/>
      <c r="C24" s="143" t="s">
        <v>550</v>
      </c>
      <c r="D24" s="144" t="s">
        <v>551</v>
      </c>
      <c r="E24" s="144" t="s">
        <v>551</v>
      </c>
      <c r="F24" s="145" t="s">
        <v>551</v>
      </c>
      <c r="G24" s="97" t="s">
        <v>146</v>
      </c>
      <c r="H24" s="100"/>
      <c r="I24" s="76">
        <v>10</v>
      </c>
      <c r="J24" s="32">
        <v>0</v>
      </c>
      <c r="K24" s="33">
        <v>9.5</v>
      </c>
      <c r="L24" s="34">
        <f t="shared" si="2"/>
        <v>0</v>
      </c>
      <c r="M24" s="35">
        <f t="shared" si="3"/>
        <v>0</v>
      </c>
      <c r="N24" s="35">
        <f t="shared" si="4"/>
        <v>0</v>
      </c>
    </row>
    <row r="25" spans="1:14" ht="15" customHeight="1" x14ac:dyDescent="0.4">
      <c r="A25" s="27">
        <f t="shared" si="1"/>
        <v>14</v>
      </c>
      <c r="B25" s="28"/>
      <c r="C25" s="143" t="s">
        <v>552</v>
      </c>
      <c r="D25" s="144" t="s">
        <v>552</v>
      </c>
      <c r="E25" s="144" t="s">
        <v>552</v>
      </c>
      <c r="F25" s="145" t="s">
        <v>552</v>
      </c>
      <c r="G25" s="97" t="s">
        <v>146</v>
      </c>
      <c r="H25" s="100"/>
      <c r="I25" s="76">
        <v>50</v>
      </c>
      <c r="J25" s="32">
        <v>0</v>
      </c>
      <c r="K25" s="33">
        <v>9.5</v>
      </c>
      <c r="L25" s="34">
        <f t="shared" si="2"/>
        <v>0</v>
      </c>
      <c r="M25" s="35">
        <f t="shared" si="3"/>
        <v>0</v>
      </c>
      <c r="N25" s="35">
        <f t="shared" si="4"/>
        <v>0</v>
      </c>
    </row>
    <row r="26" spans="1:14" ht="15" customHeight="1" x14ac:dyDescent="0.4">
      <c r="A26" s="27">
        <f t="shared" si="1"/>
        <v>15</v>
      </c>
      <c r="B26" s="28"/>
      <c r="C26" s="143" t="s">
        <v>553</v>
      </c>
      <c r="D26" s="144" t="s">
        <v>553</v>
      </c>
      <c r="E26" s="144" t="s">
        <v>553</v>
      </c>
      <c r="F26" s="145" t="s">
        <v>553</v>
      </c>
      <c r="G26" s="97" t="s">
        <v>146</v>
      </c>
      <c r="H26" s="100"/>
      <c r="I26" s="76">
        <v>700</v>
      </c>
      <c r="J26" s="32">
        <v>0</v>
      </c>
      <c r="K26" s="33">
        <v>9.5</v>
      </c>
      <c r="L26" s="34">
        <f t="shared" si="2"/>
        <v>0</v>
      </c>
      <c r="M26" s="35">
        <f t="shared" si="3"/>
        <v>0</v>
      </c>
      <c r="N26" s="35">
        <f t="shared" si="4"/>
        <v>0</v>
      </c>
    </row>
    <row r="27" spans="1:14" ht="15" customHeight="1" x14ac:dyDescent="0.4">
      <c r="A27" s="27">
        <f t="shared" si="1"/>
        <v>16</v>
      </c>
      <c r="B27" s="28"/>
      <c r="C27" s="143" t="s">
        <v>554</v>
      </c>
      <c r="D27" s="144" t="s">
        <v>554</v>
      </c>
      <c r="E27" s="144" t="s">
        <v>554</v>
      </c>
      <c r="F27" s="145" t="s">
        <v>554</v>
      </c>
      <c r="G27" s="97" t="s">
        <v>146</v>
      </c>
      <c r="H27" s="100"/>
      <c r="I27" s="76">
        <v>13</v>
      </c>
      <c r="J27" s="32">
        <v>0</v>
      </c>
      <c r="K27" s="33">
        <v>9.5</v>
      </c>
      <c r="L27" s="34">
        <f t="shared" si="2"/>
        <v>0</v>
      </c>
      <c r="M27" s="35">
        <f t="shared" si="3"/>
        <v>0</v>
      </c>
      <c r="N27" s="35">
        <f t="shared" si="4"/>
        <v>0</v>
      </c>
    </row>
    <row r="28" spans="1:14" ht="15" customHeight="1" x14ac:dyDescent="0.4">
      <c r="A28" s="27">
        <f t="shared" si="1"/>
        <v>17</v>
      </c>
      <c r="B28" s="93"/>
      <c r="C28" s="143" t="s">
        <v>555</v>
      </c>
      <c r="D28" s="144" t="s">
        <v>555</v>
      </c>
      <c r="E28" s="144" t="s">
        <v>555</v>
      </c>
      <c r="F28" s="145" t="s">
        <v>555</v>
      </c>
      <c r="G28" s="97" t="s">
        <v>146</v>
      </c>
      <c r="H28" s="100"/>
      <c r="I28" s="76">
        <v>1220</v>
      </c>
      <c r="J28" s="32">
        <v>0</v>
      </c>
      <c r="K28" s="33">
        <v>9.5</v>
      </c>
      <c r="L28" s="34">
        <f t="shared" si="2"/>
        <v>0</v>
      </c>
      <c r="M28" s="35">
        <f t="shared" si="3"/>
        <v>0</v>
      </c>
      <c r="N28" s="35">
        <f t="shared" si="4"/>
        <v>0</v>
      </c>
    </row>
    <row r="29" spans="1:14" ht="15" customHeight="1" x14ac:dyDescent="0.4">
      <c r="A29" s="27">
        <f t="shared" si="1"/>
        <v>18</v>
      </c>
      <c r="B29" s="93"/>
      <c r="C29" s="165" t="s">
        <v>741</v>
      </c>
      <c r="D29" s="166" t="s">
        <v>556</v>
      </c>
      <c r="E29" s="166" t="s">
        <v>556</v>
      </c>
      <c r="F29" s="167" t="s">
        <v>556</v>
      </c>
      <c r="G29" s="97" t="s">
        <v>16</v>
      </c>
      <c r="H29" s="100"/>
      <c r="I29" s="76">
        <v>70</v>
      </c>
      <c r="J29" s="32">
        <v>0</v>
      </c>
      <c r="K29" s="33">
        <v>9.5</v>
      </c>
      <c r="L29" s="34">
        <f t="shared" si="2"/>
        <v>0</v>
      </c>
      <c r="M29" s="35">
        <f t="shared" si="3"/>
        <v>0</v>
      </c>
      <c r="N29" s="35">
        <f t="shared" si="4"/>
        <v>0</v>
      </c>
    </row>
    <row r="30" spans="1:14" ht="15" customHeight="1" x14ac:dyDescent="0.4">
      <c r="A30" s="27">
        <f t="shared" si="1"/>
        <v>19</v>
      </c>
      <c r="B30" s="93"/>
      <c r="C30" s="165" t="s">
        <v>742</v>
      </c>
      <c r="D30" s="166" t="s">
        <v>557</v>
      </c>
      <c r="E30" s="166" t="s">
        <v>557</v>
      </c>
      <c r="F30" s="167" t="s">
        <v>557</v>
      </c>
      <c r="G30" s="97" t="s">
        <v>146</v>
      </c>
      <c r="H30" s="100"/>
      <c r="I30" s="76">
        <v>5</v>
      </c>
      <c r="J30" s="32">
        <v>0</v>
      </c>
      <c r="K30" s="33">
        <v>9.5</v>
      </c>
      <c r="L30" s="34">
        <f t="shared" si="2"/>
        <v>0</v>
      </c>
      <c r="M30" s="35">
        <f t="shared" si="3"/>
        <v>0</v>
      </c>
      <c r="N30" s="35">
        <f t="shared" si="4"/>
        <v>0</v>
      </c>
    </row>
    <row r="31" spans="1:14" ht="15" customHeight="1" x14ac:dyDescent="0.4">
      <c r="A31" s="27">
        <f t="shared" si="1"/>
        <v>20</v>
      </c>
      <c r="B31" s="93"/>
      <c r="C31" s="165" t="s">
        <v>558</v>
      </c>
      <c r="D31" s="166" t="s">
        <v>558</v>
      </c>
      <c r="E31" s="166" t="s">
        <v>558</v>
      </c>
      <c r="F31" s="167" t="s">
        <v>558</v>
      </c>
      <c r="G31" s="97" t="s">
        <v>146</v>
      </c>
      <c r="H31" s="100"/>
      <c r="I31" s="76">
        <v>39</v>
      </c>
      <c r="J31" s="32">
        <v>0</v>
      </c>
      <c r="K31" s="33">
        <v>9.5</v>
      </c>
      <c r="L31" s="34">
        <f t="shared" si="2"/>
        <v>0</v>
      </c>
      <c r="M31" s="35">
        <f t="shared" si="3"/>
        <v>0</v>
      </c>
      <c r="N31" s="35">
        <f t="shared" si="4"/>
        <v>0</v>
      </c>
    </row>
    <row r="32" spans="1:14" ht="15" customHeight="1" x14ac:dyDescent="0.4">
      <c r="A32" s="27">
        <f t="shared" si="1"/>
        <v>21</v>
      </c>
      <c r="B32" s="93"/>
      <c r="C32" s="124" t="s">
        <v>559</v>
      </c>
      <c r="D32" s="125" t="s">
        <v>559</v>
      </c>
      <c r="E32" s="125" t="s">
        <v>559</v>
      </c>
      <c r="F32" s="126" t="s">
        <v>559</v>
      </c>
      <c r="G32" s="97" t="s">
        <v>146</v>
      </c>
      <c r="H32" s="100"/>
      <c r="I32" s="76">
        <v>600</v>
      </c>
      <c r="J32" s="32">
        <v>0</v>
      </c>
      <c r="K32" s="33">
        <v>9.5</v>
      </c>
      <c r="L32" s="34">
        <f t="shared" si="2"/>
        <v>0</v>
      </c>
      <c r="M32" s="35">
        <f t="shared" si="3"/>
        <v>0</v>
      </c>
      <c r="N32" s="35">
        <f t="shared" si="4"/>
        <v>0</v>
      </c>
    </row>
    <row r="33" spans="1:14" ht="15" customHeight="1" x14ac:dyDescent="0.4">
      <c r="A33" s="27">
        <f t="shared" si="1"/>
        <v>22</v>
      </c>
      <c r="B33" s="93"/>
      <c r="C33" s="124" t="s">
        <v>560</v>
      </c>
      <c r="D33" s="125" t="s">
        <v>561</v>
      </c>
      <c r="E33" s="125" t="s">
        <v>561</v>
      </c>
      <c r="F33" s="126" t="s">
        <v>561</v>
      </c>
      <c r="G33" s="97" t="s">
        <v>146</v>
      </c>
      <c r="H33" s="100"/>
      <c r="I33" s="76">
        <v>81</v>
      </c>
      <c r="J33" s="32">
        <v>0</v>
      </c>
      <c r="K33" s="33">
        <v>9.5</v>
      </c>
      <c r="L33" s="34">
        <f t="shared" si="2"/>
        <v>0</v>
      </c>
      <c r="M33" s="35">
        <f t="shared" si="3"/>
        <v>0</v>
      </c>
      <c r="N33" s="35">
        <f t="shared" si="4"/>
        <v>0</v>
      </c>
    </row>
    <row r="34" spans="1:14" ht="15" customHeight="1" x14ac:dyDescent="0.4">
      <c r="A34" s="27">
        <f t="shared" si="1"/>
        <v>23</v>
      </c>
      <c r="B34" s="93"/>
      <c r="C34" s="124" t="s">
        <v>562</v>
      </c>
      <c r="D34" s="125" t="s">
        <v>563</v>
      </c>
      <c r="E34" s="125" t="s">
        <v>563</v>
      </c>
      <c r="F34" s="126" t="s">
        <v>563</v>
      </c>
      <c r="G34" s="97" t="s">
        <v>16</v>
      </c>
      <c r="H34" s="100"/>
      <c r="I34" s="76">
        <v>10</v>
      </c>
      <c r="J34" s="32">
        <v>0</v>
      </c>
      <c r="K34" s="33">
        <v>9.5</v>
      </c>
      <c r="L34" s="34">
        <f t="shared" si="2"/>
        <v>0</v>
      </c>
      <c r="M34" s="35">
        <f t="shared" si="3"/>
        <v>0</v>
      </c>
      <c r="N34" s="35">
        <f t="shared" si="4"/>
        <v>0</v>
      </c>
    </row>
    <row r="35" spans="1:14" ht="15" customHeight="1" x14ac:dyDescent="0.4">
      <c r="A35" s="27">
        <f t="shared" si="1"/>
        <v>24</v>
      </c>
      <c r="B35" s="93"/>
      <c r="C35" s="124" t="s">
        <v>564</v>
      </c>
      <c r="D35" s="125" t="s">
        <v>564</v>
      </c>
      <c r="E35" s="125" t="s">
        <v>564</v>
      </c>
      <c r="F35" s="126" t="s">
        <v>564</v>
      </c>
      <c r="G35" s="97" t="s">
        <v>146</v>
      </c>
      <c r="H35" s="100"/>
      <c r="I35" s="76">
        <v>400</v>
      </c>
      <c r="J35" s="32">
        <v>0</v>
      </c>
      <c r="K35" s="33">
        <v>9.5</v>
      </c>
      <c r="L35" s="34">
        <f t="shared" si="2"/>
        <v>0</v>
      </c>
      <c r="M35" s="35">
        <f t="shared" si="3"/>
        <v>0</v>
      </c>
      <c r="N35" s="35">
        <f t="shared" si="4"/>
        <v>0</v>
      </c>
    </row>
    <row r="36" spans="1:14" ht="15" customHeight="1" x14ac:dyDescent="0.4">
      <c r="A36" s="27">
        <f t="shared" si="1"/>
        <v>25</v>
      </c>
      <c r="B36" s="93"/>
      <c r="C36" s="124" t="s">
        <v>565</v>
      </c>
      <c r="D36" s="125" t="s">
        <v>564</v>
      </c>
      <c r="E36" s="125" t="s">
        <v>564</v>
      </c>
      <c r="F36" s="126" t="s">
        <v>564</v>
      </c>
      <c r="G36" s="97" t="s">
        <v>146</v>
      </c>
      <c r="H36" s="100"/>
      <c r="I36" s="76">
        <v>70</v>
      </c>
      <c r="J36" s="32">
        <v>0</v>
      </c>
      <c r="K36" s="33">
        <v>9.5</v>
      </c>
      <c r="L36" s="34">
        <f t="shared" si="2"/>
        <v>0</v>
      </c>
      <c r="M36" s="35">
        <f t="shared" si="3"/>
        <v>0</v>
      </c>
      <c r="N36" s="35">
        <f t="shared" si="4"/>
        <v>0</v>
      </c>
    </row>
    <row r="37" spans="1:14" ht="15" customHeight="1" x14ac:dyDescent="0.4">
      <c r="A37" s="27">
        <f t="shared" si="1"/>
        <v>26</v>
      </c>
      <c r="B37" s="93"/>
      <c r="C37" s="124" t="s">
        <v>566</v>
      </c>
      <c r="D37" s="125" t="s">
        <v>566</v>
      </c>
      <c r="E37" s="125" t="s">
        <v>566</v>
      </c>
      <c r="F37" s="126" t="s">
        <v>566</v>
      </c>
      <c r="G37" s="97" t="s">
        <v>146</v>
      </c>
      <c r="H37" s="100"/>
      <c r="I37" s="76">
        <v>190</v>
      </c>
      <c r="J37" s="32">
        <v>0</v>
      </c>
      <c r="K37" s="33">
        <v>9.5</v>
      </c>
      <c r="L37" s="34">
        <f t="shared" si="2"/>
        <v>0</v>
      </c>
      <c r="M37" s="35">
        <f t="shared" si="3"/>
        <v>0</v>
      </c>
      <c r="N37" s="35">
        <f t="shared" si="4"/>
        <v>0</v>
      </c>
    </row>
    <row r="38" spans="1:14" ht="15" customHeight="1" x14ac:dyDescent="0.4">
      <c r="A38" s="27">
        <f t="shared" si="1"/>
        <v>27</v>
      </c>
      <c r="B38" s="93"/>
      <c r="C38" s="124" t="s">
        <v>567</v>
      </c>
      <c r="D38" s="125" t="s">
        <v>567</v>
      </c>
      <c r="E38" s="125" t="s">
        <v>567</v>
      </c>
      <c r="F38" s="126" t="s">
        <v>567</v>
      </c>
      <c r="G38" s="97" t="s">
        <v>146</v>
      </c>
      <c r="H38" s="100"/>
      <c r="I38" s="76">
        <v>33</v>
      </c>
      <c r="J38" s="32">
        <v>0</v>
      </c>
      <c r="K38" s="33">
        <v>9.5</v>
      </c>
      <c r="L38" s="34">
        <f t="shared" si="2"/>
        <v>0</v>
      </c>
      <c r="M38" s="35">
        <f t="shared" si="3"/>
        <v>0</v>
      </c>
      <c r="N38" s="35">
        <f t="shared" si="4"/>
        <v>0</v>
      </c>
    </row>
    <row r="39" spans="1:14" ht="15" customHeight="1" x14ac:dyDescent="0.4">
      <c r="A39" s="27">
        <f t="shared" si="1"/>
        <v>28</v>
      </c>
      <c r="B39" s="93"/>
      <c r="C39" s="124" t="s">
        <v>568</v>
      </c>
      <c r="D39" s="125" t="s">
        <v>568</v>
      </c>
      <c r="E39" s="125" t="s">
        <v>568</v>
      </c>
      <c r="F39" s="126" t="s">
        <v>568</v>
      </c>
      <c r="G39" s="97" t="s">
        <v>146</v>
      </c>
      <c r="H39" s="100"/>
      <c r="I39" s="76">
        <v>7</v>
      </c>
      <c r="J39" s="32">
        <v>0</v>
      </c>
      <c r="K39" s="33">
        <v>9.5</v>
      </c>
      <c r="L39" s="34">
        <f t="shared" si="2"/>
        <v>0</v>
      </c>
      <c r="M39" s="35">
        <f t="shared" si="3"/>
        <v>0</v>
      </c>
      <c r="N39" s="35">
        <f t="shared" si="4"/>
        <v>0</v>
      </c>
    </row>
    <row r="40" spans="1:14" ht="15" customHeight="1" x14ac:dyDescent="0.4">
      <c r="A40" s="27">
        <f t="shared" si="1"/>
        <v>29</v>
      </c>
      <c r="B40" s="93"/>
      <c r="C40" s="124" t="s">
        <v>569</v>
      </c>
      <c r="D40" s="125" t="s">
        <v>569</v>
      </c>
      <c r="E40" s="125" t="s">
        <v>569</v>
      </c>
      <c r="F40" s="126" t="s">
        <v>569</v>
      </c>
      <c r="G40" s="97" t="s">
        <v>146</v>
      </c>
      <c r="H40" s="100"/>
      <c r="I40" s="76">
        <v>260</v>
      </c>
      <c r="J40" s="32">
        <v>0</v>
      </c>
      <c r="K40" s="33">
        <v>9.5</v>
      </c>
      <c r="L40" s="34">
        <f t="shared" si="2"/>
        <v>0</v>
      </c>
      <c r="M40" s="35">
        <f t="shared" si="3"/>
        <v>0</v>
      </c>
      <c r="N40" s="35">
        <f t="shared" si="4"/>
        <v>0</v>
      </c>
    </row>
    <row r="41" spans="1:14" ht="15" customHeight="1" x14ac:dyDescent="0.4">
      <c r="A41" s="27">
        <f t="shared" si="1"/>
        <v>30</v>
      </c>
      <c r="B41" s="93"/>
      <c r="C41" s="124" t="s">
        <v>570</v>
      </c>
      <c r="D41" s="125" t="s">
        <v>571</v>
      </c>
      <c r="E41" s="125" t="s">
        <v>571</v>
      </c>
      <c r="F41" s="126" t="s">
        <v>571</v>
      </c>
      <c r="G41" s="97" t="s">
        <v>146</v>
      </c>
      <c r="H41" s="100"/>
      <c r="I41" s="76">
        <v>260</v>
      </c>
      <c r="J41" s="32">
        <v>0</v>
      </c>
      <c r="K41" s="33">
        <v>9.5</v>
      </c>
      <c r="L41" s="34">
        <f t="shared" si="2"/>
        <v>0</v>
      </c>
      <c r="M41" s="35">
        <f t="shared" si="3"/>
        <v>0</v>
      </c>
      <c r="N41" s="35">
        <f t="shared" si="4"/>
        <v>0</v>
      </c>
    </row>
    <row r="42" spans="1:14" ht="15" customHeight="1" x14ac:dyDescent="0.4">
      <c r="A42" s="27">
        <f t="shared" si="1"/>
        <v>31</v>
      </c>
      <c r="B42" s="93"/>
      <c r="C42" s="124" t="s">
        <v>572</v>
      </c>
      <c r="D42" s="125" t="s">
        <v>573</v>
      </c>
      <c r="E42" s="125" t="s">
        <v>573</v>
      </c>
      <c r="F42" s="126" t="s">
        <v>573</v>
      </c>
      <c r="G42" s="97" t="s">
        <v>146</v>
      </c>
      <c r="H42" s="100"/>
      <c r="I42" s="76">
        <v>22</v>
      </c>
      <c r="J42" s="32">
        <v>0</v>
      </c>
      <c r="K42" s="33">
        <v>9.5</v>
      </c>
      <c r="L42" s="34">
        <f t="shared" si="2"/>
        <v>0</v>
      </c>
      <c r="M42" s="35">
        <f t="shared" si="3"/>
        <v>0</v>
      </c>
      <c r="N42" s="35">
        <f t="shared" si="4"/>
        <v>0</v>
      </c>
    </row>
    <row r="43" spans="1:14" ht="15" customHeight="1" x14ac:dyDescent="0.4">
      <c r="A43" s="27">
        <f t="shared" si="1"/>
        <v>32</v>
      </c>
      <c r="B43" s="93"/>
      <c r="C43" s="124" t="s">
        <v>574</v>
      </c>
      <c r="D43" s="125" t="s">
        <v>574</v>
      </c>
      <c r="E43" s="125" t="s">
        <v>574</v>
      </c>
      <c r="F43" s="126" t="s">
        <v>574</v>
      </c>
      <c r="G43" s="97" t="s">
        <v>146</v>
      </c>
      <c r="H43" s="100"/>
      <c r="I43" s="76">
        <v>9</v>
      </c>
      <c r="J43" s="32">
        <v>0</v>
      </c>
      <c r="K43" s="33">
        <v>22</v>
      </c>
      <c r="L43" s="34">
        <f>PRODUCT(J43,1.22)</f>
        <v>0</v>
      </c>
      <c r="M43" s="35">
        <f t="shared" si="3"/>
        <v>0</v>
      </c>
      <c r="N43" s="35">
        <f t="shared" si="4"/>
        <v>0</v>
      </c>
    </row>
    <row r="44" spans="1:14" ht="15" customHeight="1" x14ac:dyDescent="0.4">
      <c r="A44" s="27">
        <f t="shared" si="1"/>
        <v>33</v>
      </c>
      <c r="B44" s="93"/>
      <c r="C44" s="124" t="s">
        <v>575</v>
      </c>
      <c r="D44" s="125" t="s">
        <v>576</v>
      </c>
      <c r="E44" s="125" t="s">
        <v>576</v>
      </c>
      <c r="F44" s="126" t="s">
        <v>576</v>
      </c>
      <c r="G44" s="29" t="s">
        <v>146</v>
      </c>
      <c r="H44" s="100"/>
      <c r="I44" s="76">
        <v>2</v>
      </c>
      <c r="J44" s="32">
        <v>0</v>
      </c>
      <c r="K44" s="33">
        <v>9.5</v>
      </c>
      <c r="L44" s="34">
        <f t="shared" si="2"/>
        <v>0</v>
      </c>
      <c r="M44" s="35">
        <f t="shared" si="3"/>
        <v>0</v>
      </c>
      <c r="N44" s="35">
        <f t="shared" si="4"/>
        <v>0</v>
      </c>
    </row>
    <row r="45" spans="1:14" ht="15" customHeight="1" x14ac:dyDescent="0.4">
      <c r="A45" s="27">
        <f t="shared" si="1"/>
        <v>34</v>
      </c>
      <c r="B45" s="93"/>
      <c r="C45" s="124" t="s">
        <v>577</v>
      </c>
      <c r="D45" s="125" t="s">
        <v>578</v>
      </c>
      <c r="E45" s="125" t="s">
        <v>578</v>
      </c>
      <c r="F45" s="126" t="s">
        <v>578</v>
      </c>
      <c r="G45" s="29" t="s">
        <v>146</v>
      </c>
      <c r="H45" s="100"/>
      <c r="I45" s="76">
        <v>26</v>
      </c>
      <c r="J45" s="32">
        <v>0</v>
      </c>
      <c r="K45" s="33">
        <v>9.5</v>
      </c>
      <c r="L45" s="34">
        <f t="shared" si="2"/>
        <v>0</v>
      </c>
      <c r="M45" s="35">
        <f t="shared" si="3"/>
        <v>0</v>
      </c>
      <c r="N45" s="35">
        <f t="shared" si="4"/>
        <v>0</v>
      </c>
    </row>
    <row r="46" spans="1:14" ht="15" customHeight="1" x14ac:dyDescent="0.4">
      <c r="A46" s="27">
        <f t="shared" si="1"/>
        <v>35</v>
      </c>
      <c r="B46" s="93"/>
      <c r="C46" s="124" t="s">
        <v>579</v>
      </c>
      <c r="D46" s="125" t="s">
        <v>579</v>
      </c>
      <c r="E46" s="125" t="s">
        <v>579</v>
      </c>
      <c r="F46" s="126" t="s">
        <v>579</v>
      </c>
      <c r="G46" s="29" t="s">
        <v>16</v>
      </c>
      <c r="H46" s="100"/>
      <c r="I46" s="76">
        <v>44</v>
      </c>
      <c r="J46" s="32">
        <v>0</v>
      </c>
      <c r="K46" s="33">
        <v>9.5</v>
      </c>
      <c r="L46" s="34">
        <f t="shared" si="2"/>
        <v>0</v>
      </c>
      <c r="M46" s="35">
        <f t="shared" si="3"/>
        <v>0</v>
      </c>
      <c r="N46" s="35">
        <f t="shared" si="4"/>
        <v>0</v>
      </c>
    </row>
    <row r="47" spans="1:14" ht="15" customHeight="1" x14ac:dyDescent="0.4">
      <c r="A47" s="27">
        <f t="shared" si="1"/>
        <v>36</v>
      </c>
      <c r="B47" s="93"/>
      <c r="C47" s="124" t="s">
        <v>580</v>
      </c>
      <c r="D47" s="125" t="s">
        <v>580</v>
      </c>
      <c r="E47" s="125" t="s">
        <v>580</v>
      </c>
      <c r="F47" s="126" t="s">
        <v>580</v>
      </c>
      <c r="G47" s="29" t="s">
        <v>16</v>
      </c>
      <c r="H47" s="100"/>
      <c r="I47" s="76">
        <v>2</v>
      </c>
      <c r="J47" s="32">
        <v>0</v>
      </c>
      <c r="K47" s="33">
        <v>9.5</v>
      </c>
      <c r="L47" s="34">
        <f t="shared" si="2"/>
        <v>0</v>
      </c>
      <c r="M47" s="35">
        <f t="shared" si="3"/>
        <v>0</v>
      </c>
      <c r="N47" s="35">
        <f t="shared" si="4"/>
        <v>0</v>
      </c>
    </row>
    <row r="48" spans="1:14" ht="15" customHeight="1" x14ac:dyDescent="0.4">
      <c r="A48" s="27">
        <f t="shared" si="1"/>
        <v>37</v>
      </c>
      <c r="B48" s="93"/>
      <c r="C48" s="124" t="s">
        <v>581</v>
      </c>
      <c r="D48" s="125" t="s">
        <v>582</v>
      </c>
      <c r="E48" s="125" t="s">
        <v>582</v>
      </c>
      <c r="F48" s="126" t="s">
        <v>582</v>
      </c>
      <c r="G48" s="29" t="s">
        <v>146</v>
      </c>
      <c r="H48" s="100"/>
      <c r="I48" s="76">
        <v>60</v>
      </c>
      <c r="J48" s="32">
        <v>0</v>
      </c>
      <c r="K48" s="33">
        <v>9.5</v>
      </c>
      <c r="L48" s="34">
        <f t="shared" si="2"/>
        <v>0</v>
      </c>
      <c r="M48" s="35">
        <f t="shared" si="3"/>
        <v>0</v>
      </c>
      <c r="N48" s="35">
        <f t="shared" si="4"/>
        <v>0</v>
      </c>
    </row>
    <row r="49" spans="1:14" ht="15" customHeight="1" x14ac:dyDescent="0.4">
      <c r="A49" s="27">
        <f t="shared" si="1"/>
        <v>38</v>
      </c>
      <c r="B49" s="93"/>
      <c r="C49" s="124" t="s">
        <v>583</v>
      </c>
      <c r="D49" s="125" t="s">
        <v>584</v>
      </c>
      <c r="E49" s="125" t="s">
        <v>584</v>
      </c>
      <c r="F49" s="126" t="s">
        <v>584</v>
      </c>
      <c r="G49" s="29" t="s">
        <v>146</v>
      </c>
      <c r="H49" s="100"/>
      <c r="I49" s="76">
        <v>40</v>
      </c>
      <c r="J49" s="32">
        <v>0</v>
      </c>
      <c r="K49" s="33">
        <v>9.5</v>
      </c>
      <c r="L49" s="34">
        <f t="shared" si="2"/>
        <v>0</v>
      </c>
      <c r="M49" s="35">
        <f t="shared" si="3"/>
        <v>0</v>
      </c>
      <c r="N49" s="35">
        <f t="shared" si="4"/>
        <v>0</v>
      </c>
    </row>
    <row r="50" spans="1:14" ht="15" customHeight="1" x14ac:dyDescent="0.4">
      <c r="A50" s="27">
        <f t="shared" si="1"/>
        <v>39</v>
      </c>
      <c r="B50" s="93"/>
      <c r="C50" s="124" t="s">
        <v>585</v>
      </c>
      <c r="D50" s="125" t="s">
        <v>586</v>
      </c>
      <c r="E50" s="125" t="s">
        <v>586</v>
      </c>
      <c r="F50" s="126" t="s">
        <v>586</v>
      </c>
      <c r="G50" s="29" t="s">
        <v>16</v>
      </c>
      <c r="H50" s="100"/>
      <c r="I50" s="76">
        <v>4</v>
      </c>
      <c r="J50" s="32">
        <v>0</v>
      </c>
      <c r="K50" s="33">
        <v>9.5</v>
      </c>
      <c r="L50" s="34">
        <f t="shared" si="2"/>
        <v>0</v>
      </c>
      <c r="M50" s="35">
        <f t="shared" si="3"/>
        <v>0</v>
      </c>
      <c r="N50" s="35">
        <f t="shared" si="4"/>
        <v>0</v>
      </c>
    </row>
    <row r="51" spans="1:14" ht="15" customHeight="1" x14ac:dyDescent="0.4">
      <c r="A51" s="27">
        <f t="shared" si="1"/>
        <v>40</v>
      </c>
      <c r="B51" s="93"/>
      <c r="C51" s="124" t="s">
        <v>587</v>
      </c>
      <c r="D51" s="125" t="s">
        <v>588</v>
      </c>
      <c r="E51" s="125" t="s">
        <v>588</v>
      </c>
      <c r="F51" s="126" t="s">
        <v>588</v>
      </c>
      <c r="G51" s="29" t="s">
        <v>146</v>
      </c>
      <c r="H51" s="100"/>
      <c r="I51" s="76">
        <v>77</v>
      </c>
      <c r="J51" s="32">
        <v>0</v>
      </c>
      <c r="K51" s="33">
        <v>9.5</v>
      </c>
      <c r="L51" s="34">
        <f t="shared" si="2"/>
        <v>0</v>
      </c>
      <c r="M51" s="35">
        <f t="shared" si="3"/>
        <v>0</v>
      </c>
      <c r="N51" s="35">
        <f t="shared" si="4"/>
        <v>0</v>
      </c>
    </row>
    <row r="52" spans="1:14" ht="15" customHeight="1" x14ac:dyDescent="0.4">
      <c r="A52" s="27">
        <f t="shared" si="1"/>
        <v>41</v>
      </c>
      <c r="B52" s="93"/>
      <c r="C52" s="124" t="s">
        <v>589</v>
      </c>
      <c r="D52" s="125" t="s">
        <v>590</v>
      </c>
      <c r="E52" s="125" t="s">
        <v>590</v>
      </c>
      <c r="F52" s="126" t="s">
        <v>590</v>
      </c>
      <c r="G52" s="29" t="s">
        <v>146</v>
      </c>
      <c r="H52" s="100"/>
      <c r="I52" s="76">
        <v>30</v>
      </c>
      <c r="J52" s="32">
        <v>0</v>
      </c>
      <c r="K52" s="33">
        <v>9.5</v>
      </c>
      <c r="L52" s="34">
        <f t="shared" si="2"/>
        <v>0</v>
      </c>
      <c r="M52" s="35">
        <f t="shared" si="3"/>
        <v>0</v>
      </c>
      <c r="N52" s="35">
        <f t="shared" si="4"/>
        <v>0</v>
      </c>
    </row>
    <row r="53" spans="1:14" ht="15" customHeight="1" x14ac:dyDescent="0.4">
      <c r="A53" s="27">
        <f t="shared" si="1"/>
        <v>42</v>
      </c>
      <c r="B53" s="93"/>
      <c r="C53" s="124" t="s">
        <v>591</v>
      </c>
      <c r="D53" s="125" t="s">
        <v>592</v>
      </c>
      <c r="E53" s="125" t="s">
        <v>592</v>
      </c>
      <c r="F53" s="126" t="s">
        <v>592</v>
      </c>
      <c r="G53" s="29" t="s">
        <v>146</v>
      </c>
      <c r="H53" s="100"/>
      <c r="I53" s="76">
        <v>13</v>
      </c>
      <c r="J53" s="32">
        <v>0</v>
      </c>
      <c r="K53" s="33">
        <v>9.5</v>
      </c>
      <c r="L53" s="34">
        <f t="shared" si="2"/>
        <v>0</v>
      </c>
      <c r="M53" s="35">
        <f t="shared" si="3"/>
        <v>0</v>
      </c>
      <c r="N53" s="35">
        <f t="shared" si="4"/>
        <v>0</v>
      </c>
    </row>
    <row r="54" spans="1:14" ht="15" customHeight="1" x14ac:dyDescent="0.4">
      <c r="A54" s="27">
        <f t="shared" si="1"/>
        <v>43</v>
      </c>
      <c r="B54" s="93"/>
      <c r="C54" s="124" t="s">
        <v>593</v>
      </c>
      <c r="D54" s="125" t="s">
        <v>593</v>
      </c>
      <c r="E54" s="125" t="s">
        <v>593</v>
      </c>
      <c r="F54" s="126" t="s">
        <v>593</v>
      </c>
      <c r="G54" s="97" t="s">
        <v>16</v>
      </c>
      <c r="H54" s="100"/>
      <c r="I54" s="76">
        <v>165</v>
      </c>
      <c r="J54" s="32">
        <v>0</v>
      </c>
      <c r="K54" s="33">
        <v>9.5</v>
      </c>
      <c r="L54" s="34">
        <f t="shared" si="2"/>
        <v>0</v>
      </c>
      <c r="M54" s="35">
        <f t="shared" si="3"/>
        <v>0</v>
      </c>
      <c r="N54" s="35">
        <f t="shared" si="4"/>
        <v>0</v>
      </c>
    </row>
    <row r="55" spans="1:14" ht="15" customHeight="1" x14ac:dyDescent="0.4">
      <c r="A55" s="27">
        <f t="shared" si="1"/>
        <v>44</v>
      </c>
      <c r="B55" s="93"/>
      <c r="C55" s="124" t="s">
        <v>743</v>
      </c>
      <c r="D55" s="125" t="s">
        <v>594</v>
      </c>
      <c r="E55" s="125" t="s">
        <v>594</v>
      </c>
      <c r="F55" s="126" t="s">
        <v>594</v>
      </c>
      <c r="G55" s="97" t="s">
        <v>16</v>
      </c>
      <c r="H55" s="100"/>
      <c r="I55" s="76">
        <v>81</v>
      </c>
      <c r="J55" s="32">
        <v>0</v>
      </c>
      <c r="K55" s="33">
        <v>9.5</v>
      </c>
      <c r="L55" s="34">
        <f t="shared" si="2"/>
        <v>0</v>
      </c>
      <c r="M55" s="35">
        <f t="shared" si="3"/>
        <v>0</v>
      </c>
      <c r="N55" s="35">
        <f t="shared" si="4"/>
        <v>0</v>
      </c>
    </row>
    <row r="56" spans="1:14" ht="15" customHeight="1" x14ac:dyDescent="0.4">
      <c r="A56" s="27">
        <f t="shared" si="1"/>
        <v>45</v>
      </c>
      <c r="B56" s="93"/>
      <c r="C56" s="124" t="s">
        <v>595</v>
      </c>
      <c r="D56" s="125" t="s">
        <v>596</v>
      </c>
      <c r="E56" s="125" t="s">
        <v>596</v>
      </c>
      <c r="F56" s="126" t="s">
        <v>596</v>
      </c>
      <c r="G56" s="97" t="s">
        <v>44</v>
      </c>
      <c r="H56" s="100"/>
      <c r="I56" s="76">
        <v>122</v>
      </c>
      <c r="J56" s="32">
        <v>0</v>
      </c>
      <c r="K56" s="33">
        <v>9.5</v>
      </c>
      <c r="L56" s="34">
        <f t="shared" si="2"/>
        <v>0</v>
      </c>
      <c r="M56" s="35">
        <f t="shared" si="3"/>
        <v>0</v>
      </c>
      <c r="N56" s="35">
        <f t="shared" si="4"/>
        <v>0</v>
      </c>
    </row>
    <row r="57" spans="1:14" ht="15" customHeight="1" x14ac:dyDescent="0.4">
      <c r="A57" s="27">
        <f t="shared" si="1"/>
        <v>46</v>
      </c>
      <c r="B57" s="28"/>
      <c r="C57" s="134" t="s">
        <v>597</v>
      </c>
      <c r="D57" s="135" t="s">
        <v>598</v>
      </c>
      <c r="E57" s="135" t="s">
        <v>598</v>
      </c>
      <c r="F57" s="136" t="s">
        <v>598</v>
      </c>
      <c r="G57" s="95" t="s">
        <v>16</v>
      </c>
      <c r="H57" s="100"/>
      <c r="I57" s="31">
        <v>33</v>
      </c>
      <c r="J57" s="32">
        <v>0</v>
      </c>
      <c r="K57" s="33">
        <v>9.5</v>
      </c>
      <c r="L57" s="34">
        <f t="shared" si="2"/>
        <v>0</v>
      </c>
      <c r="M57" s="35">
        <f t="shared" si="3"/>
        <v>0</v>
      </c>
      <c r="N57" s="35">
        <f t="shared" si="4"/>
        <v>0</v>
      </c>
    </row>
    <row r="58" spans="1:14" ht="15" customHeight="1" x14ac:dyDescent="0.4">
      <c r="A58" s="27">
        <f t="shared" si="1"/>
        <v>47</v>
      </c>
      <c r="B58" s="28"/>
      <c r="C58" s="134" t="s">
        <v>599</v>
      </c>
      <c r="D58" s="135" t="s">
        <v>600</v>
      </c>
      <c r="E58" s="135" t="s">
        <v>600</v>
      </c>
      <c r="F58" s="136" t="s">
        <v>600</v>
      </c>
      <c r="G58" s="95" t="s">
        <v>16</v>
      </c>
      <c r="H58" s="100"/>
      <c r="I58" s="31">
        <v>30</v>
      </c>
      <c r="J58" s="32">
        <v>0</v>
      </c>
      <c r="K58" s="33">
        <v>9.5</v>
      </c>
      <c r="L58" s="34">
        <f t="shared" si="2"/>
        <v>0</v>
      </c>
      <c r="M58" s="35">
        <f t="shared" si="3"/>
        <v>0</v>
      </c>
      <c r="N58" s="35">
        <f t="shared" si="4"/>
        <v>0</v>
      </c>
    </row>
    <row r="59" spans="1:14" ht="15" customHeight="1" x14ac:dyDescent="0.4">
      <c r="A59" s="27">
        <f t="shared" si="1"/>
        <v>48</v>
      </c>
      <c r="B59" s="93"/>
      <c r="C59" s="124" t="s">
        <v>601</v>
      </c>
      <c r="D59" s="125" t="s">
        <v>601</v>
      </c>
      <c r="E59" s="125" t="s">
        <v>601</v>
      </c>
      <c r="F59" s="126" t="s">
        <v>601</v>
      </c>
      <c r="G59" s="29" t="s">
        <v>16</v>
      </c>
      <c r="H59" s="100"/>
      <c r="I59" s="76">
        <v>40</v>
      </c>
      <c r="J59" s="32">
        <v>0</v>
      </c>
      <c r="K59" s="33">
        <v>9.5</v>
      </c>
      <c r="L59" s="34">
        <f t="shared" si="2"/>
        <v>0</v>
      </c>
      <c r="M59" s="35">
        <f t="shared" si="3"/>
        <v>0</v>
      </c>
      <c r="N59" s="35">
        <f t="shared" si="4"/>
        <v>0</v>
      </c>
    </row>
    <row r="60" spans="1:14" ht="15" customHeight="1" x14ac:dyDescent="0.4">
      <c r="A60" s="27">
        <f t="shared" si="1"/>
        <v>49</v>
      </c>
      <c r="B60" s="93"/>
      <c r="C60" s="124" t="s">
        <v>602</v>
      </c>
      <c r="D60" s="125" t="s">
        <v>602</v>
      </c>
      <c r="E60" s="125" t="s">
        <v>602</v>
      </c>
      <c r="F60" s="126" t="s">
        <v>602</v>
      </c>
      <c r="G60" s="29" t="s">
        <v>16</v>
      </c>
      <c r="H60" s="100"/>
      <c r="I60" s="76">
        <v>40</v>
      </c>
      <c r="J60" s="32">
        <v>0</v>
      </c>
      <c r="K60" s="33">
        <v>9.5</v>
      </c>
      <c r="L60" s="34">
        <f t="shared" si="2"/>
        <v>0</v>
      </c>
      <c r="M60" s="35">
        <f t="shared" si="3"/>
        <v>0</v>
      </c>
      <c r="N60" s="35">
        <f t="shared" si="4"/>
        <v>0</v>
      </c>
    </row>
    <row r="61" spans="1:14" ht="15" customHeight="1" x14ac:dyDescent="0.4">
      <c r="A61" s="27">
        <f t="shared" si="1"/>
        <v>50</v>
      </c>
      <c r="B61" s="93"/>
      <c r="C61" s="124" t="s">
        <v>603</v>
      </c>
      <c r="D61" s="125" t="s">
        <v>603</v>
      </c>
      <c r="E61" s="125" t="s">
        <v>603</v>
      </c>
      <c r="F61" s="126" t="s">
        <v>603</v>
      </c>
      <c r="G61" s="29" t="s">
        <v>146</v>
      </c>
      <c r="H61" s="100"/>
      <c r="I61" s="76">
        <v>60</v>
      </c>
      <c r="J61" s="32">
        <v>0</v>
      </c>
      <c r="K61" s="33">
        <v>9.5</v>
      </c>
      <c r="L61" s="34">
        <f t="shared" si="2"/>
        <v>0</v>
      </c>
      <c r="M61" s="35">
        <f t="shared" si="3"/>
        <v>0</v>
      </c>
      <c r="N61" s="35">
        <f t="shared" si="4"/>
        <v>0</v>
      </c>
    </row>
    <row r="62" spans="1:14" ht="15" customHeight="1" x14ac:dyDescent="0.4">
      <c r="A62" s="27">
        <f t="shared" si="1"/>
        <v>51</v>
      </c>
      <c r="B62" s="93"/>
      <c r="C62" s="124" t="s">
        <v>604</v>
      </c>
      <c r="D62" s="125" t="s">
        <v>605</v>
      </c>
      <c r="E62" s="125" t="s">
        <v>605</v>
      </c>
      <c r="F62" s="126" t="s">
        <v>605</v>
      </c>
      <c r="G62" s="97" t="s">
        <v>146</v>
      </c>
      <c r="H62" s="100"/>
      <c r="I62" s="76">
        <v>20</v>
      </c>
      <c r="J62" s="32">
        <v>0</v>
      </c>
      <c r="K62" s="33">
        <v>9.5</v>
      </c>
      <c r="L62" s="34">
        <f t="shared" si="2"/>
        <v>0</v>
      </c>
      <c r="M62" s="35">
        <f t="shared" si="3"/>
        <v>0</v>
      </c>
      <c r="N62" s="35">
        <f t="shared" si="4"/>
        <v>0</v>
      </c>
    </row>
    <row r="63" spans="1:14" ht="15" customHeight="1" x14ac:dyDescent="0.4">
      <c r="A63" s="27">
        <f t="shared" si="1"/>
        <v>52</v>
      </c>
      <c r="B63" s="93"/>
      <c r="C63" s="124" t="s">
        <v>606</v>
      </c>
      <c r="D63" s="125" t="s">
        <v>606</v>
      </c>
      <c r="E63" s="125" t="s">
        <v>606</v>
      </c>
      <c r="F63" s="126" t="s">
        <v>606</v>
      </c>
      <c r="G63" s="105" t="s">
        <v>16</v>
      </c>
      <c r="H63" s="100"/>
      <c r="I63" s="76">
        <v>80</v>
      </c>
      <c r="J63" s="32">
        <v>0</v>
      </c>
      <c r="K63" s="33">
        <v>9.5</v>
      </c>
      <c r="L63" s="34">
        <f t="shared" si="2"/>
        <v>0</v>
      </c>
      <c r="M63" s="35">
        <f t="shared" si="3"/>
        <v>0</v>
      </c>
      <c r="N63" s="35">
        <f t="shared" si="4"/>
        <v>0</v>
      </c>
    </row>
    <row r="64" spans="1:14" ht="15" customHeight="1" x14ac:dyDescent="0.4">
      <c r="A64" s="27">
        <f t="shared" si="1"/>
        <v>53</v>
      </c>
      <c r="B64" s="93"/>
      <c r="C64" s="124" t="s">
        <v>607</v>
      </c>
      <c r="D64" s="125" t="s">
        <v>607</v>
      </c>
      <c r="E64" s="125" t="s">
        <v>607</v>
      </c>
      <c r="F64" s="126" t="s">
        <v>607</v>
      </c>
      <c r="G64" s="105" t="s">
        <v>146</v>
      </c>
      <c r="H64" s="100"/>
      <c r="I64" s="76">
        <v>40</v>
      </c>
      <c r="J64" s="32">
        <v>0</v>
      </c>
      <c r="K64" s="33">
        <v>9.5</v>
      </c>
      <c r="L64" s="34">
        <f t="shared" si="2"/>
        <v>0</v>
      </c>
      <c r="M64" s="35">
        <f t="shared" si="3"/>
        <v>0</v>
      </c>
      <c r="N64" s="35">
        <f t="shared" si="4"/>
        <v>0</v>
      </c>
    </row>
    <row r="65" spans="1:14" ht="15" customHeight="1" x14ac:dyDescent="0.4">
      <c r="A65" s="27">
        <f t="shared" si="1"/>
        <v>54</v>
      </c>
      <c r="B65" s="93"/>
      <c r="C65" s="124" t="s">
        <v>744</v>
      </c>
      <c r="D65" s="125" t="s">
        <v>608</v>
      </c>
      <c r="E65" s="125" t="s">
        <v>608</v>
      </c>
      <c r="F65" s="126" t="s">
        <v>608</v>
      </c>
      <c r="G65" s="97" t="s">
        <v>146</v>
      </c>
      <c r="H65" s="100"/>
      <c r="I65" s="76">
        <v>10</v>
      </c>
      <c r="J65" s="32">
        <v>0</v>
      </c>
      <c r="K65" s="33">
        <v>9.5</v>
      </c>
      <c r="L65" s="34">
        <f t="shared" si="2"/>
        <v>0</v>
      </c>
      <c r="M65" s="35">
        <f t="shared" si="3"/>
        <v>0</v>
      </c>
      <c r="N65" s="35">
        <f t="shared" si="4"/>
        <v>0</v>
      </c>
    </row>
    <row r="66" spans="1:14" ht="15" customHeight="1" x14ac:dyDescent="0.4">
      <c r="A66" s="27">
        <f t="shared" si="1"/>
        <v>55</v>
      </c>
      <c r="B66" s="93"/>
      <c r="C66" s="124" t="s">
        <v>609</v>
      </c>
      <c r="D66" s="125"/>
      <c r="E66" s="125"/>
      <c r="F66" s="126"/>
      <c r="G66" s="29" t="s">
        <v>146</v>
      </c>
      <c r="H66" s="100"/>
      <c r="I66" s="76">
        <v>110</v>
      </c>
      <c r="J66" s="32">
        <v>0</v>
      </c>
      <c r="K66" s="33">
        <v>9.5</v>
      </c>
      <c r="L66" s="34">
        <f t="shared" si="2"/>
        <v>0</v>
      </c>
      <c r="M66" s="35">
        <f t="shared" si="3"/>
        <v>0</v>
      </c>
      <c r="N66" s="35">
        <f t="shared" si="4"/>
        <v>0</v>
      </c>
    </row>
    <row r="67" spans="1:14" ht="15" customHeight="1" x14ac:dyDescent="0.4">
      <c r="A67" s="27">
        <f t="shared" si="1"/>
        <v>56</v>
      </c>
      <c r="B67" s="93"/>
      <c r="C67" s="124" t="s">
        <v>745</v>
      </c>
      <c r="D67" s="125"/>
      <c r="E67" s="125"/>
      <c r="F67" s="126"/>
      <c r="G67" s="29" t="s">
        <v>146</v>
      </c>
      <c r="H67" s="100"/>
      <c r="I67" s="76">
        <v>130</v>
      </c>
      <c r="J67" s="32">
        <v>0</v>
      </c>
      <c r="K67" s="33">
        <v>9.5</v>
      </c>
      <c r="L67" s="34">
        <f t="shared" si="2"/>
        <v>0</v>
      </c>
      <c r="M67" s="35">
        <f t="shared" si="3"/>
        <v>0</v>
      </c>
      <c r="N67" s="35">
        <f t="shared" si="4"/>
        <v>0</v>
      </c>
    </row>
    <row r="68" spans="1:14" ht="15" customHeight="1" x14ac:dyDescent="0.4">
      <c r="A68" s="27">
        <f t="shared" si="1"/>
        <v>57</v>
      </c>
      <c r="B68" s="93"/>
      <c r="C68" s="143" t="s">
        <v>610</v>
      </c>
      <c r="D68" s="144" t="s">
        <v>610</v>
      </c>
      <c r="E68" s="144" t="s">
        <v>610</v>
      </c>
      <c r="F68" s="145" t="s">
        <v>610</v>
      </c>
      <c r="G68" s="33" t="s">
        <v>146</v>
      </c>
      <c r="H68" s="100"/>
      <c r="I68" s="31">
        <v>500</v>
      </c>
      <c r="J68" s="32">
        <v>0</v>
      </c>
      <c r="K68" s="33">
        <v>9.5</v>
      </c>
      <c r="L68" s="34">
        <f t="shared" si="2"/>
        <v>0</v>
      </c>
      <c r="M68" s="35">
        <f t="shared" si="3"/>
        <v>0</v>
      </c>
      <c r="N68" s="35">
        <f t="shared" si="4"/>
        <v>0</v>
      </c>
    </row>
    <row r="69" spans="1:14" ht="15" customHeight="1" x14ac:dyDescent="0.4">
      <c r="A69" s="27">
        <f t="shared" si="1"/>
        <v>58</v>
      </c>
      <c r="B69" s="93"/>
      <c r="C69" s="143" t="s">
        <v>611</v>
      </c>
      <c r="D69" s="144" t="s">
        <v>611</v>
      </c>
      <c r="E69" s="144" t="s">
        <v>611</v>
      </c>
      <c r="F69" s="145" t="s">
        <v>611</v>
      </c>
      <c r="G69" s="33" t="s">
        <v>146</v>
      </c>
      <c r="H69" s="100"/>
      <c r="I69" s="31">
        <v>30</v>
      </c>
      <c r="J69" s="32">
        <v>0</v>
      </c>
      <c r="K69" s="33">
        <v>9.5</v>
      </c>
      <c r="L69" s="34">
        <f t="shared" si="2"/>
        <v>0</v>
      </c>
      <c r="M69" s="35">
        <f t="shared" si="3"/>
        <v>0</v>
      </c>
      <c r="N69" s="35">
        <f t="shared" si="4"/>
        <v>0</v>
      </c>
    </row>
    <row r="70" spans="1:14" ht="15" customHeight="1" x14ac:dyDescent="0.4">
      <c r="A70" s="27">
        <f t="shared" si="1"/>
        <v>59</v>
      </c>
      <c r="B70" s="93"/>
      <c r="C70" s="143" t="s">
        <v>612</v>
      </c>
      <c r="D70" s="144" t="s">
        <v>613</v>
      </c>
      <c r="E70" s="144" t="s">
        <v>613</v>
      </c>
      <c r="F70" s="145" t="s">
        <v>613</v>
      </c>
      <c r="G70" s="33" t="s">
        <v>146</v>
      </c>
      <c r="H70" s="100"/>
      <c r="I70" s="31">
        <v>340</v>
      </c>
      <c r="J70" s="32">
        <v>0</v>
      </c>
      <c r="K70" s="33">
        <v>9.5</v>
      </c>
      <c r="L70" s="34">
        <f t="shared" si="2"/>
        <v>0</v>
      </c>
      <c r="M70" s="35">
        <f t="shared" si="3"/>
        <v>0</v>
      </c>
      <c r="N70" s="35">
        <f t="shared" si="4"/>
        <v>0</v>
      </c>
    </row>
    <row r="71" spans="1:14" ht="15" customHeight="1" x14ac:dyDescent="0.4">
      <c r="A71" s="27">
        <f t="shared" si="1"/>
        <v>60</v>
      </c>
      <c r="B71" s="93"/>
      <c r="C71" s="143" t="s">
        <v>614</v>
      </c>
      <c r="D71" s="144" t="s">
        <v>615</v>
      </c>
      <c r="E71" s="144" t="s">
        <v>615</v>
      </c>
      <c r="F71" s="145" t="s">
        <v>615</v>
      </c>
      <c r="G71" s="33" t="s">
        <v>146</v>
      </c>
      <c r="H71" s="100"/>
      <c r="I71" s="31">
        <v>7</v>
      </c>
      <c r="J71" s="32">
        <v>0</v>
      </c>
      <c r="K71" s="33">
        <v>9.5</v>
      </c>
      <c r="L71" s="34">
        <f t="shared" si="2"/>
        <v>0</v>
      </c>
      <c r="M71" s="35">
        <f t="shared" si="3"/>
        <v>0</v>
      </c>
      <c r="N71" s="35">
        <f t="shared" si="4"/>
        <v>0</v>
      </c>
    </row>
    <row r="72" spans="1:14" ht="15" customHeight="1" x14ac:dyDescent="0.4">
      <c r="A72" s="27">
        <f t="shared" si="1"/>
        <v>61</v>
      </c>
      <c r="B72" s="93"/>
      <c r="C72" s="143" t="s">
        <v>616</v>
      </c>
      <c r="D72" s="144" t="s">
        <v>615</v>
      </c>
      <c r="E72" s="144" t="s">
        <v>615</v>
      </c>
      <c r="F72" s="145" t="s">
        <v>615</v>
      </c>
      <c r="G72" s="33" t="s">
        <v>146</v>
      </c>
      <c r="H72" s="100"/>
      <c r="I72" s="31">
        <v>20</v>
      </c>
      <c r="J72" s="32">
        <v>0</v>
      </c>
      <c r="K72" s="33">
        <v>9.5</v>
      </c>
      <c r="L72" s="34">
        <f t="shared" si="2"/>
        <v>0</v>
      </c>
      <c r="M72" s="35">
        <f t="shared" si="3"/>
        <v>0</v>
      </c>
      <c r="N72" s="35">
        <f t="shared" si="4"/>
        <v>0</v>
      </c>
    </row>
    <row r="73" spans="1:14" ht="15" customHeight="1" x14ac:dyDescent="0.4">
      <c r="A73" s="27">
        <f t="shared" si="1"/>
        <v>62</v>
      </c>
      <c r="B73" s="93"/>
      <c r="C73" s="143" t="s">
        <v>617</v>
      </c>
      <c r="D73" s="144"/>
      <c r="E73" s="144"/>
      <c r="F73" s="145"/>
      <c r="G73" s="33" t="s">
        <v>146</v>
      </c>
      <c r="H73" s="100"/>
      <c r="I73" s="31">
        <v>100</v>
      </c>
      <c r="J73" s="32">
        <v>0</v>
      </c>
      <c r="K73" s="33">
        <v>9.5</v>
      </c>
      <c r="L73" s="34">
        <f t="shared" si="2"/>
        <v>0</v>
      </c>
      <c r="M73" s="35">
        <f t="shared" si="3"/>
        <v>0</v>
      </c>
      <c r="N73" s="35">
        <f t="shared" si="4"/>
        <v>0</v>
      </c>
    </row>
    <row r="74" spans="1:14" ht="15" customHeight="1" x14ac:dyDescent="0.4">
      <c r="A74" s="27">
        <f t="shared" si="1"/>
        <v>63</v>
      </c>
      <c r="B74" s="93"/>
      <c r="C74" s="124" t="s">
        <v>618</v>
      </c>
      <c r="D74" s="125" t="s">
        <v>619</v>
      </c>
      <c r="E74" s="125" t="s">
        <v>619</v>
      </c>
      <c r="F74" s="126" t="s">
        <v>619</v>
      </c>
      <c r="G74" s="29" t="s">
        <v>16</v>
      </c>
      <c r="H74" s="100"/>
      <c r="I74" s="76">
        <v>50</v>
      </c>
      <c r="J74" s="32">
        <v>0</v>
      </c>
      <c r="K74" s="33">
        <v>9.5</v>
      </c>
      <c r="L74" s="34">
        <f t="shared" si="2"/>
        <v>0</v>
      </c>
      <c r="M74" s="35">
        <f t="shared" si="3"/>
        <v>0</v>
      </c>
      <c r="N74" s="35">
        <f t="shared" si="4"/>
        <v>0</v>
      </c>
    </row>
    <row r="75" spans="1:14" ht="15" customHeight="1" x14ac:dyDescent="0.4">
      <c r="A75" s="27">
        <f t="shared" si="1"/>
        <v>64</v>
      </c>
      <c r="B75" s="93"/>
      <c r="C75" s="124" t="s">
        <v>620</v>
      </c>
      <c r="D75" s="125" t="s">
        <v>621</v>
      </c>
      <c r="E75" s="125" t="s">
        <v>621</v>
      </c>
      <c r="F75" s="126" t="s">
        <v>621</v>
      </c>
      <c r="G75" s="29" t="s">
        <v>16</v>
      </c>
      <c r="H75" s="100"/>
      <c r="I75" s="76">
        <v>50</v>
      </c>
      <c r="J75" s="32">
        <v>0</v>
      </c>
      <c r="K75" s="33">
        <v>9.5</v>
      </c>
      <c r="L75" s="34">
        <f t="shared" si="2"/>
        <v>0</v>
      </c>
      <c r="M75" s="35">
        <f t="shared" si="3"/>
        <v>0</v>
      </c>
      <c r="N75" s="35">
        <f t="shared" si="4"/>
        <v>0</v>
      </c>
    </row>
    <row r="76" spans="1:14" ht="15" customHeight="1" x14ac:dyDescent="0.4">
      <c r="A76" s="27">
        <f t="shared" si="1"/>
        <v>65</v>
      </c>
      <c r="B76" s="93"/>
      <c r="C76" s="124" t="s">
        <v>622</v>
      </c>
      <c r="D76" s="125" t="s">
        <v>623</v>
      </c>
      <c r="E76" s="125" t="s">
        <v>623</v>
      </c>
      <c r="F76" s="126" t="s">
        <v>623</v>
      </c>
      <c r="G76" s="29" t="s">
        <v>16</v>
      </c>
      <c r="H76" s="100"/>
      <c r="I76" s="76">
        <v>150</v>
      </c>
      <c r="J76" s="32">
        <v>0</v>
      </c>
      <c r="K76" s="33">
        <v>9.5</v>
      </c>
      <c r="L76" s="34">
        <f t="shared" si="2"/>
        <v>0</v>
      </c>
      <c r="M76" s="35">
        <f t="shared" si="3"/>
        <v>0</v>
      </c>
      <c r="N76" s="35">
        <f t="shared" si="4"/>
        <v>0</v>
      </c>
    </row>
    <row r="77" spans="1:14" ht="15" customHeight="1" x14ac:dyDescent="0.4">
      <c r="A77" s="27">
        <f t="shared" si="1"/>
        <v>66</v>
      </c>
      <c r="B77" s="93"/>
      <c r="C77" s="124" t="s">
        <v>624</v>
      </c>
      <c r="D77" s="125" t="s">
        <v>625</v>
      </c>
      <c r="E77" s="125" t="s">
        <v>625</v>
      </c>
      <c r="F77" s="126" t="s">
        <v>625</v>
      </c>
      <c r="G77" s="29" t="s">
        <v>16</v>
      </c>
      <c r="H77" s="100"/>
      <c r="I77" s="76">
        <v>50</v>
      </c>
      <c r="J77" s="32">
        <v>0</v>
      </c>
      <c r="K77" s="33">
        <v>9.5</v>
      </c>
      <c r="L77" s="34">
        <f t="shared" ref="L77:L98" si="5">PRODUCT(J77,1.095)</f>
        <v>0</v>
      </c>
      <c r="M77" s="35">
        <f t="shared" ref="M77:M98" si="6">PRODUCT(I77,L77)</f>
        <v>0</v>
      </c>
      <c r="N77" s="35">
        <f t="shared" ref="N77:N98" si="7">PRODUCT(I77,J77)</f>
        <v>0</v>
      </c>
    </row>
    <row r="78" spans="1:14" ht="15" customHeight="1" x14ac:dyDescent="0.4">
      <c r="A78" s="27">
        <f t="shared" si="1"/>
        <v>67</v>
      </c>
      <c r="B78" s="93"/>
      <c r="C78" s="146" t="s">
        <v>691</v>
      </c>
      <c r="D78" s="125" t="s">
        <v>626</v>
      </c>
      <c r="E78" s="125" t="s">
        <v>626</v>
      </c>
      <c r="F78" s="126" t="s">
        <v>626</v>
      </c>
      <c r="G78" s="29" t="s">
        <v>16</v>
      </c>
      <c r="H78" s="100"/>
      <c r="I78" s="76">
        <v>100</v>
      </c>
      <c r="J78" s="32">
        <v>0</v>
      </c>
      <c r="K78" s="33">
        <v>9.5</v>
      </c>
      <c r="L78" s="34">
        <f t="shared" si="5"/>
        <v>0</v>
      </c>
      <c r="M78" s="35">
        <f t="shared" si="6"/>
        <v>0</v>
      </c>
      <c r="N78" s="35">
        <f t="shared" si="7"/>
        <v>0</v>
      </c>
    </row>
    <row r="79" spans="1:14" ht="15" customHeight="1" x14ac:dyDescent="0.4">
      <c r="A79" s="27">
        <f t="shared" si="1"/>
        <v>68</v>
      </c>
      <c r="B79" s="93"/>
      <c r="C79" s="124" t="s">
        <v>627</v>
      </c>
      <c r="D79" s="125" t="s">
        <v>627</v>
      </c>
      <c r="E79" s="125" t="s">
        <v>627</v>
      </c>
      <c r="F79" s="126" t="s">
        <v>627</v>
      </c>
      <c r="G79" s="29" t="s">
        <v>16</v>
      </c>
      <c r="H79" s="100"/>
      <c r="I79" s="76">
        <v>50</v>
      </c>
      <c r="J79" s="32">
        <v>0</v>
      </c>
      <c r="K79" s="33">
        <v>9.5</v>
      </c>
      <c r="L79" s="34">
        <f t="shared" si="5"/>
        <v>0</v>
      </c>
      <c r="M79" s="35">
        <f t="shared" si="6"/>
        <v>0</v>
      </c>
      <c r="N79" s="35">
        <f t="shared" si="7"/>
        <v>0</v>
      </c>
    </row>
    <row r="80" spans="1:14" ht="15" customHeight="1" x14ac:dyDescent="0.4">
      <c r="A80" s="27">
        <f t="shared" si="1"/>
        <v>69</v>
      </c>
      <c r="B80" s="93"/>
      <c r="C80" s="124" t="s">
        <v>628</v>
      </c>
      <c r="D80" s="125" t="s">
        <v>629</v>
      </c>
      <c r="E80" s="125" t="s">
        <v>629</v>
      </c>
      <c r="F80" s="126" t="s">
        <v>629</v>
      </c>
      <c r="G80" s="29" t="s">
        <v>16</v>
      </c>
      <c r="H80" s="100"/>
      <c r="I80" s="76">
        <v>150</v>
      </c>
      <c r="J80" s="32">
        <v>0</v>
      </c>
      <c r="K80" s="33">
        <v>9.5</v>
      </c>
      <c r="L80" s="34">
        <f t="shared" si="5"/>
        <v>0</v>
      </c>
      <c r="M80" s="35">
        <f t="shared" si="6"/>
        <v>0</v>
      </c>
      <c r="N80" s="35">
        <f t="shared" si="7"/>
        <v>0</v>
      </c>
    </row>
    <row r="81" spans="1:14" ht="15" customHeight="1" x14ac:dyDescent="0.4">
      <c r="A81" s="27">
        <f t="shared" si="1"/>
        <v>70</v>
      </c>
      <c r="B81" s="93"/>
      <c r="C81" s="124" t="s">
        <v>630</v>
      </c>
      <c r="D81" s="125" t="s">
        <v>631</v>
      </c>
      <c r="E81" s="125" t="s">
        <v>631</v>
      </c>
      <c r="F81" s="126" t="s">
        <v>631</v>
      </c>
      <c r="G81" s="29" t="s">
        <v>16</v>
      </c>
      <c r="H81" s="100"/>
      <c r="I81" s="76">
        <v>150</v>
      </c>
      <c r="J81" s="32">
        <v>0</v>
      </c>
      <c r="K81" s="33">
        <v>9.5</v>
      </c>
      <c r="L81" s="34">
        <f t="shared" si="5"/>
        <v>0</v>
      </c>
      <c r="M81" s="35">
        <f t="shared" si="6"/>
        <v>0</v>
      </c>
      <c r="N81" s="35">
        <f t="shared" si="7"/>
        <v>0</v>
      </c>
    </row>
    <row r="82" spans="1:14" ht="15" customHeight="1" x14ac:dyDescent="0.4">
      <c r="A82" s="27">
        <f t="shared" si="1"/>
        <v>71</v>
      </c>
      <c r="B82" s="93"/>
      <c r="C82" s="143" t="s">
        <v>632</v>
      </c>
      <c r="D82" s="144" t="s">
        <v>633</v>
      </c>
      <c r="E82" s="144" t="s">
        <v>633</v>
      </c>
      <c r="F82" s="145" t="s">
        <v>633</v>
      </c>
      <c r="G82" s="97" t="s">
        <v>16</v>
      </c>
      <c r="H82" s="100"/>
      <c r="I82" s="76">
        <v>70</v>
      </c>
      <c r="J82" s="32">
        <v>0</v>
      </c>
      <c r="K82" s="33">
        <v>9.5</v>
      </c>
      <c r="L82" s="34">
        <f t="shared" si="5"/>
        <v>0</v>
      </c>
      <c r="M82" s="35">
        <f t="shared" si="6"/>
        <v>0</v>
      </c>
      <c r="N82" s="35">
        <f t="shared" si="7"/>
        <v>0</v>
      </c>
    </row>
    <row r="83" spans="1:14" ht="15" customHeight="1" x14ac:dyDescent="0.4">
      <c r="A83" s="27">
        <f t="shared" si="1"/>
        <v>72</v>
      </c>
      <c r="B83" s="93"/>
      <c r="C83" s="124" t="s">
        <v>746</v>
      </c>
      <c r="D83" s="125"/>
      <c r="E83" s="125"/>
      <c r="F83" s="126"/>
      <c r="G83" s="29" t="s">
        <v>634</v>
      </c>
      <c r="H83" s="100"/>
      <c r="I83" s="76">
        <v>20</v>
      </c>
      <c r="J83" s="32">
        <v>0</v>
      </c>
      <c r="K83" s="33">
        <v>9.5</v>
      </c>
      <c r="L83" s="34">
        <f t="shared" si="5"/>
        <v>0</v>
      </c>
      <c r="M83" s="35">
        <f t="shared" si="6"/>
        <v>0</v>
      </c>
      <c r="N83" s="35">
        <f t="shared" si="7"/>
        <v>0</v>
      </c>
    </row>
    <row r="84" spans="1:14" ht="15" customHeight="1" x14ac:dyDescent="0.4">
      <c r="A84" s="27">
        <f t="shared" si="1"/>
        <v>73</v>
      </c>
      <c r="B84" s="93"/>
      <c r="C84" s="124" t="s">
        <v>635</v>
      </c>
      <c r="D84" s="125"/>
      <c r="E84" s="125" t="s">
        <v>636</v>
      </c>
      <c r="F84" s="126"/>
      <c r="G84" s="29" t="s">
        <v>146</v>
      </c>
      <c r="H84" s="100"/>
      <c r="I84" s="76">
        <v>150</v>
      </c>
      <c r="J84" s="32">
        <v>0</v>
      </c>
      <c r="K84" s="33">
        <v>9.5</v>
      </c>
      <c r="L84" s="34">
        <f t="shared" si="5"/>
        <v>0</v>
      </c>
      <c r="M84" s="35">
        <f t="shared" si="6"/>
        <v>0</v>
      </c>
      <c r="N84" s="35">
        <f t="shared" si="7"/>
        <v>0</v>
      </c>
    </row>
    <row r="85" spans="1:14" ht="15" customHeight="1" x14ac:dyDescent="0.4">
      <c r="A85" s="27">
        <f t="shared" si="1"/>
        <v>74</v>
      </c>
      <c r="B85" s="93"/>
      <c r="C85" s="124" t="s">
        <v>637</v>
      </c>
      <c r="D85" s="125"/>
      <c r="E85" s="125" t="s">
        <v>638</v>
      </c>
      <c r="F85" s="126"/>
      <c r="G85" s="29" t="s">
        <v>146</v>
      </c>
      <c r="H85" s="100"/>
      <c r="I85" s="76">
        <v>150</v>
      </c>
      <c r="J85" s="32">
        <v>0</v>
      </c>
      <c r="K85" s="33">
        <v>9.5</v>
      </c>
      <c r="L85" s="34">
        <f t="shared" si="5"/>
        <v>0</v>
      </c>
      <c r="M85" s="35">
        <f t="shared" si="6"/>
        <v>0</v>
      </c>
      <c r="N85" s="35">
        <f t="shared" si="7"/>
        <v>0</v>
      </c>
    </row>
    <row r="86" spans="1:14" ht="15" customHeight="1" x14ac:dyDescent="0.4">
      <c r="A86" s="27">
        <f t="shared" si="1"/>
        <v>75</v>
      </c>
      <c r="B86" s="93"/>
      <c r="C86" s="124" t="s">
        <v>747</v>
      </c>
      <c r="D86" s="125"/>
      <c r="E86" s="125" t="s">
        <v>639</v>
      </c>
      <c r="F86" s="126"/>
      <c r="G86" s="29" t="s">
        <v>146</v>
      </c>
      <c r="H86" s="100"/>
      <c r="I86" s="76">
        <v>100</v>
      </c>
      <c r="J86" s="32">
        <v>0</v>
      </c>
      <c r="K86" s="33">
        <v>9.5</v>
      </c>
      <c r="L86" s="34">
        <f t="shared" si="5"/>
        <v>0</v>
      </c>
      <c r="M86" s="35">
        <f t="shared" si="6"/>
        <v>0</v>
      </c>
      <c r="N86" s="35">
        <f t="shared" si="7"/>
        <v>0</v>
      </c>
    </row>
    <row r="87" spans="1:14" ht="15" customHeight="1" x14ac:dyDescent="0.4">
      <c r="A87" s="27">
        <f t="shared" si="1"/>
        <v>76</v>
      </c>
      <c r="B87" s="93"/>
      <c r="C87" s="124" t="s">
        <v>640</v>
      </c>
      <c r="D87" s="125"/>
      <c r="E87" s="125" t="s">
        <v>641</v>
      </c>
      <c r="F87" s="126"/>
      <c r="G87" s="29" t="s">
        <v>44</v>
      </c>
      <c r="H87" s="100"/>
      <c r="I87" s="76">
        <v>100</v>
      </c>
      <c r="J87" s="32">
        <v>0</v>
      </c>
      <c r="K87" s="33">
        <v>9.5</v>
      </c>
      <c r="L87" s="34">
        <f t="shared" si="5"/>
        <v>0</v>
      </c>
      <c r="M87" s="35">
        <f t="shared" si="6"/>
        <v>0</v>
      </c>
      <c r="N87" s="35">
        <f t="shared" si="7"/>
        <v>0</v>
      </c>
    </row>
    <row r="88" spans="1:14" ht="15" customHeight="1" x14ac:dyDescent="0.4">
      <c r="A88" s="27">
        <f t="shared" si="1"/>
        <v>77</v>
      </c>
      <c r="B88" s="93"/>
      <c r="C88" s="137" t="s">
        <v>642</v>
      </c>
      <c r="D88" s="138"/>
      <c r="E88" s="138"/>
      <c r="F88" s="139"/>
      <c r="G88" s="97" t="s">
        <v>44</v>
      </c>
      <c r="H88" s="100"/>
      <c r="I88" s="76">
        <v>400</v>
      </c>
      <c r="J88" s="32">
        <v>0</v>
      </c>
      <c r="K88" s="33">
        <v>9.5</v>
      </c>
      <c r="L88" s="34">
        <f t="shared" si="5"/>
        <v>0</v>
      </c>
      <c r="M88" s="35">
        <f t="shared" si="6"/>
        <v>0</v>
      </c>
      <c r="N88" s="35">
        <f t="shared" si="7"/>
        <v>0</v>
      </c>
    </row>
    <row r="89" spans="1:14" ht="15" customHeight="1" x14ac:dyDescent="0.4">
      <c r="A89" s="27">
        <f t="shared" si="1"/>
        <v>78</v>
      </c>
      <c r="B89" s="93"/>
      <c r="C89" s="128" t="s">
        <v>751</v>
      </c>
      <c r="D89" s="129"/>
      <c r="E89" s="129"/>
      <c r="F89" s="130"/>
      <c r="G89" s="29" t="s">
        <v>44</v>
      </c>
      <c r="H89" s="100"/>
      <c r="I89" s="76">
        <v>100</v>
      </c>
      <c r="J89" s="32">
        <v>0</v>
      </c>
      <c r="K89" s="33">
        <v>9.5</v>
      </c>
      <c r="L89" s="34">
        <f t="shared" si="5"/>
        <v>0</v>
      </c>
      <c r="M89" s="35">
        <f t="shared" si="6"/>
        <v>0</v>
      </c>
      <c r="N89" s="35">
        <f t="shared" si="7"/>
        <v>0</v>
      </c>
    </row>
    <row r="90" spans="1:14" ht="15" customHeight="1" x14ac:dyDescent="0.4">
      <c r="A90" s="27">
        <f t="shared" si="1"/>
        <v>79</v>
      </c>
      <c r="B90" s="93"/>
      <c r="C90" s="128" t="s">
        <v>643</v>
      </c>
      <c r="D90" s="129"/>
      <c r="E90" s="129"/>
      <c r="F90" s="130"/>
      <c r="G90" s="29" t="s">
        <v>44</v>
      </c>
      <c r="H90" s="100"/>
      <c r="I90" s="76">
        <v>100</v>
      </c>
      <c r="J90" s="32">
        <v>0</v>
      </c>
      <c r="K90" s="33">
        <v>9.5</v>
      </c>
      <c r="L90" s="34">
        <f t="shared" si="5"/>
        <v>0</v>
      </c>
      <c r="M90" s="35">
        <f t="shared" si="6"/>
        <v>0</v>
      </c>
      <c r="N90" s="35">
        <f t="shared" si="7"/>
        <v>0</v>
      </c>
    </row>
    <row r="91" spans="1:14" ht="15" customHeight="1" x14ac:dyDescent="0.4">
      <c r="A91" s="27">
        <f t="shared" si="1"/>
        <v>80</v>
      </c>
      <c r="B91" s="93"/>
      <c r="C91" s="128" t="s">
        <v>644</v>
      </c>
      <c r="D91" s="129"/>
      <c r="E91" s="129"/>
      <c r="F91" s="130"/>
      <c r="G91" s="29" t="s">
        <v>44</v>
      </c>
      <c r="H91" s="100"/>
      <c r="I91" s="76">
        <v>100</v>
      </c>
      <c r="J91" s="32">
        <v>0</v>
      </c>
      <c r="K91" s="33">
        <v>9.5</v>
      </c>
      <c r="L91" s="34">
        <f t="shared" si="5"/>
        <v>0</v>
      </c>
      <c r="M91" s="35">
        <f t="shared" si="6"/>
        <v>0</v>
      </c>
      <c r="N91" s="35">
        <f t="shared" si="7"/>
        <v>0</v>
      </c>
    </row>
    <row r="92" spans="1:14" ht="15" customHeight="1" x14ac:dyDescent="0.4">
      <c r="A92" s="27">
        <f t="shared" si="1"/>
        <v>81</v>
      </c>
      <c r="B92" s="93"/>
      <c r="C92" s="128" t="s">
        <v>750</v>
      </c>
      <c r="D92" s="129"/>
      <c r="E92" s="129"/>
      <c r="F92" s="130"/>
      <c r="G92" s="29" t="s">
        <v>44</v>
      </c>
      <c r="H92" s="100"/>
      <c r="I92" s="76">
        <v>600</v>
      </c>
      <c r="J92" s="32">
        <v>0</v>
      </c>
      <c r="K92" s="33">
        <v>9.5</v>
      </c>
      <c r="L92" s="34">
        <f t="shared" si="5"/>
        <v>0</v>
      </c>
      <c r="M92" s="35">
        <f t="shared" si="6"/>
        <v>0</v>
      </c>
      <c r="N92" s="35">
        <f t="shared" si="7"/>
        <v>0</v>
      </c>
    </row>
    <row r="93" spans="1:14" ht="15" customHeight="1" x14ac:dyDescent="0.4">
      <c r="A93" s="27">
        <f t="shared" si="1"/>
        <v>82</v>
      </c>
      <c r="B93" s="93"/>
      <c r="C93" s="137" t="s">
        <v>748</v>
      </c>
      <c r="D93" s="138"/>
      <c r="E93" s="138"/>
      <c r="F93" s="139"/>
      <c r="G93" s="97" t="s">
        <v>44</v>
      </c>
      <c r="H93" s="100"/>
      <c r="I93" s="76">
        <v>250</v>
      </c>
      <c r="J93" s="32">
        <v>0</v>
      </c>
      <c r="K93" s="33">
        <v>9.5</v>
      </c>
      <c r="L93" s="34">
        <f t="shared" si="5"/>
        <v>0</v>
      </c>
      <c r="M93" s="35">
        <f t="shared" si="6"/>
        <v>0</v>
      </c>
      <c r="N93" s="35">
        <f t="shared" si="7"/>
        <v>0</v>
      </c>
    </row>
    <row r="94" spans="1:14" ht="15" customHeight="1" x14ac:dyDescent="0.4">
      <c r="A94" s="27">
        <f t="shared" si="1"/>
        <v>83</v>
      </c>
      <c r="B94" s="28"/>
      <c r="C94" s="124" t="s">
        <v>749</v>
      </c>
      <c r="D94" s="125" t="s">
        <v>645</v>
      </c>
      <c r="E94" s="125" t="s">
        <v>645</v>
      </c>
      <c r="F94" s="126" t="s">
        <v>645</v>
      </c>
      <c r="G94" s="97" t="s">
        <v>44</v>
      </c>
      <c r="H94" s="30"/>
      <c r="I94" s="76">
        <v>1000</v>
      </c>
      <c r="J94" s="32">
        <v>0</v>
      </c>
      <c r="K94" s="33">
        <v>9.5</v>
      </c>
      <c r="L94" s="34">
        <f t="shared" si="5"/>
        <v>0</v>
      </c>
      <c r="M94" s="35">
        <f t="shared" si="6"/>
        <v>0</v>
      </c>
      <c r="N94" s="35">
        <f t="shared" si="7"/>
        <v>0</v>
      </c>
    </row>
    <row r="95" spans="1:14" ht="15" customHeight="1" x14ac:dyDescent="0.4">
      <c r="A95" s="27">
        <f t="shared" si="1"/>
        <v>84</v>
      </c>
      <c r="B95" s="28"/>
      <c r="C95" s="124" t="s">
        <v>752</v>
      </c>
      <c r="D95" s="125" t="s">
        <v>646</v>
      </c>
      <c r="E95" s="125" t="s">
        <v>646</v>
      </c>
      <c r="F95" s="126" t="s">
        <v>646</v>
      </c>
      <c r="G95" s="97" t="s">
        <v>44</v>
      </c>
      <c r="H95" s="30"/>
      <c r="I95" s="76">
        <v>1500</v>
      </c>
      <c r="J95" s="32">
        <v>0</v>
      </c>
      <c r="K95" s="33">
        <v>9.5</v>
      </c>
      <c r="L95" s="34">
        <f t="shared" si="5"/>
        <v>0</v>
      </c>
      <c r="M95" s="35">
        <f t="shared" si="6"/>
        <v>0</v>
      </c>
      <c r="N95" s="35">
        <f t="shared" si="7"/>
        <v>0</v>
      </c>
    </row>
    <row r="96" spans="1:14" ht="15" customHeight="1" x14ac:dyDescent="0.4">
      <c r="A96" s="27">
        <f t="shared" si="1"/>
        <v>85</v>
      </c>
      <c r="B96" s="28"/>
      <c r="C96" s="124" t="s">
        <v>753</v>
      </c>
      <c r="D96" s="125" t="s">
        <v>647</v>
      </c>
      <c r="E96" s="125" t="s">
        <v>647</v>
      </c>
      <c r="F96" s="126" t="s">
        <v>647</v>
      </c>
      <c r="G96" s="97" t="s">
        <v>44</v>
      </c>
      <c r="H96" s="30"/>
      <c r="I96" s="76">
        <v>800</v>
      </c>
      <c r="J96" s="32">
        <v>0</v>
      </c>
      <c r="K96" s="33">
        <v>9.5</v>
      </c>
      <c r="L96" s="34">
        <f t="shared" si="5"/>
        <v>0</v>
      </c>
      <c r="M96" s="35">
        <f t="shared" si="6"/>
        <v>0</v>
      </c>
      <c r="N96" s="35">
        <f t="shared" si="7"/>
        <v>0</v>
      </c>
    </row>
    <row r="97" spans="1:14" ht="15" customHeight="1" x14ac:dyDescent="0.4">
      <c r="A97" s="27">
        <f t="shared" si="1"/>
        <v>86</v>
      </c>
      <c r="B97" s="28"/>
      <c r="C97" s="124" t="s">
        <v>754</v>
      </c>
      <c r="D97" s="125" t="s">
        <v>648</v>
      </c>
      <c r="E97" s="125" t="s">
        <v>648</v>
      </c>
      <c r="F97" s="126" t="s">
        <v>648</v>
      </c>
      <c r="G97" s="97" t="s">
        <v>44</v>
      </c>
      <c r="H97" s="30"/>
      <c r="I97" s="76">
        <v>100</v>
      </c>
      <c r="J97" s="32">
        <v>0</v>
      </c>
      <c r="K97" s="33">
        <v>9.5</v>
      </c>
      <c r="L97" s="34">
        <f t="shared" si="5"/>
        <v>0</v>
      </c>
      <c r="M97" s="35">
        <f t="shared" si="6"/>
        <v>0</v>
      </c>
      <c r="N97" s="35">
        <f t="shared" si="7"/>
        <v>0</v>
      </c>
    </row>
    <row r="98" spans="1:14" ht="15" customHeight="1" x14ac:dyDescent="0.4">
      <c r="A98" s="27">
        <f t="shared" si="1"/>
        <v>87</v>
      </c>
      <c r="B98" s="28"/>
      <c r="C98" s="124" t="s">
        <v>755</v>
      </c>
      <c r="D98" s="125" t="s">
        <v>649</v>
      </c>
      <c r="E98" s="125" t="s">
        <v>649</v>
      </c>
      <c r="F98" s="126" t="s">
        <v>649</v>
      </c>
      <c r="G98" s="97" t="s">
        <v>44</v>
      </c>
      <c r="H98" s="30"/>
      <c r="I98" s="76">
        <v>150</v>
      </c>
      <c r="J98" s="32">
        <v>0</v>
      </c>
      <c r="K98" s="33">
        <v>9.5</v>
      </c>
      <c r="L98" s="34">
        <f t="shared" si="5"/>
        <v>0</v>
      </c>
      <c r="M98" s="35">
        <f t="shared" si="6"/>
        <v>0</v>
      </c>
      <c r="N98" s="35">
        <f t="shared" si="7"/>
        <v>0</v>
      </c>
    </row>
    <row r="99" spans="1:14" ht="12.75" customHeight="1" x14ac:dyDescent="0.4">
      <c r="A99" s="36"/>
      <c r="B99" s="36"/>
      <c r="C99" s="168" t="s">
        <v>690</v>
      </c>
      <c r="D99" s="169"/>
      <c r="E99" s="169"/>
      <c r="F99" s="170"/>
      <c r="G99" s="37"/>
      <c r="H99" s="37"/>
      <c r="I99" s="37"/>
      <c r="J99" s="38"/>
      <c r="K99" s="37"/>
      <c r="L99" s="39"/>
      <c r="M99" s="40">
        <f>SUM(M12:M98)</f>
        <v>0</v>
      </c>
      <c r="N99" s="40">
        <f>SUM(N12:N98)</f>
        <v>0</v>
      </c>
    </row>
    <row r="100" spans="1:14" ht="12.75" customHeight="1" x14ac:dyDescent="0.4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" ht="12.75" customHeight="1" x14ac:dyDescent="0.4">
      <c r="A101" s="6" t="s">
        <v>18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1:14" ht="12.75" customHeight="1" x14ac:dyDescent="0.4">
      <c r="A102" s="6" t="s">
        <v>19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1:14" ht="12.75" customHeight="1" x14ac:dyDescent="0.4">
      <c r="A103" s="6" t="s">
        <v>20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spans="1:14" ht="12.75" customHeight="1" x14ac:dyDescent="0.4">
      <c r="A104" s="6" t="s">
        <v>230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ht="12.75" customHeight="1" x14ac:dyDescent="0.4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2.75" customHeight="1" x14ac:dyDescent="0.4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</row>
    <row r="107" spans="1:14" ht="12.75" customHeight="1" x14ac:dyDescent="0.4">
      <c r="A107" s="6" t="s">
        <v>22</v>
      </c>
      <c r="B107" s="6"/>
      <c r="C107" s="6"/>
      <c r="D107" s="6"/>
      <c r="E107" s="6"/>
      <c r="F107" s="6"/>
      <c r="G107" s="6"/>
      <c r="H107" s="42" t="s">
        <v>23</v>
      </c>
      <c r="I107" s="6"/>
      <c r="J107" s="6"/>
      <c r="K107" s="6" t="s">
        <v>24</v>
      </c>
      <c r="L107" s="6"/>
      <c r="M107" s="6"/>
      <c r="N107" s="6"/>
    </row>
    <row r="110" spans="1:14" ht="12.75" customHeight="1" x14ac:dyDescent="0.4">
      <c r="B110" s="43"/>
      <c r="C110" s="43"/>
    </row>
    <row r="111" spans="1:14" ht="12.75" customHeight="1" x14ac:dyDescent="0.4">
      <c r="B111" s="43"/>
      <c r="C111" s="43"/>
    </row>
    <row r="112" spans="1:14" ht="12.75" customHeight="1" x14ac:dyDescent="0.4">
      <c r="B112" s="43"/>
      <c r="C112" s="43"/>
    </row>
    <row r="113" spans="2:3" ht="12.75" customHeight="1" x14ac:dyDescent="0.4">
      <c r="B113" s="43"/>
      <c r="C113" s="43"/>
    </row>
  </sheetData>
  <sheetProtection algorithmName="SHA-512" hashValue="SWsZi5aHDtOQRylTntH79S17ZT1SHJ9/JN7jyDMM6goI+6fmdAz7WfNGZgQnbz8+ZLqcanIIn2zWKHwmWXUiHw==" saltValue="ZFpqH2W4UHyC1zV35QmRDg==" spinCount="100000" sheet="1" objects="1" scenarios="1"/>
  <protectedRanges>
    <protectedRange sqref="H12:H98" name="Obseg5"/>
    <protectedRange sqref="H74:H81 H83:H87" name="Range2_1_3"/>
    <protectedRange sqref="H82 H12:H73" name="Range2_4"/>
    <protectedRange sqref="C107" name="Range2"/>
    <protectedRange sqref="C107" name="Obseg3"/>
  </protectedRanges>
  <mergeCells count="89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9:F29"/>
    <mergeCell ref="C30:F30"/>
    <mergeCell ref="C31:F31"/>
    <mergeCell ref="C32:F32"/>
    <mergeCell ref="C23:F23"/>
    <mergeCell ref="C24:F24"/>
    <mergeCell ref="C25:F25"/>
    <mergeCell ref="C26:F26"/>
    <mergeCell ref="C27:F27"/>
    <mergeCell ref="C28:F28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69:F69"/>
    <mergeCell ref="C58:F58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64:F64"/>
    <mergeCell ref="C65:F65"/>
    <mergeCell ref="C66:F66"/>
    <mergeCell ref="C67:F67"/>
    <mergeCell ref="C68:F68"/>
    <mergeCell ref="C59:F59"/>
    <mergeCell ref="C60:F60"/>
    <mergeCell ref="C61:F61"/>
    <mergeCell ref="C62:F62"/>
    <mergeCell ref="C63:F63"/>
    <mergeCell ref="C99:F99"/>
    <mergeCell ref="C71:F71"/>
    <mergeCell ref="C72:F72"/>
    <mergeCell ref="C97:F97"/>
    <mergeCell ref="C98:F98"/>
    <mergeCell ref="C78:F78"/>
    <mergeCell ref="C79:F79"/>
    <mergeCell ref="C80:F80"/>
    <mergeCell ref="C81:F81"/>
    <mergeCell ref="C93:F93"/>
    <mergeCell ref="C73:F73"/>
    <mergeCell ref="C74:F74"/>
    <mergeCell ref="C75:F75"/>
    <mergeCell ref="C76:F76"/>
    <mergeCell ref="C77:F77"/>
    <mergeCell ref="C88:F88"/>
    <mergeCell ref="C94:F94"/>
    <mergeCell ref="C95:F95"/>
    <mergeCell ref="C96:F96"/>
    <mergeCell ref="C33:F33"/>
    <mergeCell ref="C34:F34"/>
    <mergeCell ref="C82:F82"/>
    <mergeCell ref="C83:F83"/>
    <mergeCell ref="C84:F84"/>
    <mergeCell ref="C85:F85"/>
    <mergeCell ref="C86:F86"/>
    <mergeCell ref="C87:F87"/>
    <mergeCell ref="C89:F89"/>
    <mergeCell ref="C90:F90"/>
    <mergeCell ref="C91:F91"/>
    <mergeCell ref="C92:F92"/>
    <mergeCell ref="C70:F7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5A8FF-C601-46E4-B487-23F0EEB23FC7}">
  <dimension ref="A1:N64"/>
  <sheetViews>
    <sheetView zoomScaleNormal="100" workbookViewId="0">
      <selection activeCell="H22" sqref="H22"/>
    </sheetView>
  </sheetViews>
  <sheetFormatPr defaultColWidth="9.1796875" defaultRowHeight="12.75" customHeight="1" x14ac:dyDescent="0.4"/>
  <cols>
    <col min="1" max="1" width="5.26953125" style="4" customWidth="1"/>
    <col min="2" max="2" width="12.7265625" style="4" customWidth="1"/>
    <col min="3" max="6" width="13.7265625" style="4" customWidth="1"/>
    <col min="7" max="7" width="4.54296875" style="4" customWidth="1"/>
    <col min="8" max="8" width="40.7265625" style="4" customWidth="1"/>
    <col min="9" max="9" width="9.1796875" style="4"/>
    <col min="10" max="10" width="13.7265625" style="4" customWidth="1"/>
    <col min="11" max="11" width="7.54296875" style="4" customWidth="1"/>
    <col min="12" max="12" width="13.7265625" style="4" customWidth="1"/>
    <col min="13" max="14" width="16.7265625" style="4" customWidth="1"/>
    <col min="15" max="16384" width="9.1796875" style="4"/>
  </cols>
  <sheetData>
    <row r="1" spans="1:14" ht="12.75" customHeight="1" x14ac:dyDescent="0.4">
      <c r="A1" s="1" t="s">
        <v>117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4">
      <c r="A2" s="2" t="s">
        <v>118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4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4">
      <c r="A4" s="7" t="s">
        <v>0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4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4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5">
      <c r="H7" s="8" t="s">
        <v>1</v>
      </c>
      <c r="I7" s="8"/>
      <c r="J7" s="8"/>
      <c r="K7" s="9"/>
      <c r="L7" s="9"/>
      <c r="M7" s="9"/>
      <c r="N7" s="9"/>
    </row>
    <row r="8" spans="1:14" s="2" customFormat="1" ht="12.75" customHeight="1" x14ac:dyDescent="0.35">
      <c r="H8" s="8" t="s">
        <v>723</v>
      </c>
      <c r="I8" s="8"/>
      <c r="J8" s="8"/>
      <c r="K8" s="9"/>
      <c r="L8" s="9"/>
      <c r="M8" s="9"/>
      <c r="N8" s="9"/>
    </row>
    <row r="9" spans="1:14" ht="12.75" customHeight="1" x14ac:dyDescent="0.4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5">
      <c r="A10" s="11" t="s">
        <v>2</v>
      </c>
      <c r="B10" s="12" t="s">
        <v>3</v>
      </c>
      <c r="C10" s="114" t="s">
        <v>4</v>
      </c>
      <c r="D10" s="115"/>
      <c r="E10" s="115"/>
      <c r="F10" s="116"/>
      <c r="G10" s="13" t="s">
        <v>5</v>
      </c>
      <c r="H10" s="14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</row>
    <row r="11" spans="1:14" s="7" customFormat="1" ht="12.75" customHeight="1" x14ac:dyDescent="0.35">
      <c r="A11" s="17"/>
      <c r="B11" s="18"/>
      <c r="C11" s="19"/>
      <c r="D11" s="21"/>
      <c r="E11" s="21"/>
      <c r="F11" s="22"/>
      <c r="G11" s="23"/>
      <c r="H11" s="24"/>
      <c r="I11" s="25"/>
      <c r="J11" s="25"/>
      <c r="K11" s="25"/>
      <c r="L11" s="25"/>
      <c r="M11" s="25"/>
      <c r="N11" s="25" t="s">
        <v>14</v>
      </c>
    </row>
    <row r="12" spans="1:14" ht="15" customHeight="1" x14ac:dyDescent="0.4">
      <c r="A12" s="27">
        <v>1</v>
      </c>
      <c r="B12" s="28"/>
      <c r="C12" s="143" t="s">
        <v>651</v>
      </c>
      <c r="D12" s="144"/>
      <c r="E12" s="144"/>
      <c r="F12" s="145"/>
      <c r="G12" s="97" t="s">
        <v>146</v>
      </c>
      <c r="H12" s="89"/>
      <c r="I12" s="76">
        <v>60</v>
      </c>
      <c r="J12" s="32">
        <v>0</v>
      </c>
      <c r="K12" s="33">
        <v>9.5</v>
      </c>
      <c r="L12" s="34">
        <f t="shared" ref="L12:L50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7">
        <f t="shared" ref="A13:A50" si="1">A12+1</f>
        <v>2</v>
      </c>
      <c r="B13" s="28"/>
      <c r="C13" s="143" t="s">
        <v>652</v>
      </c>
      <c r="D13" s="144"/>
      <c r="E13" s="144"/>
      <c r="F13" s="145"/>
      <c r="G13" s="97" t="s">
        <v>146</v>
      </c>
      <c r="H13" s="89"/>
      <c r="I13" s="76">
        <v>10</v>
      </c>
      <c r="J13" s="32">
        <v>0</v>
      </c>
      <c r="K13" s="33">
        <v>9.5</v>
      </c>
      <c r="L13" s="34">
        <f t="shared" si="0"/>
        <v>0</v>
      </c>
      <c r="M13" s="35">
        <f t="shared" ref="M13:M50" si="2">PRODUCT(I13,L13)</f>
        <v>0</v>
      </c>
      <c r="N13" s="35">
        <f t="shared" ref="N13:N50" si="3">PRODUCT(I13,J13)</f>
        <v>0</v>
      </c>
    </row>
    <row r="14" spans="1:14" ht="15" customHeight="1" x14ac:dyDescent="0.4">
      <c r="A14" s="27">
        <f t="shared" si="1"/>
        <v>3</v>
      </c>
      <c r="B14" s="28"/>
      <c r="C14" s="143" t="s">
        <v>653</v>
      </c>
      <c r="D14" s="148"/>
      <c r="E14" s="148"/>
      <c r="F14" s="149"/>
      <c r="G14" s="97" t="s">
        <v>146</v>
      </c>
      <c r="H14" s="89"/>
      <c r="I14" s="76">
        <v>30</v>
      </c>
      <c r="J14" s="32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7">
        <f t="shared" si="1"/>
        <v>4</v>
      </c>
      <c r="B15" s="28"/>
      <c r="C15" s="143" t="s">
        <v>654</v>
      </c>
      <c r="D15" s="148"/>
      <c r="E15" s="148"/>
      <c r="F15" s="149"/>
      <c r="G15" s="97" t="s">
        <v>146</v>
      </c>
      <c r="H15" s="89"/>
      <c r="I15" s="76">
        <v>30</v>
      </c>
      <c r="J15" s="32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7">
        <f t="shared" si="1"/>
        <v>5</v>
      </c>
      <c r="B16" s="28"/>
      <c r="C16" s="143" t="s">
        <v>655</v>
      </c>
      <c r="D16" s="144"/>
      <c r="E16" s="144"/>
      <c r="F16" s="145"/>
      <c r="G16" s="97" t="s">
        <v>146</v>
      </c>
      <c r="H16" s="89"/>
      <c r="I16" s="76">
        <v>10</v>
      </c>
      <c r="J16" s="32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7">
        <f t="shared" si="1"/>
        <v>6</v>
      </c>
      <c r="B17" s="28"/>
      <c r="C17" s="143" t="s">
        <v>656</v>
      </c>
      <c r="D17" s="144"/>
      <c r="E17" s="144"/>
      <c r="F17" s="145"/>
      <c r="G17" s="97" t="s">
        <v>146</v>
      </c>
      <c r="H17" s="89"/>
      <c r="I17" s="76">
        <v>3</v>
      </c>
      <c r="J17" s="32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7">
        <f t="shared" si="1"/>
        <v>7</v>
      </c>
      <c r="B18" s="28"/>
      <c r="C18" s="143" t="s">
        <v>657</v>
      </c>
      <c r="D18" s="144"/>
      <c r="E18" s="144"/>
      <c r="F18" s="145"/>
      <c r="G18" s="97" t="s">
        <v>146</v>
      </c>
      <c r="H18" s="89"/>
      <c r="I18" s="76">
        <v>3</v>
      </c>
      <c r="J18" s="32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15" customHeight="1" x14ac:dyDescent="0.4">
      <c r="A19" s="27">
        <f t="shared" si="1"/>
        <v>8</v>
      </c>
      <c r="B19" s="28"/>
      <c r="C19" s="143" t="s">
        <v>658</v>
      </c>
      <c r="D19" s="144"/>
      <c r="E19" s="144"/>
      <c r="F19" s="145"/>
      <c r="G19" s="97" t="s">
        <v>146</v>
      </c>
      <c r="H19" s="89"/>
      <c r="I19" s="76">
        <v>50</v>
      </c>
      <c r="J19" s="32">
        <v>0</v>
      </c>
      <c r="K19" s="33">
        <v>9.5</v>
      </c>
      <c r="L19" s="34">
        <f t="shared" si="0"/>
        <v>0</v>
      </c>
      <c r="M19" s="35">
        <f t="shared" si="2"/>
        <v>0</v>
      </c>
      <c r="N19" s="35">
        <f t="shared" si="3"/>
        <v>0</v>
      </c>
    </row>
    <row r="20" spans="1:14" ht="15" customHeight="1" x14ac:dyDescent="0.4">
      <c r="A20" s="27">
        <f t="shared" si="1"/>
        <v>9</v>
      </c>
      <c r="B20" s="28"/>
      <c r="C20" s="143" t="s">
        <v>659</v>
      </c>
      <c r="D20" s="144"/>
      <c r="E20" s="144"/>
      <c r="F20" s="145"/>
      <c r="G20" s="97" t="s">
        <v>146</v>
      </c>
      <c r="H20" s="89"/>
      <c r="I20" s="76">
        <v>5</v>
      </c>
      <c r="J20" s="32">
        <v>0</v>
      </c>
      <c r="K20" s="33">
        <v>9.5</v>
      </c>
      <c r="L20" s="34">
        <f t="shared" si="0"/>
        <v>0</v>
      </c>
      <c r="M20" s="35">
        <f t="shared" si="2"/>
        <v>0</v>
      </c>
      <c r="N20" s="35">
        <f t="shared" si="3"/>
        <v>0</v>
      </c>
    </row>
    <row r="21" spans="1:14" ht="15" customHeight="1" x14ac:dyDescent="0.4">
      <c r="A21" s="27">
        <f t="shared" si="1"/>
        <v>10</v>
      </c>
      <c r="B21" s="28"/>
      <c r="C21" s="143" t="s">
        <v>660</v>
      </c>
      <c r="D21" s="144"/>
      <c r="E21" s="144"/>
      <c r="F21" s="145"/>
      <c r="G21" s="97" t="s">
        <v>146</v>
      </c>
      <c r="H21" s="89"/>
      <c r="I21" s="76">
        <v>5</v>
      </c>
      <c r="J21" s="32">
        <v>0</v>
      </c>
      <c r="K21" s="33">
        <v>9.5</v>
      </c>
      <c r="L21" s="34">
        <f t="shared" si="0"/>
        <v>0</v>
      </c>
      <c r="M21" s="35">
        <f t="shared" si="2"/>
        <v>0</v>
      </c>
      <c r="N21" s="35">
        <f t="shared" si="3"/>
        <v>0</v>
      </c>
    </row>
    <row r="22" spans="1:14" ht="15" customHeight="1" x14ac:dyDescent="0.4">
      <c r="A22" s="27">
        <f t="shared" si="1"/>
        <v>11</v>
      </c>
      <c r="B22" s="28"/>
      <c r="C22" s="143" t="s">
        <v>661</v>
      </c>
      <c r="D22" s="144"/>
      <c r="E22" s="144"/>
      <c r="F22" s="145"/>
      <c r="G22" s="97" t="s">
        <v>146</v>
      </c>
      <c r="H22" s="89"/>
      <c r="I22" s="76">
        <v>5</v>
      </c>
      <c r="J22" s="32">
        <v>0</v>
      </c>
      <c r="K22" s="33">
        <v>9.5</v>
      </c>
      <c r="L22" s="34">
        <f t="shared" si="0"/>
        <v>0</v>
      </c>
      <c r="M22" s="35">
        <f t="shared" si="2"/>
        <v>0</v>
      </c>
      <c r="N22" s="35">
        <f t="shared" si="3"/>
        <v>0</v>
      </c>
    </row>
    <row r="23" spans="1:14" ht="15" customHeight="1" x14ac:dyDescent="0.4">
      <c r="A23" s="27">
        <f t="shared" si="1"/>
        <v>12</v>
      </c>
      <c r="B23" s="28"/>
      <c r="C23" s="143" t="s">
        <v>662</v>
      </c>
      <c r="D23" s="144"/>
      <c r="E23" s="144"/>
      <c r="F23" s="145"/>
      <c r="G23" s="97" t="s">
        <v>146</v>
      </c>
      <c r="H23" s="89"/>
      <c r="I23" s="76">
        <v>5</v>
      </c>
      <c r="J23" s="32">
        <v>0</v>
      </c>
      <c r="K23" s="33">
        <v>9.5</v>
      </c>
      <c r="L23" s="34">
        <f t="shared" si="0"/>
        <v>0</v>
      </c>
      <c r="M23" s="35">
        <f t="shared" si="2"/>
        <v>0</v>
      </c>
      <c r="N23" s="35">
        <f t="shared" si="3"/>
        <v>0</v>
      </c>
    </row>
    <row r="24" spans="1:14" ht="15" customHeight="1" x14ac:dyDescent="0.4">
      <c r="A24" s="27">
        <f t="shared" si="1"/>
        <v>13</v>
      </c>
      <c r="B24" s="28"/>
      <c r="C24" s="143" t="s">
        <v>663</v>
      </c>
      <c r="D24" s="144"/>
      <c r="E24" s="144"/>
      <c r="F24" s="145"/>
      <c r="G24" s="97" t="s">
        <v>146</v>
      </c>
      <c r="H24" s="89"/>
      <c r="I24" s="76">
        <v>20</v>
      </c>
      <c r="J24" s="32">
        <v>0</v>
      </c>
      <c r="K24" s="33">
        <v>9.5</v>
      </c>
      <c r="L24" s="34">
        <f t="shared" si="0"/>
        <v>0</v>
      </c>
      <c r="M24" s="35">
        <f t="shared" si="2"/>
        <v>0</v>
      </c>
      <c r="N24" s="35">
        <f t="shared" si="3"/>
        <v>0</v>
      </c>
    </row>
    <row r="25" spans="1:14" ht="15" customHeight="1" x14ac:dyDescent="0.4">
      <c r="A25" s="27">
        <f t="shared" si="1"/>
        <v>14</v>
      </c>
      <c r="B25" s="28"/>
      <c r="C25" s="143" t="s">
        <v>664</v>
      </c>
      <c r="D25" s="144"/>
      <c r="E25" s="144"/>
      <c r="F25" s="145"/>
      <c r="G25" s="97" t="s">
        <v>146</v>
      </c>
      <c r="H25" s="89"/>
      <c r="I25" s="76">
        <v>20</v>
      </c>
      <c r="J25" s="32">
        <v>0</v>
      </c>
      <c r="K25" s="33">
        <v>9.5</v>
      </c>
      <c r="L25" s="34">
        <f t="shared" si="0"/>
        <v>0</v>
      </c>
      <c r="M25" s="35">
        <f t="shared" si="2"/>
        <v>0</v>
      </c>
      <c r="N25" s="35">
        <f t="shared" si="3"/>
        <v>0</v>
      </c>
    </row>
    <row r="26" spans="1:14" ht="15" customHeight="1" x14ac:dyDescent="0.4">
      <c r="A26" s="27">
        <f t="shared" si="1"/>
        <v>15</v>
      </c>
      <c r="B26" s="28"/>
      <c r="C26" s="143" t="s">
        <v>665</v>
      </c>
      <c r="D26" s="144"/>
      <c r="E26" s="144"/>
      <c r="F26" s="145"/>
      <c r="G26" s="97" t="s">
        <v>146</v>
      </c>
      <c r="H26" s="89"/>
      <c r="I26" s="76">
        <v>30</v>
      </c>
      <c r="J26" s="32">
        <v>0</v>
      </c>
      <c r="K26" s="33">
        <v>9.5</v>
      </c>
      <c r="L26" s="34">
        <f t="shared" si="0"/>
        <v>0</v>
      </c>
      <c r="M26" s="35">
        <f t="shared" si="2"/>
        <v>0</v>
      </c>
      <c r="N26" s="35">
        <f t="shared" si="3"/>
        <v>0</v>
      </c>
    </row>
    <row r="27" spans="1:14" ht="15" customHeight="1" x14ac:dyDescent="0.4">
      <c r="A27" s="27">
        <f t="shared" si="1"/>
        <v>16</v>
      </c>
      <c r="B27" s="28"/>
      <c r="C27" s="143" t="s">
        <v>666</v>
      </c>
      <c r="D27" s="144"/>
      <c r="E27" s="144"/>
      <c r="F27" s="145"/>
      <c r="G27" s="97" t="s">
        <v>146</v>
      </c>
      <c r="H27" s="89"/>
      <c r="I27" s="76">
        <v>60</v>
      </c>
      <c r="J27" s="32">
        <v>0</v>
      </c>
      <c r="K27" s="33">
        <v>9.5</v>
      </c>
      <c r="L27" s="34">
        <f t="shared" si="0"/>
        <v>0</v>
      </c>
      <c r="M27" s="35">
        <f t="shared" si="2"/>
        <v>0</v>
      </c>
      <c r="N27" s="35">
        <f t="shared" si="3"/>
        <v>0</v>
      </c>
    </row>
    <row r="28" spans="1:14" ht="15" customHeight="1" x14ac:dyDescent="0.4">
      <c r="A28" s="27">
        <f t="shared" si="1"/>
        <v>17</v>
      </c>
      <c r="B28" s="28"/>
      <c r="C28" s="143" t="s">
        <v>667</v>
      </c>
      <c r="D28" s="144"/>
      <c r="E28" s="144"/>
      <c r="F28" s="145"/>
      <c r="G28" s="97" t="s">
        <v>146</v>
      </c>
      <c r="H28" s="89"/>
      <c r="I28" s="76">
        <v>60</v>
      </c>
      <c r="J28" s="32">
        <v>0</v>
      </c>
      <c r="K28" s="33">
        <v>9.5</v>
      </c>
      <c r="L28" s="34">
        <f t="shared" si="0"/>
        <v>0</v>
      </c>
      <c r="M28" s="35">
        <f t="shared" si="2"/>
        <v>0</v>
      </c>
      <c r="N28" s="35">
        <f t="shared" si="3"/>
        <v>0</v>
      </c>
    </row>
    <row r="29" spans="1:14" ht="15" customHeight="1" x14ac:dyDescent="0.4">
      <c r="A29" s="27">
        <f t="shared" si="1"/>
        <v>18</v>
      </c>
      <c r="B29" s="28"/>
      <c r="C29" s="143" t="s">
        <v>668</v>
      </c>
      <c r="D29" s="144"/>
      <c r="E29" s="144"/>
      <c r="F29" s="145"/>
      <c r="G29" s="97" t="s">
        <v>146</v>
      </c>
      <c r="H29" s="89"/>
      <c r="I29" s="76">
        <v>150</v>
      </c>
      <c r="J29" s="32">
        <v>0</v>
      </c>
      <c r="K29" s="33">
        <v>9.5</v>
      </c>
      <c r="L29" s="34">
        <f t="shared" si="0"/>
        <v>0</v>
      </c>
      <c r="M29" s="35">
        <f t="shared" si="2"/>
        <v>0</v>
      </c>
      <c r="N29" s="35">
        <f t="shared" si="3"/>
        <v>0</v>
      </c>
    </row>
    <row r="30" spans="1:14" ht="15" customHeight="1" x14ac:dyDescent="0.4">
      <c r="A30" s="27">
        <f t="shared" si="1"/>
        <v>19</v>
      </c>
      <c r="B30" s="28"/>
      <c r="C30" s="143" t="s">
        <v>669</v>
      </c>
      <c r="D30" s="144"/>
      <c r="E30" s="144"/>
      <c r="F30" s="145"/>
      <c r="G30" s="97" t="s">
        <v>146</v>
      </c>
      <c r="H30" s="89"/>
      <c r="I30" s="76">
        <v>6</v>
      </c>
      <c r="J30" s="32">
        <v>0</v>
      </c>
      <c r="K30" s="33">
        <v>9.5</v>
      </c>
      <c r="L30" s="34">
        <f t="shared" si="0"/>
        <v>0</v>
      </c>
      <c r="M30" s="35">
        <f t="shared" si="2"/>
        <v>0</v>
      </c>
      <c r="N30" s="35">
        <f t="shared" si="3"/>
        <v>0</v>
      </c>
    </row>
    <row r="31" spans="1:14" ht="15" customHeight="1" x14ac:dyDescent="0.4">
      <c r="A31" s="27">
        <f t="shared" si="1"/>
        <v>20</v>
      </c>
      <c r="B31" s="28"/>
      <c r="C31" s="143" t="s">
        <v>670</v>
      </c>
      <c r="D31" s="144"/>
      <c r="E31" s="144"/>
      <c r="F31" s="145"/>
      <c r="G31" s="97" t="s">
        <v>146</v>
      </c>
      <c r="H31" s="89"/>
      <c r="I31" s="76">
        <v>120</v>
      </c>
      <c r="J31" s="32">
        <v>0</v>
      </c>
      <c r="K31" s="33">
        <v>9.5</v>
      </c>
      <c r="L31" s="34">
        <f t="shared" si="0"/>
        <v>0</v>
      </c>
      <c r="M31" s="35">
        <f t="shared" si="2"/>
        <v>0</v>
      </c>
      <c r="N31" s="35">
        <f t="shared" si="3"/>
        <v>0</v>
      </c>
    </row>
    <row r="32" spans="1:14" ht="15" customHeight="1" x14ac:dyDescent="0.4">
      <c r="A32" s="27">
        <f t="shared" si="1"/>
        <v>21</v>
      </c>
      <c r="B32" s="28"/>
      <c r="C32" s="143" t="s">
        <v>671</v>
      </c>
      <c r="D32" s="144"/>
      <c r="E32" s="144"/>
      <c r="F32" s="145"/>
      <c r="G32" s="97" t="s">
        <v>146</v>
      </c>
      <c r="H32" s="89"/>
      <c r="I32" s="76">
        <v>30</v>
      </c>
      <c r="J32" s="32">
        <v>0</v>
      </c>
      <c r="K32" s="33">
        <v>9.5</v>
      </c>
      <c r="L32" s="34">
        <f t="shared" si="0"/>
        <v>0</v>
      </c>
      <c r="M32" s="35">
        <f t="shared" si="2"/>
        <v>0</v>
      </c>
      <c r="N32" s="35">
        <f t="shared" si="3"/>
        <v>0</v>
      </c>
    </row>
    <row r="33" spans="1:14" ht="15" customHeight="1" x14ac:dyDescent="0.4">
      <c r="A33" s="27">
        <f t="shared" si="1"/>
        <v>22</v>
      </c>
      <c r="B33" s="28"/>
      <c r="C33" s="143" t="s">
        <v>672</v>
      </c>
      <c r="D33" s="144"/>
      <c r="E33" s="144"/>
      <c r="F33" s="145"/>
      <c r="G33" s="97" t="s">
        <v>146</v>
      </c>
      <c r="H33" s="89"/>
      <c r="I33" s="76">
        <v>10</v>
      </c>
      <c r="J33" s="32">
        <v>0</v>
      </c>
      <c r="K33" s="33">
        <v>9.5</v>
      </c>
      <c r="L33" s="34">
        <f t="shared" si="0"/>
        <v>0</v>
      </c>
      <c r="M33" s="35">
        <f t="shared" si="2"/>
        <v>0</v>
      </c>
      <c r="N33" s="35">
        <f t="shared" si="3"/>
        <v>0</v>
      </c>
    </row>
    <row r="34" spans="1:14" ht="15" customHeight="1" x14ac:dyDescent="0.4">
      <c r="A34" s="27">
        <f t="shared" si="1"/>
        <v>23</v>
      </c>
      <c r="B34" s="28"/>
      <c r="C34" s="143" t="s">
        <v>673</v>
      </c>
      <c r="D34" s="144"/>
      <c r="E34" s="144"/>
      <c r="F34" s="145"/>
      <c r="G34" s="97" t="s">
        <v>146</v>
      </c>
      <c r="H34" s="89"/>
      <c r="I34" s="76">
        <v>20</v>
      </c>
      <c r="J34" s="32">
        <v>0</v>
      </c>
      <c r="K34" s="33">
        <v>9.5</v>
      </c>
      <c r="L34" s="34">
        <f t="shared" si="0"/>
        <v>0</v>
      </c>
      <c r="M34" s="35">
        <f t="shared" si="2"/>
        <v>0</v>
      </c>
      <c r="N34" s="35">
        <f t="shared" si="3"/>
        <v>0</v>
      </c>
    </row>
    <row r="35" spans="1:14" ht="15" customHeight="1" x14ac:dyDescent="0.4">
      <c r="A35" s="27">
        <f t="shared" si="1"/>
        <v>24</v>
      </c>
      <c r="B35" s="28"/>
      <c r="C35" s="143" t="s">
        <v>674</v>
      </c>
      <c r="D35" s="144"/>
      <c r="E35" s="144"/>
      <c r="F35" s="145"/>
      <c r="G35" s="97" t="s">
        <v>146</v>
      </c>
      <c r="H35" s="89"/>
      <c r="I35" s="76">
        <v>60</v>
      </c>
      <c r="J35" s="32">
        <v>0</v>
      </c>
      <c r="K35" s="33">
        <v>9.5</v>
      </c>
      <c r="L35" s="34">
        <f t="shared" si="0"/>
        <v>0</v>
      </c>
      <c r="M35" s="35">
        <f t="shared" si="2"/>
        <v>0</v>
      </c>
      <c r="N35" s="35">
        <f t="shared" si="3"/>
        <v>0</v>
      </c>
    </row>
    <row r="36" spans="1:14" ht="15" customHeight="1" x14ac:dyDescent="0.4">
      <c r="A36" s="27">
        <f t="shared" si="1"/>
        <v>25</v>
      </c>
      <c r="B36" s="28"/>
      <c r="C36" s="143" t="s">
        <v>675</v>
      </c>
      <c r="D36" s="144"/>
      <c r="E36" s="144"/>
      <c r="F36" s="145"/>
      <c r="G36" s="97" t="s">
        <v>146</v>
      </c>
      <c r="H36" s="89"/>
      <c r="I36" s="76">
        <v>60</v>
      </c>
      <c r="J36" s="32">
        <v>0</v>
      </c>
      <c r="K36" s="33">
        <v>9.5</v>
      </c>
      <c r="L36" s="34">
        <f t="shared" si="0"/>
        <v>0</v>
      </c>
      <c r="M36" s="35">
        <f t="shared" si="2"/>
        <v>0</v>
      </c>
      <c r="N36" s="35">
        <f t="shared" si="3"/>
        <v>0</v>
      </c>
    </row>
    <row r="37" spans="1:14" ht="15" customHeight="1" x14ac:dyDescent="0.4">
      <c r="A37" s="27">
        <f t="shared" si="1"/>
        <v>26</v>
      </c>
      <c r="B37" s="28"/>
      <c r="C37" s="143" t="s">
        <v>676</v>
      </c>
      <c r="D37" s="144"/>
      <c r="E37" s="144"/>
      <c r="F37" s="145"/>
      <c r="G37" s="97" t="s">
        <v>146</v>
      </c>
      <c r="H37" s="89"/>
      <c r="I37" s="76">
        <v>30</v>
      </c>
      <c r="J37" s="32">
        <v>0</v>
      </c>
      <c r="K37" s="33">
        <v>9.5</v>
      </c>
      <c r="L37" s="34">
        <f t="shared" si="0"/>
        <v>0</v>
      </c>
      <c r="M37" s="35">
        <f t="shared" si="2"/>
        <v>0</v>
      </c>
      <c r="N37" s="35">
        <f t="shared" si="3"/>
        <v>0</v>
      </c>
    </row>
    <row r="38" spans="1:14" ht="15" customHeight="1" x14ac:dyDescent="0.4">
      <c r="A38" s="27">
        <f t="shared" si="1"/>
        <v>27</v>
      </c>
      <c r="B38" s="28"/>
      <c r="C38" s="143" t="s">
        <v>677</v>
      </c>
      <c r="D38" s="144"/>
      <c r="E38" s="144"/>
      <c r="F38" s="145"/>
      <c r="G38" s="97" t="s">
        <v>146</v>
      </c>
      <c r="H38" s="89"/>
      <c r="I38" s="76">
        <v>10</v>
      </c>
      <c r="J38" s="32">
        <v>0</v>
      </c>
      <c r="K38" s="33">
        <v>9.5</v>
      </c>
      <c r="L38" s="34">
        <f t="shared" si="0"/>
        <v>0</v>
      </c>
      <c r="M38" s="35">
        <f t="shared" si="2"/>
        <v>0</v>
      </c>
      <c r="N38" s="35">
        <f t="shared" si="3"/>
        <v>0</v>
      </c>
    </row>
    <row r="39" spans="1:14" ht="15" customHeight="1" x14ac:dyDescent="0.4">
      <c r="A39" s="27">
        <f t="shared" si="1"/>
        <v>28</v>
      </c>
      <c r="B39" s="28"/>
      <c r="C39" s="143" t="s">
        <v>678</v>
      </c>
      <c r="D39" s="144"/>
      <c r="E39" s="144"/>
      <c r="F39" s="145"/>
      <c r="G39" s="97" t="s">
        <v>146</v>
      </c>
      <c r="H39" s="89"/>
      <c r="I39" s="76">
        <v>10</v>
      </c>
      <c r="J39" s="32">
        <v>0</v>
      </c>
      <c r="K39" s="33">
        <v>9.5</v>
      </c>
      <c r="L39" s="34">
        <f t="shared" si="0"/>
        <v>0</v>
      </c>
      <c r="M39" s="35">
        <f t="shared" si="2"/>
        <v>0</v>
      </c>
      <c r="N39" s="35">
        <f t="shared" si="3"/>
        <v>0</v>
      </c>
    </row>
    <row r="40" spans="1:14" ht="15" customHeight="1" x14ac:dyDescent="0.4">
      <c r="A40" s="27">
        <f t="shared" si="1"/>
        <v>29</v>
      </c>
      <c r="B40" s="28"/>
      <c r="C40" s="143" t="s">
        <v>679</v>
      </c>
      <c r="D40" s="144"/>
      <c r="E40" s="144"/>
      <c r="F40" s="145"/>
      <c r="G40" s="97" t="s">
        <v>146</v>
      </c>
      <c r="H40" s="89"/>
      <c r="I40" s="76">
        <v>10</v>
      </c>
      <c r="J40" s="32">
        <v>0</v>
      </c>
      <c r="K40" s="33">
        <v>9.5</v>
      </c>
      <c r="L40" s="34">
        <f t="shared" si="0"/>
        <v>0</v>
      </c>
      <c r="M40" s="35">
        <f t="shared" si="2"/>
        <v>0</v>
      </c>
      <c r="N40" s="35">
        <f t="shared" si="3"/>
        <v>0</v>
      </c>
    </row>
    <row r="41" spans="1:14" ht="15" customHeight="1" x14ac:dyDescent="0.4">
      <c r="A41" s="27">
        <f t="shared" si="1"/>
        <v>30</v>
      </c>
      <c r="B41" s="28"/>
      <c r="C41" s="143" t="s">
        <v>680</v>
      </c>
      <c r="D41" s="144"/>
      <c r="E41" s="144"/>
      <c r="F41" s="145"/>
      <c r="G41" s="97" t="s">
        <v>146</v>
      </c>
      <c r="H41" s="89"/>
      <c r="I41" s="76">
        <v>60</v>
      </c>
      <c r="J41" s="32">
        <v>0</v>
      </c>
      <c r="K41" s="33">
        <v>9.5</v>
      </c>
      <c r="L41" s="34">
        <f t="shared" si="0"/>
        <v>0</v>
      </c>
      <c r="M41" s="35">
        <f t="shared" si="2"/>
        <v>0</v>
      </c>
      <c r="N41" s="35">
        <f t="shared" si="3"/>
        <v>0</v>
      </c>
    </row>
    <row r="42" spans="1:14" ht="15" customHeight="1" x14ac:dyDescent="0.4">
      <c r="A42" s="27">
        <f t="shared" si="1"/>
        <v>31</v>
      </c>
      <c r="B42" s="28"/>
      <c r="C42" s="143" t="s">
        <v>681</v>
      </c>
      <c r="D42" s="144"/>
      <c r="E42" s="144"/>
      <c r="F42" s="145"/>
      <c r="G42" s="97" t="s">
        <v>146</v>
      </c>
      <c r="H42" s="89"/>
      <c r="I42" s="76">
        <v>30</v>
      </c>
      <c r="J42" s="32">
        <v>0</v>
      </c>
      <c r="K42" s="33">
        <v>9.5</v>
      </c>
      <c r="L42" s="34">
        <f t="shared" si="0"/>
        <v>0</v>
      </c>
      <c r="M42" s="35">
        <f t="shared" si="2"/>
        <v>0</v>
      </c>
      <c r="N42" s="35">
        <f t="shared" si="3"/>
        <v>0</v>
      </c>
    </row>
    <row r="43" spans="1:14" ht="15" customHeight="1" x14ac:dyDescent="0.4">
      <c r="A43" s="27">
        <f t="shared" si="1"/>
        <v>32</v>
      </c>
      <c r="B43" s="28"/>
      <c r="C43" s="143" t="s">
        <v>682</v>
      </c>
      <c r="D43" s="144"/>
      <c r="E43" s="144"/>
      <c r="F43" s="145"/>
      <c r="G43" s="97" t="s">
        <v>146</v>
      </c>
      <c r="H43" s="89"/>
      <c r="I43" s="76">
        <v>10</v>
      </c>
      <c r="J43" s="32">
        <v>0</v>
      </c>
      <c r="K43" s="33">
        <v>9.5</v>
      </c>
      <c r="L43" s="34">
        <f t="shared" si="0"/>
        <v>0</v>
      </c>
      <c r="M43" s="35">
        <f t="shared" si="2"/>
        <v>0</v>
      </c>
      <c r="N43" s="35">
        <f t="shared" si="3"/>
        <v>0</v>
      </c>
    </row>
    <row r="44" spans="1:14" ht="15" customHeight="1" x14ac:dyDescent="0.4">
      <c r="A44" s="27">
        <f t="shared" si="1"/>
        <v>33</v>
      </c>
      <c r="B44" s="28"/>
      <c r="C44" s="143" t="s">
        <v>683</v>
      </c>
      <c r="D44" s="144"/>
      <c r="E44" s="144"/>
      <c r="F44" s="145"/>
      <c r="G44" s="97" t="s">
        <v>146</v>
      </c>
      <c r="H44" s="89"/>
      <c r="I44" s="76">
        <v>60</v>
      </c>
      <c r="J44" s="32">
        <v>0</v>
      </c>
      <c r="K44" s="33">
        <v>9.5</v>
      </c>
      <c r="L44" s="34">
        <f t="shared" si="0"/>
        <v>0</v>
      </c>
      <c r="M44" s="35">
        <f t="shared" si="2"/>
        <v>0</v>
      </c>
      <c r="N44" s="35">
        <f t="shared" si="3"/>
        <v>0</v>
      </c>
    </row>
    <row r="45" spans="1:14" ht="15" customHeight="1" x14ac:dyDescent="0.4">
      <c r="A45" s="27">
        <f t="shared" si="1"/>
        <v>34</v>
      </c>
      <c r="B45" s="28"/>
      <c r="C45" s="143" t="s">
        <v>684</v>
      </c>
      <c r="D45" s="144"/>
      <c r="E45" s="144"/>
      <c r="F45" s="145"/>
      <c r="G45" s="97" t="s">
        <v>146</v>
      </c>
      <c r="H45" s="89"/>
      <c r="I45" s="76">
        <v>40</v>
      </c>
      <c r="J45" s="32">
        <v>0</v>
      </c>
      <c r="K45" s="33">
        <v>9.5</v>
      </c>
      <c r="L45" s="34">
        <f t="shared" si="0"/>
        <v>0</v>
      </c>
      <c r="M45" s="35">
        <f t="shared" si="2"/>
        <v>0</v>
      </c>
      <c r="N45" s="35">
        <f t="shared" si="3"/>
        <v>0</v>
      </c>
    </row>
    <row r="46" spans="1:14" ht="15" customHeight="1" x14ac:dyDescent="0.4">
      <c r="A46" s="27">
        <f t="shared" si="1"/>
        <v>35</v>
      </c>
      <c r="B46" s="28"/>
      <c r="C46" s="143" t="s">
        <v>685</v>
      </c>
      <c r="D46" s="144"/>
      <c r="E46" s="144"/>
      <c r="F46" s="145"/>
      <c r="G46" s="97" t="s">
        <v>146</v>
      </c>
      <c r="H46" s="89"/>
      <c r="I46" s="76">
        <v>60</v>
      </c>
      <c r="J46" s="32">
        <v>0</v>
      </c>
      <c r="K46" s="33">
        <v>9.5</v>
      </c>
      <c r="L46" s="34">
        <f t="shared" si="0"/>
        <v>0</v>
      </c>
      <c r="M46" s="35">
        <f t="shared" si="2"/>
        <v>0</v>
      </c>
      <c r="N46" s="35">
        <f t="shared" si="3"/>
        <v>0</v>
      </c>
    </row>
    <row r="47" spans="1:14" ht="15" customHeight="1" x14ac:dyDescent="0.4">
      <c r="A47" s="27">
        <f t="shared" si="1"/>
        <v>36</v>
      </c>
      <c r="B47" s="28"/>
      <c r="C47" s="143" t="s">
        <v>686</v>
      </c>
      <c r="D47" s="144"/>
      <c r="E47" s="144"/>
      <c r="F47" s="145"/>
      <c r="G47" s="97" t="s">
        <v>146</v>
      </c>
      <c r="H47" s="89"/>
      <c r="I47" s="76">
        <v>60</v>
      </c>
      <c r="J47" s="32">
        <v>0</v>
      </c>
      <c r="K47" s="33">
        <v>9.5</v>
      </c>
      <c r="L47" s="34">
        <f t="shared" si="0"/>
        <v>0</v>
      </c>
      <c r="M47" s="35">
        <f t="shared" si="2"/>
        <v>0</v>
      </c>
      <c r="N47" s="35">
        <f t="shared" si="3"/>
        <v>0</v>
      </c>
    </row>
    <row r="48" spans="1:14" ht="15" customHeight="1" x14ac:dyDescent="0.4">
      <c r="A48" s="27">
        <f t="shared" si="1"/>
        <v>37</v>
      </c>
      <c r="B48" s="28"/>
      <c r="C48" s="143" t="s">
        <v>687</v>
      </c>
      <c r="D48" s="144"/>
      <c r="E48" s="144"/>
      <c r="F48" s="145"/>
      <c r="G48" s="97" t="s">
        <v>146</v>
      </c>
      <c r="H48" s="89"/>
      <c r="I48" s="76">
        <v>30</v>
      </c>
      <c r="J48" s="32">
        <v>0</v>
      </c>
      <c r="K48" s="33">
        <v>9.5</v>
      </c>
      <c r="L48" s="34">
        <f t="shared" si="0"/>
        <v>0</v>
      </c>
      <c r="M48" s="35">
        <f t="shared" si="2"/>
        <v>0</v>
      </c>
      <c r="N48" s="35">
        <f t="shared" si="3"/>
        <v>0</v>
      </c>
    </row>
    <row r="49" spans="1:14" ht="15" customHeight="1" x14ac:dyDescent="0.4">
      <c r="A49" s="27">
        <f t="shared" si="1"/>
        <v>38</v>
      </c>
      <c r="B49" s="28"/>
      <c r="C49" s="143" t="s">
        <v>688</v>
      </c>
      <c r="D49" s="144"/>
      <c r="E49" s="144"/>
      <c r="F49" s="145"/>
      <c r="G49" s="97" t="s">
        <v>146</v>
      </c>
      <c r="H49" s="89"/>
      <c r="I49" s="76">
        <v>60</v>
      </c>
      <c r="J49" s="32">
        <v>0</v>
      </c>
      <c r="K49" s="33">
        <v>9.5</v>
      </c>
      <c r="L49" s="34">
        <f t="shared" si="0"/>
        <v>0</v>
      </c>
      <c r="M49" s="35">
        <f t="shared" si="2"/>
        <v>0</v>
      </c>
      <c r="N49" s="35">
        <f t="shared" si="3"/>
        <v>0</v>
      </c>
    </row>
    <row r="50" spans="1:14" ht="15" customHeight="1" x14ac:dyDescent="0.4">
      <c r="A50" s="27">
        <f t="shared" si="1"/>
        <v>39</v>
      </c>
      <c r="B50" s="28"/>
      <c r="C50" s="143" t="s">
        <v>689</v>
      </c>
      <c r="D50" s="144"/>
      <c r="E50" s="144"/>
      <c r="F50" s="145"/>
      <c r="G50" s="97" t="s">
        <v>146</v>
      </c>
      <c r="H50" s="89"/>
      <c r="I50" s="76">
        <v>60</v>
      </c>
      <c r="J50" s="32">
        <v>0</v>
      </c>
      <c r="K50" s="33">
        <v>9.5</v>
      </c>
      <c r="L50" s="34">
        <f t="shared" si="0"/>
        <v>0</v>
      </c>
      <c r="M50" s="35">
        <f t="shared" si="2"/>
        <v>0</v>
      </c>
      <c r="N50" s="35">
        <f t="shared" si="3"/>
        <v>0</v>
      </c>
    </row>
    <row r="51" spans="1:14" ht="12.75" customHeight="1" x14ac:dyDescent="0.4">
      <c r="A51" s="36"/>
      <c r="B51" s="36"/>
      <c r="C51" s="113" t="s">
        <v>724</v>
      </c>
      <c r="D51" s="113"/>
      <c r="E51" s="113"/>
      <c r="F51" s="113"/>
      <c r="G51" s="37"/>
      <c r="H51" s="37"/>
      <c r="I51" s="37"/>
      <c r="J51" s="38"/>
      <c r="K51" s="37"/>
      <c r="L51" s="39"/>
      <c r="M51" s="40">
        <f>SUM(M12:M50)</f>
        <v>0</v>
      </c>
      <c r="N51" s="40">
        <f>SUM(N12:N50)</f>
        <v>0</v>
      </c>
    </row>
    <row r="52" spans="1:14" ht="12.75" customHeight="1" x14ac:dyDescent="0.4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ht="12.75" customHeight="1" x14ac:dyDescent="0.4">
      <c r="A53" s="6" t="s">
        <v>18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ht="12.75" customHeight="1" x14ac:dyDescent="0.4">
      <c r="A54" s="6" t="s">
        <v>19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2.75" customHeight="1" x14ac:dyDescent="0.4">
      <c r="A55" s="6" t="s">
        <v>20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ht="12.75" customHeight="1" x14ac:dyDescent="0.4">
      <c r="A56" s="6" t="s">
        <v>230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 ht="12.75" customHeight="1" x14ac:dyDescent="0.4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ht="12.75" customHeight="1" x14ac:dyDescent="0.4">
      <c r="A58" s="6" t="s">
        <v>22</v>
      </c>
      <c r="B58" s="6"/>
      <c r="C58" s="6"/>
      <c r="D58" s="6"/>
      <c r="E58" s="6"/>
      <c r="F58" s="6"/>
      <c r="G58" s="6"/>
      <c r="H58" s="42" t="s">
        <v>23</v>
      </c>
      <c r="I58" s="6"/>
      <c r="J58" s="6"/>
      <c r="K58" s="6" t="s">
        <v>24</v>
      </c>
      <c r="L58" s="6"/>
      <c r="M58" s="6"/>
      <c r="N58" s="6"/>
    </row>
    <row r="61" spans="1:14" ht="12.75" customHeight="1" x14ac:dyDescent="0.4">
      <c r="B61" s="43"/>
      <c r="C61" s="43"/>
    </row>
    <row r="62" spans="1:14" ht="12.75" customHeight="1" x14ac:dyDescent="0.4">
      <c r="B62" s="43"/>
      <c r="C62" s="43"/>
    </row>
    <row r="63" spans="1:14" ht="12.75" customHeight="1" x14ac:dyDescent="0.4">
      <c r="B63" s="43"/>
      <c r="C63" s="43"/>
    </row>
    <row r="64" spans="1:14" ht="12.75" customHeight="1" x14ac:dyDescent="0.4">
      <c r="B64" s="43"/>
      <c r="C64" s="43"/>
    </row>
  </sheetData>
  <sheetProtection algorithmName="SHA-512" hashValue="sTUVVLrECgxjTfYmtg58Fq1Zdo4Ap81H5d0NXHefIeQPacvZjz4ig4g9zDH+Yh7hQubD0RQfpRcGGe9er3vGig==" saltValue="WgIhJ2QZp/tNJWBfgdN3XQ==" spinCount="100000" sheet="1" objects="1" scenarios="1"/>
  <protectedRanges>
    <protectedRange sqref="C58" name="Obseg3"/>
    <protectedRange sqref="C4:C5" name="Obseg2"/>
    <protectedRange sqref="C58" name="Range2"/>
    <protectedRange sqref="B12:B45" name="Range5"/>
    <protectedRange sqref="H12:H50" name="Range2_3"/>
  </protectedRanges>
  <mergeCells count="41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51:F51"/>
    <mergeCell ref="C47:F47"/>
    <mergeCell ref="C48:F48"/>
    <mergeCell ref="C49:F49"/>
    <mergeCell ref="C50:F5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19</vt:i4>
      </vt:variant>
    </vt:vector>
  </HeadingPairs>
  <TitlesOfParts>
    <vt:vector size="39" baseType="lpstr">
      <vt:lpstr>Kruh, pekovsko pecivo</vt:lpstr>
      <vt:lpstr>Eko meso</vt:lpstr>
      <vt:lpstr>Perutninsko meso</vt:lpstr>
      <vt:lpstr>Jajca</vt:lpstr>
      <vt:lpstr>Ribe</vt:lpstr>
      <vt:lpstr>Mleko in mlečni izdelki</vt:lpstr>
      <vt:lpstr>Eko mlečni izdelki</vt:lpstr>
      <vt:lpstr>Biodinamično mleko</vt:lpstr>
      <vt:lpstr>Kruh, pekovski izdelki</vt:lpstr>
      <vt:lpstr>Eko kruh</vt:lpstr>
      <vt:lpstr>Zamrznjeni izdelki iz testa</vt:lpstr>
      <vt:lpstr>Mlevski izdelki</vt:lpstr>
      <vt:lpstr>Testenine, zakuhe</vt:lpstr>
      <vt:lpstr>Sadje, zelenjava </vt:lpstr>
      <vt:lpstr>Zamrznjeno sadje in zelenjava</vt:lpstr>
      <vt:lpstr>Sadni sokovi</vt:lpstr>
      <vt:lpstr>Čaji</vt:lpstr>
      <vt:lpstr>Konzervirana živila</vt:lpstr>
      <vt:lpstr>Splošno prehrambeno blago</vt:lpstr>
      <vt:lpstr>Dietetični proizvodi</vt:lpstr>
      <vt:lpstr>'Biodinamično mleko'!Tiskanje_naslovov</vt:lpstr>
      <vt:lpstr>Čaji!Tiskanje_naslovov</vt:lpstr>
      <vt:lpstr>'Dietetični proizvodi'!Tiskanje_naslovov</vt:lpstr>
      <vt:lpstr>'Eko kruh'!Tiskanje_naslovov</vt:lpstr>
      <vt:lpstr>'Eko meso'!Tiskanje_naslovov</vt:lpstr>
      <vt:lpstr>'Eko mlečni izdelki'!Tiskanje_naslovov</vt:lpstr>
      <vt:lpstr>Jajca!Tiskanje_naslovov</vt:lpstr>
      <vt:lpstr>'Konzervirana živila'!Tiskanje_naslovov</vt:lpstr>
      <vt:lpstr>'Kruh, pekovski izdelki'!Tiskanje_naslovov</vt:lpstr>
      <vt:lpstr>'Kruh, pekovsko pecivo'!Tiskanje_naslovov</vt:lpstr>
      <vt:lpstr>'Mleko in mlečni izdelki'!Tiskanje_naslovov</vt:lpstr>
      <vt:lpstr>'Mlevski izdelki'!Tiskanje_naslovov</vt:lpstr>
      <vt:lpstr>'Perutninsko meso'!Tiskanje_naslovov</vt:lpstr>
      <vt:lpstr>Ribe!Tiskanje_naslovov</vt:lpstr>
      <vt:lpstr>'Sadni sokovi'!Tiskanje_naslovov</vt:lpstr>
      <vt:lpstr>'Splošno prehrambeno blago'!Tiskanje_naslovov</vt:lpstr>
      <vt:lpstr>'Testenine, zakuhe'!Tiskanje_naslovov</vt:lpstr>
      <vt:lpstr>'Zamrznjeni izdelki iz testa'!Tiskanje_naslovov</vt:lpstr>
      <vt:lpstr>'Zamrznjeno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2025-09-30T06:05:25Z</dcterms:created>
  <dcterms:modified xsi:type="dcterms:W3CDTF">2025-10-03T10:44:52Z</dcterms:modified>
</cp:coreProperties>
</file>