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BOHINJSKA BISTRICA\RAZPISNA DOKUMENTACIJA\"/>
    </mc:Choice>
  </mc:AlternateContent>
  <xr:revisionPtr revIDLastSave="0" documentId="13_ncr:1_{39BDFF1A-8AF8-4F51-8236-EB0412D8AEF6}" xr6:coauthVersionLast="47" xr6:coauthVersionMax="47" xr10:uidLastSave="{00000000-0000-0000-0000-000000000000}"/>
  <bookViews>
    <workbookView xWindow="-120" yWindow="-120" windowWidth="29040" windowHeight="15720" tabRatio="819" firstSheet="1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 1_MLEKO IN MLEČNI IZDELKI" sheetId="29" r:id="rId4"/>
    <sheet name="2_MLEKO NEHOMOG." sheetId="31" r:id="rId5"/>
    <sheet name="3_SLADOLED" sheetId="39" r:id="rId6"/>
    <sheet name="4_EKO FERMENT.MLEČNI IZD." sheetId="41" r:id="rId7"/>
    <sheet name="5_EKO KEFIR" sheetId="42" r:id="rId8"/>
    <sheet name="6_MESO IN MESNI IZD." sheetId="43" r:id="rId9"/>
    <sheet name="7_EKO MESO" sheetId="44" r:id="rId10"/>
    <sheet name="8_EKO HRENOVKE" sheetId="46" r:id="rId11"/>
    <sheet name="9 RIBE" sheetId="45" r:id="rId12"/>
    <sheet name="10_PERUTNINA" sheetId="47" r:id="rId13"/>
    <sheet name="11_ZAMRZNJENO SADJE" sheetId="48" r:id="rId14"/>
    <sheet name="12_OSTALI ZAMRZ.IZDELKI" sheetId="49" r:id="rId15"/>
    <sheet name="13_KRUH IN PEKOVSKI, SLAŠČ." sheetId="50" r:id="rId16"/>
    <sheet name="14_EKO KRUH, PECIVO, PIŠKOTI" sheetId="52" r:id="rId17"/>
    <sheet name="15_JAJCA" sheetId="55" r:id="rId18"/>
    <sheet name="16_EKO JAJCA" sheetId="56" r:id="rId19"/>
    <sheet name="17_MOKA, MLEVSKI" sheetId="57" r:id="rId20"/>
    <sheet name="18_TESTENINE" sheetId="58" r:id="rId21"/>
    <sheet name="19_EKO TESTENINE" sheetId="61" r:id="rId22"/>
    <sheet name="20_EKO ŽITA, MLEVSKI IZDELKI" sheetId="62" r:id="rId23"/>
    <sheet name="21_SADJE IN ZELENJAVA" sheetId="63" r:id="rId24"/>
    <sheet name="22_SUHO SADJE, OREŠČKI" sheetId="64" r:id="rId25"/>
    <sheet name="23_KISLO ZELJE IN REPA" sheetId="66" r:id="rId26"/>
    <sheet name="24_EKO SADJE IN ZELENJAVA" sheetId="67" r:id="rId27"/>
    <sheet name="25_100% SOKOVI" sheetId="68" r:id="rId28"/>
    <sheet name="26_EKO SOKOVI" sheetId="69" r:id="rId29"/>
    <sheet name="27_KONZERVIRANA ŽIVILA" sheetId="70" r:id="rId30"/>
    <sheet name="28_MARMELADE" sheetId="71" r:id="rId31"/>
    <sheet name="29_ČAJI" sheetId="72" r:id="rId32"/>
    <sheet name="30_EKO ČAJI" sheetId="73" r:id="rId33"/>
    <sheet name="31_OSNOVNA ŽIVILA" sheetId="74" r:id="rId34"/>
    <sheet name="32_DIETNA OSNOVNA ŽIVILA" sheetId="96" r:id="rId35"/>
    <sheet name="33_EKO OSTALA ŽIVILA" sheetId="80" r:id="rId36"/>
    <sheet name="34_EKO suho sadje" sheetId="81" r:id="rId37"/>
  </sheets>
  <definedNames>
    <definedName name="_Hlk15366980" localSheetId="1">'Navodila za izpolnjevanje'!#REF!</definedName>
    <definedName name="_xlnm.Print_Area" localSheetId="3">' 1_MLEKO IN MLEČNI IZDELKI'!$A$1:$S$81</definedName>
    <definedName name="_xlnm.Print_Area" localSheetId="12">'10_PERUTNINA'!$A$1:$S$46</definedName>
    <definedName name="_xlnm.Print_Area" localSheetId="13">'11_ZAMRZNJENO SADJE'!$A$1:$S$56</definedName>
    <definedName name="_xlnm.Print_Area" localSheetId="14">'12_OSTALI ZAMRZ.IZDELKI'!$A$1:$S$66</definedName>
    <definedName name="_xlnm.Print_Area" localSheetId="15">'13_KRUH IN PEKOVSKI, SLAŠČ.'!$A$1:$S$113</definedName>
    <definedName name="_xlnm.Print_Area" localSheetId="16">'14_EKO KRUH, PECIVO, PIŠKOTI'!$A$1:$S$43</definedName>
    <definedName name="_xlnm.Print_Area" localSheetId="17">'15_JAJCA'!$A$1:$S$27</definedName>
    <definedName name="_xlnm.Print_Area" localSheetId="18">'16_EKO JAJCA'!$A$1:$S$26</definedName>
    <definedName name="_xlnm.Print_Area" localSheetId="19">'17_MOKA, MLEVSKI'!$A$1:$S$71</definedName>
    <definedName name="_xlnm.Print_Area" localSheetId="20">'18_TESTENINE'!$A$1:$S$60</definedName>
    <definedName name="_xlnm.Print_Area" localSheetId="21">'19_EKO TESTENINE'!$A$1:$S$31</definedName>
    <definedName name="_xlnm.Print_Area" localSheetId="4">'2_MLEKO NEHOMOG.'!$A$1:$S$29</definedName>
    <definedName name="_xlnm.Print_Area" localSheetId="22">'20_EKO ŽITA, MLEVSKI IZDELKI'!$A$1:$S$34</definedName>
    <definedName name="_xlnm.Print_Area" localSheetId="23">'21_SADJE IN ZELENJAVA'!$A$1:$S$104</definedName>
    <definedName name="_xlnm.Print_Area" localSheetId="24">'22_SUHO SADJE, OREŠČKI'!$A$1:$S$49</definedName>
    <definedName name="_xlnm.Print_Area" localSheetId="25">'23_KISLO ZELJE IN REPA'!$A$1:$S$27</definedName>
    <definedName name="_xlnm.Print_Area" localSheetId="26">'24_EKO SADJE IN ZELENJAVA'!$A$1:$S$46</definedName>
    <definedName name="_xlnm.Print_Area" localSheetId="27">'25_100% SOKOVI'!$A$1:$S$35</definedName>
    <definedName name="_xlnm.Print_Area" localSheetId="28">'26_EKO SOKOVI'!$A$1:$S$30</definedName>
    <definedName name="_xlnm.Print_Area" localSheetId="29">'27_KONZERVIRANA ŽIVILA'!$A$1:$S$83</definedName>
    <definedName name="_xlnm.Print_Area" localSheetId="30">'28_MARMELADE'!$A$1:$S$30</definedName>
    <definedName name="_xlnm.Print_Area" localSheetId="31">'29_ČAJI'!$A$1:$S$51</definedName>
    <definedName name="_xlnm.Print_Area" localSheetId="5">'3_SLADOLED'!$A$1:$S$33</definedName>
    <definedName name="_xlnm.Print_Area" localSheetId="32">'30_EKO ČAJI'!$A$1:$S$29</definedName>
    <definedName name="_xlnm.Print_Area" localSheetId="33">'31_OSNOVNA ŽIVILA'!$A$1:$S$156</definedName>
    <definedName name="_xlnm.Print_Area" localSheetId="34">'32_DIETNA OSNOVNA ŽIVILA'!$A$1:$T$143</definedName>
    <definedName name="_xlnm.Print_Area" localSheetId="35">'33_EKO OSTALA ŽIVILA'!$A$1:$S$62</definedName>
    <definedName name="_xlnm.Print_Area" localSheetId="36">'34_EKO suho sadje'!$A$1:$S$27</definedName>
    <definedName name="_xlnm.Print_Area" localSheetId="6">'4_EKO FERMENT.MLEČNI IZD.'!$A$1:$S$30</definedName>
    <definedName name="_xlnm.Print_Area" localSheetId="7">'5_EKO KEFIR'!$A$1:$S$27</definedName>
    <definedName name="_xlnm.Print_Area" localSheetId="8">'6_MESO IN MESNI IZD.'!$A$1:$S$71</definedName>
    <definedName name="_xlnm.Print_Area" localSheetId="9">'7_EKO MESO'!$A$1:$S$34</definedName>
    <definedName name="_xlnm.Print_Area" localSheetId="10">'8_EKO HRENOVKE'!$A$1:$S$26</definedName>
    <definedName name="_xlnm.Print_Area" localSheetId="11">'9 RIBE'!$A$1:$S$36</definedName>
    <definedName name="_xlnm.Print_Area" localSheetId="1">'Navodila za izpolnjevanje'!$A$1:$C$30</definedName>
    <definedName name="_xlnm.Print_Area" localSheetId="2">'Ponudbeni pred_rekapitulacija'!$A$1:$F$53</definedName>
    <definedName name="_xlnm.Print_Titles" localSheetId="3">' 1_MLEKO IN MLEČNI IZDELKI'!$15:$15</definedName>
    <definedName name="_xlnm.Print_Titles" localSheetId="12">'10_PERUTNINA'!$15:$15</definedName>
    <definedName name="_xlnm.Print_Titles" localSheetId="13">'11_ZAMRZNJENO SADJE'!$15:$15</definedName>
    <definedName name="_xlnm.Print_Titles" localSheetId="14">'12_OSTALI ZAMRZ.IZDELKI'!$15:$15</definedName>
    <definedName name="_xlnm.Print_Titles" localSheetId="15">'13_KRUH IN PEKOVSKI, SLAŠČ.'!$15:$15</definedName>
    <definedName name="_xlnm.Print_Titles" localSheetId="16">'14_EKO KRUH, PECIVO, PIŠKOTI'!$15:$15</definedName>
    <definedName name="_xlnm.Print_Titles" localSheetId="17">'15_JAJCA'!$15:$15</definedName>
    <definedName name="_xlnm.Print_Titles" localSheetId="18">'16_EKO JAJCA'!$15:$15</definedName>
    <definedName name="_xlnm.Print_Titles" localSheetId="19">'17_MOKA, MLEVSKI'!$15:$15</definedName>
    <definedName name="_xlnm.Print_Titles" localSheetId="20">'18_TESTENINE'!$15:$15</definedName>
    <definedName name="_xlnm.Print_Titles" localSheetId="21">'19_EKO TESTENINE'!$15:$15</definedName>
    <definedName name="_xlnm.Print_Titles" localSheetId="4">'2_MLEKO NEHOMOG.'!$15:$15</definedName>
    <definedName name="_xlnm.Print_Titles" localSheetId="22">'20_EKO ŽITA, MLEVSKI IZDELKI'!$15:$15</definedName>
    <definedName name="_xlnm.Print_Titles" localSheetId="23">'21_SADJE IN ZELENJAVA'!$15:$15</definedName>
    <definedName name="_xlnm.Print_Titles" localSheetId="24">'22_SUHO SADJE, OREŠČKI'!$15:$15</definedName>
    <definedName name="_xlnm.Print_Titles" localSheetId="25">'23_KISLO ZELJE IN REPA'!$15:$15</definedName>
    <definedName name="_xlnm.Print_Titles" localSheetId="26">'24_EKO SADJE IN ZELENJAVA'!$15:$15</definedName>
    <definedName name="_xlnm.Print_Titles" localSheetId="27">'25_100% SOKOVI'!$15:$15</definedName>
    <definedName name="_xlnm.Print_Titles" localSheetId="28">'26_EKO SOKOVI'!$15:$15</definedName>
    <definedName name="_xlnm.Print_Titles" localSheetId="29">'27_KONZERVIRANA ŽIVILA'!$15:$15</definedName>
    <definedName name="_xlnm.Print_Titles" localSheetId="30">'28_MARMELADE'!$15:$15</definedName>
    <definedName name="_xlnm.Print_Titles" localSheetId="31">'29_ČAJI'!$15:$15</definedName>
    <definedName name="_xlnm.Print_Titles" localSheetId="5">'3_SLADOLED'!$15:$15</definedName>
    <definedName name="_xlnm.Print_Titles" localSheetId="32">'30_EKO ČAJI'!$15:$15</definedName>
    <definedName name="_xlnm.Print_Titles" localSheetId="33">'31_OSNOVNA ŽIVILA'!$15:$15</definedName>
    <definedName name="_xlnm.Print_Titles" localSheetId="34">'32_DIETNA OSNOVNA ŽIVILA'!$15:$15</definedName>
    <definedName name="_xlnm.Print_Titles" localSheetId="35">'33_EKO OSTALA ŽIVILA'!$15:$15</definedName>
    <definedName name="_xlnm.Print_Titles" localSheetId="36">'34_EKO suho sadje'!$15:$15</definedName>
    <definedName name="_xlnm.Print_Titles" localSheetId="6">'4_EKO FERMENT.MLEČNI IZD.'!$15:$15</definedName>
    <definedName name="_xlnm.Print_Titles" localSheetId="7">'5_EKO KEFIR'!$15:$15</definedName>
    <definedName name="_xlnm.Print_Titles" localSheetId="8">'6_MESO IN MESNI IZD.'!$15:$15</definedName>
    <definedName name="_xlnm.Print_Titles" localSheetId="9">'7_EKO MESO'!$15:$15</definedName>
    <definedName name="_xlnm.Print_Titles" localSheetId="10">'8_EKO HRENOVKE'!$15:$15</definedName>
    <definedName name="_xlnm.Print_Titles" localSheetId="11">'9 RIBE'!$15:$15</definedName>
  </definedNames>
  <calcPr calcId="191029"/>
</workbook>
</file>

<file path=xl/calcChain.xml><?xml version="1.0" encoding="utf-8"?>
<calcChain xmlns="http://schemas.openxmlformats.org/spreadsheetml/2006/main">
  <c r="F71" i="29" l="1"/>
  <c r="O70" i="29"/>
  <c r="P70" i="29" s="1"/>
  <c r="R70" i="29" s="1"/>
  <c r="Q70" i="29"/>
  <c r="P122" i="96"/>
  <c r="Q122" i="96" s="1"/>
  <c r="S122" i="96" s="1"/>
  <c r="R122" i="96"/>
  <c r="P129" i="96"/>
  <c r="Q129" i="96" s="1"/>
  <c r="S129" i="96" s="1"/>
  <c r="R129" i="96"/>
  <c r="P69" i="96"/>
  <c r="Q69" i="96" s="1"/>
  <c r="S69" i="96" s="1"/>
  <c r="R69" i="96"/>
  <c r="P68" i="96"/>
  <c r="Q68" i="96" s="1"/>
  <c r="S68" i="96" s="1"/>
  <c r="R68" i="96"/>
  <c r="P130" i="96"/>
  <c r="Q130" i="96" s="1"/>
  <c r="S130" i="96" s="1"/>
  <c r="R130" i="96"/>
  <c r="B13" i="96"/>
  <c r="P121" i="96"/>
  <c r="Q121" i="96" s="1"/>
  <c r="S121" i="96" s="1"/>
  <c r="R121" i="96"/>
  <c r="P120" i="96"/>
  <c r="Q120" i="96" s="1"/>
  <c r="S120" i="96" s="1"/>
  <c r="R120" i="96"/>
  <c r="P118" i="96"/>
  <c r="Q118" i="96" s="1"/>
  <c r="S118" i="96" s="1"/>
  <c r="R118" i="96"/>
  <c r="P117" i="96"/>
  <c r="Q117" i="96"/>
  <c r="S117" i="96" s="1"/>
  <c r="R117" i="96"/>
  <c r="P114" i="96"/>
  <c r="Q114" i="96" s="1"/>
  <c r="S114" i="96" s="1"/>
  <c r="R114" i="96"/>
  <c r="P113" i="96"/>
  <c r="Q113" i="96" s="1"/>
  <c r="S113" i="96" s="1"/>
  <c r="R113" i="96"/>
  <c r="P108" i="96"/>
  <c r="Q108" i="96" s="1"/>
  <c r="S108" i="96" s="1"/>
  <c r="R108" i="96"/>
  <c r="P107" i="96"/>
  <c r="Q107" i="96" s="1"/>
  <c r="S107" i="96" s="1"/>
  <c r="R107" i="96"/>
  <c r="P106" i="96"/>
  <c r="Q106" i="96" s="1"/>
  <c r="S106" i="96" s="1"/>
  <c r="R106" i="96"/>
  <c r="P104" i="96"/>
  <c r="Q104" i="96" s="1"/>
  <c r="S104" i="96" s="1"/>
  <c r="R104" i="96"/>
  <c r="P103" i="96"/>
  <c r="Q103" i="96" s="1"/>
  <c r="S103" i="96" s="1"/>
  <c r="R103" i="96"/>
  <c r="P105" i="96"/>
  <c r="Q105" i="96" s="1"/>
  <c r="S105" i="96" s="1"/>
  <c r="R105" i="96"/>
  <c r="P102" i="96"/>
  <c r="Q102" i="96" s="1"/>
  <c r="S102" i="96" s="1"/>
  <c r="R102" i="96"/>
  <c r="P101" i="96"/>
  <c r="Q101" i="96" s="1"/>
  <c r="S101" i="96" s="1"/>
  <c r="R101" i="96"/>
  <c r="P100" i="96"/>
  <c r="Q100" i="96" s="1"/>
  <c r="S100" i="96" s="1"/>
  <c r="R100" i="96"/>
  <c r="P99" i="96"/>
  <c r="Q99" i="96" s="1"/>
  <c r="S99" i="96" s="1"/>
  <c r="R99" i="96"/>
  <c r="P98" i="96"/>
  <c r="Q98" i="96" s="1"/>
  <c r="S98" i="96" s="1"/>
  <c r="R98" i="96"/>
  <c r="P97" i="96"/>
  <c r="Q97" i="96" s="1"/>
  <c r="S97" i="96" s="1"/>
  <c r="R97" i="96"/>
  <c r="P96" i="96"/>
  <c r="Q96" i="96" s="1"/>
  <c r="S96" i="96" s="1"/>
  <c r="R96" i="96"/>
  <c r="P95" i="96"/>
  <c r="Q95" i="96" s="1"/>
  <c r="S95" i="96" s="1"/>
  <c r="R95" i="96"/>
  <c r="P94" i="96"/>
  <c r="Q94" i="96" s="1"/>
  <c r="S94" i="96" s="1"/>
  <c r="R94" i="96"/>
  <c r="P93" i="96"/>
  <c r="Q93" i="96" s="1"/>
  <c r="S93" i="96" s="1"/>
  <c r="R93" i="96"/>
  <c r="P76" i="96"/>
  <c r="Q76" i="96" s="1"/>
  <c r="S76" i="96" s="1"/>
  <c r="R76" i="96"/>
  <c r="P77" i="96"/>
  <c r="Q77" i="96" s="1"/>
  <c r="S77" i="96" s="1"/>
  <c r="R77" i="96"/>
  <c r="P66" i="96"/>
  <c r="Q66" i="96" s="1"/>
  <c r="S66" i="96" s="1"/>
  <c r="R66" i="96"/>
  <c r="P65" i="96"/>
  <c r="Q65" i="96" s="1"/>
  <c r="S65" i="96" s="1"/>
  <c r="R65" i="96"/>
  <c r="P64" i="96"/>
  <c r="Q64" i="96" s="1"/>
  <c r="S64" i="96" s="1"/>
  <c r="R64" i="96"/>
  <c r="P63" i="96"/>
  <c r="Q63" i="96" s="1"/>
  <c r="S63" i="96" s="1"/>
  <c r="R63" i="96"/>
  <c r="O84" i="74"/>
  <c r="P84" i="74" s="1"/>
  <c r="R84" i="74" s="1"/>
  <c r="Q84" i="74"/>
  <c r="P62" i="96"/>
  <c r="Q62" i="96" s="1"/>
  <c r="S62" i="96" s="1"/>
  <c r="R62" i="96"/>
  <c r="P61" i="96"/>
  <c r="Q61" i="96" s="1"/>
  <c r="S61" i="96" s="1"/>
  <c r="R61" i="96"/>
  <c r="P60" i="96"/>
  <c r="Q60" i="96" s="1"/>
  <c r="S60" i="96" s="1"/>
  <c r="R60" i="96"/>
  <c r="P57" i="96"/>
  <c r="Q57" i="96" s="1"/>
  <c r="S57" i="96" s="1"/>
  <c r="R57" i="96"/>
  <c r="P56" i="96"/>
  <c r="Q56" i="96" s="1"/>
  <c r="S56" i="96" s="1"/>
  <c r="R56" i="96"/>
  <c r="P55" i="96"/>
  <c r="Q55" i="96" s="1"/>
  <c r="S55" i="96" s="1"/>
  <c r="R55" i="96"/>
  <c r="P54" i="96"/>
  <c r="Q54" i="96" s="1"/>
  <c r="S54" i="96" s="1"/>
  <c r="R54" i="96"/>
  <c r="P44" i="96"/>
  <c r="Q44" i="96" s="1"/>
  <c r="S44" i="96" s="1"/>
  <c r="R44" i="96"/>
  <c r="R53" i="96"/>
  <c r="P53" i="96"/>
  <c r="Q53" i="96" s="1"/>
  <c r="S53" i="96" s="1"/>
  <c r="P46" i="96"/>
  <c r="Q46" i="96" s="1"/>
  <c r="S46" i="96" s="1"/>
  <c r="R46" i="96"/>
  <c r="P39" i="96"/>
  <c r="Q39" i="96" s="1"/>
  <c r="S39" i="96" s="1"/>
  <c r="R39" i="96"/>
  <c r="P38" i="96"/>
  <c r="Q38" i="96" s="1"/>
  <c r="S38" i="96" s="1"/>
  <c r="R38" i="96"/>
  <c r="P37" i="96"/>
  <c r="Q37" i="96" s="1"/>
  <c r="S37" i="96" s="1"/>
  <c r="R37" i="96"/>
  <c r="P36" i="96"/>
  <c r="Q36" i="96" s="1"/>
  <c r="S36" i="96" s="1"/>
  <c r="R36" i="96"/>
  <c r="P35" i="96"/>
  <c r="Q35" i="96" s="1"/>
  <c r="S35" i="96" s="1"/>
  <c r="R35" i="96"/>
  <c r="P34" i="96"/>
  <c r="Q34" i="96" s="1"/>
  <c r="S34" i="96" s="1"/>
  <c r="R34" i="96"/>
  <c r="P33" i="96"/>
  <c r="Q33" i="96" s="1"/>
  <c r="S33" i="96" s="1"/>
  <c r="R33" i="96"/>
  <c r="P31" i="96"/>
  <c r="Q31" i="96" s="1"/>
  <c r="S31" i="96" s="1"/>
  <c r="R31" i="96"/>
  <c r="P30" i="96"/>
  <c r="Q30" i="96" s="1"/>
  <c r="S30" i="96" s="1"/>
  <c r="R30" i="96"/>
  <c r="P29" i="96"/>
  <c r="Q29" i="96" s="1"/>
  <c r="S29" i="96" s="1"/>
  <c r="R29" i="96"/>
  <c r="P28" i="96"/>
  <c r="Q28" i="96" s="1"/>
  <c r="S28" i="96" s="1"/>
  <c r="R28" i="96"/>
  <c r="P27" i="96"/>
  <c r="Q27" i="96" s="1"/>
  <c r="S27" i="96" s="1"/>
  <c r="R27" i="96"/>
  <c r="P26" i="96"/>
  <c r="Q26" i="96" s="1"/>
  <c r="S26" i="96" s="1"/>
  <c r="R26" i="96"/>
  <c r="P25" i="96"/>
  <c r="Q25" i="96" s="1"/>
  <c r="S25" i="96" s="1"/>
  <c r="R25" i="96"/>
  <c r="P24" i="96"/>
  <c r="Q24" i="96" s="1"/>
  <c r="S24" i="96" s="1"/>
  <c r="R24" i="96"/>
  <c r="P23" i="96"/>
  <c r="Q23" i="96" s="1"/>
  <c r="S23" i="96" s="1"/>
  <c r="R23" i="96"/>
  <c r="P20" i="96"/>
  <c r="Q20" i="96" s="1"/>
  <c r="S20" i="96" s="1"/>
  <c r="R20" i="96"/>
  <c r="T134" i="96"/>
  <c r="F45" i="28" s="1"/>
  <c r="R133" i="96"/>
  <c r="P133" i="96"/>
  <c r="Q133" i="96" s="1"/>
  <c r="S133" i="96" s="1"/>
  <c r="R132" i="96"/>
  <c r="P132" i="96"/>
  <c r="Q132" i="96" s="1"/>
  <c r="S132" i="96" s="1"/>
  <c r="R131" i="96"/>
  <c r="P131" i="96"/>
  <c r="Q131" i="96" s="1"/>
  <c r="S131" i="96" s="1"/>
  <c r="R128" i="96"/>
  <c r="P128" i="96"/>
  <c r="Q128" i="96" s="1"/>
  <c r="S128" i="96" s="1"/>
  <c r="R127" i="96"/>
  <c r="P127" i="96"/>
  <c r="Q127" i="96" s="1"/>
  <c r="S127" i="96" s="1"/>
  <c r="R126" i="96"/>
  <c r="P126" i="96"/>
  <c r="Q126" i="96" s="1"/>
  <c r="S126" i="96" s="1"/>
  <c r="R125" i="96"/>
  <c r="P125" i="96"/>
  <c r="Q125" i="96" s="1"/>
  <c r="S125" i="96" s="1"/>
  <c r="R124" i="96"/>
  <c r="P124" i="96"/>
  <c r="Q124" i="96" s="1"/>
  <c r="S124" i="96" s="1"/>
  <c r="R123" i="96"/>
  <c r="P123" i="96"/>
  <c r="Q123" i="96" s="1"/>
  <c r="S123" i="96" s="1"/>
  <c r="R119" i="96"/>
  <c r="P119" i="96"/>
  <c r="Q119" i="96" s="1"/>
  <c r="S119" i="96" s="1"/>
  <c r="R116" i="96"/>
  <c r="P116" i="96"/>
  <c r="Q116" i="96" s="1"/>
  <c r="S116" i="96" s="1"/>
  <c r="R115" i="96"/>
  <c r="P115" i="96"/>
  <c r="Q115" i="96" s="1"/>
  <c r="S115" i="96" s="1"/>
  <c r="R112" i="96"/>
  <c r="P112" i="96"/>
  <c r="Q112" i="96" s="1"/>
  <c r="S112" i="96" s="1"/>
  <c r="R111" i="96"/>
  <c r="P111" i="96"/>
  <c r="Q111" i="96" s="1"/>
  <c r="S111" i="96" s="1"/>
  <c r="R110" i="96"/>
  <c r="P110" i="96"/>
  <c r="Q110" i="96" s="1"/>
  <c r="S110" i="96" s="1"/>
  <c r="R109" i="96"/>
  <c r="P109" i="96"/>
  <c r="Q109" i="96" s="1"/>
  <c r="S109" i="96" s="1"/>
  <c r="R92" i="96"/>
  <c r="P92" i="96"/>
  <c r="Q92" i="96" s="1"/>
  <c r="S92" i="96" s="1"/>
  <c r="R91" i="96"/>
  <c r="P91" i="96"/>
  <c r="Q91" i="96" s="1"/>
  <c r="S91" i="96" s="1"/>
  <c r="R90" i="96"/>
  <c r="P90" i="96"/>
  <c r="Q90" i="96" s="1"/>
  <c r="S90" i="96" s="1"/>
  <c r="R89" i="96"/>
  <c r="P89" i="96"/>
  <c r="Q89" i="96" s="1"/>
  <c r="S89" i="96" s="1"/>
  <c r="R88" i="96"/>
  <c r="P88" i="96"/>
  <c r="Q88" i="96" s="1"/>
  <c r="S88" i="96" s="1"/>
  <c r="R87" i="96"/>
  <c r="P87" i="96"/>
  <c r="Q87" i="96" s="1"/>
  <c r="S87" i="96" s="1"/>
  <c r="R86" i="96"/>
  <c r="P86" i="96"/>
  <c r="Q86" i="96" s="1"/>
  <c r="S86" i="96" s="1"/>
  <c r="R85" i="96"/>
  <c r="P85" i="96"/>
  <c r="Q85" i="96" s="1"/>
  <c r="S85" i="96" s="1"/>
  <c r="R84" i="96"/>
  <c r="P84" i="96"/>
  <c r="Q84" i="96" s="1"/>
  <c r="S84" i="96" s="1"/>
  <c r="R83" i="96"/>
  <c r="P83" i="96"/>
  <c r="Q83" i="96" s="1"/>
  <c r="S83" i="96" s="1"/>
  <c r="R82" i="96"/>
  <c r="P82" i="96"/>
  <c r="Q82" i="96" s="1"/>
  <c r="S82" i="96" s="1"/>
  <c r="R81" i="96"/>
  <c r="P81" i="96"/>
  <c r="Q81" i="96" s="1"/>
  <c r="S81" i="96" s="1"/>
  <c r="R80" i="96"/>
  <c r="P80" i="96"/>
  <c r="Q80" i="96" s="1"/>
  <c r="S80" i="96" s="1"/>
  <c r="R79" i="96"/>
  <c r="P79" i="96"/>
  <c r="Q79" i="96" s="1"/>
  <c r="S79" i="96" s="1"/>
  <c r="R78" i="96"/>
  <c r="P78" i="96"/>
  <c r="Q78" i="96" s="1"/>
  <c r="S78" i="96" s="1"/>
  <c r="R75" i="96"/>
  <c r="P75" i="96"/>
  <c r="Q75" i="96" s="1"/>
  <c r="S75" i="96" s="1"/>
  <c r="R74" i="96"/>
  <c r="P74" i="96"/>
  <c r="Q74" i="96" s="1"/>
  <c r="S74" i="96" s="1"/>
  <c r="R73" i="96"/>
  <c r="P73" i="96"/>
  <c r="Q73" i="96" s="1"/>
  <c r="S73" i="96" s="1"/>
  <c r="R72" i="96"/>
  <c r="P72" i="96"/>
  <c r="Q72" i="96" s="1"/>
  <c r="S72" i="96" s="1"/>
  <c r="R71" i="96"/>
  <c r="P71" i="96"/>
  <c r="Q71" i="96" s="1"/>
  <c r="S71" i="96" s="1"/>
  <c r="R70" i="96"/>
  <c r="P70" i="96"/>
  <c r="Q70" i="96" s="1"/>
  <c r="S70" i="96" s="1"/>
  <c r="R67" i="96"/>
  <c r="P67" i="96"/>
  <c r="Q67" i="96" s="1"/>
  <c r="S67" i="96" s="1"/>
  <c r="R59" i="96"/>
  <c r="P59" i="96"/>
  <c r="Q59" i="96" s="1"/>
  <c r="S59" i="96" s="1"/>
  <c r="R58" i="96"/>
  <c r="P58" i="96"/>
  <c r="Q58" i="96" s="1"/>
  <c r="S58" i="96" s="1"/>
  <c r="R52" i="96"/>
  <c r="P52" i="96"/>
  <c r="Q52" i="96" s="1"/>
  <c r="S52" i="96" s="1"/>
  <c r="R51" i="96"/>
  <c r="P51" i="96"/>
  <c r="Q51" i="96" s="1"/>
  <c r="S51" i="96" s="1"/>
  <c r="R50" i="96"/>
  <c r="P50" i="96"/>
  <c r="Q50" i="96" s="1"/>
  <c r="S50" i="96" s="1"/>
  <c r="R49" i="96"/>
  <c r="P49" i="96"/>
  <c r="Q49" i="96" s="1"/>
  <c r="S49" i="96" s="1"/>
  <c r="R48" i="96"/>
  <c r="P48" i="96"/>
  <c r="Q48" i="96" s="1"/>
  <c r="S48" i="96" s="1"/>
  <c r="R47" i="96"/>
  <c r="P47" i="96"/>
  <c r="Q47" i="96" s="1"/>
  <c r="S47" i="96" s="1"/>
  <c r="R45" i="96"/>
  <c r="P45" i="96"/>
  <c r="Q45" i="96" s="1"/>
  <c r="S45" i="96" s="1"/>
  <c r="R43" i="96"/>
  <c r="P43" i="96"/>
  <c r="Q43" i="96" s="1"/>
  <c r="S43" i="96" s="1"/>
  <c r="R42" i="96"/>
  <c r="P42" i="96"/>
  <c r="Q42" i="96" s="1"/>
  <c r="S42" i="96" s="1"/>
  <c r="R41" i="96"/>
  <c r="P41" i="96"/>
  <c r="Q41" i="96" s="1"/>
  <c r="S41" i="96" s="1"/>
  <c r="R40" i="96"/>
  <c r="P40" i="96"/>
  <c r="Q40" i="96" s="1"/>
  <c r="S40" i="96" s="1"/>
  <c r="R32" i="96"/>
  <c r="P32" i="96"/>
  <c r="Q32" i="96" s="1"/>
  <c r="S32" i="96" s="1"/>
  <c r="R22" i="96"/>
  <c r="P22" i="96"/>
  <c r="Q22" i="96" s="1"/>
  <c r="S22" i="96" s="1"/>
  <c r="R21" i="96"/>
  <c r="P21" i="96"/>
  <c r="Q21" i="96" s="1"/>
  <c r="S21" i="96" s="1"/>
  <c r="R19" i="96"/>
  <c r="P19" i="96"/>
  <c r="Q19" i="96" s="1"/>
  <c r="S19" i="96" s="1"/>
  <c r="R18" i="96"/>
  <c r="P18" i="96"/>
  <c r="Q18" i="96" s="1"/>
  <c r="S18" i="96" s="1"/>
  <c r="R17" i="96"/>
  <c r="P17" i="96"/>
  <c r="Q17" i="96" s="1"/>
  <c r="S17" i="96" s="1"/>
  <c r="R16" i="96"/>
  <c r="P16" i="96"/>
  <c r="Q16" i="96" s="1"/>
  <c r="S16" i="96" s="1"/>
  <c r="B12" i="96"/>
  <c r="D9" i="96"/>
  <c r="D8" i="96"/>
  <c r="D7" i="96"/>
  <c r="D6" i="96"/>
  <c r="D3" i="96"/>
  <c r="D2" i="96"/>
  <c r="O142" i="74"/>
  <c r="P142" i="74" s="1"/>
  <c r="R142" i="74" s="1"/>
  <c r="Q142" i="74"/>
  <c r="O121" i="74"/>
  <c r="P121" i="74" s="1"/>
  <c r="R121" i="74" s="1"/>
  <c r="Q121" i="74"/>
  <c r="O90" i="74"/>
  <c r="P90" i="74" s="1"/>
  <c r="R90" i="74" s="1"/>
  <c r="Q90" i="74"/>
  <c r="O130" i="74"/>
  <c r="P130" i="74" s="1"/>
  <c r="R130" i="74" s="1"/>
  <c r="Q130" i="74"/>
  <c r="O131" i="74"/>
  <c r="P131" i="74" s="1"/>
  <c r="R131" i="74" s="1"/>
  <c r="Q131" i="74"/>
  <c r="O93" i="74"/>
  <c r="P93" i="74" s="1"/>
  <c r="R93" i="74" s="1"/>
  <c r="Q93" i="74"/>
  <c r="O78" i="74"/>
  <c r="P78" i="74" s="1"/>
  <c r="R78" i="74" s="1"/>
  <c r="Q78" i="74"/>
  <c r="O77" i="74"/>
  <c r="P77" i="74" s="1"/>
  <c r="R77" i="74" s="1"/>
  <c r="Q77" i="74"/>
  <c r="O74" i="74"/>
  <c r="P74" i="74" s="1"/>
  <c r="R74" i="74" s="1"/>
  <c r="Q74" i="74"/>
  <c r="O63" i="74"/>
  <c r="P63" i="74" s="1"/>
  <c r="R63" i="74" s="1"/>
  <c r="Q63" i="74"/>
  <c r="O39" i="74"/>
  <c r="P39" i="74" s="1"/>
  <c r="R39" i="74" s="1"/>
  <c r="Q39" i="74"/>
  <c r="O20" i="74"/>
  <c r="P20" i="74" s="1"/>
  <c r="R20" i="74" s="1"/>
  <c r="Q20" i="74"/>
  <c r="O19" i="74"/>
  <c r="P19" i="74" s="1"/>
  <c r="R19" i="74" s="1"/>
  <c r="Q19" i="74"/>
  <c r="O17" i="73"/>
  <c r="P17" i="73" s="1"/>
  <c r="R17" i="73" s="1"/>
  <c r="Q17" i="73"/>
  <c r="O38" i="72"/>
  <c r="P38" i="72" s="1"/>
  <c r="R38" i="72" s="1"/>
  <c r="Q38" i="72"/>
  <c r="O33" i="72"/>
  <c r="P33" i="72" s="1"/>
  <c r="R33" i="72" s="1"/>
  <c r="Q33" i="72"/>
  <c r="O20" i="72"/>
  <c r="P20" i="72" s="1"/>
  <c r="R20" i="72" s="1"/>
  <c r="Q20" i="72"/>
  <c r="O48" i="70"/>
  <c r="P48" i="70" s="1"/>
  <c r="R48" i="70" s="1"/>
  <c r="Q48" i="70"/>
  <c r="B13" i="70"/>
  <c r="O20" i="68"/>
  <c r="P20" i="68" s="1"/>
  <c r="R20" i="68" s="1"/>
  <c r="Q20" i="68"/>
  <c r="O35" i="67"/>
  <c r="P35" i="67" s="1"/>
  <c r="R35" i="67" s="1"/>
  <c r="Q35" i="67"/>
  <c r="O34" i="67"/>
  <c r="P34" i="67" s="1"/>
  <c r="R34" i="67" s="1"/>
  <c r="Q34" i="67"/>
  <c r="O33" i="67"/>
  <c r="P33" i="67" s="1"/>
  <c r="R33" i="67" s="1"/>
  <c r="Q33" i="67"/>
  <c r="O28" i="67"/>
  <c r="P28" i="67" s="1"/>
  <c r="R28" i="67" s="1"/>
  <c r="Q28" i="67"/>
  <c r="O29" i="67"/>
  <c r="P29" i="67" s="1"/>
  <c r="R29" i="67" s="1"/>
  <c r="Q29" i="67"/>
  <c r="O27" i="67"/>
  <c r="P27" i="67" s="1"/>
  <c r="R27" i="67" s="1"/>
  <c r="Q27" i="67"/>
  <c r="O26" i="67"/>
  <c r="P26" i="67" s="1"/>
  <c r="R26" i="67" s="1"/>
  <c r="Q26" i="67"/>
  <c r="O25" i="67"/>
  <c r="P25" i="67" s="1"/>
  <c r="R25" i="67" s="1"/>
  <c r="Q25" i="67"/>
  <c r="O24" i="67"/>
  <c r="P24" i="67" s="1"/>
  <c r="R24" i="67" s="1"/>
  <c r="Q24" i="67"/>
  <c r="O23" i="67"/>
  <c r="P23" i="67" s="1"/>
  <c r="R23" i="67" s="1"/>
  <c r="Q23" i="67"/>
  <c r="O22" i="67"/>
  <c r="P22" i="67" s="1"/>
  <c r="R22" i="67" s="1"/>
  <c r="Q22" i="67"/>
  <c r="O21" i="67"/>
  <c r="P21" i="67" s="1"/>
  <c r="R21" i="67" s="1"/>
  <c r="Q21" i="67"/>
  <c r="O20" i="67"/>
  <c r="P20" i="67" s="1"/>
  <c r="R20" i="67" s="1"/>
  <c r="Q20" i="67"/>
  <c r="O19" i="67"/>
  <c r="P19" i="67" s="1"/>
  <c r="R19" i="67" s="1"/>
  <c r="Q19" i="67"/>
  <c r="O80" i="63"/>
  <c r="P80" i="63" s="1"/>
  <c r="R80" i="63" s="1"/>
  <c r="Q80" i="63"/>
  <c r="O81" i="63"/>
  <c r="P81" i="63" s="1"/>
  <c r="R81" i="63" s="1"/>
  <c r="Q81" i="63"/>
  <c r="O79" i="63"/>
  <c r="P79" i="63" s="1"/>
  <c r="R79" i="63" s="1"/>
  <c r="Q79" i="63"/>
  <c r="O45" i="63"/>
  <c r="P45" i="63" s="1"/>
  <c r="R45" i="63" s="1"/>
  <c r="Q45" i="63"/>
  <c r="O55" i="63"/>
  <c r="P55" i="63" s="1"/>
  <c r="R55" i="63" s="1"/>
  <c r="Q55" i="63"/>
  <c r="O43" i="63"/>
  <c r="P43" i="63" s="1"/>
  <c r="R43" i="63" s="1"/>
  <c r="Q43" i="63"/>
  <c r="O40" i="63"/>
  <c r="P40" i="63" s="1"/>
  <c r="R40" i="63" s="1"/>
  <c r="Q40" i="63"/>
  <c r="B13" i="62"/>
  <c r="O47" i="49"/>
  <c r="P47" i="49" s="1"/>
  <c r="R47" i="49" s="1"/>
  <c r="Q47" i="49"/>
  <c r="O46" i="58"/>
  <c r="P46" i="58" s="1"/>
  <c r="R46" i="58" s="1"/>
  <c r="Q46" i="58"/>
  <c r="O19" i="61"/>
  <c r="P19" i="61" s="1"/>
  <c r="R19" i="61" s="1"/>
  <c r="Q19" i="61"/>
  <c r="O18" i="61"/>
  <c r="P18" i="61" s="1"/>
  <c r="R18" i="61" s="1"/>
  <c r="Q18" i="61"/>
  <c r="O23" i="58"/>
  <c r="P23" i="58" s="1"/>
  <c r="R23" i="58" s="1"/>
  <c r="Q23" i="58"/>
  <c r="O44" i="58"/>
  <c r="P44" i="58" s="1"/>
  <c r="R44" i="58" s="1"/>
  <c r="Q44" i="58"/>
  <c r="O26" i="58"/>
  <c r="P26" i="58" s="1"/>
  <c r="R26" i="58" s="1"/>
  <c r="Q26" i="58"/>
  <c r="O25" i="58"/>
  <c r="P25" i="58" s="1"/>
  <c r="R25" i="58" s="1"/>
  <c r="Q25" i="58"/>
  <c r="O20" i="58"/>
  <c r="P20" i="58" s="1"/>
  <c r="R20" i="58" s="1"/>
  <c r="Q20" i="58"/>
  <c r="O19" i="58"/>
  <c r="P19" i="58" s="1"/>
  <c r="R19" i="58" s="1"/>
  <c r="Q19" i="58"/>
  <c r="O17" i="58"/>
  <c r="P17" i="58" s="1"/>
  <c r="R17" i="58" s="1"/>
  <c r="Q17" i="58"/>
  <c r="B12" i="58"/>
  <c r="O31" i="58"/>
  <c r="P31" i="58" s="1"/>
  <c r="R31" i="58" s="1"/>
  <c r="Q31" i="58"/>
  <c r="O30" i="58"/>
  <c r="P30" i="58" s="1"/>
  <c r="R30" i="58" s="1"/>
  <c r="Q30" i="58"/>
  <c r="O43" i="57"/>
  <c r="P43" i="57" s="1"/>
  <c r="R43" i="57" s="1"/>
  <c r="Q43" i="57"/>
  <c r="O41" i="57"/>
  <c r="P41" i="57" s="1"/>
  <c r="R41" i="57" s="1"/>
  <c r="Q41" i="57"/>
  <c r="O42" i="57"/>
  <c r="P42" i="57" s="1"/>
  <c r="R42" i="57" s="1"/>
  <c r="Q42" i="57"/>
  <c r="O40" i="57"/>
  <c r="P40" i="57" s="1"/>
  <c r="R40" i="57" s="1"/>
  <c r="Q40" i="57"/>
  <c r="O37" i="57"/>
  <c r="P37" i="57" s="1"/>
  <c r="R37" i="57" s="1"/>
  <c r="Q37" i="57"/>
  <c r="O36" i="57"/>
  <c r="P36" i="57" s="1"/>
  <c r="R36" i="57" s="1"/>
  <c r="Q36" i="57"/>
  <c r="O33" i="57"/>
  <c r="P33" i="57" s="1"/>
  <c r="R33" i="57" s="1"/>
  <c r="Q33" i="57"/>
  <c r="O32" i="57"/>
  <c r="P32" i="57" s="1"/>
  <c r="R32" i="57" s="1"/>
  <c r="Q32" i="57"/>
  <c r="O27" i="57"/>
  <c r="P27" i="57" s="1"/>
  <c r="R27" i="57" s="1"/>
  <c r="Q27" i="57"/>
  <c r="O28" i="57"/>
  <c r="P28" i="57" s="1"/>
  <c r="R28" i="57" s="1"/>
  <c r="Q28" i="57"/>
  <c r="O29" i="57"/>
  <c r="P29" i="57" s="1"/>
  <c r="R29" i="57" s="1"/>
  <c r="Q29" i="57"/>
  <c r="O30" i="57"/>
  <c r="P30" i="57" s="1"/>
  <c r="R30" i="57" s="1"/>
  <c r="Q30" i="57"/>
  <c r="R134" i="96" l="1"/>
  <c r="C45" i="28" s="1"/>
  <c r="S134" i="96"/>
  <c r="E45" i="28" s="1"/>
  <c r="O23" i="57"/>
  <c r="P23" i="57" s="1"/>
  <c r="R23" i="57" s="1"/>
  <c r="Q23" i="57"/>
  <c r="O24" i="57"/>
  <c r="P24" i="57" s="1"/>
  <c r="R24" i="57" s="1"/>
  <c r="Q24" i="57"/>
  <c r="O25" i="57"/>
  <c r="P25" i="57" s="1"/>
  <c r="R25" i="57" s="1"/>
  <c r="Q25" i="57"/>
  <c r="O22" i="57"/>
  <c r="P22" i="57" s="1"/>
  <c r="R22" i="57" s="1"/>
  <c r="Q22" i="57"/>
  <c r="O21" i="57"/>
  <c r="P21" i="57" s="1"/>
  <c r="R21" i="57" s="1"/>
  <c r="Q21" i="57"/>
  <c r="O20" i="57"/>
  <c r="P20" i="57" s="1"/>
  <c r="R20" i="57" s="1"/>
  <c r="Q20" i="57"/>
  <c r="O19" i="57"/>
  <c r="P19" i="57" s="1"/>
  <c r="R19" i="57" s="1"/>
  <c r="Q19" i="57"/>
  <c r="O18" i="57"/>
  <c r="P18" i="57" s="1"/>
  <c r="R18" i="57" s="1"/>
  <c r="Q18" i="57"/>
  <c r="O17" i="57"/>
  <c r="P17" i="57" s="1"/>
  <c r="R17" i="57" s="1"/>
  <c r="Q17" i="57"/>
  <c r="O26" i="57"/>
  <c r="P26" i="57" s="1"/>
  <c r="R26" i="57" s="1"/>
  <c r="Q26" i="57"/>
  <c r="O28" i="52"/>
  <c r="P28" i="52" s="1"/>
  <c r="R28" i="52" s="1"/>
  <c r="Q28" i="52"/>
  <c r="O101" i="50"/>
  <c r="P101" i="50"/>
  <c r="Q101" i="50"/>
  <c r="R101" i="50"/>
  <c r="O100" i="50"/>
  <c r="P100" i="50" s="1"/>
  <c r="R100" i="50" s="1"/>
  <c r="Q100" i="50"/>
  <c r="O99" i="50"/>
  <c r="P99" i="50" s="1"/>
  <c r="R99" i="50" s="1"/>
  <c r="Q99" i="50"/>
  <c r="O98" i="50"/>
  <c r="P98" i="50" s="1"/>
  <c r="R98" i="50" s="1"/>
  <c r="Q98" i="50"/>
  <c r="O102" i="50"/>
  <c r="P102" i="50" s="1"/>
  <c r="R102" i="50" s="1"/>
  <c r="Q102" i="50"/>
  <c r="O91" i="50"/>
  <c r="P91" i="50" s="1"/>
  <c r="R91" i="50" s="1"/>
  <c r="Q91" i="50"/>
  <c r="O94" i="50"/>
  <c r="P94" i="50" s="1"/>
  <c r="R94" i="50" s="1"/>
  <c r="Q94" i="50"/>
  <c r="O46" i="50"/>
  <c r="P46" i="50" s="1"/>
  <c r="R46" i="50" s="1"/>
  <c r="Q46" i="50"/>
  <c r="O50" i="50"/>
  <c r="P50" i="50" s="1"/>
  <c r="R50" i="50" s="1"/>
  <c r="Q50" i="50"/>
  <c r="D45" i="28" l="1"/>
  <c r="O32" i="50"/>
  <c r="P32" i="50" s="1"/>
  <c r="R32" i="50" s="1"/>
  <c r="Q32" i="50"/>
  <c r="O61" i="50"/>
  <c r="P61" i="50" s="1"/>
  <c r="R61" i="50" s="1"/>
  <c r="Q61" i="50"/>
  <c r="O60" i="50"/>
  <c r="P60" i="50" s="1"/>
  <c r="R60" i="50" s="1"/>
  <c r="Q60" i="50"/>
  <c r="O58" i="50"/>
  <c r="P58" i="50" s="1"/>
  <c r="R58" i="50" s="1"/>
  <c r="Q58" i="50"/>
  <c r="O57" i="50"/>
  <c r="P57" i="50" s="1"/>
  <c r="R57" i="50" s="1"/>
  <c r="Q57" i="50"/>
  <c r="O56" i="50"/>
  <c r="P56" i="50" s="1"/>
  <c r="R56" i="50" s="1"/>
  <c r="Q56" i="50"/>
  <c r="O44" i="50"/>
  <c r="P44" i="50" s="1"/>
  <c r="R44" i="50" s="1"/>
  <c r="Q44" i="50"/>
  <c r="O51" i="50"/>
  <c r="P51" i="50" s="1"/>
  <c r="R51" i="50" s="1"/>
  <c r="Q51" i="50"/>
  <c r="O49" i="50"/>
  <c r="P49" i="50" s="1"/>
  <c r="R49" i="50" s="1"/>
  <c r="Q49" i="50"/>
  <c r="O48" i="50"/>
  <c r="P48" i="50" s="1"/>
  <c r="R48" i="50" s="1"/>
  <c r="Q48" i="50"/>
  <c r="O47" i="50"/>
  <c r="P47" i="50" s="1"/>
  <c r="R47" i="50" s="1"/>
  <c r="Q47" i="50"/>
  <c r="O45" i="50"/>
  <c r="P45" i="50" s="1"/>
  <c r="R45" i="50" s="1"/>
  <c r="Q45" i="50"/>
  <c r="O43" i="50"/>
  <c r="P43" i="50" s="1"/>
  <c r="R43" i="50" s="1"/>
  <c r="Q43" i="50"/>
  <c r="O31" i="50"/>
  <c r="P31" i="50" s="1"/>
  <c r="R31" i="50" s="1"/>
  <c r="Q31" i="50"/>
  <c r="O30" i="50"/>
  <c r="P30" i="50" s="1"/>
  <c r="R30" i="50" s="1"/>
  <c r="Q30" i="50"/>
  <c r="O29" i="50"/>
  <c r="P29" i="50" s="1"/>
  <c r="R29" i="50" s="1"/>
  <c r="Q29" i="50"/>
  <c r="O31" i="49"/>
  <c r="P31" i="49" s="1"/>
  <c r="R31" i="49" s="1"/>
  <c r="Q31" i="49"/>
  <c r="O23" i="49"/>
  <c r="P23" i="49" s="1"/>
  <c r="R23" i="49" s="1"/>
  <c r="Q23" i="49"/>
  <c r="O54" i="49" l="1"/>
  <c r="P54" i="49" s="1"/>
  <c r="R54" i="49" s="1"/>
  <c r="Q54" i="49"/>
  <c r="O53" i="49"/>
  <c r="P53" i="49" s="1"/>
  <c r="R53" i="49" s="1"/>
  <c r="Q53" i="49"/>
  <c r="O55" i="49"/>
  <c r="P55" i="49" s="1"/>
  <c r="R55" i="49" s="1"/>
  <c r="Q55" i="49"/>
  <c r="O49" i="49"/>
  <c r="P49" i="49" s="1"/>
  <c r="R49" i="49" s="1"/>
  <c r="Q49" i="49"/>
  <c r="O48" i="49"/>
  <c r="P48" i="49" s="1"/>
  <c r="R48" i="49" s="1"/>
  <c r="Q48" i="49"/>
  <c r="O45" i="49"/>
  <c r="P45" i="49" s="1"/>
  <c r="R45" i="49" s="1"/>
  <c r="Q45" i="49"/>
  <c r="O34" i="49"/>
  <c r="P34" i="49" s="1"/>
  <c r="R34" i="49" s="1"/>
  <c r="Q34" i="49"/>
  <c r="O27" i="49"/>
  <c r="P27" i="49" s="1"/>
  <c r="R27" i="49" s="1"/>
  <c r="Q27" i="49"/>
  <c r="O25" i="49"/>
  <c r="P25" i="49" s="1"/>
  <c r="R25" i="49" s="1"/>
  <c r="Q25" i="49"/>
  <c r="O26" i="49"/>
  <c r="P26" i="49" s="1"/>
  <c r="R26" i="49" s="1"/>
  <c r="Q26" i="49"/>
  <c r="O17" i="49"/>
  <c r="P17" i="49" s="1"/>
  <c r="R17" i="49" s="1"/>
  <c r="Q17" i="49"/>
  <c r="O33" i="48"/>
  <c r="P33" i="48" s="1"/>
  <c r="R33" i="48" s="1"/>
  <c r="Q33" i="48"/>
  <c r="O45" i="48"/>
  <c r="P45" i="48" s="1"/>
  <c r="R45" i="48" s="1"/>
  <c r="Q45" i="48"/>
  <c r="O44" i="48"/>
  <c r="P44" i="48" s="1"/>
  <c r="R44" i="48" s="1"/>
  <c r="Q44" i="48"/>
  <c r="O17" i="48"/>
  <c r="P17" i="48" s="1"/>
  <c r="R17" i="48" s="1"/>
  <c r="Q17" i="48"/>
  <c r="O34" i="47"/>
  <c r="P34" i="47" s="1"/>
  <c r="R34" i="47" s="1"/>
  <c r="Q34" i="47"/>
  <c r="O30" i="47"/>
  <c r="P30" i="47" s="1"/>
  <c r="R30" i="47" s="1"/>
  <c r="Q30" i="47"/>
  <c r="O27" i="47"/>
  <c r="P27" i="47" s="1"/>
  <c r="R27" i="47" s="1"/>
  <c r="Q27" i="47"/>
  <c r="O19" i="47"/>
  <c r="P19" i="47" s="1"/>
  <c r="R19" i="47" s="1"/>
  <c r="Q19" i="47"/>
  <c r="O22" i="44"/>
  <c r="P22" i="44" s="1"/>
  <c r="R22" i="44" s="1"/>
  <c r="Q22" i="44"/>
  <c r="O47" i="43"/>
  <c r="P47" i="43"/>
  <c r="R47" i="43" s="1"/>
  <c r="Q47" i="43"/>
  <c r="O38" i="43"/>
  <c r="P38" i="43" s="1"/>
  <c r="R38" i="43" s="1"/>
  <c r="Q38" i="43"/>
  <c r="O51" i="43"/>
  <c r="P51" i="43" s="1"/>
  <c r="R51" i="43" s="1"/>
  <c r="Q51" i="43"/>
  <c r="O49" i="43"/>
  <c r="P49" i="43" s="1"/>
  <c r="R49" i="43" s="1"/>
  <c r="Q49" i="43"/>
  <c r="O50" i="43"/>
  <c r="P50" i="43" s="1"/>
  <c r="R50" i="43" s="1"/>
  <c r="Q50" i="43"/>
  <c r="O52" i="43"/>
  <c r="P52" i="43" s="1"/>
  <c r="R52" i="43" s="1"/>
  <c r="Q52" i="43"/>
  <c r="O42" i="43"/>
  <c r="P42" i="43" s="1"/>
  <c r="R42" i="43" s="1"/>
  <c r="Q42" i="43"/>
  <c r="O34" i="43"/>
  <c r="P34" i="43" s="1"/>
  <c r="R34" i="43" s="1"/>
  <c r="Q34" i="43"/>
  <c r="O24" i="43"/>
  <c r="P24" i="43" s="1"/>
  <c r="R24" i="43" s="1"/>
  <c r="Q24" i="43"/>
  <c r="O69" i="29"/>
  <c r="P69" i="29" s="1"/>
  <c r="R69" i="29" s="1"/>
  <c r="Q69" i="29"/>
  <c r="O57" i="29"/>
  <c r="P57" i="29" s="1"/>
  <c r="R57" i="29" s="1"/>
  <c r="Q57" i="29"/>
  <c r="O56" i="29"/>
  <c r="P56" i="29" s="1"/>
  <c r="R56" i="29" s="1"/>
  <c r="Q56" i="29"/>
  <c r="O55" i="29"/>
  <c r="P55" i="29" s="1"/>
  <c r="R55" i="29" s="1"/>
  <c r="Q55" i="29"/>
  <c r="O43" i="29"/>
  <c r="P43" i="29" s="1"/>
  <c r="R43" i="29" s="1"/>
  <c r="Q43" i="29"/>
  <c r="O44" i="29"/>
  <c r="P44" i="29" s="1"/>
  <c r="R44" i="29" s="1"/>
  <c r="Q44" i="29"/>
  <c r="O42" i="29"/>
  <c r="P42" i="29" s="1"/>
  <c r="R42" i="29" s="1"/>
  <c r="Q42" i="29"/>
  <c r="O41" i="29"/>
  <c r="P41" i="29" s="1"/>
  <c r="R41" i="29" s="1"/>
  <c r="Q41" i="29"/>
  <c r="O40" i="29" l="1"/>
  <c r="P40" i="29" s="1"/>
  <c r="R40" i="29" s="1"/>
  <c r="Q40" i="29"/>
  <c r="O45" i="29"/>
  <c r="P45" i="29" s="1"/>
  <c r="R45" i="29" s="1"/>
  <c r="Q45" i="29"/>
  <c r="O59" i="70" l="1"/>
  <c r="P59" i="70" s="1"/>
  <c r="R59" i="70" s="1"/>
  <c r="Q59" i="70"/>
  <c r="O18" i="67"/>
  <c r="P18" i="67" s="1"/>
  <c r="R18" i="67" s="1"/>
  <c r="Q18" i="67"/>
  <c r="O24" i="62"/>
  <c r="P24" i="62" s="1"/>
  <c r="R24" i="62" s="1"/>
  <c r="O25" i="62"/>
  <c r="P25" i="62" s="1"/>
  <c r="R25" i="62" s="1"/>
  <c r="Q24" i="62"/>
  <c r="Q25" i="62"/>
  <c r="B12" i="81" l="1"/>
  <c r="S42" i="72"/>
  <c r="O30" i="52"/>
  <c r="P30" i="52" s="1"/>
  <c r="R30" i="52" s="1"/>
  <c r="O31" i="52"/>
  <c r="P31" i="52" s="1"/>
  <c r="R31" i="52" s="1"/>
  <c r="O32" i="52"/>
  <c r="P32" i="52" s="1"/>
  <c r="R32" i="52" s="1"/>
  <c r="O33" i="52"/>
  <c r="P33" i="52" s="1"/>
  <c r="R33" i="52" s="1"/>
  <c r="O34" i="52"/>
  <c r="P34" i="52" s="1"/>
  <c r="R34" i="52" s="1"/>
  <c r="Q30" i="52"/>
  <c r="Q31" i="52"/>
  <c r="Q32" i="52"/>
  <c r="Q33" i="52"/>
  <c r="Q34" i="52"/>
  <c r="O24" i="29"/>
  <c r="P24" i="29" s="1"/>
  <c r="R24" i="29" s="1"/>
  <c r="O25" i="29"/>
  <c r="P25" i="29" s="1"/>
  <c r="R25" i="29" s="1"/>
  <c r="O26" i="29"/>
  <c r="P26" i="29" s="1"/>
  <c r="R26" i="29" s="1"/>
  <c r="O27" i="29"/>
  <c r="P27" i="29" s="1"/>
  <c r="R27" i="29" s="1"/>
  <c r="O28" i="29"/>
  <c r="P28" i="29" s="1"/>
  <c r="R28" i="29" s="1"/>
  <c r="O29" i="29"/>
  <c r="P29" i="29" s="1"/>
  <c r="R29" i="29" s="1"/>
  <c r="O30" i="29"/>
  <c r="P30" i="29" s="1"/>
  <c r="R30" i="29" s="1"/>
  <c r="O31" i="29"/>
  <c r="P31" i="29" s="1"/>
  <c r="R31" i="29" s="1"/>
  <c r="O32" i="29"/>
  <c r="P32" i="29" s="1"/>
  <c r="R32" i="29" s="1"/>
  <c r="O33" i="29"/>
  <c r="P33" i="29" s="1"/>
  <c r="R33" i="29" s="1"/>
  <c r="O34" i="29"/>
  <c r="P34" i="29" s="1"/>
  <c r="R34" i="29" s="1"/>
  <c r="O35" i="29"/>
  <c r="P35" i="29" s="1"/>
  <c r="R35" i="29" s="1"/>
  <c r="O36" i="29"/>
  <c r="P36" i="29" s="1"/>
  <c r="R36" i="29" s="1"/>
  <c r="O37" i="29"/>
  <c r="P37" i="29" s="1"/>
  <c r="R37" i="29" s="1"/>
  <c r="O38" i="29"/>
  <c r="P38" i="29" s="1"/>
  <c r="R38" i="29" s="1"/>
  <c r="O39" i="29"/>
  <c r="P39" i="29" s="1"/>
  <c r="R39" i="29" s="1"/>
  <c r="O46" i="29"/>
  <c r="P46" i="29" s="1"/>
  <c r="R46" i="29" s="1"/>
  <c r="O47" i="29"/>
  <c r="P47" i="29" s="1"/>
  <c r="R47" i="29" s="1"/>
  <c r="O48" i="29"/>
  <c r="P48" i="29" s="1"/>
  <c r="R48" i="29" s="1"/>
  <c r="O49" i="29"/>
  <c r="P49" i="29" s="1"/>
  <c r="R49" i="29" s="1"/>
  <c r="O50" i="29"/>
  <c r="P50" i="29" s="1"/>
  <c r="R50" i="29" s="1"/>
  <c r="O51" i="29"/>
  <c r="P51" i="29" s="1"/>
  <c r="R51" i="29" s="1"/>
  <c r="O52" i="29"/>
  <c r="P52" i="29" s="1"/>
  <c r="R52" i="29" s="1"/>
  <c r="O53" i="29"/>
  <c r="P53" i="29" s="1"/>
  <c r="R53" i="29" s="1"/>
  <c r="O54" i="29"/>
  <c r="P54" i="29" s="1"/>
  <c r="R54" i="29" s="1"/>
  <c r="O58" i="29"/>
  <c r="P58" i="29" s="1"/>
  <c r="R58" i="29" s="1"/>
  <c r="O59" i="29"/>
  <c r="P59" i="29" s="1"/>
  <c r="R59" i="29" s="1"/>
  <c r="O60" i="29"/>
  <c r="P60" i="29" s="1"/>
  <c r="R60" i="29" s="1"/>
  <c r="O61" i="29"/>
  <c r="P61" i="29" s="1"/>
  <c r="R61" i="29" s="1"/>
  <c r="O62" i="29"/>
  <c r="P62" i="29" s="1"/>
  <c r="R62" i="29" s="1"/>
  <c r="O63" i="29"/>
  <c r="P63" i="29" s="1"/>
  <c r="R63" i="29" s="1"/>
  <c r="O64" i="29"/>
  <c r="P64" i="29" s="1"/>
  <c r="R64" i="29" s="1"/>
  <c r="O65" i="29"/>
  <c r="P65" i="29" s="1"/>
  <c r="R65" i="29" s="1"/>
  <c r="O66" i="29"/>
  <c r="P66" i="29" s="1"/>
  <c r="R66" i="29" s="1"/>
  <c r="O67" i="29"/>
  <c r="P67" i="29" s="1"/>
  <c r="R67" i="29" s="1"/>
  <c r="O68" i="29"/>
  <c r="P68" i="29" s="1"/>
  <c r="R68" i="29" s="1"/>
  <c r="Q24" i="29"/>
  <c r="Q25" i="29"/>
  <c r="Q26" i="29"/>
  <c r="Q27" i="29"/>
  <c r="Q28" i="29"/>
  <c r="Q29" i="29"/>
  <c r="Q30" i="29"/>
  <c r="Q31" i="29"/>
  <c r="Q32" i="29"/>
  <c r="Q33" i="29"/>
  <c r="Q34" i="29"/>
  <c r="Q35" i="29"/>
  <c r="Q36" i="29"/>
  <c r="Q37" i="29"/>
  <c r="Q38" i="29"/>
  <c r="Q39" i="29"/>
  <c r="Q46" i="29"/>
  <c r="Q47" i="29"/>
  <c r="Q48" i="29"/>
  <c r="Q49" i="29"/>
  <c r="Q50" i="29"/>
  <c r="Q51" i="29"/>
  <c r="Q52" i="29"/>
  <c r="Q53" i="29"/>
  <c r="Q54" i="29"/>
  <c r="Q58" i="29"/>
  <c r="Q59" i="29"/>
  <c r="Q60" i="29"/>
  <c r="Q61" i="29"/>
  <c r="Q62" i="29"/>
  <c r="Q63" i="29"/>
  <c r="Q64" i="29"/>
  <c r="Q65" i="29"/>
  <c r="Q66" i="29"/>
  <c r="Q67" i="29"/>
  <c r="Q68" i="29"/>
  <c r="S28" i="45"/>
  <c r="O73" i="70"/>
  <c r="P73" i="70" s="1"/>
  <c r="R73" i="70" s="1"/>
  <c r="Q73" i="70"/>
  <c r="O71" i="70"/>
  <c r="P71" i="70" s="1"/>
  <c r="R71" i="70" s="1"/>
  <c r="Q71" i="70"/>
  <c r="O41" i="70"/>
  <c r="P41" i="70" s="1"/>
  <c r="R41" i="70" s="1"/>
  <c r="Q41" i="70"/>
  <c r="O20" i="70"/>
  <c r="P20" i="70" s="1"/>
  <c r="R20" i="70" s="1"/>
  <c r="Q20" i="70"/>
  <c r="O17" i="70"/>
  <c r="P17" i="70" s="1"/>
  <c r="R17" i="70" s="1"/>
  <c r="Q17" i="70"/>
  <c r="S74" i="70"/>
  <c r="S62" i="57"/>
  <c r="S18" i="55"/>
  <c r="S104" i="50"/>
  <c r="S57" i="49"/>
  <c r="S47" i="48"/>
  <c r="B13" i="81"/>
  <c r="B13" i="80"/>
  <c r="O29" i="80"/>
  <c r="P29" i="80" s="1"/>
  <c r="R29" i="80" s="1"/>
  <c r="O30" i="80"/>
  <c r="P30" i="80" s="1"/>
  <c r="R30" i="80" s="1"/>
  <c r="O31" i="80"/>
  <c r="P31" i="80" s="1"/>
  <c r="R31" i="80" s="1"/>
  <c r="O32" i="80"/>
  <c r="P32" i="80" s="1"/>
  <c r="R32" i="80" s="1"/>
  <c r="O33" i="80"/>
  <c r="P33" i="80" s="1"/>
  <c r="R33" i="80" s="1"/>
  <c r="O34" i="80"/>
  <c r="P34" i="80" s="1"/>
  <c r="R34" i="80" s="1"/>
  <c r="O35" i="80"/>
  <c r="P35" i="80" s="1"/>
  <c r="R35" i="80" s="1"/>
  <c r="O36" i="80"/>
  <c r="P36" i="80" s="1"/>
  <c r="R36" i="80" s="1"/>
  <c r="O37" i="80"/>
  <c r="P37" i="80" s="1"/>
  <c r="R37" i="80" s="1"/>
  <c r="O38" i="80"/>
  <c r="P38" i="80" s="1"/>
  <c r="R38" i="80" s="1"/>
  <c r="O39" i="80"/>
  <c r="P39" i="80" s="1"/>
  <c r="R39" i="80" s="1"/>
  <c r="O40" i="80"/>
  <c r="P40" i="80" s="1"/>
  <c r="R40" i="80" s="1"/>
  <c r="O41" i="80"/>
  <c r="P41" i="80" s="1"/>
  <c r="R41" i="80" s="1"/>
  <c r="O42" i="80"/>
  <c r="P42" i="80" s="1"/>
  <c r="R42" i="80" s="1"/>
  <c r="O43" i="80"/>
  <c r="P43" i="80" s="1"/>
  <c r="R43" i="80" s="1"/>
  <c r="Q29" i="80"/>
  <c r="Q30" i="80"/>
  <c r="Q31" i="80"/>
  <c r="Q32" i="80"/>
  <c r="Q33" i="80"/>
  <c r="Q34" i="80"/>
  <c r="Q35" i="80"/>
  <c r="Q36" i="80"/>
  <c r="Q37" i="80"/>
  <c r="Q38" i="80"/>
  <c r="Q39" i="80"/>
  <c r="Q40" i="80"/>
  <c r="Q41" i="80"/>
  <c r="Q42" i="80"/>
  <c r="Q43" i="80"/>
  <c r="O17" i="80"/>
  <c r="P17" i="80" s="1"/>
  <c r="R17" i="80" s="1"/>
  <c r="O18" i="80"/>
  <c r="P18" i="80" s="1"/>
  <c r="R18" i="80" s="1"/>
  <c r="O19" i="80"/>
  <c r="P19" i="80" s="1"/>
  <c r="R19" i="80" s="1"/>
  <c r="O20" i="80"/>
  <c r="O21" i="80"/>
  <c r="P21" i="80" s="1"/>
  <c r="R21" i="80" s="1"/>
  <c r="O22" i="80"/>
  <c r="P22" i="80" s="1"/>
  <c r="R22" i="80" s="1"/>
  <c r="O23" i="80"/>
  <c r="P23" i="80" s="1"/>
  <c r="R23" i="80" s="1"/>
  <c r="O24" i="80"/>
  <c r="P24" i="80" s="1"/>
  <c r="R24" i="80" s="1"/>
  <c r="O25" i="80"/>
  <c r="P25" i="80" s="1"/>
  <c r="R25" i="80" s="1"/>
  <c r="P20" i="80"/>
  <c r="R20" i="80" s="1"/>
  <c r="Q17" i="80"/>
  <c r="Q18" i="80"/>
  <c r="Q19" i="80"/>
  <c r="Q20" i="80"/>
  <c r="Q21" i="80"/>
  <c r="Q22" i="80"/>
  <c r="Q23" i="80"/>
  <c r="Q24" i="80"/>
  <c r="Q25" i="80"/>
  <c r="O26" i="80"/>
  <c r="P26" i="80" s="1"/>
  <c r="R26" i="80" s="1"/>
  <c r="O27" i="80"/>
  <c r="P27" i="80" s="1"/>
  <c r="R27" i="80" s="1"/>
  <c r="O28" i="80"/>
  <c r="P28" i="80" s="1"/>
  <c r="R28" i="80" s="1"/>
  <c r="O44" i="80"/>
  <c r="P44" i="80" s="1"/>
  <c r="R44" i="80" s="1"/>
  <c r="O45" i="80"/>
  <c r="P45" i="80" s="1"/>
  <c r="R45" i="80" s="1"/>
  <c r="O46" i="80"/>
  <c r="P46" i="80" s="1"/>
  <c r="R46" i="80" s="1"/>
  <c r="O47" i="80"/>
  <c r="P47" i="80" s="1"/>
  <c r="R47" i="80" s="1"/>
  <c r="O48" i="80"/>
  <c r="P48" i="80" s="1"/>
  <c r="R48" i="80" s="1"/>
  <c r="O49" i="80"/>
  <c r="P49" i="80" s="1"/>
  <c r="R49" i="80" s="1"/>
  <c r="Q26" i="80"/>
  <c r="Q27" i="80"/>
  <c r="Q28" i="80"/>
  <c r="Q44" i="80"/>
  <c r="Q45" i="80"/>
  <c r="Q46" i="80"/>
  <c r="Q47" i="80"/>
  <c r="Q48" i="80"/>
  <c r="Q49" i="80"/>
  <c r="O58" i="74"/>
  <c r="P58" i="74" s="1"/>
  <c r="R58" i="74" s="1"/>
  <c r="O59" i="74"/>
  <c r="P59" i="74" s="1"/>
  <c r="R59" i="74" s="1"/>
  <c r="O60" i="74"/>
  <c r="P60" i="74" s="1"/>
  <c r="R60" i="74" s="1"/>
  <c r="O61" i="74"/>
  <c r="P61" i="74" s="1"/>
  <c r="R61" i="74" s="1"/>
  <c r="O62" i="74"/>
  <c r="P62" i="74" s="1"/>
  <c r="R62" i="74" s="1"/>
  <c r="O64" i="74"/>
  <c r="P64" i="74" s="1"/>
  <c r="R64" i="74" s="1"/>
  <c r="O65" i="74"/>
  <c r="P65" i="74" s="1"/>
  <c r="R65" i="74" s="1"/>
  <c r="O66" i="74"/>
  <c r="P66" i="74" s="1"/>
  <c r="R66" i="74" s="1"/>
  <c r="O67" i="74"/>
  <c r="P67" i="74" s="1"/>
  <c r="R67" i="74" s="1"/>
  <c r="O68" i="74"/>
  <c r="P68" i="74" s="1"/>
  <c r="R68" i="74" s="1"/>
  <c r="O69" i="74"/>
  <c r="P69" i="74" s="1"/>
  <c r="R69" i="74" s="1"/>
  <c r="O70" i="74"/>
  <c r="P70" i="74" s="1"/>
  <c r="R70" i="74" s="1"/>
  <c r="O71" i="74"/>
  <c r="P71" i="74" s="1"/>
  <c r="R71" i="74" s="1"/>
  <c r="O72" i="74"/>
  <c r="P72" i="74" s="1"/>
  <c r="R72" i="74" s="1"/>
  <c r="O73" i="74"/>
  <c r="P73" i="74" s="1"/>
  <c r="R73" i="74" s="1"/>
  <c r="O75" i="74"/>
  <c r="P75" i="74" s="1"/>
  <c r="R75" i="74" s="1"/>
  <c r="O76" i="74"/>
  <c r="P76" i="74" s="1"/>
  <c r="R76" i="74" s="1"/>
  <c r="O79" i="74"/>
  <c r="P79" i="74" s="1"/>
  <c r="R79" i="74" s="1"/>
  <c r="O80" i="74"/>
  <c r="P80" i="74" s="1"/>
  <c r="R80" i="74" s="1"/>
  <c r="O81" i="74"/>
  <c r="P81" i="74" s="1"/>
  <c r="R81" i="74" s="1"/>
  <c r="O82" i="74"/>
  <c r="P82" i="74" s="1"/>
  <c r="R82" i="74" s="1"/>
  <c r="O83" i="74"/>
  <c r="P83" i="74" s="1"/>
  <c r="R83" i="74" s="1"/>
  <c r="O85" i="74"/>
  <c r="P85" i="74" s="1"/>
  <c r="R85" i="74" s="1"/>
  <c r="O86" i="74"/>
  <c r="P86" i="74" s="1"/>
  <c r="R86" i="74" s="1"/>
  <c r="O87" i="74"/>
  <c r="P87" i="74" s="1"/>
  <c r="R87" i="74" s="1"/>
  <c r="O88" i="74"/>
  <c r="P88" i="74" s="1"/>
  <c r="R88" i="74" s="1"/>
  <c r="O89" i="74"/>
  <c r="P89" i="74" s="1"/>
  <c r="R89" i="74" s="1"/>
  <c r="O91" i="74"/>
  <c r="P91" i="74" s="1"/>
  <c r="R91" i="74" s="1"/>
  <c r="O92" i="74"/>
  <c r="P92" i="74" s="1"/>
  <c r="R92" i="74" s="1"/>
  <c r="O94" i="74"/>
  <c r="P94" i="74" s="1"/>
  <c r="R94" i="74" s="1"/>
  <c r="O95" i="74"/>
  <c r="P95" i="74" s="1"/>
  <c r="R95" i="74" s="1"/>
  <c r="Q58" i="74"/>
  <c r="Q59" i="74"/>
  <c r="Q60" i="74"/>
  <c r="Q61" i="74"/>
  <c r="Q62" i="74"/>
  <c r="Q64" i="74"/>
  <c r="Q65" i="74"/>
  <c r="Q66" i="74"/>
  <c r="Q67" i="74"/>
  <c r="Q68" i="74"/>
  <c r="Q69" i="74"/>
  <c r="Q70" i="74"/>
  <c r="Q71" i="74"/>
  <c r="Q72" i="74"/>
  <c r="Q73" i="74"/>
  <c r="Q75" i="74"/>
  <c r="Q76" i="74"/>
  <c r="Q79" i="74"/>
  <c r="Q80" i="74"/>
  <c r="Q81" i="74"/>
  <c r="Q82" i="74"/>
  <c r="Q83" i="74"/>
  <c r="Q85" i="74"/>
  <c r="Q86" i="74"/>
  <c r="Q87" i="74"/>
  <c r="Q88" i="74"/>
  <c r="Q89" i="74"/>
  <c r="Q91" i="74"/>
  <c r="Q92" i="74"/>
  <c r="Q94" i="74"/>
  <c r="Q95" i="74"/>
  <c r="O96" i="74"/>
  <c r="P96" i="74" s="1"/>
  <c r="R96" i="74" s="1"/>
  <c r="O97" i="74"/>
  <c r="P97" i="74" s="1"/>
  <c r="R97" i="74" s="1"/>
  <c r="O98" i="74"/>
  <c r="P98" i="74" s="1"/>
  <c r="R98" i="74" s="1"/>
  <c r="O99" i="74"/>
  <c r="P99" i="74" s="1"/>
  <c r="R99" i="74" s="1"/>
  <c r="O100" i="74"/>
  <c r="P100" i="74" s="1"/>
  <c r="R100" i="74" s="1"/>
  <c r="O101" i="74"/>
  <c r="P101" i="74" s="1"/>
  <c r="R101" i="74" s="1"/>
  <c r="O102" i="74"/>
  <c r="P102" i="74" s="1"/>
  <c r="R102" i="74" s="1"/>
  <c r="O103" i="74"/>
  <c r="P103" i="74" s="1"/>
  <c r="R103" i="74" s="1"/>
  <c r="O104" i="74"/>
  <c r="P104" i="74" s="1"/>
  <c r="R104" i="74" s="1"/>
  <c r="O105" i="74"/>
  <c r="P105" i="74" s="1"/>
  <c r="R105" i="74" s="1"/>
  <c r="O106" i="74"/>
  <c r="P106" i="74" s="1"/>
  <c r="R106" i="74" s="1"/>
  <c r="O107" i="74"/>
  <c r="P107" i="74" s="1"/>
  <c r="R107" i="74" s="1"/>
  <c r="O108" i="74"/>
  <c r="P108" i="74" s="1"/>
  <c r="R108" i="74" s="1"/>
  <c r="O109" i="74"/>
  <c r="P109" i="74" s="1"/>
  <c r="R109" i="74" s="1"/>
  <c r="O110" i="74"/>
  <c r="P110" i="74" s="1"/>
  <c r="R110" i="74" s="1"/>
  <c r="O111" i="74"/>
  <c r="P111" i="74" s="1"/>
  <c r="R111" i="74" s="1"/>
  <c r="O112" i="74"/>
  <c r="P112" i="74" s="1"/>
  <c r="R112" i="74" s="1"/>
  <c r="O113" i="74"/>
  <c r="P113" i="74" s="1"/>
  <c r="R113" i="74" s="1"/>
  <c r="O114" i="74"/>
  <c r="P114" i="74" s="1"/>
  <c r="R114" i="74" s="1"/>
  <c r="O115" i="74"/>
  <c r="P115" i="74" s="1"/>
  <c r="R115" i="74" s="1"/>
  <c r="O116" i="74"/>
  <c r="P116" i="74" s="1"/>
  <c r="R116" i="74" s="1"/>
  <c r="O117" i="74"/>
  <c r="P117" i="74" s="1"/>
  <c r="R117" i="74" s="1"/>
  <c r="O118" i="74"/>
  <c r="P118" i="74" s="1"/>
  <c r="R118" i="74" s="1"/>
  <c r="O119" i="74"/>
  <c r="P119" i="74" s="1"/>
  <c r="R119" i="74" s="1"/>
  <c r="O120" i="74"/>
  <c r="P120" i="74" s="1"/>
  <c r="R120" i="74" s="1"/>
  <c r="O122" i="74"/>
  <c r="P122" i="74" s="1"/>
  <c r="R122" i="74" s="1"/>
  <c r="O123" i="74"/>
  <c r="P123" i="74" s="1"/>
  <c r="R123" i="74" s="1"/>
  <c r="O124" i="74"/>
  <c r="P124" i="74" s="1"/>
  <c r="R124" i="74" s="1"/>
  <c r="O125" i="74"/>
  <c r="P125" i="74" s="1"/>
  <c r="R125" i="74" s="1"/>
  <c r="O126" i="74"/>
  <c r="P126" i="74" s="1"/>
  <c r="R126" i="74" s="1"/>
  <c r="O127" i="74"/>
  <c r="P127" i="74" s="1"/>
  <c r="R127" i="74" s="1"/>
  <c r="O128" i="74"/>
  <c r="P128" i="74" s="1"/>
  <c r="R128" i="74" s="1"/>
  <c r="O129" i="74"/>
  <c r="P129" i="74" s="1"/>
  <c r="R129" i="74" s="1"/>
  <c r="O132" i="74"/>
  <c r="P132" i="74" s="1"/>
  <c r="R132" i="74" s="1"/>
  <c r="O133" i="74"/>
  <c r="P133" i="74" s="1"/>
  <c r="R133" i="74" s="1"/>
  <c r="O134" i="74"/>
  <c r="P134" i="74" s="1"/>
  <c r="R134" i="74" s="1"/>
  <c r="Q96" i="74"/>
  <c r="Q97" i="74"/>
  <c r="Q98" i="74"/>
  <c r="Q99" i="74"/>
  <c r="Q100" i="74"/>
  <c r="Q101" i="74"/>
  <c r="Q102" i="74"/>
  <c r="Q103" i="74"/>
  <c r="Q104" i="74"/>
  <c r="Q105" i="74"/>
  <c r="Q106" i="74"/>
  <c r="Q107" i="74"/>
  <c r="Q108" i="74"/>
  <c r="Q109" i="74"/>
  <c r="Q110" i="74"/>
  <c r="Q111" i="74"/>
  <c r="Q112" i="74"/>
  <c r="Q113" i="74"/>
  <c r="Q114" i="74"/>
  <c r="Q115" i="74"/>
  <c r="Q116" i="74"/>
  <c r="Q117" i="74"/>
  <c r="Q118" i="74"/>
  <c r="Q119" i="74"/>
  <c r="Q120" i="74"/>
  <c r="Q122" i="74"/>
  <c r="Q123" i="74"/>
  <c r="Q124" i="74"/>
  <c r="Q125" i="74"/>
  <c r="Q126" i="74"/>
  <c r="Q127" i="74"/>
  <c r="Q128" i="74"/>
  <c r="Q129" i="74"/>
  <c r="Q132" i="74"/>
  <c r="Q133" i="74"/>
  <c r="Q134" i="74"/>
  <c r="O17" i="74"/>
  <c r="P17" i="74" s="1"/>
  <c r="R17" i="74" s="1"/>
  <c r="O18" i="74"/>
  <c r="P18" i="74" s="1"/>
  <c r="R18" i="74" s="1"/>
  <c r="O21" i="74"/>
  <c r="P21" i="74" s="1"/>
  <c r="R21" i="74" s="1"/>
  <c r="O22" i="74"/>
  <c r="P22" i="74" s="1"/>
  <c r="R22" i="74" s="1"/>
  <c r="O23" i="74"/>
  <c r="P23" i="74" s="1"/>
  <c r="R23" i="74" s="1"/>
  <c r="O24" i="74"/>
  <c r="P24" i="74" s="1"/>
  <c r="R24" i="74" s="1"/>
  <c r="O25" i="74"/>
  <c r="P25" i="74" s="1"/>
  <c r="R25" i="74" s="1"/>
  <c r="O26" i="74"/>
  <c r="P26" i="74" s="1"/>
  <c r="R26" i="74" s="1"/>
  <c r="O27" i="74"/>
  <c r="P27" i="74" s="1"/>
  <c r="R27" i="74" s="1"/>
  <c r="O28" i="74"/>
  <c r="P28" i="74" s="1"/>
  <c r="R28" i="74" s="1"/>
  <c r="O29" i="74"/>
  <c r="P29" i="74" s="1"/>
  <c r="R29" i="74" s="1"/>
  <c r="O30" i="74"/>
  <c r="P30" i="74" s="1"/>
  <c r="R30" i="74" s="1"/>
  <c r="O31" i="74"/>
  <c r="P31" i="74" s="1"/>
  <c r="R31" i="74" s="1"/>
  <c r="O32" i="74"/>
  <c r="P32" i="74" s="1"/>
  <c r="R32" i="74" s="1"/>
  <c r="O33" i="74"/>
  <c r="P33" i="74" s="1"/>
  <c r="R33" i="74" s="1"/>
  <c r="O34" i="74"/>
  <c r="P34" i="74" s="1"/>
  <c r="R34" i="74" s="1"/>
  <c r="Q17" i="74"/>
  <c r="Q18" i="74"/>
  <c r="Q21" i="74"/>
  <c r="Q22" i="74"/>
  <c r="Q23" i="74"/>
  <c r="Q24" i="74"/>
  <c r="Q25" i="74"/>
  <c r="Q26" i="74"/>
  <c r="Q27" i="74"/>
  <c r="Q28" i="74"/>
  <c r="Q29" i="74"/>
  <c r="Q30" i="74"/>
  <c r="Q31" i="74"/>
  <c r="Q32" i="74"/>
  <c r="Q33" i="74"/>
  <c r="Q34" i="74"/>
  <c r="O35" i="74"/>
  <c r="P35" i="74" s="1"/>
  <c r="R35" i="74" s="1"/>
  <c r="O36" i="74"/>
  <c r="P36" i="74" s="1"/>
  <c r="R36" i="74" s="1"/>
  <c r="O37" i="74"/>
  <c r="P37" i="74" s="1"/>
  <c r="R37" i="74" s="1"/>
  <c r="O38" i="74"/>
  <c r="P38" i="74" s="1"/>
  <c r="R38" i="74" s="1"/>
  <c r="O40" i="74"/>
  <c r="P40" i="74" s="1"/>
  <c r="R40" i="74" s="1"/>
  <c r="O41" i="74"/>
  <c r="P41" i="74" s="1"/>
  <c r="R41" i="74" s="1"/>
  <c r="O42" i="74"/>
  <c r="P42" i="74" s="1"/>
  <c r="R42" i="74" s="1"/>
  <c r="O43" i="74"/>
  <c r="P43" i="74" s="1"/>
  <c r="R43" i="74" s="1"/>
  <c r="O44" i="74"/>
  <c r="P44" i="74" s="1"/>
  <c r="R44" i="74" s="1"/>
  <c r="O45" i="74"/>
  <c r="P45" i="74" s="1"/>
  <c r="R45" i="74" s="1"/>
  <c r="O46" i="74"/>
  <c r="P46" i="74" s="1"/>
  <c r="R46" i="74" s="1"/>
  <c r="O47" i="74"/>
  <c r="P47" i="74" s="1"/>
  <c r="R47" i="74" s="1"/>
  <c r="O48" i="74"/>
  <c r="P48" i="74" s="1"/>
  <c r="R48" i="74" s="1"/>
  <c r="O49" i="74"/>
  <c r="P49" i="74" s="1"/>
  <c r="R49" i="74" s="1"/>
  <c r="O50" i="74"/>
  <c r="P50" i="74" s="1"/>
  <c r="R50" i="74" s="1"/>
  <c r="O51" i="74"/>
  <c r="P51" i="74" s="1"/>
  <c r="R51" i="74" s="1"/>
  <c r="O52" i="74"/>
  <c r="P52" i="74" s="1"/>
  <c r="R52" i="74" s="1"/>
  <c r="O53" i="74"/>
  <c r="P53" i="74" s="1"/>
  <c r="R53" i="74" s="1"/>
  <c r="O54" i="74"/>
  <c r="P54" i="74" s="1"/>
  <c r="R54" i="74" s="1"/>
  <c r="O55" i="74"/>
  <c r="P55" i="74" s="1"/>
  <c r="R55" i="74" s="1"/>
  <c r="Q35" i="74"/>
  <c r="Q36" i="74"/>
  <c r="Q37" i="74"/>
  <c r="Q38" i="74"/>
  <c r="Q40" i="74"/>
  <c r="Q41" i="74"/>
  <c r="Q42" i="74"/>
  <c r="Q43" i="74"/>
  <c r="Q44" i="74"/>
  <c r="Q45" i="74"/>
  <c r="Q46" i="74"/>
  <c r="Q47" i="74"/>
  <c r="Q48" i="74"/>
  <c r="Q49" i="74"/>
  <c r="Q50" i="74"/>
  <c r="Q51" i="74"/>
  <c r="Q52" i="74"/>
  <c r="Q53" i="74"/>
  <c r="Q54" i="74"/>
  <c r="Q55" i="74"/>
  <c r="O56" i="74"/>
  <c r="P56" i="74" s="1"/>
  <c r="R56" i="74" s="1"/>
  <c r="O57" i="74"/>
  <c r="P57" i="74" s="1"/>
  <c r="R57" i="74" s="1"/>
  <c r="O135" i="74"/>
  <c r="P135" i="74" s="1"/>
  <c r="R135" i="74" s="1"/>
  <c r="O136" i="74"/>
  <c r="P136" i="74" s="1"/>
  <c r="R136" i="74" s="1"/>
  <c r="O137" i="74"/>
  <c r="P137" i="74" s="1"/>
  <c r="R137" i="74" s="1"/>
  <c r="O138" i="74"/>
  <c r="P138" i="74" s="1"/>
  <c r="R138" i="74" s="1"/>
  <c r="O139" i="74"/>
  <c r="P139" i="74" s="1"/>
  <c r="R139" i="74" s="1"/>
  <c r="O140" i="74"/>
  <c r="P140" i="74" s="1"/>
  <c r="R140" i="74" s="1"/>
  <c r="O141" i="74"/>
  <c r="P141" i="74" s="1"/>
  <c r="R141" i="74" s="1"/>
  <c r="O143" i="74"/>
  <c r="P143" i="74" s="1"/>
  <c r="R143" i="74" s="1"/>
  <c r="O144" i="74"/>
  <c r="P144" i="74" s="1"/>
  <c r="R144" i="74" s="1"/>
  <c r="O145" i="74"/>
  <c r="P145" i="74" s="1"/>
  <c r="R145" i="74" s="1"/>
  <c r="O146" i="74"/>
  <c r="P146" i="74" s="1"/>
  <c r="R146" i="74" s="1"/>
  <c r="Q56" i="74"/>
  <c r="Q57" i="74"/>
  <c r="Q135" i="74"/>
  <c r="Q136" i="74"/>
  <c r="Q137" i="74"/>
  <c r="Q138" i="74"/>
  <c r="Q139" i="74"/>
  <c r="Q140" i="74"/>
  <c r="Q141" i="74"/>
  <c r="Q143" i="74"/>
  <c r="Q144" i="74"/>
  <c r="Q145" i="74"/>
  <c r="Q146" i="74"/>
  <c r="B13" i="74"/>
  <c r="B13" i="73"/>
  <c r="O17" i="72"/>
  <c r="O18" i="72"/>
  <c r="P18" i="72" s="1"/>
  <c r="R18" i="72" s="1"/>
  <c r="O19" i="72"/>
  <c r="P19" i="72" s="1"/>
  <c r="R19" i="72" s="1"/>
  <c r="O21" i="72"/>
  <c r="P21" i="72" s="1"/>
  <c r="R21" i="72" s="1"/>
  <c r="O22" i="72"/>
  <c r="P22" i="72" s="1"/>
  <c r="R22" i="72" s="1"/>
  <c r="O23" i="72"/>
  <c r="P23" i="72" s="1"/>
  <c r="R23" i="72" s="1"/>
  <c r="O24" i="72"/>
  <c r="P24" i="72" s="1"/>
  <c r="R24" i="72" s="1"/>
  <c r="O25" i="72"/>
  <c r="P25" i="72" s="1"/>
  <c r="R25" i="72" s="1"/>
  <c r="P17" i="72"/>
  <c r="R17" i="72" s="1"/>
  <c r="Q17" i="72"/>
  <c r="Q18" i="72"/>
  <c r="Q19" i="72"/>
  <c r="Q21" i="72"/>
  <c r="Q22" i="72"/>
  <c r="Q23" i="72"/>
  <c r="Q24" i="72"/>
  <c r="Q25" i="72"/>
  <c r="O26" i="72"/>
  <c r="P26" i="72" s="1"/>
  <c r="R26" i="72" s="1"/>
  <c r="O27" i="72"/>
  <c r="O28" i="72"/>
  <c r="P28" i="72" s="1"/>
  <c r="R28" i="72" s="1"/>
  <c r="O29" i="72"/>
  <c r="P29" i="72" s="1"/>
  <c r="R29" i="72" s="1"/>
  <c r="O30" i="72"/>
  <c r="P30" i="72" s="1"/>
  <c r="R30" i="72" s="1"/>
  <c r="O31" i="72"/>
  <c r="P31" i="72" s="1"/>
  <c r="R31" i="72" s="1"/>
  <c r="O32" i="72"/>
  <c r="P32" i="72" s="1"/>
  <c r="R32" i="72" s="1"/>
  <c r="O34" i="72"/>
  <c r="P34" i="72" s="1"/>
  <c r="R34" i="72" s="1"/>
  <c r="P27" i="72"/>
  <c r="R27" i="72" s="1"/>
  <c r="Q26" i="72"/>
  <c r="Q27" i="72"/>
  <c r="Q28" i="72"/>
  <c r="Q29" i="72"/>
  <c r="Q30" i="72"/>
  <c r="Q31" i="72"/>
  <c r="Q32" i="72"/>
  <c r="Q34" i="72"/>
  <c r="O35" i="72"/>
  <c r="P35" i="72" s="1"/>
  <c r="R35" i="72" s="1"/>
  <c r="O36" i="72"/>
  <c r="P36" i="72" s="1"/>
  <c r="R36" i="72" s="1"/>
  <c r="O37" i="72"/>
  <c r="P37" i="72" s="1"/>
  <c r="R37" i="72" s="1"/>
  <c r="Q35" i="72"/>
  <c r="Q36" i="72"/>
  <c r="Q37" i="72"/>
  <c r="O41" i="72"/>
  <c r="P41" i="72" s="1"/>
  <c r="R41" i="72" s="1"/>
  <c r="Q41" i="72"/>
  <c r="O40" i="72"/>
  <c r="P40" i="72" s="1"/>
  <c r="R40" i="72" s="1"/>
  <c r="Q40" i="72"/>
  <c r="O39" i="72"/>
  <c r="P39" i="72" s="1"/>
  <c r="R39" i="72" s="1"/>
  <c r="Q39" i="72"/>
  <c r="B13" i="72"/>
  <c r="O17" i="71"/>
  <c r="P17" i="71" s="1"/>
  <c r="R17" i="71" s="1"/>
  <c r="O18" i="71"/>
  <c r="P18" i="71" s="1"/>
  <c r="R18" i="71" s="1"/>
  <c r="O19" i="71"/>
  <c r="P19" i="71" s="1"/>
  <c r="R19" i="71" s="1"/>
  <c r="Q17" i="71"/>
  <c r="Q18" i="71"/>
  <c r="Q19" i="71"/>
  <c r="O20" i="71"/>
  <c r="P20" i="71" s="1"/>
  <c r="R20" i="71" s="1"/>
  <c r="Q20" i="71"/>
  <c r="B13" i="71"/>
  <c r="O68" i="70"/>
  <c r="P68" i="70" s="1"/>
  <c r="R68" i="70" s="1"/>
  <c r="O69" i="70"/>
  <c r="P69" i="70" s="1"/>
  <c r="R69" i="70" s="1"/>
  <c r="O70" i="70"/>
  <c r="P70" i="70" s="1"/>
  <c r="R70" i="70" s="1"/>
  <c r="O72" i="70"/>
  <c r="P72" i="70" s="1"/>
  <c r="R72" i="70" s="1"/>
  <c r="Q68" i="70"/>
  <c r="Q69" i="70"/>
  <c r="Q70" i="70"/>
  <c r="Q72" i="70"/>
  <c r="O58" i="70"/>
  <c r="P58" i="70" s="1"/>
  <c r="R58" i="70" s="1"/>
  <c r="O60" i="70"/>
  <c r="P60" i="70" s="1"/>
  <c r="R60" i="70" s="1"/>
  <c r="O61" i="70"/>
  <c r="P61" i="70" s="1"/>
  <c r="R61" i="70" s="1"/>
  <c r="O62" i="70"/>
  <c r="P62" i="70" s="1"/>
  <c r="R62" i="70" s="1"/>
  <c r="O63" i="70"/>
  <c r="P63" i="70" s="1"/>
  <c r="R63" i="70" s="1"/>
  <c r="O64" i="70"/>
  <c r="P64" i="70" s="1"/>
  <c r="R64" i="70" s="1"/>
  <c r="Q58" i="70"/>
  <c r="Q60" i="70"/>
  <c r="Q61" i="70"/>
  <c r="Q62" i="70"/>
  <c r="Q63" i="70"/>
  <c r="Q64" i="70"/>
  <c r="O18" i="70"/>
  <c r="P18" i="70" s="1"/>
  <c r="R18" i="70" s="1"/>
  <c r="O19" i="70"/>
  <c r="P19" i="70" s="1"/>
  <c r="R19" i="70" s="1"/>
  <c r="O21" i="70"/>
  <c r="P21" i="70" s="1"/>
  <c r="R21" i="70" s="1"/>
  <c r="O22" i="70"/>
  <c r="P22" i="70" s="1"/>
  <c r="R22" i="70" s="1"/>
  <c r="O23" i="70"/>
  <c r="P23" i="70" s="1"/>
  <c r="R23" i="70" s="1"/>
  <c r="O24" i="70"/>
  <c r="P24" i="70" s="1"/>
  <c r="R24" i="70" s="1"/>
  <c r="O25" i="70"/>
  <c r="P25" i="70" s="1"/>
  <c r="R25" i="70" s="1"/>
  <c r="O26" i="70"/>
  <c r="P26" i="70" s="1"/>
  <c r="R26" i="70" s="1"/>
  <c r="O27" i="70"/>
  <c r="P27" i="70" s="1"/>
  <c r="R27" i="70" s="1"/>
  <c r="O28" i="70"/>
  <c r="P28" i="70" s="1"/>
  <c r="R28" i="70" s="1"/>
  <c r="O29" i="70"/>
  <c r="P29" i="70" s="1"/>
  <c r="R29" i="70" s="1"/>
  <c r="O30" i="70"/>
  <c r="P30" i="70" s="1"/>
  <c r="R30" i="70" s="1"/>
  <c r="O31" i="70"/>
  <c r="P31" i="70" s="1"/>
  <c r="R31" i="70" s="1"/>
  <c r="O32" i="70"/>
  <c r="P32" i="70" s="1"/>
  <c r="R32" i="70" s="1"/>
  <c r="Q18" i="70"/>
  <c r="Q19" i="70"/>
  <c r="Q21" i="70"/>
  <c r="Q22" i="70"/>
  <c r="Q23" i="70"/>
  <c r="Q24" i="70"/>
  <c r="Q25" i="70"/>
  <c r="Q26" i="70"/>
  <c r="Q27" i="70"/>
  <c r="Q28" i="70"/>
  <c r="Q29" i="70"/>
  <c r="Q30" i="70"/>
  <c r="Q31" i="70"/>
  <c r="Q32" i="70"/>
  <c r="O33" i="70"/>
  <c r="P33" i="70" s="1"/>
  <c r="R33" i="70" s="1"/>
  <c r="O34" i="70"/>
  <c r="P34" i="70" s="1"/>
  <c r="R34" i="70" s="1"/>
  <c r="O35" i="70"/>
  <c r="P35" i="70" s="1"/>
  <c r="R35" i="70" s="1"/>
  <c r="O36" i="70"/>
  <c r="P36" i="70" s="1"/>
  <c r="R36" i="70" s="1"/>
  <c r="O37" i="70"/>
  <c r="P37" i="70" s="1"/>
  <c r="R37" i="70" s="1"/>
  <c r="O38" i="70"/>
  <c r="P38" i="70" s="1"/>
  <c r="R38" i="70" s="1"/>
  <c r="O39" i="70"/>
  <c r="P39" i="70" s="1"/>
  <c r="R39" i="70" s="1"/>
  <c r="O40" i="70"/>
  <c r="P40" i="70" s="1"/>
  <c r="R40" i="70" s="1"/>
  <c r="O42" i="70"/>
  <c r="P42" i="70" s="1"/>
  <c r="R42" i="70" s="1"/>
  <c r="O43" i="70"/>
  <c r="P43" i="70" s="1"/>
  <c r="R43" i="70" s="1"/>
  <c r="O44" i="70"/>
  <c r="P44" i="70" s="1"/>
  <c r="R44" i="70" s="1"/>
  <c r="O45" i="70"/>
  <c r="P45" i="70" s="1"/>
  <c r="R45" i="70" s="1"/>
  <c r="O46" i="70"/>
  <c r="P46" i="70" s="1"/>
  <c r="R46" i="70" s="1"/>
  <c r="O47" i="70"/>
  <c r="P47" i="70" s="1"/>
  <c r="R47" i="70" s="1"/>
  <c r="O49" i="70"/>
  <c r="P49" i="70" s="1"/>
  <c r="R49" i="70" s="1"/>
  <c r="Q33" i="70"/>
  <c r="Q34" i="70"/>
  <c r="Q35" i="70"/>
  <c r="Q36" i="70"/>
  <c r="Q37" i="70"/>
  <c r="Q38" i="70"/>
  <c r="Q39" i="70"/>
  <c r="Q40" i="70"/>
  <c r="Q42" i="70"/>
  <c r="Q43" i="70"/>
  <c r="Q44" i="70"/>
  <c r="Q45" i="70"/>
  <c r="Q46" i="70"/>
  <c r="Q47" i="70"/>
  <c r="Q49" i="70"/>
  <c r="O50" i="70"/>
  <c r="P50" i="70" s="1"/>
  <c r="R50" i="70" s="1"/>
  <c r="O51" i="70"/>
  <c r="P51" i="70" s="1"/>
  <c r="R51" i="70" s="1"/>
  <c r="O52" i="70"/>
  <c r="P52" i="70" s="1"/>
  <c r="R52" i="70" s="1"/>
  <c r="O53" i="70"/>
  <c r="P53" i="70" s="1"/>
  <c r="R53" i="70" s="1"/>
  <c r="Q50" i="70"/>
  <c r="Q51" i="70"/>
  <c r="Q52" i="70"/>
  <c r="Q53" i="70"/>
  <c r="O54" i="70"/>
  <c r="P54" i="70" s="1"/>
  <c r="R54" i="70" s="1"/>
  <c r="O55" i="70"/>
  <c r="P55" i="70" s="1"/>
  <c r="R55" i="70" s="1"/>
  <c r="O56" i="70"/>
  <c r="P56" i="70" s="1"/>
  <c r="R56" i="70" s="1"/>
  <c r="O57" i="70"/>
  <c r="P57" i="70" s="1"/>
  <c r="R57" i="70" s="1"/>
  <c r="O65" i="70"/>
  <c r="P65" i="70" s="1"/>
  <c r="R65" i="70" s="1"/>
  <c r="Q54" i="70"/>
  <c r="Q55" i="70"/>
  <c r="Q56" i="70"/>
  <c r="Q57" i="70"/>
  <c r="Q65" i="70"/>
  <c r="B13" i="69"/>
  <c r="O18" i="69"/>
  <c r="P18" i="69" s="1"/>
  <c r="R18" i="69" s="1"/>
  <c r="O19" i="69"/>
  <c r="P19" i="69"/>
  <c r="Q18" i="69"/>
  <c r="Q19" i="69"/>
  <c r="R19" i="69"/>
  <c r="O21" i="69"/>
  <c r="P21" i="69" s="1"/>
  <c r="R21" i="69" s="1"/>
  <c r="Q21" i="69"/>
  <c r="O20" i="69"/>
  <c r="P20" i="69" s="1"/>
  <c r="R20" i="69" s="1"/>
  <c r="Q20" i="69"/>
  <c r="O21" i="68"/>
  <c r="P21" i="68"/>
  <c r="R21" i="68" s="1"/>
  <c r="Q21" i="68"/>
  <c r="O17" i="68"/>
  <c r="P17" i="68" s="1"/>
  <c r="R17" i="68" s="1"/>
  <c r="O18" i="68"/>
  <c r="P18" i="68" s="1"/>
  <c r="R18" i="68" s="1"/>
  <c r="O19" i="68"/>
  <c r="P19" i="68" s="1"/>
  <c r="R19" i="68" s="1"/>
  <c r="O22" i="68"/>
  <c r="P22" i="68" s="1"/>
  <c r="R22" i="68" s="1"/>
  <c r="O23" i="68"/>
  <c r="P23" i="68" s="1"/>
  <c r="R23" i="68" s="1"/>
  <c r="Q17" i="68"/>
  <c r="Q18" i="68"/>
  <c r="Q19" i="68"/>
  <c r="Q22" i="68"/>
  <c r="Q23" i="68"/>
  <c r="B13" i="68"/>
  <c r="B13" i="67"/>
  <c r="B13" i="66"/>
  <c r="O24" i="64"/>
  <c r="P24" i="64" s="1"/>
  <c r="R24" i="64" s="1"/>
  <c r="O25" i="64"/>
  <c r="P25" i="64" s="1"/>
  <c r="R25" i="64" s="1"/>
  <c r="O26" i="64"/>
  <c r="P26" i="64" s="1"/>
  <c r="R26" i="64" s="1"/>
  <c r="O27" i="64"/>
  <c r="P27" i="64" s="1"/>
  <c r="R27" i="64" s="1"/>
  <c r="O28" i="64"/>
  <c r="P28" i="64" s="1"/>
  <c r="R28" i="64" s="1"/>
  <c r="O29" i="64"/>
  <c r="P29" i="64" s="1"/>
  <c r="R29" i="64" s="1"/>
  <c r="O30" i="64"/>
  <c r="P30" i="64" s="1"/>
  <c r="R30" i="64" s="1"/>
  <c r="O31" i="64"/>
  <c r="P31" i="64" s="1"/>
  <c r="R31" i="64" s="1"/>
  <c r="O32" i="64"/>
  <c r="P32" i="64" s="1"/>
  <c r="R32" i="64" s="1"/>
  <c r="O33" i="64"/>
  <c r="P33" i="64" s="1"/>
  <c r="R33" i="64" s="1"/>
  <c r="Q24" i="64"/>
  <c r="Q25" i="64"/>
  <c r="Q26" i="64"/>
  <c r="Q27" i="64"/>
  <c r="Q28" i="64"/>
  <c r="Q29" i="64"/>
  <c r="Q30" i="64"/>
  <c r="Q31" i="64"/>
  <c r="Q32" i="64"/>
  <c r="Q33" i="64"/>
  <c r="O17" i="64"/>
  <c r="P17" i="64" s="1"/>
  <c r="R17" i="64" s="1"/>
  <c r="O18" i="64"/>
  <c r="P18" i="64" s="1"/>
  <c r="R18" i="64" s="1"/>
  <c r="O19" i="64"/>
  <c r="P19" i="64" s="1"/>
  <c r="R19" i="64" s="1"/>
  <c r="O20" i="64"/>
  <c r="P20" i="64" s="1"/>
  <c r="R20" i="64" s="1"/>
  <c r="O21" i="64"/>
  <c r="P21" i="64" s="1"/>
  <c r="R21" i="64" s="1"/>
  <c r="O22" i="64"/>
  <c r="P22" i="64" s="1"/>
  <c r="R22" i="64" s="1"/>
  <c r="O23" i="64"/>
  <c r="P23" i="64" s="1"/>
  <c r="R23" i="64" s="1"/>
  <c r="O34" i="64"/>
  <c r="P34" i="64" s="1"/>
  <c r="R34" i="64" s="1"/>
  <c r="O35" i="64"/>
  <c r="P35" i="64" s="1"/>
  <c r="R35" i="64" s="1"/>
  <c r="Q17" i="64"/>
  <c r="Q18" i="64"/>
  <c r="Q19" i="64"/>
  <c r="Q20" i="64"/>
  <c r="Q21" i="64"/>
  <c r="Q22" i="64"/>
  <c r="Q23" i="64"/>
  <c r="Q34" i="64"/>
  <c r="Q35" i="64"/>
  <c r="O36" i="64"/>
  <c r="P36" i="64" s="1"/>
  <c r="R36" i="64" s="1"/>
  <c r="O37" i="64"/>
  <c r="P37" i="64" s="1"/>
  <c r="R37" i="64" s="1"/>
  <c r="O38" i="64"/>
  <c r="P38" i="64" s="1"/>
  <c r="R38" i="64" s="1"/>
  <c r="Q36" i="64"/>
  <c r="Q37" i="64"/>
  <c r="Q38" i="64"/>
  <c r="O39" i="64"/>
  <c r="P39" i="64" s="1"/>
  <c r="R39" i="64" s="1"/>
  <c r="Q39" i="64"/>
  <c r="B13" i="64"/>
  <c r="O61" i="63"/>
  <c r="P61" i="63" s="1"/>
  <c r="R61" i="63" s="1"/>
  <c r="O62" i="63"/>
  <c r="P62" i="63" s="1"/>
  <c r="R62" i="63" s="1"/>
  <c r="O63" i="63"/>
  <c r="P63" i="63" s="1"/>
  <c r="R63" i="63" s="1"/>
  <c r="O64" i="63"/>
  <c r="P64" i="63" s="1"/>
  <c r="R64" i="63" s="1"/>
  <c r="O65" i="63"/>
  <c r="P65" i="63" s="1"/>
  <c r="R65" i="63" s="1"/>
  <c r="O66" i="63"/>
  <c r="P66" i="63" s="1"/>
  <c r="R66" i="63" s="1"/>
  <c r="O67" i="63"/>
  <c r="P67" i="63" s="1"/>
  <c r="R67" i="63" s="1"/>
  <c r="O68" i="63"/>
  <c r="P68" i="63" s="1"/>
  <c r="R68" i="63" s="1"/>
  <c r="O69" i="63"/>
  <c r="P69" i="63" s="1"/>
  <c r="R69" i="63" s="1"/>
  <c r="O70" i="63"/>
  <c r="P70" i="63" s="1"/>
  <c r="R70" i="63" s="1"/>
  <c r="O71" i="63"/>
  <c r="P71" i="63" s="1"/>
  <c r="R71" i="63" s="1"/>
  <c r="O72" i="63"/>
  <c r="P72" i="63" s="1"/>
  <c r="R72" i="63" s="1"/>
  <c r="O73" i="63"/>
  <c r="P73" i="63" s="1"/>
  <c r="R73" i="63" s="1"/>
  <c r="O74" i="63"/>
  <c r="P74" i="63" s="1"/>
  <c r="R74" i="63" s="1"/>
  <c r="O75" i="63"/>
  <c r="P75" i="63" s="1"/>
  <c r="R75" i="63" s="1"/>
  <c r="O76" i="63"/>
  <c r="P76" i="63" s="1"/>
  <c r="R76" i="63" s="1"/>
  <c r="O77" i="63"/>
  <c r="P77" i="63" s="1"/>
  <c r="R77" i="63" s="1"/>
  <c r="O78" i="63"/>
  <c r="P78" i="63" s="1"/>
  <c r="R78" i="63" s="1"/>
  <c r="O82" i="63"/>
  <c r="P82" i="63" s="1"/>
  <c r="R82" i="63" s="1"/>
  <c r="O83" i="63"/>
  <c r="P83" i="63" s="1"/>
  <c r="R83" i="63" s="1"/>
  <c r="O84" i="63"/>
  <c r="P84" i="63" s="1"/>
  <c r="R84" i="63" s="1"/>
  <c r="O85" i="63"/>
  <c r="P85" i="63" s="1"/>
  <c r="R85" i="63" s="1"/>
  <c r="Q61" i="63"/>
  <c r="Q62" i="63"/>
  <c r="Q63" i="63"/>
  <c r="Q64" i="63"/>
  <c r="Q65" i="63"/>
  <c r="Q66" i="63"/>
  <c r="Q67" i="63"/>
  <c r="Q68" i="63"/>
  <c r="Q69" i="63"/>
  <c r="Q70" i="63"/>
  <c r="Q71" i="63"/>
  <c r="Q72" i="63"/>
  <c r="Q73" i="63"/>
  <c r="Q74" i="63"/>
  <c r="Q75" i="63"/>
  <c r="Q76" i="63"/>
  <c r="Q77" i="63"/>
  <c r="Q78" i="63"/>
  <c r="Q82" i="63"/>
  <c r="Q83" i="63"/>
  <c r="Q84" i="63"/>
  <c r="Q85" i="63"/>
  <c r="O17" i="63"/>
  <c r="P17" i="63" s="1"/>
  <c r="R17" i="63" s="1"/>
  <c r="O18" i="63"/>
  <c r="P18" i="63" s="1"/>
  <c r="R18" i="63" s="1"/>
  <c r="O19" i="63"/>
  <c r="P19" i="63" s="1"/>
  <c r="R19" i="63" s="1"/>
  <c r="O20" i="63"/>
  <c r="P20" i="63" s="1"/>
  <c r="R20" i="63" s="1"/>
  <c r="O21" i="63"/>
  <c r="P21" i="63" s="1"/>
  <c r="R21" i="63" s="1"/>
  <c r="O22" i="63"/>
  <c r="P22" i="63" s="1"/>
  <c r="R22" i="63" s="1"/>
  <c r="O23" i="63"/>
  <c r="P23" i="63" s="1"/>
  <c r="R23" i="63" s="1"/>
  <c r="O24" i="63"/>
  <c r="P24" i="63" s="1"/>
  <c r="R24" i="63" s="1"/>
  <c r="O25" i="63"/>
  <c r="P25" i="63" s="1"/>
  <c r="R25" i="63" s="1"/>
  <c r="O26" i="63"/>
  <c r="P26" i="63" s="1"/>
  <c r="R26" i="63" s="1"/>
  <c r="O27" i="63"/>
  <c r="P27" i="63" s="1"/>
  <c r="R27" i="63" s="1"/>
  <c r="O28" i="63"/>
  <c r="P28" i="63" s="1"/>
  <c r="R28" i="63" s="1"/>
  <c r="O29" i="63"/>
  <c r="P29" i="63" s="1"/>
  <c r="R29" i="63" s="1"/>
  <c r="O30" i="63"/>
  <c r="P30" i="63" s="1"/>
  <c r="R30" i="63" s="1"/>
  <c r="O31" i="63"/>
  <c r="P31" i="63" s="1"/>
  <c r="R31" i="63" s="1"/>
  <c r="O32" i="63"/>
  <c r="P32" i="63" s="1"/>
  <c r="R32" i="63" s="1"/>
  <c r="O33" i="63"/>
  <c r="P33" i="63" s="1"/>
  <c r="R33" i="63" s="1"/>
  <c r="O34" i="63"/>
  <c r="P34" i="63" s="1"/>
  <c r="R34" i="63" s="1"/>
  <c r="O35" i="63"/>
  <c r="P35" i="63" s="1"/>
  <c r="R35" i="63" s="1"/>
  <c r="O36" i="63"/>
  <c r="P36" i="63" s="1"/>
  <c r="R36" i="63" s="1"/>
  <c r="O37" i="63"/>
  <c r="P37" i="63" s="1"/>
  <c r="R37" i="63" s="1"/>
  <c r="O38" i="63"/>
  <c r="O39" i="63"/>
  <c r="P39" i="63" s="1"/>
  <c r="R39" i="63" s="1"/>
  <c r="O41" i="63"/>
  <c r="P41" i="63" s="1"/>
  <c r="R41" i="63" s="1"/>
  <c r="O42" i="63"/>
  <c r="P42" i="63" s="1"/>
  <c r="R42" i="63" s="1"/>
  <c r="O44" i="63"/>
  <c r="P44" i="63" s="1"/>
  <c r="R44" i="63" s="1"/>
  <c r="O46" i="63"/>
  <c r="P46" i="63" s="1"/>
  <c r="R46" i="63" s="1"/>
  <c r="O47" i="63"/>
  <c r="P47" i="63" s="1"/>
  <c r="R47" i="63" s="1"/>
  <c r="O48" i="63"/>
  <c r="P48" i="63" s="1"/>
  <c r="R48" i="63" s="1"/>
  <c r="O49" i="63"/>
  <c r="P49" i="63" s="1"/>
  <c r="R49" i="63" s="1"/>
  <c r="O50" i="63"/>
  <c r="P50" i="63" s="1"/>
  <c r="R50" i="63" s="1"/>
  <c r="P38" i="63"/>
  <c r="R38" i="63" s="1"/>
  <c r="Q17" i="63"/>
  <c r="Q18" i="63"/>
  <c r="Q19" i="63"/>
  <c r="Q20" i="63"/>
  <c r="Q21" i="63"/>
  <c r="Q22" i="63"/>
  <c r="Q23" i="63"/>
  <c r="Q24" i="63"/>
  <c r="Q25" i="63"/>
  <c r="Q26" i="63"/>
  <c r="Q27" i="63"/>
  <c r="Q28" i="63"/>
  <c r="Q29" i="63"/>
  <c r="Q30" i="63"/>
  <c r="Q31" i="63"/>
  <c r="Q32" i="63"/>
  <c r="Q33" i="63"/>
  <c r="Q34" i="63"/>
  <c r="Q35" i="63"/>
  <c r="Q36" i="63"/>
  <c r="Q37" i="63"/>
  <c r="Q38" i="63"/>
  <c r="Q39" i="63"/>
  <c r="Q41" i="63"/>
  <c r="Q42" i="63"/>
  <c r="Q44" i="63"/>
  <c r="Q46" i="63"/>
  <c r="Q47" i="63"/>
  <c r="Q48" i="63"/>
  <c r="Q49" i="63"/>
  <c r="Q50" i="63"/>
  <c r="B13" i="63"/>
  <c r="O48" i="58"/>
  <c r="P48" i="58" s="1"/>
  <c r="R48" i="58" s="1"/>
  <c r="Q48" i="58"/>
  <c r="O49" i="58"/>
  <c r="P49" i="58" s="1"/>
  <c r="R49" i="58" s="1"/>
  <c r="Q49" i="58"/>
  <c r="O18" i="58"/>
  <c r="P18" i="58" s="1"/>
  <c r="R18" i="58" s="1"/>
  <c r="O21" i="58"/>
  <c r="P21" i="58" s="1"/>
  <c r="R21" i="58" s="1"/>
  <c r="O22" i="58"/>
  <c r="P22" i="58" s="1"/>
  <c r="R22" i="58" s="1"/>
  <c r="O24" i="58"/>
  <c r="P24" i="58" s="1"/>
  <c r="R24" i="58" s="1"/>
  <c r="O27" i="58"/>
  <c r="P27" i="58" s="1"/>
  <c r="R27" i="58" s="1"/>
  <c r="O28" i="58"/>
  <c r="P28" i="58" s="1"/>
  <c r="R28" i="58" s="1"/>
  <c r="O29" i="58"/>
  <c r="P29" i="58" s="1"/>
  <c r="R29" i="58" s="1"/>
  <c r="O32" i="58"/>
  <c r="P32" i="58" s="1"/>
  <c r="R32" i="58" s="1"/>
  <c r="O33" i="58"/>
  <c r="P33" i="58" s="1"/>
  <c r="R33" i="58" s="1"/>
  <c r="O34" i="58"/>
  <c r="P34" i="58" s="1"/>
  <c r="R34" i="58" s="1"/>
  <c r="O35" i="58"/>
  <c r="P35" i="58" s="1"/>
  <c r="R35" i="58" s="1"/>
  <c r="O36" i="58"/>
  <c r="P36" i="58" s="1"/>
  <c r="R36" i="58" s="1"/>
  <c r="O37" i="58"/>
  <c r="P37" i="58" s="1"/>
  <c r="R37" i="58" s="1"/>
  <c r="Q18" i="58"/>
  <c r="Q21" i="58"/>
  <c r="Q22" i="58"/>
  <c r="Q24" i="58"/>
  <c r="Q27" i="58"/>
  <c r="Q28" i="58"/>
  <c r="Q29" i="58"/>
  <c r="Q32" i="58"/>
  <c r="Q33" i="58"/>
  <c r="Q34" i="58"/>
  <c r="Q35" i="58"/>
  <c r="Q36" i="58"/>
  <c r="Q37" i="58"/>
  <c r="O38" i="58"/>
  <c r="P38" i="58" s="1"/>
  <c r="R38" i="58" s="1"/>
  <c r="O39" i="58"/>
  <c r="P39" i="58" s="1"/>
  <c r="R39" i="58" s="1"/>
  <c r="O40" i="58"/>
  <c r="P40" i="58" s="1"/>
  <c r="R40" i="58" s="1"/>
  <c r="O41" i="58"/>
  <c r="P41" i="58" s="1"/>
  <c r="R41" i="58" s="1"/>
  <c r="Q38" i="58"/>
  <c r="Q39" i="58"/>
  <c r="Q40" i="58"/>
  <c r="Q41" i="58"/>
  <c r="O42" i="58"/>
  <c r="P42" i="58" s="1"/>
  <c r="R42" i="58" s="1"/>
  <c r="Q42" i="58"/>
  <c r="B12" i="62"/>
  <c r="B13" i="61"/>
  <c r="O31" i="57"/>
  <c r="P31" i="57" s="1"/>
  <c r="R31" i="57" s="1"/>
  <c r="O34" i="57"/>
  <c r="P34" i="57" s="1"/>
  <c r="R34" i="57" s="1"/>
  <c r="O35" i="57"/>
  <c r="P35" i="57" s="1"/>
  <c r="R35" i="57" s="1"/>
  <c r="O38" i="57"/>
  <c r="P38" i="57" s="1"/>
  <c r="R38" i="57" s="1"/>
  <c r="O39" i="57"/>
  <c r="P39" i="57" s="1"/>
  <c r="R39" i="57" s="1"/>
  <c r="O44" i="57"/>
  <c r="P44" i="57" s="1"/>
  <c r="R44" i="57" s="1"/>
  <c r="O45" i="57"/>
  <c r="P45" i="57" s="1"/>
  <c r="R45" i="57" s="1"/>
  <c r="O46" i="57"/>
  <c r="P46" i="57" s="1"/>
  <c r="R46" i="57" s="1"/>
  <c r="O47" i="57"/>
  <c r="P47" i="57" s="1"/>
  <c r="R47" i="57" s="1"/>
  <c r="O48" i="57"/>
  <c r="P48" i="57" s="1"/>
  <c r="R48" i="57" s="1"/>
  <c r="O49" i="57"/>
  <c r="P49" i="57" s="1"/>
  <c r="R49" i="57" s="1"/>
  <c r="Q31" i="57"/>
  <c r="Q34" i="57"/>
  <c r="Q35" i="57"/>
  <c r="Q38" i="57"/>
  <c r="Q39" i="57"/>
  <c r="Q44" i="57"/>
  <c r="Q45" i="57"/>
  <c r="Q46" i="57"/>
  <c r="Q47" i="57"/>
  <c r="Q48" i="57"/>
  <c r="Q49" i="57"/>
  <c r="O50" i="57"/>
  <c r="P50" i="57" s="1"/>
  <c r="R50" i="57" s="1"/>
  <c r="O51" i="57"/>
  <c r="P51" i="57" s="1"/>
  <c r="R51" i="57" s="1"/>
  <c r="O52" i="57"/>
  <c r="P52" i="57" s="1"/>
  <c r="R52" i="57" s="1"/>
  <c r="O53" i="57"/>
  <c r="P53" i="57" s="1"/>
  <c r="R53" i="57" s="1"/>
  <c r="O54" i="57"/>
  <c r="O55" i="57"/>
  <c r="P55" i="57" s="1"/>
  <c r="R55" i="57" s="1"/>
  <c r="O56" i="57"/>
  <c r="P56" i="57" s="1"/>
  <c r="R56" i="57" s="1"/>
  <c r="O57" i="57"/>
  <c r="P57" i="57" s="1"/>
  <c r="R57" i="57" s="1"/>
  <c r="O58" i="57"/>
  <c r="P58" i="57" s="1"/>
  <c r="R58" i="57" s="1"/>
  <c r="O59" i="57"/>
  <c r="P59" i="57" s="1"/>
  <c r="R59" i="57" s="1"/>
  <c r="P54" i="57"/>
  <c r="R54" i="57" s="1"/>
  <c r="Q50" i="57"/>
  <c r="Q51" i="57"/>
  <c r="Q52" i="57"/>
  <c r="Q53" i="57"/>
  <c r="Q54" i="57"/>
  <c r="Q55" i="57"/>
  <c r="Q56" i="57"/>
  <c r="Q57" i="57"/>
  <c r="Q58" i="57"/>
  <c r="Q59" i="57"/>
  <c r="O60" i="57"/>
  <c r="P60" i="57" s="1"/>
  <c r="R60" i="57" s="1"/>
  <c r="O61" i="57"/>
  <c r="P61" i="57" s="1"/>
  <c r="R61" i="57" s="1"/>
  <c r="Q60" i="57"/>
  <c r="Q61" i="57"/>
  <c r="O81" i="50"/>
  <c r="P81" i="50" s="1"/>
  <c r="R81" i="50" s="1"/>
  <c r="O82" i="50"/>
  <c r="P82" i="50" s="1"/>
  <c r="R82" i="50" s="1"/>
  <c r="O83" i="50"/>
  <c r="P83" i="50" s="1"/>
  <c r="R83" i="50" s="1"/>
  <c r="O84" i="50"/>
  <c r="P84" i="50" s="1"/>
  <c r="R84" i="50" s="1"/>
  <c r="O85" i="50"/>
  <c r="P85" i="50" s="1"/>
  <c r="R85" i="50" s="1"/>
  <c r="O86" i="50"/>
  <c r="P86" i="50" s="1"/>
  <c r="R86" i="50" s="1"/>
  <c r="O87" i="50"/>
  <c r="P87" i="50" s="1"/>
  <c r="R87" i="50" s="1"/>
  <c r="Q81" i="50"/>
  <c r="Q82" i="50"/>
  <c r="Q83" i="50"/>
  <c r="Q84" i="50"/>
  <c r="Q85" i="50"/>
  <c r="Q86" i="50"/>
  <c r="Q87" i="50"/>
  <c r="O17" i="50"/>
  <c r="P17" i="50" s="1"/>
  <c r="R17" i="50" s="1"/>
  <c r="O18" i="50"/>
  <c r="P18" i="50" s="1"/>
  <c r="R18" i="50" s="1"/>
  <c r="O19" i="50"/>
  <c r="P19" i="50" s="1"/>
  <c r="R19" i="50" s="1"/>
  <c r="O20" i="50"/>
  <c r="P20" i="50" s="1"/>
  <c r="R20" i="50" s="1"/>
  <c r="O21" i="50"/>
  <c r="P21" i="50" s="1"/>
  <c r="R21" i="50" s="1"/>
  <c r="O22" i="50"/>
  <c r="P22" i="50" s="1"/>
  <c r="R22" i="50" s="1"/>
  <c r="O23" i="50"/>
  <c r="P23" i="50" s="1"/>
  <c r="R23" i="50" s="1"/>
  <c r="O24" i="50"/>
  <c r="P24" i="50" s="1"/>
  <c r="R24" i="50" s="1"/>
  <c r="O25" i="50"/>
  <c r="P25" i="50" s="1"/>
  <c r="R25" i="50" s="1"/>
  <c r="O26" i="50"/>
  <c r="P26" i="50" s="1"/>
  <c r="R26" i="50" s="1"/>
  <c r="O27" i="50"/>
  <c r="P27" i="50" s="1"/>
  <c r="R27" i="50" s="1"/>
  <c r="O28" i="50"/>
  <c r="P28" i="50" s="1"/>
  <c r="R28" i="50" s="1"/>
  <c r="O33" i="50"/>
  <c r="P33" i="50" s="1"/>
  <c r="R33" i="50" s="1"/>
  <c r="O34" i="50"/>
  <c r="P34" i="50" s="1"/>
  <c r="R34" i="50" s="1"/>
  <c r="O35" i="50"/>
  <c r="P35" i="50" s="1"/>
  <c r="R35" i="50" s="1"/>
  <c r="O36" i="50"/>
  <c r="P36" i="50" s="1"/>
  <c r="R36" i="50" s="1"/>
  <c r="O37" i="50"/>
  <c r="P37" i="50" s="1"/>
  <c r="R37" i="50" s="1"/>
  <c r="O38" i="50"/>
  <c r="P38" i="50" s="1"/>
  <c r="R38" i="50" s="1"/>
  <c r="O39" i="50"/>
  <c r="P39" i="50" s="1"/>
  <c r="R39" i="50" s="1"/>
  <c r="Q17" i="50"/>
  <c r="Q18" i="50"/>
  <c r="Q19" i="50"/>
  <c r="Q20" i="50"/>
  <c r="Q21" i="50"/>
  <c r="Q22" i="50"/>
  <c r="Q23" i="50"/>
  <c r="Q24" i="50"/>
  <c r="Q25" i="50"/>
  <c r="Q26" i="50"/>
  <c r="Q27" i="50"/>
  <c r="Q28" i="50"/>
  <c r="Q33" i="50"/>
  <c r="Q34" i="50"/>
  <c r="Q35" i="50"/>
  <c r="Q36" i="50"/>
  <c r="Q37" i="50"/>
  <c r="Q38" i="50"/>
  <c r="Q39" i="50"/>
  <c r="O40" i="50"/>
  <c r="P40" i="50" s="1"/>
  <c r="R40" i="50" s="1"/>
  <c r="O41" i="50"/>
  <c r="P41" i="50" s="1"/>
  <c r="R41" i="50" s="1"/>
  <c r="O42" i="50"/>
  <c r="P42" i="50" s="1"/>
  <c r="R42" i="50" s="1"/>
  <c r="O52" i="50"/>
  <c r="P52" i="50" s="1"/>
  <c r="R52" i="50" s="1"/>
  <c r="O53" i="50"/>
  <c r="P53" i="50" s="1"/>
  <c r="R53" i="50" s="1"/>
  <c r="O54" i="50"/>
  <c r="P54" i="50" s="1"/>
  <c r="R54" i="50" s="1"/>
  <c r="O55" i="50"/>
  <c r="P55" i="50" s="1"/>
  <c r="R55" i="50" s="1"/>
  <c r="O59" i="50"/>
  <c r="P59" i="50" s="1"/>
  <c r="R59" i="50" s="1"/>
  <c r="O62" i="50"/>
  <c r="P62" i="50" s="1"/>
  <c r="R62" i="50" s="1"/>
  <c r="O63" i="50"/>
  <c r="P63" i="50" s="1"/>
  <c r="R63" i="50" s="1"/>
  <c r="O64" i="50"/>
  <c r="P64" i="50" s="1"/>
  <c r="R64" i="50" s="1"/>
  <c r="O65" i="50"/>
  <c r="P65" i="50" s="1"/>
  <c r="R65" i="50" s="1"/>
  <c r="O66" i="50"/>
  <c r="P66" i="50" s="1"/>
  <c r="R66" i="50" s="1"/>
  <c r="O67" i="50"/>
  <c r="P67" i="50" s="1"/>
  <c r="R67" i="50" s="1"/>
  <c r="O68" i="50"/>
  <c r="P68" i="50" s="1"/>
  <c r="R68" i="50" s="1"/>
  <c r="O69" i="50"/>
  <c r="P69" i="50" s="1"/>
  <c r="R69" i="50" s="1"/>
  <c r="O70" i="50"/>
  <c r="P70" i="50" s="1"/>
  <c r="R70" i="50" s="1"/>
  <c r="O71" i="50"/>
  <c r="P71" i="50" s="1"/>
  <c r="R71" i="50" s="1"/>
  <c r="Q40" i="50"/>
  <c r="Q41" i="50"/>
  <c r="Q42" i="50"/>
  <c r="Q52" i="50"/>
  <c r="Q53" i="50"/>
  <c r="Q54" i="50"/>
  <c r="Q55" i="50"/>
  <c r="Q59" i="50"/>
  <c r="Q62" i="50"/>
  <c r="Q63" i="50"/>
  <c r="Q64" i="50"/>
  <c r="Q65" i="50"/>
  <c r="Q66" i="50"/>
  <c r="Q67" i="50"/>
  <c r="Q68" i="50"/>
  <c r="Q69" i="50"/>
  <c r="Q70" i="50"/>
  <c r="Q71" i="50"/>
  <c r="O72" i="50"/>
  <c r="P72" i="50" s="1"/>
  <c r="R72" i="50" s="1"/>
  <c r="O73" i="50"/>
  <c r="P73" i="50" s="1"/>
  <c r="R73" i="50" s="1"/>
  <c r="O74" i="50"/>
  <c r="P74" i="50" s="1"/>
  <c r="R74" i="50" s="1"/>
  <c r="O75" i="50"/>
  <c r="P75" i="50" s="1"/>
  <c r="R75" i="50" s="1"/>
  <c r="O76" i="50"/>
  <c r="P76" i="50" s="1"/>
  <c r="R76" i="50" s="1"/>
  <c r="O77" i="50"/>
  <c r="P77" i="50" s="1"/>
  <c r="R77" i="50" s="1"/>
  <c r="O78" i="50"/>
  <c r="P78" i="50" s="1"/>
  <c r="R78" i="50" s="1"/>
  <c r="Q72" i="50"/>
  <c r="Q73" i="50"/>
  <c r="Q74" i="50"/>
  <c r="Q75" i="50"/>
  <c r="Q76" i="50"/>
  <c r="Q77" i="50"/>
  <c r="Q78" i="50"/>
  <c r="O79" i="50"/>
  <c r="P79" i="50" s="1"/>
  <c r="R79" i="50" s="1"/>
  <c r="O80" i="50"/>
  <c r="P80" i="50" s="1"/>
  <c r="R80" i="50" s="1"/>
  <c r="O88" i="50"/>
  <c r="P88" i="50" s="1"/>
  <c r="R88" i="50" s="1"/>
  <c r="Q79" i="50"/>
  <c r="Q80" i="50"/>
  <c r="Q88" i="50"/>
  <c r="O89" i="50"/>
  <c r="P89" i="50" s="1"/>
  <c r="R89" i="50" s="1"/>
  <c r="O90" i="50"/>
  <c r="P90" i="50" s="1"/>
  <c r="R90" i="50" s="1"/>
  <c r="O92" i="50"/>
  <c r="P92" i="50" s="1"/>
  <c r="R92" i="50" s="1"/>
  <c r="O93" i="50"/>
  <c r="P93" i="50" s="1"/>
  <c r="R93" i="50" s="1"/>
  <c r="O95" i="50"/>
  <c r="P95" i="50" s="1"/>
  <c r="R95" i="50" s="1"/>
  <c r="O96" i="50"/>
  <c r="P96" i="50" s="1"/>
  <c r="R96" i="50" s="1"/>
  <c r="O97" i="50"/>
  <c r="P97" i="50" s="1"/>
  <c r="R97" i="50" s="1"/>
  <c r="Q89" i="50"/>
  <c r="Q90" i="50"/>
  <c r="Q92" i="50"/>
  <c r="Q93" i="50"/>
  <c r="Q95" i="50"/>
  <c r="Q96" i="50"/>
  <c r="Q97" i="50"/>
  <c r="O103" i="50"/>
  <c r="P103" i="50" s="1"/>
  <c r="R103" i="50" s="1"/>
  <c r="Q103" i="50"/>
  <c r="O29" i="49"/>
  <c r="P29" i="49" s="1"/>
  <c r="R29" i="49" s="1"/>
  <c r="O30" i="49"/>
  <c r="P30" i="49" s="1"/>
  <c r="R30" i="49" s="1"/>
  <c r="O32" i="49"/>
  <c r="P32" i="49" s="1"/>
  <c r="R32" i="49" s="1"/>
  <c r="O33" i="49"/>
  <c r="P33" i="49" s="1"/>
  <c r="R33" i="49" s="1"/>
  <c r="O35" i="49"/>
  <c r="P35" i="49" s="1"/>
  <c r="R35" i="49" s="1"/>
  <c r="O36" i="49"/>
  <c r="P36" i="49" s="1"/>
  <c r="R36" i="49" s="1"/>
  <c r="O37" i="49"/>
  <c r="P37" i="49" s="1"/>
  <c r="R37" i="49" s="1"/>
  <c r="O38" i="49"/>
  <c r="P38" i="49" s="1"/>
  <c r="R38" i="49" s="1"/>
  <c r="O39" i="49"/>
  <c r="P39" i="49" s="1"/>
  <c r="R39" i="49" s="1"/>
  <c r="O40" i="49"/>
  <c r="P40" i="49" s="1"/>
  <c r="R40" i="49" s="1"/>
  <c r="O41" i="49"/>
  <c r="P41" i="49" s="1"/>
  <c r="R41" i="49" s="1"/>
  <c r="O42" i="49"/>
  <c r="P42" i="49" s="1"/>
  <c r="R42" i="49" s="1"/>
  <c r="O43" i="49"/>
  <c r="P43" i="49" s="1"/>
  <c r="R43" i="49" s="1"/>
  <c r="O44" i="49"/>
  <c r="P44" i="49" s="1"/>
  <c r="R44" i="49" s="1"/>
  <c r="Q29" i="49"/>
  <c r="Q30" i="49"/>
  <c r="Q32" i="49"/>
  <c r="Q33" i="49"/>
  <c r="Q35" i="49"/>
  <c r="Q36" i="49"/>
  <c r="Q37" i="49"/>
  <c r="Q38" i="49"/>
  <c r="Q39" i="49"/>
  <c r="Q40" i="49"/>
  <c r="Q41" i="49"/>
  <c r="Q42" i="49"/>
  <c r="Q43" i="49"/>
  <c r="Q44" i="49"/>
  <c r="O18" i="49"/>
  <c r="P18" i="49" s="1"/>
  <c r="R18" i="49" s="1"/>
  <c r="O19" i="49"/>
  <c r="P19" i="49" s="1"/>
  <c r="R19" i="49" s="1"/>
  <c r="O20" i="49"/>
  <c r="P20" i="49" s="1"/>
  <c r="R20" i="49" s="1"/>
  <c r="Q18" i="49"/>
  <c r="Q19" i="49"/>
  <c r="Q20" i="49"/>
  <c r="O21" i="49"/>
  <c r="P21" i="49" s="1"/>
  <c r="R21" i="49" s="1"/>
  <c r="O22" i="49"/>
  <c r="P22" i="49" s="1"/>
  <c r="R22" i="49" s="1"/>
  <c r="O24" i="49"/>
  <c r="P24" i="49" s="1"/>
  <c r="R24" i="49" s="1"/>
  <c r="O28" i="49"/>
  <c r="P28" i="49" s="1"/>
  <c r="R28" i="49" s="1"/>
  <c r="Q21" i="49"/>
  <c r="Q22" i="49"/>
  <c r="Q24" i="49"/>
  <c r="Q28" i="49"/>
  <c r="O46" i="49"/>
  <c r="P46" i="49" s="1"/>
  <c r="R46" i="49" s="1"/>
  <c r="O50" i="49"/>
  <c r="P50" i="49" s="1"/>
  <c r="R50" i="49" s="1"/>
  <c r="O51" i="49"/>
  <c r="P51" i="49" s="1"/>
  <c r="R51" i="49" s="1"/>
  <c r="Q46" i="49"/>
  <c r="Q50" i="49"/>
  <c r="Q51" i="49"/>
  <c r="O52" i="49"/>
  <c r="P52" i="49" s="1"/>
  <c r="R52" i="49" s="1"/>
  <c r="O56" i="49"/>
  <c r="P56" i="49" s="1"/>
  <c r="R56" i="49" s="1"/>
  <c r="Q52" i="49"/>
  <c r="Q56" i="49"/>
  <c r="O26" i="48"/>
  <c r="P26" i="48" s="1"/>
  <c r="R26" i="48" s="1"/>
  <c r="O27" i="48"/>
  <c r="P27" i="48" s="1"/>
  <c r="R27" i="48" s="1"/>
  <c r="O28" i="48"/>
  <c r="P28" i="48" s="1"/>
  <c r="R28" i="48" s="1"/>
  <c r="O29" i="48"/>
  <c r="P29" i="48" s="1"/>
  <c r="R29" i="48" s="1"/>
  <c r="O30" i="48"/>
  <c r="P30" i="48" s="1"/>
  <c r="R30" i="48" s="1"/>
  <c r="O31" i="48"/>
  <c r="P31" i="48" s="1"/>
  <c r="R31" i="48" s="1"/>
  <c r="O32" i="48"/>
  <c r="P32" i="48" s="1"/>
  <c r="R32" i="48" s="1"/>
  <c r="O34" i="48"/>
  <c r="P34" i="48" s="1"/>
  <c r="R34" i="48" s="1"/>
  <c r="O35" i="48"/>
  <c r="P35" i="48" s="1"/>
  <c r="R35" i="48" s="1"/>
  <c r="O36" i="48"/>
  <c r="P36" i="48" s="1"/>
  <c r="R36" i="48" s="1"/>
  <c r="O37" i="48"/>
  <c r="P37" i="48" s="1"/>
  <c r="R37" i="48" s="1"/>
  <c r="Q26" i="48"/>
  <c r="Q27" i="48"/>
  <c r="Q28" i="48"/>
  <c r="Q29" i="48"/>
  <c r="Q30" i="48"/>
  <c r="Q31" i="48"/>
  <c r="Q32" i="48"/>
  <c r="Q34" i="48"/>
  <c r="Q35" i="48"/>
  <c r="Q36" i="48"/>
  <c r="Q37" i="48"/>
  <c r="O18" i="48"/>
  <c r="P18" i="48" s="1"/>
  <c r="R18" i="48" s="1"/>
  <c r="O19" i="48"/>
  <c r="P19" i="48" s="1"/>
  <c r="R19" i="48" s="1"/>
  <c r="O20" i="48"/>
  <c r="P20" i="48" s="1"/>
  <c r="R20" i="48" s="1"/>
  <c r="O21" i="48"/>
  <c r="P21" i="48" s="1"/>
  <c r="R21" i="48" s="1"/>
  <c r="Q18" i="48"/>
  <c r="Q19" i="48"/>
  <c r="Q20" i="48"/>
  <c r="Q21" i="48"/>
  <c r="O22" i="48"/>
  <c r="P22" i="48" s="1"/>
  <c r="R22" i="48" s="1"/>
  <c r="O23" i="48"/>
  <c r="P23" i="48" s="1"/>
  <c r="R23" i="48" s="1"/>
  <c r="O24" i="48"/>
  <c r="P24" i="48" s="1"/>
  <c r="R24" i="48" s="1"/>
  <c r="O25" i="48"/>
  <c r="P25" i="48" s="1"/>
  <c r="R25" i="48" s="1"/>
  <c r="Q22" i="48"/>
  <c r="Q23" i="48"/>
  <c r="Q24" i="48"/>
  <c r="Q25" i="48"/>
  <c r="O38" i="48"/>
  <c r="P38" i="48" s="1"/>
  <c r="R38" i="48" s="1"/>
  <c r="O39" i="48"/>
  <c r="P39" i="48" s="1"/>
  <c r="R39" i="48" s="1"/>
  <c r="Q38" i="48"/>
  <c r="Q39" i="48"/>
  <c r="O40" i="48"/>
  <c r="P40" i="48" s="1"/>
  <c r="R40" i="48" s="1"/>
  <c r="O41" i="48"/>
  <c r="P41" i="48" s="1"/>
  <c r="R41" i="48" s="1"/>
  <c r="O42" i="48"/>
  <c r="P42" i="48" s="1"/>
  <c r="R42" i="48" s="1"/>
  <c r="Q40" i="48"/>
  <c r="Q41" i="48"/>
  <c r="Q42" i="48"/>
  <c r="O27" i="45"/>
  <c r="P27" i="45" s="1"/>
  <c r="R27" i="45" s="1"/>
  <c r="Q27" i="45"/>
  <c r="O26" i="45"/>
  <c r="P26" i="45" s="1"/>
  <c r="R26" i="45" s="1"/>
  <c r="Q26" i="45"/>
  <c r="O25" i="45"/>
  <c r="P25" i="45" s="1"/>
  <c r="R25" i="45" s="1"/>
  <c r="Q25" i="45"/>
  <c r="O17" i="45"/>
  <c r="P17" i="45" s="1"/>
  <c r="R17" i="45" s="1"/>
  <c r="O18" i="45"/>
  <c r="P18" i="45" s="1"/>
  <c r="R18" i="45" s="1"/>
  <c r="O19" i="45"/>
  <c r="P19" i="45" s="1"/>
  <c r="R19" i="45" s="1"/>
  <c r="O20" i="45"/>
  <c r="P20" i="45" s="1"/>
  <c r="R20" i="45" s="1"/>
  <c r="Q17" i="45"/>
  <c r="Q18" i="45"/>
  <c r="Q19" i="45"/>
  <c r="Q20" i="45"/>
  <c r="O21" i="45"/>
  <c r="P21" i="45" s="1"/>
  <c r="R21" i="45" s="1"/>
  <c r="O22" i="45"/>
  <c r="P22" i="45" s="1"/>
  <c r="R22" i="45" s="1"/>
  <c r="Q21" i="45"/>
  <c r="Q22" i="45"/>
  <c r="O24" i="45"/>
  <c r="P24" i="45" s="1"/>
  <c r="R24" i="45" s="1"/>
  <c r="Q24" i="45"/>
  <c r="O25" i="44"/>
  <c r="P25" i="44" s="1"/>
  <c r="R25" i="44" s="1"/>
  <c r="Q25" i="44"/>
  <c r="O24" i="44"/>
  <c r="P24" i="44" s="1"/>
  <c r="R24" i="44" s="1"/>
  <c r="Q24" i="44"/>
  <c r="O61" i="43"/>
  <c r="P61" i="43" s="1"/>
  <c r="R61" i="43" s="1"/>
  <c r="Q61" i="43"/>
  <c r="O17" i="43"/>
  <c r="P17" i="43" s="1"/>
  <c r="R17" i="43" s="1"/>
  <c r="O18" i="43"/>
  <c r="P18" i="43" s="1"/>
  <c r="R18" i="43" s="1"/>
  <c r="O19" i="43"/>
  <c r="P19" i="43" s="1"/>
  <c r="R19" i="43" s="1"/>
  <c r="O20" i="43"/>
  <c r="P20" i="43" s="1"/>
  <c r="R20" i="43" s="1"/>
  <c r="O21" i="43"/>
  <c r="P21" i="43" s="1"/>
  <c r="R21" i="43" s="1"/>
  <c r="O22" i="43"/>
  <c r="P22" i="43" s="1"/>
  <c r="R22" i="43" s="1"/>
  <c r="O23" i="43"/>
  <c r="P23" i="43" s="1"/>
  <c r="R23" i="43" s="1"/>
  <c r="O25" i="43"/>
  <c r="P25" i="43" s="1"/>
  <c r="R25" i="43" s="1"/>
  <c r="O26" i="43"/>
  <c r="P26" i="43" s="1"/>
  <c r="R26" i="43" s="1"/>
  <c r="Q17" i="43"/>
  <c r="Q18" i="43"/>
  <c r="Q19" i="43"/>
  <c r="Q20" i="43"/>
  <c r="Q21" i="43"/>
  <c r="Q22" i="43"/>
  <c r="Q23" i="43"/>
  <c r="Q25" i="43"/>
  <c r="Q26" i="43"/>
  <c r="O27" i="43"/>
  <c r="P27" i="43" s="1"/>
  <c r="R27" i="43" s="1"/>
  <c r="O28" i="43"/>
  <c r="P28" i="43" s="1"/>
  <c r="R28" i="43" s="1"/>
  <c r="O29" i="43"/>
  <c r="P29" i="43" s="1"/>
  <c r="R29" i="43" s="1"/>
  <c r="O30" i="43"/>
  <c r="P30" i="43" s="1"/>
  <c r="R30" i="43" s="1"/>
  <c r="O31" i="43"/>
  <c r="P31" i="43" s="1"/>
  <c r="R31" i="43" s="1"/>
  <c r="O32" i="43"/>
  <c r="P32" i="43" s="1"/>
  <c r="R32" i="43" s="1"/>
  <c r="O33" i="43"/>
  <c r="P33" i="43" s="1"/>
  <c r="R33" i="43" s="1"/>
  <c r="O35" i="43"/>
  <c r="P35" i="43" s="1"/>
  <c r="R35" i="43" s="1"/>
  <c r="O36" i="43"/>
  <c r="P36" i="43" s="1"/>
  <c r="R36" i="43" s="1"/>
  <c r="Q27" i="43"/>
  <c r="Q28" i="43"/>
  <c r="Q29" i="43"/>
  <c r="Q30" i="43"/>
  <c r="Q31" i="43"/>
  <c r="Q32" i="43"/>
  <c r="Q33" i="43"/>
  <c r="Q35" i="43"/>
  <c r="Q36" i="43"/>
  <c r="O37" i="43"/>
  <c r="P37" i="43" s="1"/>
  <c r="R37" i="43" s="1"/>
  <c r="O39" i="43"/>
  <c r="P39" i="43" s="1"/>
  <c r="R39" i="43" s="1"/>
  <c r="O40" i="43"/>
  <c r="P40" i="43" s="1"/>
  <c r="R40" i="43" s="1"/>
  <c r="O41" i="43"/>
  <c r="P41" i="43" s="1"/>
  <c r="R41" i="43" s="1"/>
  <c r="O43" i="43"/>
  <c r="P43" i="43" s="1"/>
  <c r="R43" i="43" s="1"/>
  <c r="O44" i="43"/>
  <c r="P44" i="43" s="1"/>
  <c r="R44" i="43" s="1"/>
  <c r="O45" i="43"/>
  <c r="P45" i="43" s="1"/>
  <c r="R45" i="43" s="1"/>
  <c r="O46" i="43"/>
  <c r="P46" i="43" s="1"/>
  <c r="R46" i="43" s="1"/>
  <c r="O48" i="43"/>
  <c r="P48" i="43" s="1"/>
  <c r="R48" i="43" s="1"/>
  <c r="Q37" i="43"/>
  <c r="Q39" i="43"/>
  <c r="Q40" i="43"/>
  <c r="Q41" i="43"/>
  <c r="Q43" i="43"/>
  <c r="Q44" i="43"/>
  <c r="Q45" i="43"/>
  <c r="Q46" i="43"/>
  <c r="Q48" i="43"/>
  <c r="O18" i="39"/>
  <c r="P18" i="39" s="1"/>
  <c r="R18" i="39" s="1"/>
  <c r="O19" i="39"/>
  <c r="P19" i="39" s="1"/>
  <c r="R19" i="39" s="1"/>
  <c r="Q18" i="39"/>
  <c r="Q19" i="39"/>
  <c r="O20" i="39"/>
  <c r="P20" i="39" s="1"/>
  <c r="R20" i="39" s="1"/>
  <c r="O21" i="39"/>
  <c r="P21" i="39"/>
  <c r="R21" i="39" s="1"/>
  <c r="Q20" i="39"/>
  <c r="Q21" i="39"/>
  <c r="O23" i="39"/>
  <c r="P23" i="39" s="1"/>
  <c r="R23" i="39" s="1"/>
  <c r="Q23" i="39"/>
  <c r="O22" i="39"/>
  <c r="P22" i="39" s="1"/>
  <c r="R22" i="39" s="1"/>
  <c r="Q22" i="39"/>
  <c r="O23" i="29"/>
  <c r="P23" i="29" s="1"/>
  <c r="R23" i="29" s="1"/>
  <c r="Q23" i="29"/>
  <c r="O22" i="29"/>
  <c r="P22" i="29" s="1"/>
  <c r="R22" i="29" s="1"/>
  <c r="Q22" i="29"/>
  <c r="O21" i="29"/>
  <c r="P21" i="29" s="1"/>
  <c r="R21" i="29" s="1"/>
  <c r="Q21" i="29"/>
  <c r="O20" i="29"/>
  <c r="P20" i="29" s="1"/>
  <c r="R20" i="29" s="1"/>
  <c r="Q20" i="29"/>
  <c r="O19" i="29"/>
  <c r="P19" i="29" s="1"/>
  <c r="R19" i="29" s="1"/>
  <c r="Q19" i="29"/>
  <c r="C3" i="28" l="1"/>
  <c r="C2" i="28"/>
  <c r="S51" i="58"/>
  <c r="S63" i="43"/>
  <c r="O30" i="67" l="1"/>
  <c r="P30" i="67" s="1"/>
  <c r="R30" i="67" s="1"/>
  <c r="O31" i="67"/>
  <c r="P31" i="67" s="1"/>
  <c r="R31" i="67" s="1"/>
  <c r="O32" i="67"/>
  <c r="P32" i="67" s="1"/>
  <c r="R32" i="67" s="1"/>
  <c r="O36" i="67"/>
  <c r="P36" i="67" s="1"/>
  <c r="R36" i="67" s="1"/>
  <c r="O37" i="67"/>
  <c r="P37" i="67" s="1"/>
  <c r="R37" i="67" s="1"/>
  <c r="Q30" i="67"/>
  <c r="Q31" i="67"/>
  <c r="Q32" i="67"/>
  <c r="Q36" i="67"/>
  <c r="Q37" i="67"/>
  <c r="O17" i="67"/>
  <c r="P17" i="67" s="1"/>
  <c r="R17" i="67" s="1"/>
  <c r="Q17" i="67"/>
  <c r="O52" i="63"/>
  <c r="P52" i="63" s="1"/>
  <c r="R52" i="63" s="1"/>
  <c r="O53" i="63"/>
  <c r="P53" i="63" s="1"/>
  <c r="R53" i="63" s="1"/>
  <c r="O54" i="63"/>
  <c r="P54" i="63" s="1"/>
  <c r="R54" i="63" s="1"/>
  <c r="O56" i="63"/>
  <c r="P56" i="63" s="1"/>
  <c r="R56" i="63" s="1"/>
  <c r="O57" i="63"/>
  <c r="P57" i="63" s="1"/>
  <c r="R57" i="63" s="1"/>
  <c r="O58" i="63"/>
  <c r="P58" i="63" s="1"/>
  <c r="R58" i="63" s="1"/>
  <c r="O59" i="63"/>
  <c r="P59" i="63" s="1"/>
  <c r="R59" i="63" s="1"/>
  <c r="O60" i="63"/>
  <c r="P60" i="63" s="1"/>
  <c r="R60" i="63" s="1"/>
  <c r="O86" i="63"/>
  <c r="P86" i="63" s="1"/>
  <c r="R86" i="63" s="1"/>
  <c r="O87" i="63"/>
  <c r="P87" i="63" s="1"/>
  <c r="R87" i="63" s="1"/>
  <c r="O88" i="63"/>
  <c r="P88" i="63" s="1"/>
  <c r="R88" i="63" s="1"/>
  <c r="O89" i="63"/>
  <c r="P89" i="63" s="1"/>
  <c r="R89" i="63" s="1"/>
  <c r="O90" i="63"/>
  <c r="P90" i="63" s="1"/>
  <c r="R90" i="63" s="1"/>
  <c r="O91" i="63"/>
  <c r="P91" i="63" s="1"/>
  <c r="R91" i="63" s="1"/>
  <c r="O92" i="63"/>
  <c r="P92" i="63" s="1"/>
  <c r="R92" i="63" s="1"/>
  <c r="O93" i="63"/>
  <c r="P93" i="63" s="1"/>
  <c r="R93" i="63" s="1"/>
  <c r="O94" i="63"/>
  <c r="P94" i="63" s="1"/>
  <c r="R94" i="63" s="1"/>
  <c r="O95" i="63"/>
  <c r="P95" i="63" s="1"/>
  <c r="R95" i="63" s="1"/>
  <c r="Q52" i="63"/>
  <c r="Q53" i="63"/>
  <c r="Q54" i="63"/>
  <c r="Q56" i="63"/>
  <c r="Q57" i="63"/>
  <c r="Q58" i="63"/>
  <c r="Q59" i="63"/>
  <c r="Q60" i="63"/>
  <c r="Q86" i="63"/>
  <c r="Q87" i="63"/>
  <c r="Q88" i="63"/>
  <c r="Q89" i="63"/>
  <c r="Q90" i="63"/>
  <c r="Q91" i="63"/>
  <c r="Q92" i="63"/>
  <c r="Q93" i="63"/>
  <c r="Q94" i="63"/>
  <c r="Q95" i="63"/>
  <c r="O51" i="63"/>
  <c r="P51" i="63" s="1"/>
  <c r="R51" i="63" s="1"/>
  <c r="Q51" i="63"/>
  <c r="O17" i="62"/>
  <c r="P17" i="62" s="1"/>
  <c r="R17" i="62" s="1"/>
  <c r="O18" i="62"/>
  <c r="P18" i="62" s="1"/>
  <c r="R18" i="62" s="1"/>
  <c r="O19" i="62"/>
  <c r="P19" i="62" s="1"/>
  <c r="R19" i="62" s="1"/>
  <c r="O20" i="62"/>
  <c r="P20" i="62" s="1"/>
  <c r="R20" i="62" s="1"/>
  <c r="O21" i="62"/>
  <c r="P21" i="62" s="1"/>
  <c r="R21" i="62" s="1"/>
  <c r="O22" i="62"/>
  <c r="P22" i="62" s="1"/>
  <c r="R22" i="62" s="1"/>
  <c r="O23" i="62"/>
  <c r="P23" i="62" s="1"/>
  <c r="R23" i="62" s="1"/>
  <c r="Q17" i="62"/>
  <c r="Q18" i="62"/>
  <c r="Q19" i="62"/>
  <c r="Q20" i="62"/>
  <c r="Q21" i="62"/>
  <c r="Q22" i="62"/>
  <c r="Q23" i="62"/>
  <c r="O17" i="61"/>
  <c r="P17" i="61" s="1"/>
  <c r="R17" i="61" s="1"/>
  <c r="O20" i="61"/>
  <c r="P20" i="61" s="1"/>
  <c r="R20" i="61" s="1"/>
  <c r="O21" i="61"/>
  <c r="P21" i="61" s="1"/>
  <c r="R21" i="61" s="1"/>
  <c r="Q17" i="61"/>
  <c r="Q20" i="61"/>
  <c r="Q21" i="61"/>
  <c r="O17" i="56"/>
  <c r="P17" i="56" s="1"/>
  <c r="R17" i="56" s="1"/>
  <c r="Q17" i="56"/>
  <c r="O20" i="52"/>
  <c r="P20" i="52" s="1"/>
  <c r="R20" i="52" s="1"/>
  <c r="O21" i="52"/>
  <c r="P21" i="52" s="1"/>
  <c r="R21" i="52" s="1"/>
  <c r="O22" i="52"/>
  <c r="P22" i="52" s="1"/>
  <c r="R22" i="52" s="1"/>
  <c r="O23" i="52"/>
  <c r="P23" i="52" s="1"/>
  <c r="R23" i="52" s="1"/>
  <c r="O24" i="52"/>
  <c r="P24" i="52" s="1"/>
  <c r="R24" i="52" s="1"/>
  <c r="O25" i="52"/>
  <c r="P25" i="52" s="1"/>
  <c r="R25" i="52" s="1"/>
  <c r="O26" i="52"/>
  <c r="P26" i="52" s="1"/>
  <c r="R26" i="52" s="1"/>
  <c r="O27" i="52"/>
  <c r="P27" i="52" s="1"/>
  <c r="R27" i="52" s="1"/>
  <c r="O29" i="52"/>
  <c r="P29" i="52" s="1"/>
  <c r="R29" i="52" s="1"/>
  <c r="Q20" i="52"/>
  <c r="Q21" i="52"/>
  <c r="Q22" i="52"/>
  <c r="Q23" i="52"/>
  <c r="Q24" i="52"/>
  <c r="Q25" i="52"/>
  <c r="Q26" i="52"/>
  <c r="Q27" i="52"/>
  <c r="Q29" i="52"/>
  <c r="O21" i="44"/>
  <c r="P21" i="44" s="1"/>
  <c r="R21" i="44" s="1"/>
  <c r="Q21" i="44"/>
  <c r="O17" i="44"/>
  <c r="P17" i="44" s="1"/>
  <c r="R17" i="44" s="1"/>
  <c r="O18" i="44"/>
  <c r="P18" i="44" s="1"/>
  <c r="R18" i="44" s="1"/>
  <c r="O19" i="44"/>
  <c r="P19" i="44" s="1"/>
  <c r="R19" i="44" s="1"/>
  <c r="Q17" i="44"/>
  <c r="Q18" i="44"/>
  <c r="Q19" i="44"/>
  <c r="O17" i="41"/>
  <c r="P17" i="41" s="1"/>
  <c r="R17" i="41" s="1"/>
  <c r="O18" i="41"/>
  <c r="P18" i="41" s="1"/>
  <c r="R18" i="41" s="1"/>
  <c r="O19" i="41"/>
  <c r="O20" i="41"/>
  <c r="P20" i="41" s="1"/>
  <c r="R20" i="41" s="1"/>
  <c r="P19" i="41"/>
  <c r="R19" i="41" s="1"/>
  <c r="Q17" i="41"/>
  <c r="Q18" i="41"/>
  <c r="Q19" i="41"/>
  <c r="Q20" i="41"/>
  <c r="O17" i="31"/>
  <c r="P17" i="31" s="1"/>
  <c r="R17" i="31" s="1"/>
  <c r="O18" i="31"/>
  <c r="P18" i="31" s="1"/>
  <c r="R18" i="31" s="1"/>
  <c r="O19" i="31"/>
  <c r="P19" i="31" s="1"/>
  <c r="R19" i="31" s="1"/>
  <c r="Q17" i="31"/>
  <c r="Q18" i="31"/>
  <c r="Q19" i="31"/>
  <c r="F47" i="28"/>
  <c r="Q17" i="81"/>
  <c r="O17" i="81"/>
  <c r="P17" i="81" s="1"/>
  <c r="R17" i="81" s="1"/>
  <c r="Q16" i="81"/>
  <c r="O16" i="81"/>
  <c r="P16" i="81" s="1"/>
  <c r="R16" i="81" s="1"/>
  <c r="C9" i="81"/>
  <c r="C8" i="81"/>
  <c r="C7" i="81"/>
  <c r="C6" i="81"/>
  <c r="C3" i="81"/>
  <c r="C2" i="81"/>
  <c r="B12" i="80"/>
  <c r="F46" i="28"/>
  <c r="Q52" i="80"/>
  <c r="O52" i="80"/>
  <c r="P52" i="80" s="1"/>
  <c r="R52" i="80" s="1"/>
  <c r="Q51" i="80"/>
  <c r="O51" i="80"/>
  <c r="P51" i="80" s="1"/>
  <c r="R51" i="80" s="1"/>
  <c r="Q50" i="80"/>
  <c r="O50" i="80"/>
  <c r="P50" i="80" s="1"/>
  <c r="R50" i="80" s="1"/>
  <c r="Q16" i="80"/>
  <c r="O16" i="80"/>
  <c r="P16" i="80" s="1"/>
  <c r="R16" i="80" s="1"/>
  <c r="C9" i="80"/>
  <c r="C8" i="80"/>
  <c r="C7" i="80"/>
  <c r="C6" i="80"/>
  <c r="C3" i="80"/>
  <c r="C2" i="80"/>
  <c r="B12" i="68"/>
  <c r="R18" i="81" l="1"/>
  <c r="E47" i="28" s="1"/>
  <c r="Q18" i="81"/>
  <c r="C47" i="28" s="1"/>
  <c r="R53" i="80"/>
  <c r="E46" i="28" s="1"/>
  <c r="Q53" i="80"/>
  <c r="C46" i="28" s="1"/>
  <c r="S38" i="47"/>
  <c r="D47" i="28" l="1"/>
  <c r="D46" i="28"/>
  <c r="O67" i="70"/>
  <c r="P67" i="70" s="1"/>
  <c r="R67" i="70" s="1"/>
  <c r="Q67" i="70"/>
  <c r="O24" i="68"/>
  <c r="P24" i="68" s="1"/>
  <c r="R24" i="68" s="1"/>
  <c r="O25" i="68"/>
  <c r="P25" i="68" s="1"/>
  <c r="R25" i="68" s="1"/>
  <c r="Q24" i="68"/>
  <c r="Q25" i="68"/>
  <c r="O17" i="66"/>
  <c r="P17" i="66" s="1"/>
  <c r="R17" i="66" s="1"/>
  <c r="Q17" i="66"/>
  <c r="O43" i="58"/>
  <c r="P43" i="58" s="1"/>
  <c r="R43" i="58" s="1"/>
  <c r="O45" i="58"/>
  <c r="P45" i="58" s="1"/>
  <c r="R45" i="58" s="1"/>
  <c r="O47" i="58"/>
  <c r="P47" i="58" s="1"/>
  <c r="R47" i="58" s="1"/>
  <c r="O50" i="58"/>
  <c r="P50" i="58" s="1"/>
  <c r="R50" i="58" s="1"/>
  <c r="Q43" i="58"/>
  <c r="Q45" i="58"/>
  <c r="Q47" i="58"/>
  <c r="Q50" i="58"/>
  <c r="O17" i="52"/>
  <c r="P17" i="52" s="1"/>
  <c r="R17" i="52" s="1"/>
  <c r="O18" i="52"/>
  <c r="P18" i="52" s="1"/>
  <c r="R18" i="52" s="1"/>
  <c r="O19" i="52"/>
  <c r="P19" i="52" s="1"/>
  <c r="R19" i="52" s="1"/>
  <c r="Q17" i="52"/>
  <c r="Q18" i="52"/>
  <c r="Q19" i="52"/>
  <c r="O43" i="48"/>
  <c r="P43" i="48" s="1"/>
  <c r="R43" i="48" s="1"/>
  <c r="O46" i="48"/>
  <c r="P46" i="48" s="1"/>
  <c r="R46" i="48" s="1"/>
  <c r="Q43" i="48"/>
  <c r="Q46" i="48"/>
  <c r="O29" i="47"/>
  <c r="P29" i="47" s="1"/>
  <c r="R29" i="47" s="1"/>
  <c r="O31" i="47"/>
  <c r="P31" i="47" s="1"/>
  <c r="R31" i="47" s="1"/>
  <c r="O32" i="47"/>
  <c r="P32" i="47" s="1"/>
  <c r="R32" i="47" s="1"/>
  <c r="O33" i="47"/>
  <c r="P33" i="47" s="1"/>
  <c r="R33" i="47" s="1"/>
  <c r="O35" i="47"/>
  <c r="P35" i="47" s="1"/>
  <c r="R35" i="47" s="1"/>
  <c r="O36" i="47"/>
  <c r="P36" i="47" s="1"/>
  <c r="R36" i="47" s="1"/>
  <c r="O37" i="47"/>
  <c r="P37" i="47" s="1"/>
  <c r="R37" i="47" s="1"/>
  <c r="Q29" i="47"/>
  <c r="Q31" i="47"/>
  <c r="Q32" i="47"/>
  <c r="Q33" i="47"/>
  <c r="Q35" i="47"/>
  <c r="Q36" i="47"/>
  <c r="Q37" i="47"/>
  <c r="O17" i="47"/>
  <c r="P17" i="47" s="1"/>
  <c r="R17" i="47" s="1"/>
  <c r="O18" i="47"/>
  <c r="P18" i="47" s="1"/>
  <c r="R18" i="47" s="1"/>
  <c r="O20" i="47"/>
  <c r="P20" i="47" s="1"/>
  <c r="R20" i="47" s="1"/>
  <c r="O21" i="47"/>
  <c r="P21" i="47" s="1"/>
  <c r="R21" i="47" s="1"/>
  <c r="O22" i="47"/>
  <c r="P22" i="47" s="1"/>
  <c r="R22" i="47" s="1"/>
  <c r="O23" i="47"/>
  <c r="P23" i="47" s="1"/>
  <c r="R23" i="47" s="1"/>
  <c r="O24" i="47"/>
  <c r="P24" i="47" s="1"/>
  <c r="R24" i="47" s="1"/>
  <c r="O25" i="47"/>
  <c r="P25" i="47" s="1"/>
  <c r="R25" i="47" s="1"/>
  <c r="O26" i="47"/>
  <c r="P26" i="47" s="1"/>
  <c r="R26" i="47" s="1"/>
  <c r="O28" i="47"/>
  <c r="P28" i="47" s="1"/>
  <c r="R28" i="47" s="1"/>
  <c r="Q17" i="47"/>
  <c r="Q18" i="47"/>
  <c r="Q20" i="47"/>
  <c r="Q21" i="47"/>
  <c r="Q22" i="47"/>
  <c r="Q23" i="47"/>
  <c r="Q24" i="47"/>
  <c r="Q25" i="47"/>
  <c r="Q26" i="47"/>
  <c r="Q28" i="47"/>
  <c r="O23" i="45"/>
  <c r="P23" i="45" s="1"/>
  <c r="R23" i="45" s="1"/>
  <c r="Q23" i="45"/>
  <c r="O55" i="43"/>
  <c r="P55" i="43" s="1"/>
  <c r="R55" i="43" s="1"/>
  <c r="O56" i="43"/>
  <c r="P56" i="43" s="1"/>
  <c r="R56" i="43" s="1"/>
  <c r="O57" i="43"/>
  <c r="P57" i="43" s="1"/>
  <c r="R57" i="43" s="1"/>
  <c r="O58" i="43"/>
  <c r="P58" i="43" s="1"/>
  <c r="R58" i="43" s="1"/>
  <c r="O59" i="43"/>
  <c r="P59" i="43" s="1"/>
  <c r="R59" i="43" s="1"/>
  <c r="Q55" i="43"/>
  <c r="Q56" i="43"/>
  <c r="Q57" i="43"/>
  <c r="Q58" i="43"/>
  <c r="Q59" i="43"/>
  <c r="O53" i="43"/>
  <c r="P53" i="43" s="1"/>
  <c r="R53" i="43" s="1"/>
  <c r="O54" i="43"/>
  <c r="P54" i="43" s="1"/>
  <c r="R54" i="43" s="1"/>
  <c r="O60" i="43"/>
  <c r="P60" i="43" s="1"/>
  <c r="R60" i="43" s="1"/>
  <c r="Q53" i="43"/>
  <c r="Q54" i="43"/>
  <c r="Q60" i="43"/>
  <c r="O62" i="43"/>
  <c r="P62" i="43" s="1"/>
  <c r="R62" i="43" s="1"/>
  <c r="Q62" i="43"/>
  <c r="O18" i="29" l="1"/>
  <c r="P18" i="29" s="1"/>
  <c r="R18" i="29" s="1"/>
  <c r="Q18" i="29"/>
  <c r="F43" i="28" l="1"/>
  <c r="F42" i="28"/>
  <c r="B12" i="74"/>
  <c r="S147" i="74"/>
  <c r="F44" i="28" s="1"/>
  <c r="Q16" i="74"/>
  <c r="Q147" i="74" s="1"/>
  <c r="C44" i="28" s="1"/>
  <c r="O16" i="74"/>
  <c r="P16" i="74" s="1"/>
  <c r="R16" i="74" s="1"/>
  <c r="R147" i="74" s="1"/>
  <c r="E44" i="28" s="1"/>
  <c r="C9" i="74"/>
  <c r="C8" i="74"/>
  <c r="C7" i="74"/>
  <c r="C6" i="74"/>
  <c r="C3" i="74"/>
  <c r="C2" i="74"/>
  <c r="B12" i="73"/>
  <c r="Q19" i="73"/>
  <c r="O19" i="73"/>
  <c r="P19" i="73" s="1"/>
  <c r="R19" i="73" s="1"/>
  <c r="Q18" i="73"/>
  <c r="O18" i="73"/>
  <c r="P18" i="73" s="1"/>
  <c r="R18" i="73" s="1"/>
  <c r="Q16" i="73"/>
  <c r="O16" i="73"/>
  <c r="P16" i="73" s="1"/>
  <c r="R16" i="73" s="1"/>
  <c r="C9" i="73"/>
  <c r="C8" i="73"/>
  <c r="C7" i="73"/>
  <c r="C6" i="73"/>
  <c r="C3" i="73"/>
  <c r="C2" i="73"/>
  <c r="B12" i="72"/>
  <c r="Q16" i="72"/>
  <c r="O16" i="72"/>
  <c r="P16" i="72" s="1"/>
  <c r="R16" i="72" s="1"/>
  <c r="C9" i="72"/>
  <c r="C8" i="72"/>
  <c r="C7" i="72"/>
  <c r="C6" i="72"/>
  <c r="C3" i="72"/>
  <c r="C2" i="72"/>
  <c r="B12" i="71"/>
  <c r="S21" i="71"/>
  <c r="F41" i="28" s="1"/>
  <c r="Q16" i="71"/>
  <c r="O16" i="71"/>
  <c r="P16" i="71" s="1"/>
  <c r="R16" i="71" s="1"/>
  <c r="C9" i="71"/>
  <c r="C8" i="71"/>
  <c r="C7" i="71"/>
  <c r="C6" i="71"/>
  <c r="C3" i="71"/>
  <c r="C2" i="71"/>
  <c r="B12" i="70"/>
  <c r="F40" i="28"/>
  <c r="Q66" i="70"/>
  <c r="O66" i="70"/>
  <c r="P66" i="70" s="1"/>
  <c r="R66" i="70" s="1"/>
  <c r="Q16" i="70"/>
  <c r="O16" i="70"/>
  <c r="P16" i="70" s="1"/>
  <c r="R16" i="70" s="1"/>
  <c r="C9" i="70"/>
  <c r="C8" i="70"/>
  <c r="C7" i="70"/>
  <c r="C6" i="70"/>
  <c r="C3" i="70"/>
  <c r="C2" i="70"/>
  <c r="O17" i="69"/>
  <c r="P17" i="69" s="1"/>
  <c r="R17" i="69" s="1"/>
  <c r="Q17" i="69"/>
  <c r="B12" i="69"/>
  <c r="F39" i="28"/>
  <c r="Q16" i="69"/>
  <c r="O16" i="69"/>
  <c r="P16" i="69" s="1"/>
  <c r="R16" i="69" s="1"/>
  <c r="C9" i="69"/>
  <c r="C8" i="69"/>
  <c r="C7" i="69"/>
  <c r="C6" i="69"/>
  <c r="C3" i="69"/>
  <c r="C2" i="69"/>
  <c r="B12" i="67"/>
  <c r="S26" i="68"/>
  <c r="F38" i="28" s="1"/>
  <c r="Q16" i="68"/>
  <c r="Q26" i="68" s="1"/>
  <c r="C38" i="28" s="1"/>
  <c r="O16" i="68"/>
  <c r="P16" i="68" s="1"/>
  <c r="R16" i="68" s="1"/>
  <c r="R26" i="68" s="1"/>
  <c r="E38" i="28" s="1"/>
  <c r="C9" i="68"/>
  <c r="C8" i="68"/>
  <c r="C7" i="68"/>
  <c r="C6" i="68"/>
  <c r="C3" i="68"/>
  <c r="C2" i="68"/>
  <c r="F37" i="28"/>
  <c r="Q16" i="67"/>
  <c r="O16" i="67"/>
  <c r="P16" i="67" s="1"/>
  <c r="R16" i="67" s="1"/>
  <c r="C9" i="67"/>
  <c r="C8" i="67"/>
  <c r="C7" i="67"/>
  <c r="C6" i="67"/>
  <c r="C3" i="67"/>
  <c r="C2" i="67"/>
  <c r="B12" i="66"/>
  <c r="F36" i="28"/>
  <c r="Q16" i="66"/>
  <c r="O16" i="66"/>
  <c r="P16" i="66" s="1"/>
  <c r="R16" i="66" s="1"/>
  <c r="C9" i="66"/>
  <c r="C8" i="66"/>
  <c r="C7" i="66"/>
  <c r="C6" i="66"/>
  <c r="C3" i="66"/>
  <c r="C2" i="66"/>
  <c r="B12" i="64"/>
  <c r="F35" i="28"/>
  <c r="Q16" i="64"/>
  <c r="O16" i="64"/>
  <c r="P16" i="64" s="1"/>
  <c r="R16" i="64" s="1"/>
  <c r="C9" i="64"/>
  <c r="C8" i="64"/>
  <c r="C7" i="64"/>
  <c r="C6" i="64"/>
  <c r="C3" i="64"/>
  <c r="C2" i="64"/>
  <c r="Q74" i="70" l="1"/>
  <c r="C40" i="28" s="1"/>
  <c r="Q22" i="69"/>
  <c r="C39" i="28" s="1"/>
  <c r="Q20" i="73"/>
  <c r="C43" i="28" s="1"/>
  <c r="R20" i="73"/>
  <c r="E43" i="28" s="1"/>
  <c r="R42" i="72"/>
  <c r="E42" i="28" s="1"/>
  <c r="Q42" i="72"/>
  <c r="C42" i="28" s="1"/>
  <c r="Q21" i="71"/>
  <c r="C41" i="28" s="1"/>
  <c r="R21" i="71"/>
  <c r="E41" i="28" s="1"/>
  <c r="R74" i="70"/>
  <c r="E40" i="28" s="1"/>
  <c r="R22" i="69"/>
  <c r="E39" i="28" s="1"/>
  <c r="R38" i="67"/>
  <c r="E37" i="28" s="1"/>
  <c r="Q38" i="67"/>
  <c r="C37" i="28" s="1"/>
  <c r="Q18" i="66"/>
  <c r="C36" i="28" s="1"/>
  <c r="R18" i="66"/>
  <c r="E36" i="28" s="1"/>
  <c r="R40" i="64"/>
  <c r="E35" i="28" s="1"/>
  <c r="Q40" i="64"/>
  <c r="C35" i="28" s="1"/>
  <c r="B12" i="63"/>
  <c r="F34" i="28"/>
  <c r="Q16" i="63"/>
  <c r="Q96" i="63" s="1"/>
  <c r="O16" i="63"/>
  <c r="P16" i="63" s="1"/>
  <c r="R16" i="63" s="1"/>
  <c r="R96" i="63" s="1"/>
  <c r="C9" i="63"/>
  <c r="C8" i="63"/>
  <c r="C7" i="63"/>
  <c r="C6" i="63"/>
  <c r="C3" i="63"/>
  <c r="C2" i="63"/>
  <c r="O17" i="55"/>
  <c r="P17" i="55" s="1"/>
  <c r="R17" i="55" s="1"/>
  <c r="Q17" i="55"/>
  <c r="O20" i="44"/>
  <c r="P20" i="44" s="1"/>
  <c r="R20" i="44" s="1"/>
  <c r="O23" i="44"/>
  <c r="P23" i="44" s="1"/>
  <c r="R23" i="44" s="1"/>
  <c r="Q20" i="44"/>
  <c r="Q23" i="44"/>
  <c r="O16" i="29"/>
  <c r="P16" i="29" s="1"/>
  <c r="R16" i="29" s="1"/>
  <c r="O17" i="29"/>
  <c r="P17" i="29" s="1"/>
  <c r="R17" i="29" s="1"/>
  <c r="Q16" i="29"/>
  <c r="Q71" i="29" s="1"/>
  <c r="Q17" i="29"/>
  <c r="O17" i="42"/>
  <c r="P17" i="42" s="1"/>
  <c r="R17" i="42" s="1"/>
  <c r="O18" i="42"/>
  <c r="P18" i="42" s="1"/>
  <c r="R18" i="42" s="1"/>
  <c r="Q17" i="42"/>
  <c r="Q18" i="42"/>
  <c r="C34" i="28" l="1"/>
  <c r="E34" i="28"/>
  <c r="F33" i="28" l="1"/>
  <c r="F32" i="28"/>
  <c r="B12" i="61"/>
  <c r="Q16" i="62"/>
  <c r="Q26" i="62" s="1"/>
  <c r="O16" i="62"/>
  <c r="P16" i="62" s="1"/>
  <c r="R16" i="62" s="1"/>
  <c r="R26" i="62" s="1"/>
  <c r="C9" i="62"/>
  <c r="C8" i="62"/>
  <c r="C7" i="62"/>
  <c r="C6" i="62"/>
  <c r="C3" i="62"/>
  <c r="C2" i="62"/>
  <c r="Q16" i="61"/>
  <c r="Q22" i="61" s="1"/>
  <c r="C32" i="28" s="1"/>
  <c r="O16" i="61"/>
  <c r="P16" i="61" s="1"/>
  <c r="R16" i="61" s="1"/>
  <c r="R22" i="61" s="1"/>
  <c r="E32" i="28" s="1"/>
  <c r="C9" i="61"/>
  <c r="C8" i="61"/>
  <c r="C7" i="61"/>
  <c r="C6" i="61"/>
  <c r="C3" i="61"/>
  <c r="C2" i="61"/>
  <c r="O16" i="42"/>
  <c r="P16" i="42" s="1"/>
  <c r="R16" i="42" s="1"/>
  <c r="Q16" i="42"/>
  <c r="O16" i="31"/>
  <c r="P16" i="31" s="1"/>
  <c r="R16" i="31" s="1"/>
  <c r="Q16" i="31"/>
  <c r="C33" i="28" l="1"/>
  <c r="E33" i="28"/>
  <c r="D36" i="28"/>
  <c r="D37" i="28"/>
  <c r="D41" i="28"/>
  <c r="D32" i="28"/>
  <c r="D33" i="28" l="1"/>
  <c r="D40" i="28"/>
  <c r="D42" i="28"/>
  <c r="D34" i="28"/>
  <c r="D39" i="28"/>
  <c r="D44" i="28"/>
  <c r="D35" i="28"/>
  <c r="D38" i="28"/>
  <c r="D43" i="28"/>
  <c r="F31" i="28" l="1"/>
  <c r="F30" i="28"/>
  <c r="F29" i="28"/>
  <c r="F28" i="28"/>
  <c r="F27" i="28"/>
  <c r="F26" i="28"/>
  <c r="F25" i="28"/>
  <c r="F24" i="28"/>
  <c r="F23" i="28"/>
  <c r="F21" i="28"/>
  <c r="B13" i="58" l="1"/>
  <c r="B13" i="57"/>
  <c r="B12" i="57"/>
  <c r="B13" i="56"/>
  <c r="B12" i="56"/>
  <c r="B13" i="55"/>
  <c r="B12" i="55"/>
  <c r="B13" i="52"/>
  <c r="B12" i="52"/>
  <c r="B13" i="50"/>
  <c r="B12" i="50"/>
  <c r="B13" i="49"/>
  <c r="B12" i="49"/>
  <c r="B13" i="48"/>
  <c r="B12" i="48"/>
  <c r="Q16" i="58"/>
  <c r="Q51" i="58" s="1"/>
  <c r="C31" i="28" s="1"/>
  <c r="O16" i="58"/>
  <c r="P16" i="58" s="1"/>
  <c r="R16" i="58" s="1"/>
  <c r="R51" i="58" s="1"/>
  <c r="E31" i="28" s="1"/>
  <c r="C9" i="58"/>
  <c r="C8" i="58"/>
  <c r="C7" i="58"/>
  <c r="C6" i="58"/>
  <c r="C3" i="58"/>
  <c r="C2" i="58"/>
  <c r="Q16" i="57"/>
  <c r="O16" i="57"/>
  <c r="P16" i="57" s="1"/>
  <c r="R16" i="57" s="1"/>
  <c r="C9" i="57"/>
  <c r="C8" i="57"/>
  <c r="C7" i="57"/>
  <c r="C6" i="57"/>
  <c r="C3" i="57"/>
  <c r="C2" i="57"/>
  <c r="Q16" i="56"/>
  <c r="Q18" i="56" s="1"/>
  <c r="C29" i="28" s="1"/>
  <c r="O16" i="56"/>
  <c r="P16" i="56" s="1"/>
  <c r="R16" i="56" s="1"/>
  <c r="R18" i="56" s="1"/>
  <c r="E29" i="28" s="1"/>
  <c r="C9" i="56"/>
  <c r="C8" i="56"/>
  <c r="C7" i="56"/>
  <c r="C6" i="56"/>
  <c r="C3" i="56"/>
  <c r="C2" i="56"/>
  <c r="Q16" i="55"/>
  <c r="Q18" i="55" s="1"/>
  <c r="C28" i="28" s="1"/>
  <c r="O16" i="55"/>
  <c r="P16" i="55" s="1"/>
  <c r="R16" i="55" s="1"/>
  <c r="R18" i="55" s="1"/>
  <c r="E28" i="28" s="1"/>
  <c r="C9" i="55"/>
  <c r="C8" i="55"/>
  <c r="C7" i="55"/>
  <c r="C6" i="55"/>
  <c r="C3" i="55"/>
  <c r="C2" i="55"/>
  <c r="Q16" i="52"/>
  <c r="O16" i="52"/>
  <c r="P16" i="52" s="1"/>
  <c r="R16" i="52" s="1"/>
  <c r="C9" i="52"/>
  <c r="C8" i="52"/>
  <c r="C7" i="52"/>
  <c r="C6" i="52"/>
  <c r="C3" i="52"/>
  <c r="C2" i="52"/>
  <c r="Q16" i="50"/>
  <c r="O16" i="50"/>
  <c r="P16" i="50" s="1"/>
  <c r="R16" i="50" s="1"/>
  <c r="C9" i="50"/>
  <c r="C8" i="50"/>
  <c r="C7" i="50"/>
  <c r="C6" i="50"/>
  <c r="C3" i="50"/>
  <c r="C2" i="50"/>
  <c r="Q16" i="49"/>
  <c r="O16" i="49"/>
  <c r="P16" i="49" s="1"/>
  <c r="R16" i="49" s="1"/>
  <c r="C9" i="49"/>
  <c r="C8" i="49"/>
  <c r="C7" i="49"/>
  <c r="C6" i="49"/>
  <c r="C3" i="49"/>
  <c r="C2" i="49"/>
  <c r="Q62" i="57" l="1"/>
  <c r="C30" i="28" s="1"/>
  <c r="C48" i="28" s="1"/>
  <c r="R62" i="57"/>
  <c r="E30" i="28" s="1"/>
  <c r="D29" i="28"/>
  <c r="D31" i="28"/>
  <c r="D28" i="28"/>
  <c r="R35" i="52"/>
  <c r="E27" i="28" s="1"/>
  <c r="R104" i="50"/>
  <c r="E26" i="28" s="1"/>
  <c r="Q104" i="50"/>
  <c r="C26" i="28" s="1"/>
  <c r="Q35" i="52"/>
  <c r="C27" i="28" s="1"/>
  <c r="Q57" i="49"/>
  <c r="C25" i="28" s="1"/>
  <c r="R57" i="49"/>
  <c r="E25" i="28" s="1"/>
  <c r="B13" i="47"/>
  <c r="B12" i="47"/>
  <c r="B13" i="46"/>
  <c r="B12" i="46"/>
  <c r="O17" i="39"/>
  <c r="P17" i="39" s="1"/>
  <c r="R17" i="39" s="1"/>
  <c r="Q17" i="39"/>
  <c r="Q16" i="48"/>
  <c r="O16" i="48"/>
  <c r="P16" i="48" s="1"/>
  <c r="R16" i="48" s="1"/>
  <c r="C9" i="48"/>
  <c r="C8" i="48"/>
  <c r="C7" i="48"/>
  <c r="C6" i="48"/>
  <c r="C3" i="48"/>
  <c r="C2" i="48"/>
  <c r="Q16" i="47"/>
  <c r="O16" i="47"/>
  <c r="P16" i="47" s="1"/>
  <c r="R16" i="47" s="1"/>
  <c r="R38" i="47" s="1"/>
  <c r="E23" i="28" s="1"/>
  <c r="C9" i="47"/>
  <c r="C8" i="47"/>
  <c r="C7" i="47"/>
  <c r="C6" i="47"/>
  <c r="C3" i="47"/>
  <c r="C2" i="47"/>
  <c r="Q16" i="46"/>
  <c r="O16" i="46"/>
  <c r="P16" i="46" s="1"/>
  <c r="R16" i="46" s="1"/>
  <c r="C9" i="46"/>
  <c r="C8" i="46"/>
  <c r="C7" i="46"/>
  <c r="C6" i="46"/>
  <c r="C3" i="46"/>
  <c r="C2" i="46"/>
  <c r="D30" i="28" l="1"/>
  <c r="R47" i="48"/>
  <c r="E24" i="28" s="1"/>
  <c r="D27" i="28"/>
  <c r="D26" i="28"/>
  <c r="Q38" i="47"/>
  <c r="C23" i="28" s="1"/>
  <c r="Q47" i="48"/>
  <c r="C24" i="28" s="1"/>
  <c r="D25" i="28"/>
  <c r="Q17" i="46"/>
  <c r="C21" i="28" s="1"/>
  <c r="R17" i="46"/>
  <c r="E21" i="28" s="1"/>
  <c r="D24" i="28" l="1"/>
  <c r="B13" i="45" l="1"/>
  <c r="B12" i="45"/>
  <c r="F22" i="28"/>
  <c r="Q16" i="45"/>
  <c r="Q28" i="45" s="1"/>
  <c r="O16" i="45"/>
  <c r="P16" i="45" s="1"/>
  <c r="R16" i="45" s="1"/>
  <c r="C9" i="45"/>
  <c r="C8" i="45"/>
  <c r="C7" i="45"/>
  <c r="C6" i="45"/>
  <c r="C3" i="45"/>
  <c r="C2" i="45"/>
  <c r="B13" i="44"/>
  <c r="B12" i="44"/>
  <c r="B13" i="43"/>
  <c r="B12" i="43"/>
  <c r="F20" i="28"/>
  <c r="Q16" i="44"/>
  <c r="O16" i="44"/>
  <c r="P16" i="44" s="1"/>
  <c r="R16" i="44" s="1"/>
  <c r="C9" i="44"/>
  <c r="C8" i="44"/>
  <c r="C7" i="44"/>
  <c r="C6" i="44"/>
  <c r="C3" i="44"/>
  <c r="C2" i="44"/>
  <c r="F19" i="28"/>
  <c r="Q16" i="43"/>
  <c r="O16" i="43"/>
  <c r="P16" i="43" s="1"/>
  <c r="R16" i="43" s="1"/>
  <c r="C9" i="43"/>
  <c r="C8" i="43"/>
  <c r="C7" i="43"/>
  <c r="C6" i="43"/>
  <c r="C3" i="43"/>
  <c r="C2" i="43"/>
  <c r="B13" i="42"/>
  <c r="B12" i="42"/>
  <c r="B13" i="41"/>
  <c r="B12" i="41"/>
  <c r="F18" i="28"/>
  <c r="C9" i="42"/>
  <c r="C8" i="42"/>
  <c r="C7" i="42"/>
  <c r="C6" i="42"/>
  <c r="C3" i="42"/>
  <c r="C2" i="42"/>
  <c r="F17" i="28"/>
  <c r="Q16" i="41"/>
  <c r="O16" i="41"/>
  <c r="P16" i="41" s="1"/>
  <c r="R16" i="41" s="1"/>
  <c r="C9" i="41"/>
  <c r="C8" i="41"/>
  <c r="C7" i="41"/>
  <c r="C6" i="41"/>
  <c r="C3" i="41"/>
  <c r="C2" i="41"/>
  <c r="B13" i="39"/>
  <c r="B12" i="39"/>
  <c r="F16" i="28"/>
  <c r="Q16" i="39"/>
  <c r="Q24" i="39" s="1"/>
  <c r="O16" i="39"/>
  <c r="P16" i="39" s="1"/>
  <c r="R16" i="39" s="1"/>
  <c r="R24" i="39" s="1"/>
  <c r="C9" i="39"/>
  <c r="C8" i="39"/>
  <c r="C7" i="39"/>
  <c r="C6" i="39"/>
  <c r="C3" i="39"/>
  <c r="C2" i="39"/>
  <c r="Q26" i="44" l="1"/>
  <c r="C20" i="28" s="1"/>
  <c r="C22" i="28"/>
  <c r="R28" i="45"/>
  <c r="Q63" i="43"/>
  <c r="C19" i="28" s="1"/>
  <c r="R26" i="44"/>
  <c r="E20" i="28" s="1"/>
  <c r="R63" i="43"/>
  <c r="E19" i="28" s="1"/>
  <c r="Q19" i="42"/>
  <c r="C18" i="28" s="1"/>
  <c r="R19" i="42"/>
  <c r="E18" i="28" s="1"/>
  <c r="Q21" i="41"/>
  <c r="C17" i="28" s="1"/>
  <c r="R21" i="41"/>
  <c r="E17" i="28" s="1"/>
  <c r="C16" i="28"/>
  <c r="E16" i="28"/>
  <c r="E22" i="28" l="1"/>
  <c r="D21" i="28"/>
  <c r="D23" i="28"/>
  <c r="D17" i="28"/>
  <c r="B13" i="31" l="1"/>
  <c r="B12" i="31"/>
  <c r="F15" i="28"/>
  <c r="C9" i="31"/>
  <c r="C8" i="31"/>
  <c r="C7" i="31"/>
  <c r="C6" i="31"/>
  <c r="C3" i="31"/>
  <c r="C2" i="31"/>
  <c r="C9" i="28"/>
  <c r="C8" i="28"/>
  <c r="C7" i="28"/>
  <c r="C6" i="28"/>
  <c r="Q20" i="31" l="1"/>
  <c r="C15" i="28" s="1"/>
  <c r="R20" i="31"/>
  <c r="E15" i="28" s="1"/>
  <c r="D15" i="28" l="1"/>
  <c r="S71" i="29"/>
  <c r="B12" i="29"/>
  <c r="B13" i="29"/>
  <c r="C9" i="29" l="1"/>
  <c r="C8" i="29"/>
  <c r="C7" i="29"/>
  <c r="C6" i="29"/>
  <c r="C3" i="29"/>
  <c r="C2" i="29"/>
  <c r="F14" i="28" l="1"/>
  <c r="C14" i="28" l="1"/>
  <c r="R71" i="29"/>
  <c r="E14" i="28" s="1"/>
  <c r="E48" i="28" s="1"/>
  <c r="D14" i="28" l="1"/>
  <c r="D22" i="28"/>
  <c r="D18" i="28"/>
  <c r="D16" i="28"/>
  <c r="D20" i="28" l="1"/>
  <c r="D19" i="28"/>
  <c r="D48" i="28" l="1"/>
</calcChain>
</file>

<file path=xl/sharedStrings.xml><?xml version="1.0" encoding="utf-8"?>
<sst xmlns="http://schemas.openxmlformats.org/spreadsheetml/2006/main" count="7097" uniqueCount="1389">
  <si>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</si>
  <si>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</si>
  <si>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</si>
  <si>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</si>
  <si>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</si>
  <si>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</si>
  <si>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</si>
  <si>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</si>
  <si>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</si>
  <si>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</si>
  <si>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</si>
  <si>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</si>
  <si>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</si>
  <si>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</si>
  <si>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</si>
  <si>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</si>
  <si>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</si>
  <si>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</si>
  <si>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</si>
  <si>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</si>
  <si>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</si>
  <si>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</si>
  <si>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</si>
  <si>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</si>
  <si>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</si>
  <si>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</si>
  <si>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</si>
  <si>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</si>
  <si>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</si>
  <si>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</si>
  <si>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</si>
  <si>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</si>
  <si>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</si>
  <si>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</si>
  <si>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</si>
  <si>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</si>
  <si>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</si>
  <si>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</si>
  <si>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</si>
  <si>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</si>
  <si>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</si>
  <si>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</si>
  <si>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</si>
  <si>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</si>
  <si>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</si>
  <si>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</si>
  <si>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</si>
  <si>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</si>
  <si>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</si>
  <si>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</si>
  <si>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</si>
  <si>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</si>
  <si>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</si>
  <si>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</si>
  <si>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</si>
  <si>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</si>
  <si>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</si>
  <si>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</si>
  <si>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</si>
  <si>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</si>
  <si>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</si>
  <si>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</si>
  <si>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</si>
  <si>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</si>
  <si>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</si>
  <si>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</si>
  <si>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</si>
  <si>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</si>
  <si>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</si>
  <si>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</si>
  <si>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</si>
  <si>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</si>
  <si>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</si>
  <si>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</si>
  <si>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</si>
  <si>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</si>
  <si>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</si>
  <si>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</si>
  <si>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</si>
  <si>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</si>
  <si>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</si>
  <si>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</si>
  <si>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</si>
  <si>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</si>
  <si>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</si>
  <si>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</si>
  <si>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</si>
  <si>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</si>
  <si>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</si>
  <si>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</si>
  <si>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</si>
  <si>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</si>
  <si>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</si>
  <si>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</si>
  <si>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</si>
  <si>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</si>
  <si>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</si>
  <si>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</si>
  <si>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</si>
  <si>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</si>
  <si>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</si>
  <si>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</si>
  <si>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</si>
  <si>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</si>
  <si>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</si>
  <si>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</si>
  <si>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</si>
  <si>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</si>
  <si>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</si>
  <si>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</si>
  <si>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</si>
  <si>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</si>
  <si>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</si>
  <si>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</si>
  <si>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16. sklop: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</si>
  <si>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</si>
  <si>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</si>
  <si>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</si>
  <si>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</si>
  <si>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</si>
  <si>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</si>
  <si>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</si>
  <si>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</si>
  <si>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</si>
  <si>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</si>
  <si>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</si>
  <si>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</si>
  <si>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</si>
  <si>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</si>
  <si>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</si>
  <si>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</si>
  <si>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</si>
  <si>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</si>
  <si>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</si>
  <si>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</si>
  <si>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</si>
  <si>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</si>
  <si>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</si>
  <si>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</si>
  <si>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</si>
  <si>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</si>
  <si>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</si>
  <si>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</si>
  <si>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</si>
  <si>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</si>
  <si>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</si>
  <si>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</si>
  <si>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</si>
  <si>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</si>
  <si>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</si>
  <si>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</si>
  <si>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</si>
  <si>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</si>
  <si>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</si>
  <si>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</si>
  <si>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</si>
  <si>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</si>
  <si>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</si>
  <si>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</si>
  <si>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</si>
  <si>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</si>
  <si>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</si>
  <si>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</si>
  <si>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</si>
  <si>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</si>
  <si>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</si>
  <si>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ZGO</t>
  </si>
  <si>
    <t>200-250</t>
  </si>
  <si>
    <t>29. sklop:</t>
  </si>
  <si>
    <t>30. sklop:</t>
  </si>
  <si>
    <t>31. sklop:</t>
  </si>
  <si>
    <t>32. sklop:</t>
  </si>
  <si>
    <t>33. sklop:</t>
  </si>
  <si>
    <t>34. sklop: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</si>
  <si>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</si>
  <si>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</si>
  <si>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</si>
  <si>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</si>
  <si>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</si>
  <si>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</si>
  <si>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</si>
  <si>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</si>
  <si>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</si>
  <si>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</si>
  <si>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</si>
  <si>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</si>
  <si>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</si>
  <si>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</si>
  <si>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</si>
  <si>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</si>
  <si>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</si>
  <si>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</si>
  <si>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</si>
  <si>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</si>
  <si>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</si>
  <si>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</si>
  <si>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</si>
  <si>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</si>
  <si>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</si>
  <si>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</si>
  <si>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</si>
  <si>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</si>
  <si>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</si>
  <si>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</si>
  <si>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</si>
  <si>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</si>
  <si>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</si>
  <si>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</si>
  <si>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</si>
  <si>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</si>
  <si>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</si>
  <si>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</si>
  <si>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</si>
  <si>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</si>
  <si>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</si>
  <si>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</si>
  <si>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</si>
  <si>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</si>
  <si>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</si>
  <si>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</si>
  <si>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</si>
  <si>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</si>
  <si>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</si>
  <si>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</si>
  <si>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</si>
  <si>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</si>
  <si>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</si>
  <si>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</si>
  <si>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</si>
  <si>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</si>
  <si>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</si>
  <si>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</si>
  <si>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</si>
  <si>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</si>
  <si>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</si>
  <si>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2,5-3</t>
  </si>
  <si>
    <t>4,5-5</t>
  </si>
  <si>
    <t>kom</t>
  </si>
  <si>
    <t>450-500</t>
  </si>
  <si>
    <t>MLINCI</t>
  </si>
  <si>
    <t>SODA BIKARBONA</t>
  </si>
  <si>
    <t>103.</t>
  </si>
  <si>
    <t>ZAMRZNJENO SADJE IN ZELENJAVA</t>
  </si>
  <si>
    <t>OSTALI ZAMRZNJENI IZDELKI</t>
  </si>
  <si>
    <t>JAJCA EKOLOŠKE REJE</t>
  </si>
  <si>
    <t>EKOLOŠKI SOKOVI</t>
  </si>
  <si>
    <t>DOMAČE MARMELADE</t>
  </si>
  <si>
    <t>OSNOVNA ŽIVILA IN DODATEK K JEDEM</t>
  </si>
  <si>
    <t>EKOLOŠKA OSTALA ŽIVILA IN DODATKI K JEDEM</t>
  </si>
  <si>
    <t>EKOLOŠKO SUHO SADJE brez konzervansov</t>
  </si>
  <si>
    <t>1000-5000</t>
  </si>
  <si>
    <t>2500-3000</t>
  </si>
  <si>
    <t>250-500</t>
  </si>
  <si>
    <t>1,0-5</t>
  </si>
  <si>
    <t>SUHA REBRCA</t>
  </si>
  <si>
    <t>5,0-8</t>
  </si>
  <si>
    <t>1,0-2</t>
  </si>
  <si>
    <t>5,0-10</t>
  </si>
  <si>
    <t>2,0-8</t>
  </si>
  <si>
    <t>1,5-2</t>
  </si>
  <si>
    <t>SIROVI OCVRTKI</t>
  </si>
  <si>
    <t>SVALJKI KROMPIRJEVI</t>
  </si>
  <si>
    <t>0,4-5</t>
  </si>
  <si>
    <t>0,5-1</t>
  </si>
  <si>
    <t>0,5-5</t>
  </si>
  <si>
    <t>2,0-10</t>
  </si>
  <si>
    <t>1,0-10</t>
  </si>
  <si>
    <t>Eko pirina moka</t>
  </si>
  <si>
    <t>Eko sončnično seme, oluščeno</t>
  </si>
  <si>
    <t>Eko bučnično seme, oluščeno</t>
  </si>
  <si>
    <t>Eko sezamovo seme, oluščeno</t>
  </si>
  <si>
    <t>Kg</t>
  </si>
  <si>
    <t>0,2-0,5</t>
  </si>
  <si>
    <t>ĐUVEČ</t>
  </si>
  <si>
    <t xml:space="preserve">ĐUVEČ 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</si>
  <si>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</si>
  <si>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</si>
  <si>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</si>
  <si>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</si>
  <si>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</si>
  <si>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</si>
  <si>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</si>
  <si>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</si>
  <si>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</si>
  <si>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</si>
  <si>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</si>
  <si>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</si>
  <si>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</si>
  <si>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</si>
  <si>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</si>
  <si>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</si>
  <si>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</si>
  <si>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zav</t>
  </si>
  <si>
    <t>SLADKOR RJAVI, nerafiniran, trsni, kristalni</t>
  </si>
  <si>
    <t>150-250</t>
  </si>
  <si>
    <t>150-500</t>
  </si>
  <si>
    <t>700-1000</t>
  </si>
  <si>
    <t>500-1000</t>
  </si>
  <si>
    <t>400-500</t>
  </si>
  <si>
    <t>200-300</t>
  </si>
  <si>
    <t>100-150</t>
  </si>
  <si>
    <t>250-300</t>
  </si>
  <si>
    <t>100-200</t>
  </si>
  <si>
    <t>300-500</t>
  </si>
  <si>
    <t>MOKA kokosova</t>
  </si>
  <si>
    <t>KVAS suhi</t>
  </si>
  <si>
    <t>SLADKOR vanilin</t>
  </si>
  <si>
    <t>ZMES ZA KROMPIRJEVO TESTO</t>
  </si>
  <si>
    <t>ČOKOLADA s celimi lešniki</t>
  </si>
  <si>
    <t>FILETI SKUŠE V MEDITERAN OLJU</t>
  </si>
  <si>
    <t>EKO POLNOVREDNI KOSMIČI koruzni</t>
  </si>
  <si>
    <t>EKO JABOLČNI KIS</t>
  </si>
  <si>
    <t>EKO ZELIŠČNO ZELENJAVNA ZAČIMBA, brez ojačevalcev okusa, brez dodanih arom in barvil</t>
  </si>
  <si>
    <t>EKO KARDAMON</t>
  </si>
  <si>
    <t>EKO KURKUMA</t>
  </si>
  <si>
    <t>EKO CURRY</t>
  </si>
  <si>
    <t>EKO INGVER</t>
  </si>
  <si>
    <t>EKO LUPINA LIMONINA</t>
  </si>
  <si>
    <t>EKO PAPRIKA RDEČA sladka</t>
  </si>
  <si>
    <t>EKO ORIGANO drobljen</t>
  </si>
  <si>
    <t>EKO MAJARON drobljen</t>
  </si>
  <si>
    <t>EKO KLINČKI mleti</t>
  </si>
  <si>
    <t>EKO BAZILIKA drobljena</t>
  </si>
  <si>
    <t>EKO CIMET celi</t>
  </si>
  <si>
    <t>800-1000</t>
  </si>
  <si>
    <t>20-30</t>
  </si>
  <si>
    <t>122.</t>
  </si>
  <si>
    <t>123.</t>
  </si>
  <si>
    <t>124.</t>
  </si>
  <si>
    <t>125.</t>
  </si>
  <si>
    <t>126.</t>
  </si>
  <si>
    <t>127.</t>
  </si>
  <si>
    <t>128.</t>
  </si>
  <si>
    <t>Rižev desert s kakavom, brez glutena, 4x110 g</t>
  </si>
  <si>
    <t>Brez glutena, pšenice, mleka, jajc, soje, oreškov in kvasa.</t>
  </si>
  <si>
    <t>kos</t>
  </si>
  <si>
    <t>do 500</t>
  </si>
  <si>
    <t>Moka mešanica za peko kruha, brez glutena</t>
  </si>
  <si>
    <t>Riževa moka, brez glutena</t>
  </si>
  <si>
    <t>Koruzna moka, brez glutena</t>
  </si>
  <si>
    <t>350-400</t>
  </si>
  <si>
    <t>Univerzalna smetana za stepanje ali kuhanje, brez mleka in glutena</t>
  </si>
  <si>
    <t>Sojin napitek čokolada</t>
  </si>
  <si>
    <t>Čokolada brez mleka in glutena</t>
  </si>
  <si>
    <t>Suhi kvas, brez glutena</t>
  </si>
  <si>
    <t>Riževi vaflji brez soli, brez glutena</t>
  </si>
  <si>
    <t>Otroški namaz, brez glutena</t>
  </si>
  <si>
    <t>do 300</t>
  </si>
  <si>
    <t>do 250</t>
  </si>
  <si>
    <t>Koruzne testenine polžki, brez glutena</t>
  </si>
  <si>
    <t>Jušne testenine rezanci, brez glutena</t>
  </si>
  <si>
    <t>Jušne testenine obročki, brez glutena</t>
  </si>
  <si>
    <t>Koruzne testenine, široki rezanci, brez glutena</t>
  </si>
  <si>
    <t>Koruzne testenine, peresniki, brez glutena</t>
  </si>
  <si>
    <t>Koruzne testenine makarončki, brez glutena</t>
  </si>
  <si>
    <t>Koruzne testenine školjke, brez glutena</t>
  </si>
  <si>
    <t>Koruzni špageti, brez glutena</t>
  </si>
  <si>
    <t>Testenine za lazanjo, brez glutena</t>
  </si>
  <si>
    <t>do 50</t>
  </si>
  <si>
    <t>do 400</t>
  </si>
  <si>
    <t>do 200</t>
  </si>
  <si>
    <t>Vanilijev puding v prahu, brez glutena</t>
  </si>
  <si>
    <t>Čokoladni puding v prahu, brez glutena</t>
  </si>
  <si>
    <t>Marelična marmelada brez dodanega sladkorja</t>
  </si>
  <si>
    <t>Jajčni nadomestek No Egg, brez glutena</t>
  </si>
  <si>
    <t>Hrustljavi kruhki iz riža in koruze, brez glutena</t>
  </si>
  <si>
    <t>Grisini, brez glutena</t>
  </si>
  <si>
    <t>Drobtine brez glutena</t>
  </si>
  <si>
    <t>Topljiv nadomestek za sir</t>
  </si>
  <si>
    <t>Rižev napitek s kalcijem in kakavom, brez glutena</t>
  </si>
  <si>
    <t>70-90</t>
  </si>
  <si>
    <t>Kruh bel v rezinah, brez glutena</t>
  </si>
  <si>
    <t>do 2500</t>
  </si>
  <si>
    <t>IK ali VK</t>
  </si>
  <si>
    <t>100-130</t>
  </si>
  <si>
    <t>predracun2a_OSNOVNA_SOLA_DR_JANEZA_MENCINGERJA</t>
  </si>
  <si>
    <t>Savska cesta 10, 4264 Bohinjska Bistrica</t>
  </si>
  <si>
    <t>OSNOVNA ŠOLA DR.JANEZA MENCINGERJA BOHINJSKA BISTRICA</t>
  </si>
  <si>
    <t>MLEKO NEHOMOGENIZIRANO</t>
  </si>
  <si>
    <t>Mleko, pasterizirano, nehomogenizirano 3,5 % m.m.</t>
  </si>
  <si>
    <t>Mleko, 3,5 % m.m., pasterizirano,nehomogenizirano</t>
  </si>
  <si>
    <t xml:space="preserve">Mleko, polposneto 1,5 % m.m. pasterizirano,nehomogenizirano </t>
  </si>
  <si>
    <t>Mleko, polposneto 1,5 % m.m. pasterizirano,nehomogenizirano</t>
  </si>
  <si>
    <t>0,2-0,25</t>
  </si>
  <si>
    <t xml:space="preserve">IK </t>
  </si>
  <si>
    <t>Smetana za kuhanje</t>
  </si>
  <si>
    <t>SLADOLEDI</t>
  </si>
  <si>
    <t>Puding različni okusi</t>
  </si>
  <si>
    <t>Sir mehki z zelišči</t>
  </si>
  <si>
    <t>Kajmak</t>
  </si>
  <si>
    <t>Beli sir mehki</t>
  </si>
  <si>
    <t>1000-2000</t>
  </si>
  <si>
    <t xml:space="preserve">Sadni, čokoladni, brez laktoze, banjica </t>
  </si>
  <si>
    <t xml:space="preserve">Vanilijev, čokoladni, banjica </t>
  </si>
  <si>
    <t>Sadni, različni okusi, banjica</t>
  </si>
  <si>
    <t>Vanilijev s kakavovim oblivom</t>
  </si>
  <si>
    <t>Vanilijev s kakavovim oblivom, brez laktoze</t>
  </si>
  <si>
    <t>Kornet različni okusi</t>
  </si>
  <si>
    <t>Sladoled ledeni</t>
  </si>
  <si>
    <t>EKOLOŠKI FERMENTIRANI MLEČNI IZDELKI IN EKOLOŠKI SIRI</t>
  </si>
  <si>
    <t>EKOLOŠKI KEFIR IZ KEFIRNEGA ZRNA</t>
  </si>
  <si>
    <t>Ekološki sir</t>
  </si>
  <si>
    <t>Ekološki sir za žar</t>
  </si>
  <si>
    <t>SVEŽE MESO IN MESNI IZDELKI</t>
  </si>
  <si>
    <t>EKOLOŠKO MESO IN MESNI IZDELKI</t>
  </si>
  <si>
    <t>KLOBASE ZA  KUHANJE *KRANJSKA KLOBASA</t>
  </si>
  <si>
    <t>OCVIRKI V MASTI</t>
  </si>
  <si>
    <t>ŽELODČEK s proseno kašo, sušen in dimljen</t>
  </si>
  <si>
    <t>PLESKAVICA</t>
  </si>
  <si>
    <t>KOKTEIL KLOBASICE</t>
  </si>
  <si>
    <t>ZASEKA</t>
  </si>
  <si>
    <t>EKOLOŠKE GOVEJE HRENOVKE</t>
  </si>
  <si>
    <t>RIBE</t>
  </si>
  <si>
    <t>SVEŽE MESO PERUTNINE IN PERUTNINSKI IZDELKI</t>
  </si>
  <si>
    <t>KRUH, PEKOVSKI IN SLAŠČIČARSKI IZDELKI</t>
  </si>
  <si>
    <t>ZELENJAVNA MEŠANICA ZA ŽAR</t>
  </si>
  <si>
    <t>GLUHI ŠTRUKLJI</t>
  </si>
  <si>
    <t>CMOKI, zdrobovi</t>
  </si>
  <si>
    <t>SOJINI POLPETI</t>
  </si>
  <si>
    <t>1,0-8</t>
  </si>
  <si>
    <t>do 5</t>
  </si>
  <si>
    <t xml:space="preserve">POLPETI ZELENJAVNI </t>
  </si>
  <si>
    <t>750-1000</t>
  </si>
  <si>
    <t>300-330</t>
  </si>
  <si>
    <t xml:space="preserve">DROBTINE </t>
  </si>
  <si>
    <t xml:space="preserve">DROBTINE POLBELE </t>
  </si>
  <si>
    <t>DROBTINE POLBELE</t>
  </si>
  <si>
    <t>PREPEČENEC</t>
  </si>
  <si>
    <t xml:space="preserve">PIŠKOTI MEŠANI </t>
  </si>
  <si>
    <t>GRISINI SEZAM</t>
  </si>
  <si>
    <t>GRISINI KLASIK</t>
  </si>
  <si>
    <t xml:space="preserve">PREPEČENEC POLNOZRNATI </t>
  </si>
  <si>
    <t xml:space="preserve">KRUH BIO PŠ BELI REZAN PAKIRAN </t>
  </si>
  <si>
    <t xml:space="preserve">KRUH BIO AJDOV MŠ REZAN PAKIRAN </t>
  </si>
  <si>
    <t>PECIVO BIO PIRINO MŠ  rezano</t>
  </si>
  <si>
    <t>PECIVO BIO PŠ BELO  rezano</t>
  </si>
  <si>
    <t>KRUH BIO OVSENI MŠ REZAN PAKIRAN</t>
  </si>
  <si>
    <t>KRUH BIO PIRIN MŠ REZAN PAKIRAN</t>
  </si>
  <si>
    <t>PECIVO BIO PIRINO MŠ rezano</t>
  </si>
  <si>
    <t>PECIVO BIO OVSENO MŠ  rezano</t>
  </si>
  <si>
    <t xml:space="preserve">PECIVO BIO AJDOVO MŠ  rezano </t>
  </si>
  <si>
    <t>PECIVO BIO AJDOVO MŠ ezano</t>
  </si>
  <si>
    <t>PECIVO BIO OVSENO MŠ rezano</t>
  </si>
  <si>
    <t>EKO PIŠKOTI iz pirine moke</t>
  </si>
  <si>
    <t>EKO PIŠKOTI iz kokosove moke</t>
  </si>
  <si>
    <t>EKO PIŠKOTI iz polnozrnate pšenične moke in medu</t>
  </si>
  <si>
    <t>EKO PIŠKOTI z dodatkom korenčka</t>
  </si>
  <si>
    <t>EKO pomarančni piškoti s čokolado</t>
  </si>
  <si>
    <t>JAJCA TALNE REJE oz. HLEVSKE REJE</t>
  </si>
  <si>
    <t>MOKA, MLEVSKI IZDELKI IN JUŠNE ZAKUHE</t>
  </si>
  <si>
    <t>TESTENINE</t>
  </si>
  <si>
    <t>3,0-4</t>
  </si>
  <si>
    <t>4,0-5</t>
  </si>
  <si>
    <t>ZDROBOVI ŽLIČNIKI 20mm</t>
  </si>
  <si>
    <t xml:space="preserve">TESTENINE REZANCI VALJANI POLNZRNATI </t>
  </si>
  <si>
    <t>ZDROB BIO PIRIN</t>
  </si>
  <si>
    <t xml:space="preserve">RIŽ (KOT SANT ANDREA) VAKUUM </t>
  </si>
  <si>
    <t>RIŽ (KOT  SANT ANDREA)</t>
  </si>
  <si>
    <t xml:space="preserve">MLINCI Z JAJCI </t>
  </si>
  <si>
    <t>KUSKUS PIRIN BIO</t>
  </si>
  <si>
    <t>EKO TESTENINE BREZ JAJC</t>
  </si>
  <si>
    <t>EKOLOŠKA ŽITA, MLEVSKI IZDELKI, TESTENINE, SEMENA</t>
  </si>
  <si>
    <t xml:space="preserve">TESTENINE POLŽKI DURUM </t>
  </si>
  <si>
    <t>TESTENINE ŠPAGETI ŠT7 JAJČNI</t>
  </si>
  <si>
    <t xml:space="preserve">TESTENINE REZANCI VALJANI ŠIROKI JAJČNI </t>
  </si>
  <si>
    <t>RAVIOLI</t>
  </si>
  <si>
    <t>PIRINI REZANCI</t>
  </si>
  <si>
    <t>PIRINI REZANCI S KORENJEM</t>
  </si>
  <si>
    <t>PIRINI SVEDRI</t>
  </si>
  <si>
    <t>500-5000</t>
  </si>
  <si>
    <t>Eko riž basmati z dodatkom leče</t>
  </si>
  <si>
    <t>Eko riž basmati</t>
  </si>
  <si>
    <t>EKO polenta z dodatkom posušene zelenjave</t>
  </si>
  <si>
    <t>Eko pšenični zdrob kus kus</t>
  </si>
  <si>
    <t>SVEŽE SADJE IN ZELENJAVA, STROČNICE, SEMENA</t>
  </si>
  <si>
    <t>ZELENJAVA ZA JUHO</t>
  </si>
  <si>
    <t xml:space="preserve">SUHO SADJE IN  LUPINASTO SADJE, OREŠČKI, SEMENA, STOČNICE </t>
  </si>
  <si>
    <t>MAKSIMALNO DOVOLJENO PAKIRANJE DO 1 KG!</t>
  </si>
  <si>
    <t>KISLA REPA IN ZELJE</t>
  </si>
  <si>
    <t>EKOLOŠKO SADJE IN ZELENJAVA</t>
  </si>
  <si>
    <t>KISLA REPA</t>
  </si>
  <si>
    <t>KISLO ZELJE</t>
  </si>
  <si>
    <t>SADNI SOKOVI IZ SVEŽEGA SADJA S 100 % SADNIM DELEŽEM, HLADNO STISNJENI IN PASTERIZIRANI</t>
  </si>
  <si>
    <t>0,7-1</t>
  </si>
  <si>
    <t>EKOLOŠKI SOK JABOLKA, ROBIDE, RDEČE GROZDJE 100 % sadni delež, brez kemičnih konzervansov in umetnih sladil, pakiran brik</t>
  </si>
  <si>
    <t xml:space="preserve">EKOLOŠKI SOK JABOLKA, BRESKEV, KORENJE 100 % sadni delež, brez kemičnih konzervansov in umetnih sladil, pakiran brik </t>
  </si>
  <si>
    <t>EKOLOŠKI JABOLČNI SOK, 100 % sadni delež, brez kemičnih konzervansov in umetnih sladil, pakiran brik</t>
  </si>
  <si>
    <t xml:space="preserve">PARADIŽNIKOVA MEZGA </t>
  </si>
  <si>
    <t>KONZERVIRANA ŽIVILA</t>
  </si>
  <si>
    <t xml:space="preserve">PARADIŽNIK KONCENTRAT </t>
  </si>
  <si>
    <t>MARMELADA MARELICA, sadni delež min. 80 g/100g, brez konzervansov in umetnih sladil</t>
  </si>
  <si>
    <t>MARMELADA ČEŠNJA, sadni delež min. 80 g/100g, brez konzervansov in umetnih sladil</t>
  </si>
  <si>
    <t>MARMELADA BRESKEV, sadni delež min.80 g/100g,brez konzervansov in umetnih sladil</t>
  </si>
  <si>
    <t>MARMELADA SLIVA, sadni delež min. 80 g/100g, brez konzervansov in umetnih sladil</t>
  </si>
  <si>
    <t>MARMELADA JAGODA, sadni delež min.80 g/100g, brez konzervansov in umetnih sladil</t>
  </si>
  <si>
    <t xml:space="preserve">ČAJI </t>
  </si>
  <si>
    <t>130.</t>
  </si>
  <si>
    <t>MED porcijski</t>
  </si>
  <si>
    <t>RUMOVA AROMA</t>
  </si>
  <si>
    <t>VANILIJEVA PALČKA</t>
  </si>
  <si>
    <t>VANILIJEV CVET</t>
  </si>
  <si>
    <t>ŽAFRAN</t>
  </si>
  <si>
    <t>SLADKOR vanilin  10g ( 5+1)</t>
  </si>
  <si>
    <t>PRAŠEK PECILNI 13 g ( 5+1)</t>
  </si>
  <si>
    <t>GRISSINI pizza</t>
  </si>
  <si>
    <t xml:space="preserve">SLADKOR želirni </t>
  </si>
  <si>
    <t>800-860</t>
  </si>
  <si>
    <t>100-135</t>
  </si>
  <si>
    <t>18-20</t>
  </si>
  <si>
    <t>7,0-25</t>
  </si>
  <si>
    <t>10,0-40</t>
  </si>
  <si>
    <t>150-300</t>
  </si>
  <si>
    <t>100-1000</t>
  </si>
  <si>
    <t>125-250</t>
  </si>
  <si>
    <t xml:space="preserve">ORIGANO mleti  </t>
  </si>
  <si>
    <t xml:space="preserve">PETERŠILJ drobljen list  </t>
  </si>
  <si>
    <t>KLINČKI, celi</t>
  </si>
  <si>
    <t>KOPER</t>
  </si>
  <si>
    <t>INGVER MLETI</t>
  </si>
  <si>
    <t>ŠETRAJ drobljeni</t>
  </si>
  <si>
    <t>ŽAFRANIKA</t>
  </si>
  <si>
    <t>PUDING  čokolada</t>
  </si>
  <si>
    <t>PUDING vanilija</t>
  </si>
  <si>
    <t xml:space="preserve">PUDING jagoda </t>
  </si>
  <si>
    <t>PUDING malina</t>
  </si>
  <si>
    <t>ZELIŠČNO MASLO</t>
  </si>
  <si>
    <t>DIMLJENI LOSOS - rezani, file</t>
  </si>
  <si>
    <t xml:space="preserve">TUNA KOT RIOMARE </t>
  </si>
  <si>
    <t>HRUSTLJAVI KRUHKI iz polnozrnate ržene moke, kot Wasa</t>
  </si>
  <si>
    <t>GRISSINI z dodatkom polnozrnate moke in oljčnim oljem</t>
  </si>
  <si>
    <t>GRISSINI s sezamom in oljčnim oljem</t>
  </si>
  <si>
    <t>GRISSINI s sirom in oljčnim oljem</t>
  </si>
  <si>
    <t xml:space="preserve">ČOKOLADA jedilna </t>
  </si>
  <si>
    <t xml:space="preserve">BARVNE drobtine </t>
  </si>
  <si>
    <t xml:space="preserve">ČOKOLADNE drobtine </t>
  </si>
  <si>
    <t xml:space="preserve">HOLIPI ZA KUPE </t>
  </si>
  <si>
    <t xml:space="preserve">KORNET za sladoled </t>
  </si>
  <si>
    <t xml:space="preserve">VODA naravna izvirska, negazirana </t>
  </si>
  <si>
    <t>KVAS sveži, kocka</t>
  </si>
  <si>
    <t>LIMONINA LUPINICA</t>
  </si>
  <si>
    <t>BELA KAVA instant kot Benquick, ekstrakt kavnega nadomestka v prahu min. 15 %</t>
  </si>
  <si>
    <t>RUMOV SLADKOR</t>
  </si>
  <si>
    <t>LIMONIN SLADKOR</t>
  </si>
  <si>
    <t>EKO POPER celi</t>
  </si>
  <si>
    <t>EKO ŽAFRAN</t>
  </si>
  <si>
    <t>EKO ČOKOLADNO LEŠNIKOV NAMAZ</t>
  </si>
  <si>
    <t>BIO PRAŠEK za peko z naravnim vinskim kamnom in brez fosfatov 4x17g Sestavine: koruzni škrob,mononatrijev tartrat( naravni vinski kamen 24,7%), sredstvo za vzhajanje (natrijev bikarbonat)primeren za pripravo krhkega testa,kolačev iz umešanega testa, kruhkov, piškotov, biskvitov, vafljev.</t>
  </si>
  <si>
    <t>200-1000</t>
  </si>
  <si>
    <t>EKO KAKAV V PRAHU</t>
  </si>
  <si>
    <t>EKOLOŠKA JUŠNA OSNOVA v prahu</t>
  </si>
  <si>
    <t>EKO JANEŽ</t>
  </si>
  <si>
    <t>EKO TIMIJAN</t>
  </si>
  <si>
    <t>EKO VANILIJEV CVET</t>
  </si>
  <si>
    <t>EKO VANILIJEVA PALČKA</t>
  </si>
  <si>
    <t>EKO BELI POPER MLET</t>
  </si>
  <si>
    <t>EKO MUŠKATNI OREŠČEK</t>
  </si>
  <si>
    <t>EKO ROŽMARIN</t>
  </si>
  <si>
    <t>EKO LOVOROV LIST</t>
  </si>
  <si>
    <t>EKO DROBNJAK</t>
  </si>
  <si>
    <t>EKO PETERŠILJ</t>
  </si>
  <si>
    <t>EKO ŠETRAJ</t>
  </si>
  <si>
    <t xml:space="preserve">EKO POPER mleti črni </t>
  </si>
  <si>
    <t>EKO KUMINA mleta</t>
  </si>
  <si>
    <t xml:space="preserve">EKO ČESEN zrnati </t>
  </si>
  <si>
    <t xml:space="preserve">EKO CIMET mleti </t>
  </si>
  <si>
    <t>EKO SUHE SLIVE BREZ KOŠČIC, brez konzervansov</t>
  </si>
  <si>
    <t>EKO SUHI JABOLČNI KRHLJI (olupljeni-brez skorje), brez konzervansov</t>
  </si>
  <si>
    <t>do 25</t>
  </si>
  <si>
    <t>do 375</t>
  </si>
  <si>
    <t>Instant koruzna polenta, brez glutena</t>
  </si>
  <si>
    <t>Kosmiči sadni musli, brez glutena</t>
  </si>
  <si>
    <t>Kruh stručke, brez glutena</t>
  </si>
  <si>
    <t>Kruh štručke za dopeko, brez glutena</t>
  </si>
  <si>
    <t>Bombetke brez glutena</t>
  </si>
  <si>
    <t>Rižev desert z vanilijo, brez glutena, 4x110g</t>
  </si>
  <si>
    <t>Prašek za peko z vinskim kamnom, brez glutena, 4x17g</t>
  </si>
  <si>
    <t>50-60</t>
  </si>
  <si>
    <t>120-150</t>
  </si>
  <si>
    <t>Pašteta natur, brez glutena</t>
  </si>
  <si>
    <t>Otroški namaz brez glutena in mleka</t>
  </si>
  <si>
    <t>Namaz z bučkami in porom, brez mleka in soje</t>
  </si>
  <si>
    <t>Jagodna marmelada brez gostila</t>
  </si>
  <si>
    <t>Rižev čokoladni namaz, brez glutena in sladkorja</t>
  </si>
  <si>
    <t>Pašteta zeliščna, brez glutena</t>
  </si>
  <si>
    <t xml:space="preserve">Namaz sojin </t>
  </si>
  <si>
    <t>Rižev napitek s kakavom, brez glutena</t>
  </si>
  <si>
    <t>Sojin napitek vanilija</t>
  </si>
  <si>
    <t>Rižev napitek</t>
  </si>
  <si>
    <t>Ovseni napitek</t>
  </si>
  <si>
    <t>Mandljev napitek</t>
  </si>
  <si>
    <t>Nadomestek za gluten</t>
  </si>
  <si>
    <t>Slane prestice, brez glutena</t>
  </si>
  <si>
    <t>Riževi čokoladni piškoti, brez glutena in dodanega sladkorja</t>
  </si>
  <si>
    <t>Hrustljavi piškoti z žitaricami, brez glutena</t>
  </si>
  <si>
    <t>KORUZNI KOSMIČI brez glutena</t>
  </si>
  <si>
    <t>SADNI KOSMIČI, brez glutena</t>
  </si>
  <si>
    <t>40-50</t>
  </si>
  <si>
    <t>Sladka smetana v dozi</t>
  </si>
  <si>
    <t>10,0-20</t>
  </si>
  <si>
    <t>EKOLOŠKI KRUH, PEKOVSKO PECIVO, PIŠKOTI</t>
  </si>
  <si>
    <t>MLEKO IN MLEČNI IZDELKI</t>
  </si>
  <si>
    <t>KEFIR NAVADNI EKO</t>
  </si>
  <si>
    <t>KEFIR SADNI EKO</t>
  </si>
  <si>
    <t>KEFIR SADNI različni okusi EKO</t>
  </si>
  <si>
    <t>Sadni napitek S PROBIOTIČNO KULTURO</t>
  </si>
  <si>
    <t>Dimljeni sir</t>
  </si>
  <si>
    <t>Lahki sir do 25% mm</t>
  </si>
  <si>
    <t>Sir tip ementalec</t>
  </si>
  <si>
    <t>KRUH BIO (kot VESELKO) -30% SOLI REZAN PAKIRAN</t>
  </si>
  <si>
    <t>15. sklop:</t>
  </si>
  <si>
    <r>
      <rPr>
        <b/>
        <sz val="9"/>
        <rFont val="Calibri"/>
        <family val="2"/>
        <charset val="238"/>
        <scheme val="minor"/>
      </rPr>
      <t>Trajno mleko, brez laktoze</t>
    </r>
    <r>
      <rPr>
        <sz val="9"/>
        <rFont val="Calibri"/>
        <family val="2"/>
        <charset val="238"/>
        <scheme val="minor"/>
      </rPr>
      <t>, 1,5 mm</t>
    </r>
  </si>
  <si>
    <r>
      <rPr>
        <b/>
        <sz val="9"/>
        <rFont val="Calibri"/>
        <family val="2"/>
        <charset val="238"/>
        <scheme val="minor"/>
      </rPr>
      <t>Navadni čvrsti jogurt</t>
    </r>
    <r>
      <rPr>
        <sz val="9"/>
        <rFont val="Calibri"/>
        <family val="2"/>
        <charset val="238"/>
        <scheme val="minor"/>
      </rPr>
      <t xml:space="preserve"> 3,2% m.m., brez aditivov</t>
    </r>
  </si>
  <si>
    <r>
      <rPr>
        <b/>
        <sz val="9"/>
        <rFont val="Calibri"/>
        <family val="2"/>
        <charset val="238"/>
        <scheme val="minor"/>
      </rPr>
      <t>Navadni jogurt</t>
    </r>
    <r>
      <rPr>
        <sz val="9"/>
        <rFont val="Calibri"/>
        <family val="2"/>
        <charset val="238"/>
        <scheme val="minor"/>
      </rPr>
      <t xml:space="preserve"> 1,3% m.m., brez aditivov &lt; 12g skupnih sladkorjev</t>
    </r>
  </si>
  <si>
    <r>
      <rPr>
        <b/>
        <sz val="9"/>
        <rFont val="Calibri"/>
        <family val="2"/>
        <charset val="238"/>
        <scheme val="minor"/>
      </rPr>
      <t>Sadni jogurt s probiotično kulturo</t>
    </r>
    <r>
      <rPr>
        <sz val="9"/>
        <rFont val="Calibri"/>
        <family val="2"/>
        <charset val="238"/>
        <scheme val="minor"/>
      </rPr>
      <t xml:space="preserve"> brez dodanega sladkorja in sladil </t>
    </r>
  </si>
  <si>
    <r>
      <rPr>
        <b/>
        <sz val="9"/>
        <rFont val="Calibri"/>
        <family val="2"/>
        <charset val="238"/>
        <scheme val="minor"/>
      </rPr>
      <t>Navadni jogurt s probiotično kulturo</t>
    </r>
    <r>
      <rPr>
        <sz val="9"/>
        <rFont val="Calibri"/>
        <family val="2"/>
        <charset val="238"/>
        <scheme val="minor"/>
      </rPr>
      <t xml:space="preserve"> </t>
    </r>
  </si>
  <si>
    <t>Sadni jogurt brez laktoze 2,5 - 3,5% m.m.</t>
  </si>
  <si>
    <t>Navadni jogurt brez laktoze 3,5% m.m.</t>
  </si>
  <si>
    <r>
      <rPr>
        <b/>
        <sz val="9"/>
        <rFont val="Calibri"/>
        <family val="2"/>
        <charset val="238"/>
        <scheme val="minor"/>
      </rPr>
      <t>Navadni tekoči jogurt brez laktoze</t>
    </r>
    <r>
      <rPr>
        <sz val="9"/>
        <rFont val="Calibri"/>
        <family val="2"/>
        <charset val="238"/>
        <scheme val="minor"/>
      </rPr>
      <t xml:space="preserve"> 1,3% m.m.</t>
    </r>
  </si>
  <si>
    <r>
      <rPr>
        <b/>
        <sz val="9"/>
        <rFont val="Calibri"/>
        <family val="2"/>
        <charset val="238"/>
        <scheme val="minor"/>
      </rPr>
      <t>Sadni tekoči jogurt brez laktoze</t>
    </r>
    <r>
      <rPr>
        <sz val="9"/>
        <rFont val="Calibri"/>
        <family val="2"/>
        <charset val="238"/>
        <scheme val="minor"/>
      </rPr>
      <t xml:space="preserve"> 1,1% m.m.</t>
    </r>
  </si>
  <si>
    <r>
      <rPr>
        <b/>
        <sz val="9"/>
        <rFont val="Calibri"/>
        <family val="2"/>
        <charset val="238"/>
        <scheme val="minor"/>
      </rPr>
      <t xml:space="preserve">Sadni jogurt z velikimi koščki sadja, </t>
    </r>
    <r>
      <rPr>
        <sz val="9"/>
        <rFont val="Calibri"/>
        <family val="2"/>
        <charset val="238"/>
        <scheme val="minor"/>
      </rPr>
      <t>2,5-3,2% m.m., različni okusi z naravno aromo in brez umetnih barvil</t>
    </r>
  </si>
  <si>
    <t>Grški jogurt, 9,5m.m.</t>
  </si>
  <si>
    <r>
      <rPr>
        <b/>
        <sz val="9"/>
        <rFont val="Calibri"/>
        <family val="2"/>
        <charset val="238"/>
        <scheme val="minor"/>
      </rPr>
      <t>Grški sadni jogurt</t>
    </r>
    <r>
      <rPr>
        <sz val="9"/>
        <rFont val="Calibri"/>
        <family val="2"/>
        <charset val="238"/>
        <scheme val="minor"/>
      </rPr>
      <t>, 9,5m.m.</t>
    </r>
    <r>
      <rPr>
        <sz val="9"/>
        <rFont val="Calibri"/>
        <family val="2"/>
        <charset val="238"/>
        <scheme val="minor"/>
      </rPr>
      <t>, različni okusi</t>
    </r>
  </si>
  <si>
    <r>
      <rPr>
        <b/>
        <sz val="9"/>
        <rFont val="Calibri"/>
        <family val="2"/>
        <charset val="238"/>
        <scheme val="minor"/>
      </rPr>
      <t>Trajno mleko, brez laktoze</t>
    </r>
    <r>
      <rPr>
        <sz val="9"/>
        <rFont val="Calibri"/>
        <family val="2"/>
        <charset val="238"/>
        <scheme val="minor"/>
      </rPr>
      <t xml:space="preserve"> 3,5 mm</t>
    </r>
    <r>
      <rPr>
        <sz val="9"/>
        <rFont val="Calibri"/>
        <family val="2"/>
        <charset val="238"/>
        <scheme val="minor"/>
      </rPr>
      <t xml:space="preserve"> </t>
    </r>
  </si>
  <si>
    <r>
      <rPr>
        <b/>
        <sz val="9"/>
        <rFont val="Calibri"/>
        <family val="2"/>
        <charset val="238"/>
        <scheme val="minor"/>
      </rPr>
      <t>Maskarpone</t>
    </r>
    <r>
      <rPr>
        <sz val="9"/>
        <rFont val="Calibri"/>
        <family val="2"/>
        <charset val="238"/>
        <scheme val="minor"/>
      </rPr>
      <t xml:space="preserve"> 80% mm</t>
    </r>
  </si>
  <si>
    <r>
      <rPr>
        <b/>
        <sz val="9"/>
        <rFont val="Calibri"/>
        <family val="2"/>
        <charset val="238"/>
        <scheme val="minor"/>
      </rPr>
      <t>Surovo maslo</t>
    </r>
    <r>
      <rPr>
        <sz val="9"/>
        <rFont val="Calibri"/>
        <family val="2"/>
        <charset val="238"/>
        <scheme val="minor"/>
      </rPr>
      <t>, 82% mm, I. kvalitete</t>
    </r>
  </si>
  <si>
    <r>
      <rPr>
        <b/>
        <sz val="9"/>
        <rFont val="Calibri"/>
        <family val="2"/>
        <charset val="238"/>
        <scheme val="minor"/>
      </rPr>
      <t>Mlečni sirni namaz</t>
    </r>
    <r>
      <rPr>
        <sz val="9"/>
        <rFont val="Calibri"/>
        <family val="2"/>
        <charset val="238"/>
        <scheme val="minor"/>
      </rPr>
      <t xml:space="preserve">  - z zelišči </t>
    </r>
  </si>
  <si>
    <t>Mlečni sirni namaz z bučnimi semeni</t>
  </si>
  <si>
    <r>
      <rPr>
        <b/>
        <sz val="9"/>
        <rFont val="Calibri"/>
        <family val="2"/>
        <charset val="238"/>
        <scheme val="minor"/>
      </rPr>
      <t>Sladka smetana</t>
    </r>
    <r>
      <rPr>
        <sz val="9"/>
        <rFont val="Calibri"/>
        <family val="2"/>
        <charset val="238"/>
        <scheme val="minor"/>
      </rPr>
      <t>, pasterizirana, 35% m.m.</t>
    </r>
  </si>
  <si>
    <t xml:space="preserve">g </t>
  </si>
  <si>
    <r>
      <t xml:space="preserve">Smetana </t>
    </r>
    <r>
      <rPr>
        <sz val="9"/>
        <rFont val="Calibri"/>
        <family val="2"/>
        <charset val="238"/>
      </rPr>
      <t>kisla 18-30% mm 400 g, brez aditivov</t>
    </r>
  </si>
  <si>
    <r>
      <t>¾ MASTNI SIR</t>
    </r>
    <r>
      <rPr>
        <sz val="9"/>
        <rFont val="Calibri"/>
        <family val="2"/>
        <charset val="238"/>
      </rPr>
      <t xml:space="preserve"> 35% mm in 50% ss, rezan, vakumsko pakiran</t>
    </r>
  </si>
  <si>
    <r>
      <rPr>
        <b/>
        <sz val="9"/>
        <rFont val="Calibri"/>
        <family val="2"/>
        <charset val="238"/>
        <scheme val="minor"/>
      </rPr>
      <t>Sir mozarela</t>
    </r>
    <r>
      <rPr>
        <sz val="9"/>
        <rFont val="Calibri"/>
        <family val="2"/>
        <charset val="238"/>
        <scheme val="minor"/>
      </rPr>
      <t xml:space="preserve"> kosu</t>
    </r>
  </si>
  <si>
    <t>SIR mini mozarela</t>
  </si>
  <si>
    <r>
      <rPr>
        <b/>
        <sz val="9"/>
        <rFont val="Calibri"/>
        <family val="2"/>
        <charset val="238"/>
        <scheme val="minor"/>
      </rPr>
      <t>Sir parmezan</t>
    </r>
    <r>
      <rPr>
        <sz val="9"/>
        <rFont val="Calibri"/>
        <family val="2"/>
        <charset val="238"/>
        <scheme val="minor"/>
      </rPr>
      <t xml:space="preserve"> drobno riban, brez jajc in glutena</t>
    </r>
  </si>
  <si>
    <r>
      <rPr>
        <b/>
        <sz val="9"/>
        <rFont val="Calibri"/>
        <family val="2"/>
        <charset val="238"/>
        <scheme val="minor"/>
      </rPr>
      <t>Sir 45 %mm,</t>
    </r>
    <r>
      <rPr>
        <sz val="9"/>
        <rFont val="Calibri"/>
        <family val="2"/>
        <charset val="238"/>
        <scheme val="minor"/>
      </rPr>
      <t xml:space="preserve"> v kosu</t>
    </r>
  </si>
  <si>
    <r>
      <rPr>
        <b/>
        <sz val="9"/>
        <rFont val="Calibri"/>
        <family val="2"/>
        <charset val="238"/>
        <scheme val="minor"/>
      </rPr>
      <t>Sveži sir iz sirotke</t>
    </r>
    <r>
      <rPr>
        <sz val="9"/>
        <rFont val="Calibri"/>
        <family val="2"/>
        <charset val="238"/>
        <scheme val="minor"/>
      </rPr>
      <t xml:space="preserve"> z min 36 % m.m.v s.s.</t>
    </r>
  </si>
  <si>
    <t>1-1,5</t>
  </si>
  <si>
    <r>
      <rPr>
        <b/>
        <sz val="10"/>
        <color rgb="FF000000"/>
        <rFont val="Calibri"/>
        <family val="2"/>
        <charset val="238"/>
        <scheme val="minor"/>
      </rPr>
      <t>Kisla smetana</t>
    </r>
    <r>
      <rPr>
        <sz val="10"/>
        <color rgb="FF000000"/>
        <rFont val="Calibri"/>
        <family val="2"/>
        <charset val="238"/>
        <scheme val="minor"/>
      </rPr>
      <t xml:space="preserve"> EKO</t>
    </r>
  </si>
  <si>
    <r>
      <rPr>
        <b/>
        <sz val="10"/>
        <color rgb="FF000000"/>
        <rFont val="Calibri"/>
        <family val="2"/>
        <charset val="238"/>
        <scheme val="minor"/>
      </rPr>
      <t>Sadni jogurt</t>
    </r>
    <r>
      <rPr>
        <sz val="10"/>
        <color rgb="FF000000"/>
        <rFont val="Calibri"/>
        <family val="2"/>
        <charset val="238"/>
        <scheme val="minor"/>
      </rPr>
      <t xml:space="preserve">  EKO</t>
    </r>
  </si>
  <si>
    <r>
      <rPr>
        <b/>
        <sz val="10"/>
        <color rgb="FF000000"/>
        <rFont val="Calibri"/>
        <family val="2"/>
        <charset val="238"/>
        <scheme val="minor"/>
      </rPr>
      <t>Sadni smuti</t>
    </r>
    <r>
      <rPr>
        <sz val="10"/>
        <color rgb="FF000000"/>
        <rFont val="Calibri"/>
        <family val="2"/>
        <charset val="238"/>
        <scheme val="minor"/>
      </rPr>
      <t xml:space="preserve"> EKO</t>
    </r>
  </si>
  <si>
    <r>
      <rPr>
        <b/>
        <sz val="10"/>
        <color theme="1"/>
        <rFont val="Calibri"/>
        <family val="2"/>
        <charset val="238"/>
        <scheme val="minor"/>
      </rPr>
      <t>STEGNO</t>
    </r>
    <r>
      <rPr>
        <sz val="10"/>
        <color theme="1"/>
        <rFont val="Calibri"/>
        <family val="2"/>
        <charset val="238"/>
        <scheme val="minor"/>
      </rPr>
      <t xml:space="preserve"> mladega goveda b.k., I. kvalitete, 0% odpadka</t>
    </r>
  </si>
  <si>
    <r>
      <t>MASTNI SIR</t>
    </r>
    <r>
      <rPr>
        <sz val="9"/>
        <rFont val="Calibri"/>
        <family val="2"/>
        <charset val="238"/>
      </rPr>
      <t xml:space="preserve"> 45% mm in 50% ss, brez konzervansov, rezan, vakumsko pakiran</t>
    </r>
  </si>
  <si>
    <r>
      <t xml:space="preserve">Riban </t>
    </r>
    <r>
      <rPr>
        <b/>
        <sz val="9"/>
        <color indexed="8"/>
        <rFont val="Calibri"/>
        <family val="2"/>
        <charset val="238"/>
      </rPr>
      <t>SIR ZA PIZZE</t>
    </r>
    <r>
      <rPr>
        <sz val="9"/>
        <color indexed="8"/>
        <rFont val="Calibri"/>
        <family val="2"/>
        <charset val="238"/>
      </rPr>
      <t xml:space="preserve"> – trdi sir, 30% - 45% m.m. v s.s., pakirano od 1 kg - 5 kg,</t>
    </r>
    <r>
      <rPr>
        <b/>
        <sz val="9"/>
        <color rgb="FF000000"/>
        <rFont val="Calibri"/>
        <family val="2"/>
        <charset val="238"/>
      </rPr>
      <t xml:space="preserve"> brez jajc in glutena</t>
    </r>
  </si>
  <si>
    <r>
      <t>½ MASTNI SIR</t>
    </r>
    <r>
      <rPr>
        <sz val="9"/>
        <rFont val="Calibri"/>
        <family val="2"/>
        <charset val="238"/>
      </rPr>
      <t xml:space="preserve"> 25% mm in 50% ss, brez konzervansov,</t>
    </r>
    <r>
      <rPr>
        <b/>
        <sz val="9"/>
        <rFont val="Calibri"/>
        <family val="2"/>
        <charset val="238"/>
      </rPr>
      <t xml:space="preserve"> brez laktoze, glutena, jajc</t>
    </r>
    <r>
      <rPr>
        <sz val="9"/>
        <rFont val="Calibri"/>
        <family val="2"/>
        <charset val="238"/>
      </rPr>
      <t>, rezan, vakumsko pakiran</t>
    </r>
  </si>
  <si>
    <r>
      <t xml:space="preserve">Sladoled v lončku, različni okusi,  </t>
    </r>
    <r>
      <rPr>
        <b/>
        <sz val="9"/>
        <rFont val="Calibri"/>
        <family val="2"/>
        <charset val="238"/>
        <scheme val="minor"/>
      </rPr>
      <t xml:space="preserve">brez laktoze </t>
    </r>
  </si>
  <si>
    <r>
      <rPr>
        <b/>
        <sz val="10"/>
        <color theme="1"/>
        <rFont val="Calibri"/>
        <family val="2"/>
        <charset val="238"/>
        <scheme val="minor"/>
      </rPr>
      <t>SVINJSKO meso, stegno</t>
    </r>
    <r>
      <rPr>
        <sz val="10"/>
        <color theme="1"/>
        <rFont val="Calibri"/>
        <family val="2"/>
        <charset val="238"/>
        <scheme val="minor"/>
      </rPr>
      <t>, b. k., 0% odpadka, v kosu</t>
    </r>
  </si>
  <si>
    <r>
      <rPr>
        <b/>
        <sz val="10"/>
        <color theme="1"/>
        <rFont val="Calibri"/>
        <family val="2"/>
        <charset val="238"/>
        <scheme val="minor"/>
      </rPr>
      <t>SVINJSKI VRAT</t>
    </r>
    <r>
      <rPr>
        <sz val="10"/>
        <color theme="1"/>
        <rFont val="Calibri"/>
        <family val="2"/>
        <charset val="238"/>
        <scheme val="minor"/>
      </rPr>
      <t xml:space="preserve"> b. k. </t>
    </r>
  </si>
  <si>
    <r>
      <rPr>
        <b/>
        <sz val="10"/>
        <color theme="1"/>
        <rFont val="Calibri"/>
        <family val="2"/>
        <charset val="238"/>
        <scheme val="minor"/>
      </rPr>
      <t>SVINJSKO PLEČE</t>
    </r>
    <r>
      <rPr>
        <sz val="10"/>
        <color theme="1"/>
        <rFont val="Calibri"/>
        <family val="2"/>
        <charset val="238"/>
        <scheme val="minor"/>
      </rPr>
      <t xml:space="preserve"> v kosu</t>
    </r>
  </si>
  <si>
    <r>
      <rPr>
        <b/>
        <sz val="10"/>
        <color theme="1"/>
        <rFont val="Calibri"/>
        <family val="2"/>
        <charset val="238"/>
        <scheme val="minor"/>
      </rPr>
      <t>SVINJSKO meso, stegno, kocke 2x2</t>
    </r>
    <r>
      <rPr>
        <sz val="10"/>
        <color theme="1"/>
        <rFont val="Calibri"/>
        <family val="2"/>
        <charset val="238"/>
        <scheme val="minor"/>
      </rPr>
      <t xml:space="preserve"> cm, b.k., I. kvalitete, 0% odpadka</t>
    </r>
  </si>
  <si>
    <r>
      <rPr>
        <b/>
        <sz val="10"/>
        <color theme="1"/>
        <rFont val="Calibri"/>
        <family val="2"/>
        <charset val="238"/>
        <scheme val="minor"/>
      </rPr>
      <t>STEGNO mladega goveda, kocke</t>
    </r>
    <r>
      <rPr>
        <sz val="10"/>
        <color theme="1"/>
        <rFont val="Calibri"/>
        <family val="2"/>
        <charset val="238"/>
        <scheme val="minor"/>
      </rPr>
      <t xml:space="preserve"> 2x2 cm, b.k., I. kvalitete, 0% odpadka</t>
    </r>
  </si>
  <si>
    <r>
      <rPr>
        <b/>
        <sz val="10"/>
        <color theme="1"/>
        <rFont val="Calibri"/>
        <family val="2"/>
        <charset val="238"/>
        <scheme val="minor"/>
      </rPr>
      <t>STEGNO mladega goveda, zrezk</t>
    </r>
    <r>
      <rPr>
        <sz val="10"/>
        <color theme="1"/>
        <rFont val="Calibri"/>
        <family val="2"/>
        <charset val="238"/>
        <scheme val="minor"/>
      </rPr>
      <t>i 6 dag do 14 dag</t>
    </r>
  </si>
  <si>
    <r>
      <rPr>
        <b/>
        <sz val="10"/>
        <color theme="1"/>
        <rFont val="Calibri"/>
        <family val="2"/>
        <charset val="238"/>
        <scheme val="minor"/>
      </rPr>
      <t>SVINJSKO meso, stegno, zrezki</t>
    </r>
    <r>
      <rPr>
        <sz val="10"/>
        <color theme="1"/>
        <rFont val="Calibri"/>
        <family val="2"/>
        <charset val="238"/>
        <scheme val="minor"/>
      </rPr>
      <t xml:space="preserve"> 6 dag do 14 dag, b.k., I. kvalitete, 0% odpadka</t>
    </r>
  </si>
  <si>
    <r>
      <rPr>
        <b/>
        <sz val="10"/>
        <color theme="1"/>
        <rFont val="Calibri"/>
        <family val="2"/>
        <charset val="238"/>
        <scheme val="minor"/>
      </rPr>
      <t>KARE svinjski</t>
    </r>
    <r>
      <rPr>
        <sz val="10"/>
        <color theme="1"/>
        <rFont val="Calibri"/>
        <family val="2"/>
        <charset val="238"/>
        <scheme val="minor"/>
      </rPr>
      <t xml:space="preserve"> b.k. – očišč. – sveži</t>
    </r>
  </si>
  <si>
    <r>
      <rPr>
        <b/>
        <sz val="10"/>
        <color theme="1"/>
        <rFont val="Calibri"/>
        <family val="2"/>
        <charset val="238"/>
        <scheme val="minor"/>
      </rPr>
      <t>TELEČJE STEGNO</t>
    </r>
    <r>
      <rPr>
        <sz val="10"/>
        <color theme="1"/>
        <rFont val="Calibri"/>
        <family val="2"/>
        <charset val="238"/>
        <scheme val="minor"/>
      </rPr>
      <t xml:space="preserve"> b.k., sveže, I. kvalitete,  </t>
    </r>
    <r>
      <rPr>
        <b/>
        <sz val="10"/>
        <color theme="1"/>
        <rFont val="Calibri"/>
        <family val="2"/>
        <charset val="238"/>
        <scheme val="minor"/>
      </rPr>
      <t>kosi</t>
    </r>
    <r>
      <rPr>
        <sz val="10"/>
        <color theme="1"/>
        <rFont val="Calibri"/>
        <family val="2"/>
        <charset val="238"/>
        <scheme val="minor"/>
      </rPr>
      <t xml:space="preserve"> obdelani od 2 – 3 kg</t>
    </r>
  </si>
  <si>
    <r>
      <rPr>
        <b/>
        <sz val="10"/>
        <color theme="1"/>
        <rFont val="Calibri"/>
        <family val="2"/>
        <charset val="238"/>
        <scheme val="minor"/>
      </rPr>
      <t>REBRA, svinjska</t>
    </r>
    <r>
      <rPr>
        <sz val="10"/>
        <color theme="1"/>
        <rFont val="Calibri"/>
        <family val="2"/>
        <charset val="238"/>
        <scheme val="minor"/>
      </rPr>
      <t xml:space="preserve"> - sveža, bk.</t>
    </r>
  </si>
  <si>
    <r>
      <rPr>
        <b/>
        <sz val="10"/>
        <color theme="1"/>
        <rFont val="Calibri"/>
        <family val="2"/>
        <charset val="238"/>
        <scheme val="minor"/>
      </rPr>
      <t>STEGNO telečje, kocke</t>
    </r>
    <r>
      <rPr>
        <sz val="10"/>
        <color theme="1"/>
        <rFont val="Calibri"/>
        <family val="2"/>
        <charset val="238"/>
        <scheme val="minor"/>
      </rPr>
      <t xml:space="preserve"> 2x2 cm, b.k., I. kvalitete, 0% odpadka</t>
    </r>
  </si>
  <si>
    <r>
      <rPr>
        <b/>
        <sz val="10"/>
        <color theme="1"/>
        <rFont val="Calibri"/>
        <family val="2"/>
        <charset val="238"/>
        <scheme val="minor"/>
      </rPr>
      <t>STEGNO telečje, zrezki</t>
    </r>
    <r>
      <rPr>
        <sz val="10"/>
        <color theme="1"/>
        <rFont val="Calibri"/>
        <family val="2"/>
        <charset val="238"/>
        <scheme val="minor"/>
      </rPr>
      <t xml:space="preserve"> 6 dag do 14 dag, I. kvalitete, 0% odpadka</t>
    </r>
  </si>
  <si>
    <r>
      <rPr>
        <b/>
        <sz val="10"/>
        <color theme="1"/>
        <rFont val="Calibri"/>
        <family val="2"/>
        <charset val="238"/>
        <scheme val="minor"/>
      </rPr>
      <t xml:space="preserve">MLETO MESO </t>
    </r>
    <r>
      <rPr>
        <sz val="10"/>
        <color theme="1"/>
        <rFont val="Calibri"/>
        <family val="2"/>
        <charset val="238"/>
        <scheme val="minor"/>
      </rPr>
      <t>–mlada govedina, pleče, b.k., I. kvalitete, brez dodatnih obreznin</t>
    </r>
  </si>
  <si>
    <r>
      <rPr>
        <b/>
        <sz val="10"/>
        <color theme="1"/>
        <rFont val="Calibri"/>
        <family val="2"/>
        <charset val="238"/>
        <scheme val="minor"/>
      </rPr>
      <t>MLETO MESO – mešano</t>
    </r>
    <r>
      <rPr>
        <sz val="10"/>
        <color theme="1"/>
        <rFont val="Calibri"/>
        <family val="2"/>
        <charset val="238"/>
        <scheme val="minor"/>
      </rPr>
      <t xml:space="preserve"> svinjsko in goveje meso 1:1, I. kvalitete</t>
    </r>
  </si>
  <si>
    <r>
      <rPr>
        <b/>
        <sz val="10"/>
        <color theme="1"/>
        <rFont val="Calibri"/>
        <family val="2"/>
        <charset val="238"/>
        <scheme val="minor"/>
      </rPr>
      <t>ČEVAPČIČI</t>
    </r>
    <r>
      <rPr>
        <sz val="10"/>
        <color theme="1"/>
        <rFont val="Calibri"/>
        <family val="2"/>
        <charset val="238"/>
        <scheme val="minor"/>
      </rPr>
      <t xml:space="preserve"> sveže mleto meso</t>
    </r>
  </si>
  <si>
    <r>
      <rPr>
        <b/>
        <sz val="10"/>
        <color theme="1"/>
        <rFont val="Calibri"/>
        <family val="2"/>
        <charset val="238"/>
        <scheme val="minor"/>
      </rPr>
      <t>RAŽNJIČI,</t>
    </r>
    <r>
      <rPr>
        <sz val="10"/>
        <color theme="1"/>
        <rFont val="Calibri"/>
        <family val="2"/>
        <charset val="238"/>
        <scheme val="minor"/>
      </rPr>
      <t xml:space="preserve"> svinjski</t>
    </r>
  </si>
  <si>
    <r>
      <rPr>
        <b/>
        <sz val="10"/>
        <color theme="1"/>
        <rFont val="Calibri"/>
        <family val="2"/>
        <charset val="238"/>
        <scheme val="minor"/>
      </rPr>
      <t>STEGNO SRNINO</t>
    </r>
    <r>
      <rPr>
        <sz val="10"/>
        <color theme="1"/>
        <rFont val="Calibri"/>
        <family val="2"/>
        <charset val="238"/>
        <scheme val="minor"/>
      </rPr>
      <t xml:space="preserve"> divjačinsko b.k. in jelenovo</t>
    </r>
  </si>
  <si>
    <r>
      <rPr>
        <b/>
        <sz val="10"/>
        <color theme="1"/>
        <rFont val="Calibri"/>
        <family val="2"/>
        <charset val="238"/>
        <scheme val="minor"/>
      </rPr>
      <t xml:space="preserve">PEČENICE, </t>
    </r>
    <r>
      <rPr>
        <sz val="10"/>
        <color theme="1"/>
        <rFont val="Calibri"/>
        <family val="2"/>
        <charset val="238"/>
        <scheme val="minor"/>
      </rPr>
      <t>v naravnem ovoju, manj začinjene, teža para 120 g, &lt; 22 g skupnih maščob, &lt; 1,9 g soli,</t>
    </r>
    <r>
      <rPr>
        <b/>
        <sz val="10"/>
        <color theme="1"/>
        <rFont val="Calibri"/>
        <family val="2"/>
        <charset val="238"/>
        <scheme val="minor"/>
      </rPr>
      <t xml:space="preserve"> brez glutena, jajc, soje in ojačevalcev okusa in umetnih sladil</t>
    </r>
  </si>
  <si>
    <r>
      <rPr>
        <b/>
        <sz val="10"/>
        <color theme="1"/>
        <rFont val="Calibri"/>
        <family val="2"/>
        <charset val="238"/>
        <scheme val="minor"/>
      </rPr>
      <t>HRENOVKE, telečje</t>
    </r>
    <r>
      <rPr>
        <sz val="10"/>
        <color theme="1"/>
        <rFont val="Calibri"/>
        <family val="2"/>
        <charset val="238"/>
        <scheme val="minor"/>
      </rPr>
      <t xml:space="preserve">, dnevno sveže, v naravnem ovoju, &lt; 22 g skupnih maščob, &lt; 1,7 g soli, vsaj 60 % mesa, I. kvalitete </t>
    </r>
  </si>
  <si>
    <r>
      <rPr>
        <b/>
        <sz val="10"/>
        <color theme="1"/>
        <rFont val="Calibri"/>
        <family val="2"/>
        <charset val="238"/>
        <scheme val="minor"/>
      </rPr>
      <t>HRENOVKE, goveje/svinjske</t>
    </r>
    <r>
      <rPr>
        <sz val="10"/>
        <color theme="1"/>
        <rFont val="Calibri"/>
        <family val="2"/>
        <charset val="238"/>
        <scheme val="minor"/>
      </rPr>
      <t>, dnevno sveže, I. kvalitete</t>
    </r>
  </si>
  <si>
    <r>
      <rPr>
        <b/>
        <sz val="10"/>
        <color theme="1"/>
        <rFont val="Calibri"/>
        <family val="2"/>
        <charset val="238"/>
        <scheme val="minor"/>
      </rPr>
      <t>PIZZA ŠUNKA</t>
    </r>
    <r>
      <rPr>
        <sz val="10"/>
        <color theme="1"/>
        <rFont val="Calibri"/>
        <family val="2"/>
        <charset val="238"/>
        <scheme val="minor"/>
      </rPr>
      <t>, narezana, I. kvalitete</t>
    </r>
  </si>
  <si>
    <r>
      <rPr>
        <b/>
        <sz val="10"/>
        <color theme="1"/>
        <rFont val="Calibri"/>
        <family val="2"/>
        <charset val="238"/>
        <scheme val="minor"/>
      </rPr>
      <t>ŠUNKA v ovoju</t>
    </r>
    <r>
      <rPr>
        <sz val="10"/>
        <color theme="1"/>
        <rFont val="Calibri"/>
        <family val="2"/>
        <charset val="238"/>
        <scheme val="minor"/>
      </rPr>
      <t>,  I. kvalitete</t>
    </r>
  </si>
  <si>
    <r>
      <rPr>
        <b/>
        <sz val="10"/>
        <color theme="1"/>
        <rFont val="Calibri"/>
        <family val="2"/>
        <charset val="238"/>
        <scheme val="minor"/>
      </rPr>
      <t>ŠUNKA v ovoju</t>
    </r>
    <r>
      <rPr>
        <sz val="10"/>
        <color theme="1"/>
        <rFont val="Calibri"/>
        <family val="2"/>
        <charset val="238"/>
        <scheme val="minor"/>
      </rPr>
      <t>, narezana I. kvalitete</t>
    </r>
  </si>
  <si>
    <r>
      <rPr>
        <b/>
        <sz val="10"/>
        <color theme="1"/>
        <rFont val="Calibri"/>
        <family val="2"/>
        <charset val="238"/>
        <scheme val="minor"/>
      </rPr>
      <t>PEČENA ŠUNKA</t>
    </r>
    <r>
      <rPr>
        <sz val="10"/>
        <color theme="1"/>
        <rFont val="Calibri"/>
        <family val="2"/>
        <charset val="238"/>
        <scheme val="minor"/>
      </rPr>
      <t>, rezana</t>
    </r>
  </si>
  <si>
    <r>
      <rPr>
        <b/>
        <sz val="10"/>
        <color theme="1"/>
        <rFont val="Calibri"/>
        <family val="2"/>
        <charset val="238"/>
        <scheme val="minor"/>
      </rPr>
      <t xml:space="preserve">SUHA SALAMA </t>
    </r>
    <r>
      <rPr>
        <sz val="10"/>
        <color theme="1"/>
        <rFont val="Calibri"/>
        <family val="2"/>
        <charset val="238"/>
        <scheme val="minor"/>
      </rPr>
      <t>– goveja /svinjska, rezana</t>
    </r>
  </si>
  <si>
    <r>
      <t xml:space="preserve">PRŠUT – kuhan, narezan </t>
    </r>
    <r>
      <rPr>
        <sz val="10"/>
        <color indexed="8"/>
        <rFont val="Calibri"/>
        <family val="2"/>
        <charset val="238"/>
      </rPr>
      <t>I. kvalitete, &lt; 5 g skupnih maščob, &lt; 5 g skupnih maščob, &lt; 2 g soli brez mlečnih beljakovin, &gt; 84 % mesa</t>
    </r>
  </si>
  <si>
    <r>
      <t xml:space="preserve">PRŠUT – kuhan, v kosu </t>
    </r>
    <r>
      <rPr>
        <sz val="10"/>
        <color indexed="8"/>
        <rFont val="Calibri"/>
        <family val="2"/>
        <charset val="238"/>
      </rPr>
      <t>I. kvalitete, &lt; 5 g skupnih maščob, &lt; 5 g skupnih maščob, &lt; 2 g soli brez mlečnih beljakovin, &gt; 84 % mesa</t>
    </r>
  </si>
  <si>
    <r>
      <rPr>
        <b/>
        <sz val="10"/>
        <color theme="1"/>
        <rFont val="Calibri"/>
        <family val="2"/>
        <charset val="238"/>
        <scheme val="minor"/>
      </rPr>
      <t>SUHI VRAT</t>
    </r>
    <r>
      <rPr>
        <sz val="10"/>
        <color theme="1"/>
        <rFont val="Calibri"/>
        <family val="2"/>
        <charset val="238"/>
        <scheme val="minor"/>
      </rPr>
      <t xml:space="preserve"> b.k., klasično suho soljeno, z manj maščobe, I. kvalitete</t>
    </r>
  </si>
  <si>
    <r>
      <rPr>
        <b/>
        <sz val="10"/>
        <color theme="1"/>
        <rFont val="Calibri"/>
        <family val="2"/>
        <charset val="238"/>
        <scheme val="minor"/>
      </rPr>
      <t>SUHA KLOBASA</t>
    </r>
    <r>
      <rPr>
        <sz val="10"/>
        <color theme="1"/>
        <rFont val="Calibri"/>
        <family val="2"/>
        <charset val="238"/>
        <scheme val="minor"/>
      </rPr>
      <t>, rezana</t>
    </r>
  </si>
  <si>
    <r>
      <rPr>
        <b/>
        <sz val="10"/>
        <color theme="1"/>
        <rFont val="Calibri"/>
        <family val="2"/>
        <charset val="238"/>
        <scheme val="minor"/>
      </rPr>
      <t>BUDJOLA</t>
    </r>
    <r>
      <rPr>
        <sz val="10"/>
        <color theme="1"/>
        <rFont val="Calibri"/>
        <family val="2"/>
        <charset val="238"/>
        <scheme val="minor"/>
      </rPr>
      <t xml:space="preserve"> rezana, brez glutena,  jajc in soje</t>
    </r>
  </si>
  <si>
    <r>
      <rPr>
        <b/>
        <sz val="10"/>
        <color theme="1"/>
        <rFont val="Calibri"/>
        <family val="2"/>
        <charset val="238"/>
        <scheme val="minor"/>
      </rPr>
      <t>SUHA SALAMA</t>
    </r>
    <r>
      <rPr>
        <sz val="10"/>
        <color theme="1"/>
        <rFont val="Calibri"/>
        <family val="2"/>
        <charset val="238"/>
        <scheme val="minor"/>
      </rPr>
      <t xml:space="preserve"> – goveja, rezana</t>
    </r>
  </si>
  <si>
    <r>
      <rPr>
        <b/>
        <sz val="10"/>
        <color theme="1"/>
        <rFont val="Calibri"/>
        <family val="2"/>
        <charset val="238"/>
        <scheme val="minor"/>
      </rPr>
      <t>PRŠUT  SUH</t>
    </r>
    <r>
      <rPr>
        <sz val="10"/>
        <color theme="1"/>
        <rFont val="Calibri"/>
        <family val="2"/>
        <charset val="238"/>
        <scheme val="minor"/>
      </rPr>
      <t>– rezan, I. kvalitete (</t>
    </r>
    <r>
      <rPr>
        <b/>
        <sz val="10"/>
        <color theme="1"/>
        <rFont val="Calibri"/>
        <family val="2"/>
        <charset val="238"/>
        <scheme val="minor"/>
      </rPr>
      <t>kot Kraški</t>
    </r>
    <r>
      <rPr>
        <sz val="10"/>
        <color theme="1"/>
        <rFont val="Calibri"/>
        <family val="2"/>
        <charset val="238"/>
        <scheme val="minor"/>
      </rPr>
      <t>)</t>
    </r>
  </si>
  <si>
    <r>
      <rPr>
        <b/>
        <sz val="10"/>
        <color theme="1"/>
        <rFont val="Calibri"/>
        <family val="2"/>
        <charset val="238"/>
        <scheme val="minor"/>
      </rPr>
      <t>SLANINA - HAMBURGER</t>
    </r>
    <r>
      <rPr>
        <sz val="10"/>
        <color theme="1"/>
        <rFont val="Calibri"/>
        <family val="2"/>
        <charset val="238"/>
        <scheme val="minor"/>
      </rPr>
      <t>, hamburška mesnata slanina narezana, I. kvalitete</t>
    </r>
  </si>
  <si>
    <r>
      <t xml:space="preserve">PRŠUT – pečen, narezan, </t>
    </r>
    <r>
      <rPr>
        <sz val="10"/>
        <color indexed="8"/>
        <rFont val="Calibri"/>
        <family val="2"/>
        <charset val="238"/>
      </rPr>
      <t>I. kvalitete, &lt; 5 g skupnih maščob, &lt; 5 g skupnih maščob, &lt; 2 g soli brez mlečnih beljakovin, &gt; 84 % mesa</t>
    </r>
  </si>
  <si>
    <r>
      <rPr>
        <b/>
        <sz val="9"/>
        <rFont val="Calibri"/>
        <family val="2"/>
        <charset val="238"/>
        <scheme val="minor"/>
      </rPr>
      <t>EKO STEGNO</t>
    </r>
    <r>
      <rPr>
        <sz val="9"/>
        <rFont val="Calibri"/>
        <family val="2"/>
        <charset val="238"/>
        <scheme val="minor"/>
      </rPr>
      <t xml:space="preserve"> mladega goveda, </t>
    </r>
    <r>
      <rPr>
        <b/>
        <sz val="9"/>
        <rFont val="Calibri"/>
        <family val="2"/>
        <charset val="238"/>
        <scheme val="minor"/>
      </rPr>
      <t>zrezki</t>
    </r>
    <r>
      <rPr>
        <sz val="9"/>
        <rFont val="Calibri"/>
        <family val="2"/>
        <charset val="238"/>
        <scheme val="minor"/>
      </rPr>
      <t xml:space="preserve"> 6 dag do 14 dag</t>
    </r>
  </si>
  <si>
    <r>
      <rPr>
        <b/>
        <sz val="9"/>
        <rFont val="Calibri"/>
        <family val="2"/>
        <charset val="238"/>
        <scheme val="minor"/>
      </rPr>
      <t>EKO STEGNO</t>
    </r>
    <r>
      <rPr>
        <sz val="9"/>
        <rFont val="Calibri"/>
        <family val="2"/>
        <charset val="238"/>
        <scheme val="minor"/>
      </rPr>
      <t xml:space="preserve"> mladega goveda, v kosu</t>
    </r>
  </si>
  <si>
    <r>
      <rPr>
        <b/>
        <sz val="9"/>
        <rFont val="Calibri"/>
        <family val="2"/>
        <charset val="238"/>
        <scheme val="minor"/>
      </rPr>
      <t>EKO KOSTI za juho,</t>
    </r>
    <r>
      <rPr>
        <sz val="9"/>
        <rFont val="Calibri"/>
        <family val="2"/>
        <charset val="238"/>
        <scheme val="minor"/>
      </rPr>
      <t xml:space="preserve"> mladega goveda – rahle</t>
    </r>
  </si>
  <si>
    <r>
      <rPr>
        <b/>
        <sz val="9"/>
        <rFont val="Calibri"/>
        <family val="2"/>
        <charset val="238"/>
        <scheme val="minor"/>
      </rPr>
      <t>EKO REBRA</t>
    </r>
    <r>
      <rPr>
        <sz val="9"/>
        <rFont val="Calibri"/>
        <family val="2"/>
        <charset val="238"/>
        <scheme val="minor"/>
      </rPr>
      <t xml:space="preserve">  goveja</t>
    </r>
  </si>
  <si>
    <r>
      <rPr>
        <b/>
        <sz val="9"/>
        <rFont val="Calibri"/>
        <family val="2"/>
        <charset val="238"/>
        <scheme val="minor"/>
      </rPr>
      <t>EKO KUHAN PRŠUT</t>
    </r>
    <r>
      <rPr>
        <sz val="9"/>
        <rFont val="Calibri"/>
        <family val="2"/>
        <charset val="238"/>
        <scheme val="minor"/>
      </rPr>
      <t>, narezan na rezine,</t>
    </r>
  </si>
  <si>
    <t>EKO STEGNO telečje v kosu</t>
  </si>
  <si>
    <r>
      <rPr>
        <b/>
        <sz val="9"/>
        <rFont val="Calibri"/>
        <family val="2"/>
        <charset val="238"/>
        <scheme val="minor"/>
      </rPr>
      <t>EKO STEGNO, TELEČJE</t>
    </r>
    <r>
      <rPr>
        <sz val="9"/>
        <rFont val="Calibri"/>
        <family val="2"/>
        <charset val="238"/>
        <scheme val="minor"/>
      </rPr>
      <t xml:space="preserve">, </t>
    </r>
    <r>
      <rPr>
        <b/>
        <sz val="9"/>
        <rFont val="Calibri"/>
        <family val="2"/>
        <charset val="238"/>
        <scheme val="minor"/>
      </rPr>
      <t>KOCKE</t>
    </r>
    <r>
      <rPr>
        <sz val="9"/>
        <rFont val="Calibri"/>
        <family val="2"/>
        <charset val="238"/>
        <scheme val="minor"/>
      </rPr>
      <t xml:space="preserve"> 2 x 2 cm</t>
    </r>
  </si>
  <si>
    <r>
      <rPr>
        <b/>
        <sz val="9"/>
        <rFont val="Calibri"/>
        <family val="2"/>
        <charset val="238"/>
        <scheme val="minor"/>
      </rPr>
      <t>EKO STEGNO telečje,  zrezki,</t>
    </r>
    <r>
      <rPr>
        <sz val="9"/>
        <rFont val="Calibri"/>
        <family val="2"/>
        <charset val="238"/>
        <scheme val="minor"/>
      </rPr>
      <t xml:space="preserve">  6 do 14 g</t>
    </r>
  </si>
  <si>
    <r>
      <rPr>
        <b/>
        <sz val="9"/>
        <rFont val="Calibri"/>
        <family val="2"/>
        <charset val="238"/>
        <scheme val="minor"/>
      </rPr>
      <t>EKO ČEVAPČIČI</t>
    </r>
    <r>
      <rPr>
        <sz val="9"/>
        <rFont val="Calibri"/>
        <family val="2"/>
        <charset val="238"/>
        <scheme val="minor"/>
      </rPr>
      <t>, sveže mleto meso</t>
    </r>
  </si>
  <si>
    <r>
      <rPr>
        <b/>
        <sz val="9"/>
        <rFont val="Calibri"/>
        <family val="2"/>
        <charset val="238"/>
        <scheme val="minor"/>
      </rPr>
      <t>EKO GOVEJE MLETO MESO</t>
    </r>
    <r>
      <rPr>
        <sz val="9"/>
        <rFont val="Calibri"/>
        <family val="2"/>
        <charset val="238"/>
        <scheme val="minor"/>
      </rPr>
      <t>, sveže mleto meso</t>
    </r>
  </si>
  <si>
    <r>
      <t>GOVEJE HRENOVKE EKO</t>
    </r>
    <r>
      <rPr>
        <sz val="10"/>
        <color indexed="8"/>
        <rFont val="Calibri"/>
        <family val="2"/>
        <charset val="238"/>
      </rPr>
      <t xml:space="preserve">, brez dodatka svinjske maščobe, </t>
    </r>
    <r>
      <rPr>
        <b/>
        <sz val="10"/>
        <color rgb="FF000000"/>
        <rFont val="Calibri"/>
        <family val="2"/>
        <charset val="238"/>
      </rPr>
      <t>brez glutena in brez aditivov</t>
    </r>
    <r>
      <rPr>
        <b/>
        <sz val="10"/>
        <color rgb="FF000000"/>
        <rFont val="Calibri"/>
        <family val="2"/>
        <charset val="238"/>
        <scheme val="minor"/>
      </rPr>
      <t>, brez dodanega ojačevalca okusa</t>
    </r>
  </si>
  <si>
    <r>
      <t xml:space="preserve">ATLANTSKI LOSOS – </t>
    </r>
    <r>
      <rPr>
        <sz val="10"/>
        <color indexed="8"/>
        <rFont val="Calibri"/>
        <family val="2"/>
        <charset val="238"/>
      </rPr>
      <t>file, zamrznjen s kožo. Posamično zamrznjen, (max. 10 % - odstopanja od naročene teže posameznega fileja), brez kosti. Kosi po naročilu, pakirani 5 - 10 kg, I. kvaliteta, BREZ GLAZURE.</t>
    </r>
  </si>
  <si>
    <r>
      <rPr>
        <b/>
        <sz val="10"/>
        <color rgb="FF000000"/>
        <rFont val="Calibri"/>
        <family val="2"/>
        <charset val="238"/>
      </rPr>
      <t>LIGNJI PANTAGONSKI</t>
    </r>
    <r>
      <rPr>
        <sz val="10"/>
        <color rgb="FF000000"/>
        <rFont val="Calibri"/>
        <family val="2"/>
        <charset val="238"/>
      </rPr>
      <t>, rezani,očiščeni, zamrznjeno</t>
    </r>
  </si>
  <si>
    <r>
      <rPr>
        <b/>
        <sz val="10"/>
        <rFont val="Calibri"/>
        <family val="2"/>
        <charset val="238"/>
      </rPr>
      <t>BRANCIN file</t>
    </r>
    <r>
      <rPr>
        <sz val="10"/>
        <rFont val="Calibri"/>
        <family val="2"/>
        <charset val="238"/>
      </rPr>
      <t xml:space="preserve"> brez kože, zamrznjeno</t>
    </r>
  </si>
  <si>
    <r>
      <rPr>
        <b/>
        <sz val="10"/>
        <rFont val="Calibri"/>
        <family val="2"/>
        <charset val="238"/>
      </rPr>
      <t>LIGNJI PANTAGONSKI</t>
    </r>
    <r>
      <rPr>
        <sz val="10"/>
        <rFont val="Calibri"/>
        <family val="2"/>
        <charset val="238"/>
      </rPr>
      <t xml:space="preserve"> panirani  v moki (pomokan) zamrznjeno</t>
    </r>
  </si>
  <si>
    <r>
      <rPr>
        <b/>
        <sz val="10"/>
        <rFont val="Calibri"/>
        <family val="2"/>
        <charset val="238"/>
      </rPr>
      <t>NOVOZELANDSKI REPAK</t>
    </r>
    <r>
      <rPr>
        <sz val="10"/>
        <rFont val="Calibri"/>
        <family val="2"/>
        <charset val="238"/>
      </rPr>
      <t xml:space="preserve"> (Macruronus novazelandiae), očiščeni, nepoškodovani, globoko zmrznjeni fileji,  brez kosti, 1. kategorija, brez glazure, ulovljen, netretiran, </t>
    </r>
  </si>
  <si>
    <r>
      <rPr>
        <b/>
        <sz val="10"/>
        <rFont val="Calibri"/>
        <family val="2"/>
        <charset val="238"/>
      </rPr>
      <t>ORADA</t>
    </r>
    <r>
      <rPr>
        <sz val="10"/>
        <rFont val="Calibri"/>
        <family val="2"/>
        <charset val="238"/>
      </rPr>
      <t>, file 80 - 160 g</t>
    </r>
  </si>
  <si>
    <r>
      <rPr>
        <b/>
        <sz val="10"/>
        <color rgb="FF000000"/>
        <rFont val="Calibri"/>
        <family val="2"/>
        <charset val="238"/>
      </rPr>
      <t xml:space="preserve">POSTRV </t>
    </r>
    <r>
      <rPr>
        <sz val="10"/>
        <color rgb="FF000000"/>
        <rFont val="Calibri"/>
        <family val="2"/>
        <charset val="238"/>
      </rPr>
      <t xml:space="preserve">- file, sveže, očiščene BREZ KOSTI, 80 -100 g. </t>
    </r>
  </si>
  <si>
    <r>
      <rPr>
        <b/>
        <sz val="10"/>
        <rFont val="Calibri"/>
        <family val="2"/>
        <charset val="238"/>
      </rPr>
      <t>TILAPIJA</t>
    </r>
    <r>
      <rPr>
        <sz val="10"/>
        <rFont val="Calibri"/>
        <family val="2"/>
        <charset val="238"/>
      </rPr>
      <t>- file, brez kože IN KOSTI, 80-160 g, zamrznjeno</t>
    </r>
  </si>
  <si>
    <r>
      <rPr>
        <b/>
        <sz val="10"/>
        <rFont val="Calibri"/>
        <family val="2"/>
        <charset val="238"/>
      </rPr>
      <t>OSTRIŽ</t>
    </r>
    <r>
      <rPr>
        <sz val="10"/>
        <rFont val="Calibri"/>
        <family val="2"/>
        <charset val="238"/>
      </rPr>
      <t xml:space="preserve"> - file brez kože, 80-160 g, 30% glazure, zamrznjeno</t>
    </r>
  </si>
  <si>
    <r>
      <rPr>
        <b/>
        <sz val="10"/>
        <color indexed="8"/>
        <rFont val="Calibri"/>
        <family val="2"/>
        <charset val="238"/>
      </rPr>
      <t>KAPSKI FILE</t>
    </r>
    <r>
      <rPr>
        <sz val="10"/>
        <color indexed="8"/>
        <rFont val="Calibri"/>
        <family val="2"/>
        <charset val="238"/>
      </rPr>
      <t xml:space="preserve"> (Merluccius capensis) očiščeni nepoškodovani fileji, globoko zamrznjeni fileji, brez kosti in kože, 100% naravna riba bele barve brez GLAZURE, brez aditivov (E-jev), nežnega okusa. Porcijski file 60 g - 120 g. </t>
    </r>
  </si>
  <si>
    <r>
      <rPr>
        <b/>
        <sz val="10"/>
        <color rgb="FF000000"/>
        <rFont val="Calibri"/>
        <family val="2"/>
        <charset val="238"/>
      </rPr>
      <t>PIŠČANČJE MESO</t>
    </r>
    <r>
      <rPr>
        <sz val="10"/>
        <color rgb="FF000000"/>
        <rFont val="Calibri"/>
        <family val="2"/>
        <charset val="238"/>
      </rPr>
      <t xml:space="preserve">, sveže, prsa, </t>
    </r>
    <r>
      <rPr>
        <b/>
        <sz val="10"/>
        <color rgb="FF000000"/>
        <rFont val="Calibri"/>
        <family val="2"/>
        <charset val="238"/>
      </rPr>
      <t>file</t>
    </r>
    <r>
      <rPr>
        <sz val="10"/>
        <color rgb="FF000000"/>
        <rFont val="Calibri"/>
        <family val="2"/>
        <charset val="238"/>
      </rPr>
      <t>, b. k., brez kože, I. kvalitete, 0% odpadka</t>
    </r>
  </si>
  <si>
    <r>
      <rPr>
        <b/>
        <sz val="10"/>
        <color rgb="FF000000"/>
        <rFont val="Calibri"/>
        <family val="2"/>
        <charset val="238"/>
      </rPr>
      <t>PIŠČANČJE MESO, ZREZKI</t>
    </r>
    <r>
      <rPr>
        <sz val="10"/>
        <color rgb="FF000000"/>
        <rFont val="Calibri"/>
        <family val="2"/>
        <charset val="238"/>
      </rPr>
      <t>, 60 g - 150 g sveže, prsa, file, brez kosti, brez kože, I. kvalitete</t>
    </r>
  </si>
  <si>
    <r>
      <rPr>
        <b/>
        <sz val="10"/>
        <color rgb="FF000000"/>
        <rFont val="Calibri"/>
        <family val="2"/>
        <charset val="238"/>
      </rPr>
      <t>PIŠČANEC FILE – KOCKE</t>
    </r>
    <r>
      <rPr>
        <sz val="10"/>
        <color rgb="FF000000"/>
        <rFont val="Calibri"/>
        <family val="2"/>
        <charset val="238"/>
      </rPr>
      <t xml:space="preserve"> 2x2 cm,  prsi b.k., brez kože, I. kvalitete, 0% odpadka</t>
    </r>
  </si>
  <si>
    <r>
      <t xml:space="preserve">PIŠČANEC FILE – TRAKOVI, </t>
    </r>
    <r>
      <rPr>
        <sz val="10"/>
        <color rgb="FF000000"/>
        <rFont val="Calibri"/>
        <family val="2"/>
        <charset val="238"/>
      </rPr>
      <t>prsi b.k., brez kože, I. kvalitete, 0% odpadka</t>
    </r>
  </si>
  <si>
    <r>
      <rPr>
        <b/>
        <sz val="10"/>
        <color rgb="FF000000"/>
        <rFont val="Calibri"/>
        <family val="2"/>
        <charset val="238"/>
      </rPr>
      <t>PIŠČANČJE KRAČE</t>
    </r>
    <r>
      <rPr>
        <sz val="10"/>
        <color rgb="FF000000"/>
        <rFont val="Calibri"/>
        <family val="2"/>
        <charset val="238"/>
      </rPr>
      <t>, bedra I. kvalitete, 0% odpadka</t>
    </r>
  </si>
  <si>
    <r>
      <rPr>
        <b/>
        <sz val="10"/>
        <color rgb="FF000000"/>
        <rFont val="Calibri"/>
        <family val="2"/>
        <charset val="238"/>
      </rPr>
      <t>PIŠČANČJE MESO</t>
    </r>
    <r>
      <rPr>
        <sz val="10"/>
        <color rgb="FF000000"/>
        <rFont val="Calibri"/>
        <family val="2"/>
        <charset val="238"/>
      </rPr>
      <t xml:space="preserve">, </t>
    </r>
    <r>
      <rPr>
        <b/>
        <sz val="10"/>
        <color rgb="FF000000"/>
        <rFont val="Calibri"/>
        <family val="2"/>
        <charset val="238"/>
      </rPr>
      <t>STEGNA</t>
    </r>
    <r>
      <rPr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>BKK,</t>
    </r>
    <r>
      <rPr>
        <sz val="10"/>
        <color rgb="FF000000"/>
        <rFont val="Calibri"/>
        <family val="2"/>
        <charset val="238"/>
      </rPr>
      <t xml:space="preserve"> sveže, brez kosti, brez kože, I. kvalitete, 0% odpadka</t>
    </r>
  </si>
  <si>
    <r>
      <rPr>
        <b/>
        <sz val="10"/>
        <color rgb="FF000000"/>
        <rFont val="Calibri"/>
        <family val="2"/>
        <charset val="238"/>
      </rPr>
      <t xml:space="preserve">PIŠČANČJE NABODALO </t>
    </r>
    <r>
      <rPr>
        <sz val="10"/>
        <color rgb="FF000000"/>
        <rFont val="Calibri"/>
        <family val="2"/>
        <charset val="238"/>
      </rPr>
      <t>z zelenjavo ali brez zelenjave, sveže, I. kvalitete</t>
    </r>
  </si>
  <si>
    <r>
      <rPr>
        <b/>
        <sz val="10"/>
        <color rgb="FF000000"/>
        <rFont val="Calibri"/>
        <family val="2"/>
        <charset val="238"/>
      </rPr>
      <t>PURANJE MESO</t>
    </r>
    <r>
      <rPr>
        <sz val="10"/>
        <color rgb="FF000000"/>
        <rFont val="Calibri"/>
        <family val="2"/>
        <charset val="238"/>
      </rPr>
      <t xml:space="preserve">, sveže, </t>
    </r>
    <r>
      <rPr>
        <b/>
        <sz val="10"/>
        <color rgb="FF000000"/>
        <rFont val="Calibri"/>
        <family val="2"/>
        <charset val="238"/>
      </rPr>
      <t>FILE</t>
    </r>
    <r>
      <rPr>
        <sz val="10"/>
        <color rgb="FF000000"/>
        <rFont val="Calibri"/>
        <family val="2"/>
        <charset val="238"/>
      </rPr>
      <t>, b.k. brez kože,I. kvalitete, 0% odpadka</t>
    </r>
  </si>
  <si>
    <r>
      <rPr>
        <b/>
        <sz val="10"/>
        <color rgb="FF000000"/>
        <rFont val="Calibri"/>
        <family val="2"/>
        <charset val="238"/>
      </rPr>
      <t>PURANJE MESO, KOCKE</t>
    </r>
    <r>
      <rPr>
        <sz val="10"/>
        <color rgb="FF000000"/>
        <rFont val="Calibri"/>
        <family val="2"/>
        <charset val="238"/>
      </rPr>
      <t xml:space="preserve"> 2x2 cm sveže, file, b.k. brez kože, I. kvalitete, 0% odpadka</t>
    </r>
  </si>
  <si>
    <r>
      <rPr>
        <b/>
        <sz val="10"/>
        <color rgb="FF000000"/>
        <rFont val="Calibri"/>
        <family val="2"/>
        <charset val="238"/>
      </rPr>
      <t>PURANJE MESO, ZREZKI</t>
    </r>
    <r>
      <rPr>
        <sz val="10"/>
        <color rgb="FF000000"/>
        <rFont val="Calibri"/>
        <family val="2"/>
        <charset val="238"/>
      </rPr>
      <t>, 80 g - 160 g, sveže, file, b.k. brez kože, I. kvalitete, 0% odpadka</t>
    </r>
  </si>
  <si>
    <r>
      <rPr>
        <b/>
        <sz val="10"/>
        <color rgb="FF000000"/>
        <rFont val="Calibri"/>
        <family val="2"/>
        <charset val="238"/>
      </rPr>
      <t>PURANJE MESO, STEGNA</t>
    </r>
    <r>
      <rPr>
        <sz val="10"/>
        <color rgb="FF000000"/>
        <rFont val="Calibri"/>
        <family val="2"/>
        <charset val="238"/>
      </rPr>
      <t>, sveže, brez kosti, brez kože, I. kvalitete, 0% odpadka</t>
    </r>
  </si>
  <si>
    <r>
      <rPr>
        <b/>
        <sz val="10"/>
        <color rgb="FF000000"/>
        <rFont val="Calibri"/>
        <family val="2"/>
        <charset val="238"/>
      </rPr>
      <t>PURANJE NABODALO</t>
    </r>
    <r>
      <rPr>
        <sz val="10"/>
        <color rgb="FF000000"/>
        <rFont val="Calibri"/>
        <family val="2"/>
        <charset val="238"/>
      </rPr>
      <t xml:space="preserve"> z zelenjavo ali brez zelenjave, sveže, I. kvalitete</t>
    </r>
  </si>
  <si>
    <r>
      <rPr>
        <b/>
        <sz val="10"/>
        <color rgb="FF000000"/>
        <rFont val="Calibri"/>
        <family val="2"/>
        <charset val="238"/>
      </rPr>
      <t>MINI PIŠČANČJA PAŠTETA</t>
    </r>
    <r>
      <rPr>
        <sz val="10"/>
        <color rgb="FF000000"/>
        <rFont val="Calibri"/>
        <family val="2"/>
        <charset val="238"/>
      </rPr>
      <t xml:space="preserve"> 30 g, </t>
    </r>
    <r>
      <rPr>
        <b/>
        <sz val="10"/>
        <color rgb="FF000000"/>
        <rFont val="Calibri"/>
        <family val="2"/>
        <charset val="238"/>
      </rPr>
      <t xml:space="preserve">brez ojačevalcev okusa, konzervansov, umetnih barvil in arom, glutena in laktoze </t>
    </r>
  </si>
  <si>
    <r>
      <rPr>
        <b/>
        <sz val="10"/>
        <color rgb="FF000000"/>
        <rFont val="Calibri"/>
        <family val="2"/>
        <charset val="238"/>
        <scheme val="minor"/>
      </rPr>
      <t>FIŽOL STROČJI LOMLJEN RUMEN</t>
    </r>
    <r>
      <rPr>
        <sz val="10"/>
        <color rgb="FF000000"/>
        <rFont val="Calibri"/>
        <family val="2"/>
        <charset val="238"/>
        <scheme val="minor"/>
      </rPr>
      <t>,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</si>
  <si>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POR REZAN,</t>
    </r>
    <r>
      <rPr>
        <sz val="10"/>
        <color rgb="FF000000"/>
        <rFont val="Calibri"/>
        <family val="2"/>
        <charset val="238"/>
        <scheme val="minor"/>
      </rPr>
      <t xml:space="preserve">  brez dodatkov, plastična vrečka </t>
    </r>
  </si>
  <si>
    <r>
      <rPr>
        <b/>
        <sz val="10"/>
        <color rgb="FF000000"/>
        <rFont val="Calibri"/>
        <family val="2"/>
        <charset val="238"/>
        <scheme val="minor"/>
      </rPr>
      <t>BLITVA</t>
    </r>
    <r>
      <rPr>
        <sz val="10"/>
        <color rgb="FF000000"/>
        <rFont val="Calibri"/>
        <family val="2"/>
        <charset val="238"/>
        <scheme val="minor"/>
      </rPr>
      <t>,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</si>
  <si>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BRSTIČNI OHROVT</t>
    </r>
    <r>
      <rPr>
        <sz val="10"/>
        <color rgb="FF000000"/>
        <rFont val="Calibri"/>
        <family val="2"/>
        <charset val="238"/>
        <scheme val="minor"/>
      </rPr>
      <t>, 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</si>
  <si>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ŠPINAČA PASIRANA</t>
    </r>
    <r>
      <rPr>
        <sz val="10"/>
        <color rgb="FF000000"/>
        <rFont val="Calibri"/>
        <family val="2"/>
        <charset val="238"/>
        <scheme val="minor"/>
      </rPr>
      <t xml:space="preserve"> – briketi,  brez dodatkov, plastična vrečka </t>
    </r>
  </si>
  <si>
    <r>
      <rPr>
        <b/>
        <sz val="10"/>
        <color rgb="FF000000"/>
        <rFont val="Calibri"/>
        <family val="2"/>
        <charset val="238"/>
        <scheme val="minor"/>
      </rPr>
      <t>ZELENJAVA ZA JUHO</t>
    </r>
    <r>
      <rPr>
        <sz val="10"/>
        <color rgb="FF000000"/>
        <rFont val="Calibri"/>
        <family val="2"/>
        <charset val="238"/>
        <scheme val="minor"/>
      </rPr>
      <t xml:space="preserve"> – mešana, 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</si>
  <si>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KORENJE KOCKE</t>
    </r>
    <r>
      <rPr>
        <sz val="10"/>
        <color rgb="FF000000"/>
        <rFont val="Calibri"/>
        <family val="2"/>
        <charset val="238"/>
        <scheme val="minor"/>
      </rPr>
      <t>, 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</si>
  <si>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KORENJE BABY</t>
    </r>
    <r>
      <rPr>
        <sz val="10"/>
        <color rgb="FF000000"/>
        <rFont val="Calibri"/>
        <family val="2"/>
        <charset val="238"/>
        <scheme val="minor"/>
      </rPr>
      <t>, 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</si>
  <si>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MARELICE</t>
    </r>
    <r>
      <rPr>
        <sz val="10"/>
        <color rgb="FF000000"/>
        <rFont val="Calibri"/>
        <family val="2"/>
        <charset val="238"/>
        <scheme val="minor"/>
      </rPr>
      <t xml:space="preserve"> brez koščic ( kocke in polovičke )</t>
    </r>
  </si>
  <si>
    <r>
      <rPr>
        <b/>
        <sz val="10"/>
        <color rgb="FF000000"/>
        <rFont val="Calibri"/>
        <family val="2"/>
        <charset val="238"/>
        <scheme val="minor"/>
      </rPr>
      <t>MANGO</t>
    </r>
    <r>
      <rPr>
        <sz val="10"/>
        <color rgb="FF000000"/>
        <rFont val="Calibri"/>
        <family val="2"/>
        <charset val="238"/>
        <scheme val="minor"/>
      </rPr>
      <t xml:space="preserve"> kocke </t>
    </r>
  </si>
  <si>
    <r>
      <rPr>
        <b/>
        <sz val="10"/>
        <color rgb="FF000000"/>
        <rFont val="Calibri"/>
        <family val="2"/>
        <charset val="238"/>
        <scheme val="minor"/>
      </rPr>
      <t>CVETAČA</t>
    </r>
    <r>
      <rPr>
        <sz val="10"/>
        <color rgb="FF000000"/>
        <rFont val="Calibri"/>
        <family val="2"/>
        <charset val="238"/>
        <scheme val="minor"/>
      </rPr>
      <t>, 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</si>
  <si>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GRAH</t>
    </r>
    <r>
      <rPr>
        <sz val="10"/>
        <color rgb="FF000000"/>
        <rFont val="Calibri"/>
        <family val="2"/>
        <charset val="238"/>
        <scheme val="minor"/>
      </rPr>
      <t xml:space="preserve"> očiščen,  brez dodatkov,, plastična vrečka </t>
    </r>
  </si>
  <si>
    <r>
      <rPr>
        <b/>
        <sz val="10"/>
        <color rgb="FF000000"/>
        <rFont val="Calibri"/>
        <family val="2"/>
        <charset val="238"/>
        <scheme val="minor"/>
      </rPr>
      <t>KORUZA MLEČNA ZRNJE</t>
    </r>
    <r>
      <rPr>
        <sz val="10"/>
        <color rgb="FF000000"/>
        <rFont val="Calibri"/>
        <family val="2"/>
        <charset val="238"/>
        <scheme val="minor"/>
      </rPr>
      <t>, 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</si>
  <si>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ZELENJAVA ZA PRILOGO-mešana (korenje,cvetača, brokoli)</t>
    </r>
    <r>
      <rPr>
        <sz val="10"/>
        <color rgb="FF000000"/>
        <rFont val="Calibri"/>
        <family val="2"/>
        <charset val="238"/>
        <scheme val="minor"/>
      </rPr>
      <t xml:space="preserve">  brez dodatkov, plastična vrečka </t>
    </r>
  </si>
  <si>
    <r>
      <t>ZELENJAVNA MEŠANICA iz različnih vrst paprike</t>
    </r>
    <r>
      <rPr>
        <sz val="10"/>
        <color rgb="FF000000"/>
        <rFont val="Calibri"/>
        <family val="2"/>
        <charset val="238"/>
      </rPr>
      <t xml:space="preserve"> brez dodatkov</t>
    </r>
  </si>
  <si>
    <r>
      <rPr>
        <b/>
        <sz val="10"/>
        <color rgb="FF000000"/>
        <rFont val="Calibri"/>
        <family val="2"/>
        <charset val="238"/>
        <scheme val="minor"/>
      </rPr>
      <t>BROKOLI</t>
    </r>
    <r>
      <rPr>
        <sz val="10"/>
        <color rgb="FF000000"/>
        <rFont val="Calibri"/>
        <family val="2"/>
        <charset val="238"/>
        <scheme val="minor"/>
      </rPr>
      <t xml:space="preserve"> očiščen, 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</si>
  <si>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JAGODE OČIŠČENE</t>
    </r>
    <r>
      <rPr>
        <sz val="10"/>
        <color rgb="FF000000"/>
        <rFont val="Calibri"/>
        <family val="2"/>
        <charset val="238"/>
        <scheme val="minor"/>
      </rPr>
      <t>,  brez dodatkov,plastična vrečka</t>
    </r>
  </si>
  <si>
    <r>
      <rPr>
        <b/>
        <sz val="10"/>
        <color rgb="FF000000"/>
        <rFont val="Calibri"/>
        <family val="2"/>
        <charset val="238"/>
        <scheme val="minor"/>
      </rPr>
      <t>MEŠANICA ZA FRANCOSKO SOLATO</t>
    </r>
    <r>
      <rPr>
        <sz val="10"/>
        <color rgb="FF000000"/>
        <rFont val="Calibri"/>
        <family val="2"/>
        <charset val="238"/>
        <scheme val="minor"/>
      </rPr>
      <t xml:space="preserve">, brez dodatkov,plastična vrečka </t>
    </r>
  </si>
  <si>
    <r>
      <rPr>
        <b/>
        <sz val="10"/>
        <color rgb="FF000000"/>
        <rFont val="Calibri"/>
        <family val="2"/>
        <charset val="238"/>
        <scheme val="minor"/>
      </rPr>
      <t>BOROVNICE GOZDNE</t>
    </r>
    <r>
      <rPr>
        <sz val="10"/>
        <color rgb="FF000000"/>
        <rFont val="Calibri"/>
        <family val="2"/>
        <charset val="238"/>
        <scheme val="minor"/>
      </rPr>
      <t xml:space="preserve">,  brez dodatkov, plastična vrečka </t>
    </r>
  </si>
  <si>
    <r>
      <t>ZELENJAVNA MEŠANICA iz različnih vrst bučk</t>
    </r>
    <r>
      <rPr>
        <sz val="10"/>
        <color rgb="FF000000"/>
        <rFont val="Calibri"/>
        <family val="2"/>
        <charset val="238"/>
      </rPr>
      <t xml:space="preserve"> brez dodatkov, (CUKINI MIX)</t>
    </r>
  </si>
  <si>
    <r>
      <rPr>
        <b/>
        <sz val="10"/>
        <color rgb="FF000000"/>
        <rFont val="Calibri"/>
        <family val="2"/>
        <charset val="238"/>
        <scheme val="minor"/>
      </rPr>
      <t>AVOKADO</t>
    </r>
    <r>
      <rPr>
        <sz val="10"/>
        <color rgb="FF000000"/>
        <rFont val="Calibri"/>
        <family val="2"/>
        <charset val="238"/>
        <scheme val="minor"/>
      </rPr>
      <t>, polovice, brez koščic, brez dodatkov</t>
    </r>
  </si>
  <si>
    <r>
      <rPr>
        <b/>
        <sz val="10"/>
        <color rgb="FF000000"/>
        <rFont val="Calibri"/>
        <family val="2"/>
        <charset val="238"/>
        <scheme val="minor"/>
      </rPr>
      <t>FIŽOL STROČJI LOMLJEN ZELENI</t>
    </r>
    <r>
      <rPr>
        <sz val="10"/>
        <color rgb="FF000000"/>
        <rFont val="Calibri"/>
        <family val="2"/>
        <charset val="238"/>
        <scheme val="minor"/>
      </rPr>
      <t>,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</si>
  <si>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VIŠNJE BREZ KOŠČIC</t>
    </r>
    <r>
      <rPr>
        <sz val="10"/>
        <color rgb="FF000000"/>
        <rFont val="Calibri"/>
        <family val="2"/>
        <charset val="238"/>
        <scheme val="minor"/>
      </rPr>
      <t>,  brez dodatkov</t>
    </r>
  </si>
  <si>
    <r>
      <rPr>
        <b/>
        <sz val="10"/>
        <color rgb="FF000000"/>
        <rFont val="Calibri"/>
        <family val="2"/>
        <charset val="238"/>
        <scheme val="minor"/>
      </rPr>
      <t>MALINE  OČIŠČENE</t>
    </r>
    <r>
      <rPr>
        <sz val="10"/>
        <color rgb="FF000000"/>
        <rFont val="Calibri"/>
        <family val="2"/>
        <charset val="238"/>
        <scheme val="minor"/>
      </rPr>
      <t>, 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</si>
  <si>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GOZDNI SADEŽI – MEŠANI</t>
    </r>
    <r>
      <rPr>
        <sz val="10"/>
        <color rgb="FF000000"/>
        <rFont val="Calibri"/>
        <family val="2"/>
        <charset val="238"/>
        <scheme val="minor"/>
      </rPr>
      <t xml:space="preserve">,  brez dodatkov, plastična vrečka </t>
    </r>
  </si>
  <si>
    <r>
      <rPr>
        <b/>
        <sz val="10"/>
        <color rgb="FF000000"/>
        <rFont val="Calibri"/>
        <family val="2"/>
        <charset val="238"/>
        <scheme val="minor"/>
      </rPr>
      <t>ROBIDE OČIŠČENE</t>
    </r>
    <r>
      <rPr>
        <sz val="10"/>
        <color rgb="FF000000"/>
        <rFont val="Calibri"/>
        <family val="2"/>
        <charset val="238"/>
        <scheme val="minor"/>
      </rPr>
      <t>,  brez dodatkov, plastična vrečka</t>
    </r>
  </si>
  <si>
    <t>Mešanica za naravni napitek iz jagod, borovnic in banan</t>
  </si>
  <si>
    <r>
      <rPr>
        <b/>
        <sz val="10"/>
        <color rgb="FF000000"/>
        <rFont val="Calibri"/>
        <family val="2"/>
        <charset val="238"/>
        <scheme val="minor"/>
      </rPr>
      <t>MEŠANICA ZELENJAVE, KITAJSKA MIX</t>
    </r>
    <r>
      <rPr>
        <sz val="10"/>
        <color rgb="FF000000"/>
        <rFont val="Calibri"/>
        <family val="2"/>
        <charset val="238"/>
        <scheme val="minor"/>
      </rPr>
      <t xml:space="preserve">, brez dodatkov,plastična vrečka </t>
    </r>
  </si>
  <si>
    <r>
      <rPr>
        <b/>
        <sz val="10"/>
        <color rgb="FF000000"/>
        <rFont val="Calibri"/>
        <family val="2"/>
        <charset val="238"/>
        <scheme val="minor"/>
      </rPr>
      <t>MEŠANICA ZELENJAVE, MEHIŠKA</t>
    </r>
    <r>
      <rPr>
        <sz val="10"/>
        <color rgb="FF000000"/>
        <rFont val="Calibri"/>
        <family val="2"/>
        <charset val="238"/>
        <scheme val="minor"/>
      </rPr>
      <t xml:space="preserve">, brez dodatkov, plastična vrečka </t>
    </r>
  </si>
  <si>
    <r>
      <rPr>
        <b/>
        <sz val="10"/>
        <color rgb="FF000000"/>
        <rFont val="Calibri"/>
        <family val="2"/>
        <charset val="238"/>
        <scheme val="minor"/>
      </rPr>
      <t xml:space="preserve">PALAČINKE PEČENE PRAZNE </t>
    </r>
    <r>
      <rPr>
        <sz val="10"/>
        <color rgb="FF000000"/>
        <rFont val="Calibri"/>
        <family val="2"/>
        <charset val="238"/>
        <scheme val="minor"/>
      </rPr>
      <t xml:space="preserve">70 g </t>
    </r>
  </si>
  <si>
    <r>
      <rPr>
        <b/>
        <sz val="10"/>
        <color rgb="FF000000"/>
        <rFont val="Calibri"/>
        <family val="2"/>
        <charset val="238"/>
        <scheme val="minor"/>
      </rPr>
      <t>PALAČINKE AJDOVE, PEČENE PRAZNE</t>
    </r>
    <r>
      <rPr>
        <sz val="10"/>
        <color rgb="FF000000"/>
        <rFont val="Calibri"/>
        <family val="2"/>
        <charset val="238"/>
        <scheme val="minor"/>
      </rPr>
      <t xml:space="preserve"> 70 g </t>
    </r>
  </si>
  <si>
    <r>
      <rPr>
        <b/>
        <sz val="10"/>
        <color rgb="FF000000"/>
        <rFont val="Calibri"/>
        <family val="2"/>
        <charset val="238"/>
        <scheme val="minor"/>
      </rPr>
      <t>ZAMRZ. PEKOVSKI IZDELKI</t>
    </r>
    <r>
      <rPr>
        <sz val="10"/>
        <color rgb="FF000000"/>
        <rFont val="Calibri"/>
        <family val="2"/>
        <charset val="238"/>
        <scheme val="minor"/>
      </rPr>
      <t xml:space="preserve"> jabolčni zavitek iz polnozrnatega testa</t>
    </r>
  </si>
  <si>
    <r>
      <rPr>
        <b/>
        <sz val="10"/>
        <color rgb="FF000000"/>
        <rFont val="Calibri"/>
        <family val="2"/>
        <charset val="238"/>
        <scheme val="minor"/>
      </rPr>
      <t>ZAMRZ. PEKOVSKI IZDELKI</t>
    </r>
    <r>
      <rPr>
        <sz val="10"/>
        <color rgb="FF000000"/>
        <rFont val="Calibri"/>
        <family val="2"/>
        <charset val="238"/>
        <scheme val="minor"/>
      </rPr>
      <t xml:space="preserve"> skutni zavitek</t>
    </r>
  </si>
  <si>
    <r>
      <rPr>
        <b/>
        <sz val="10"/>
        <color rgb="FF000000"/>
        <rFont val="Calibri"/>
        <family val="2"/>
        <charset val="238"/>
        <scheme val="minor"/>
      </rPr>
      <t>ZAMRZ. PEKOVSKI IZDELKI</t>
    </r>
    <r>
      <rPr>
        <sz val="10"/>
        <color rgb="FF000000"/>
        <rFont val="Calibri"/>
        <family val="2"/>
        <charset val="238"/>
        <scheme val="minor"/>
      </rPr>
      <t xml:space="preserve">  višnjev zavitek</t>
    </r>
  </si>
  <si>
    <r>
      <rPr>
        <b/>
        <sz val="10"/>
        <color rgb="FF000000"/>
        <rFont val="Calibri"/>
        <family val="2"/>
        <charset val="238"/>
        <scheme val="minor"/>
      </rPr>
      <t>KANELONI šunka – sir</t>
    </r>
    <r>
      <rPr>
        <sz val="10"/>
        <color rgb="FF000000"/>
        <rFont val="Calibri"/>
        <family val="2"/>
        <charset val="238"/>
        <scheme val="minor"/>
      </rPr>
      <t>, 100g</t>
    </r>
  </si>
  <si>
    <r>
      <rPr>
        <b/>
        <sz val="10"/>
        <color rgb="FF000000"/>
        <rFont val="Calibri"/>
        <family val="2"/>
        <charset val="238"/>
        <scheme val="minor"/>
      </rPr>
      <t>KANELONI s sirovim nadevom</t>
    </r>
    <r>
      <rPr>
        <sz val="10"/>
        <color rgb="FF000000"/>
        <rFont val="Calibri"/>
        <family val="2"/>
        <charset val="238"/>
        <scheme val="minor"/>
      </rPr>
      <t>, 75 g</t>
    </r>
  </si>
  <si>
    <r>
      <rPr>
        <b/>
        <sz val="10"/>
        <color rgb="FF000000"/>
        <rFont val="Calibri"/>
        <family val="2"/>
        <charset val="238"/>
        <scheme val="minor"/>
      </rPr>
      <t>KANELONI z mesnim nadevom</t>
    </r>
    <r>
      <rPr>
        <sz val="10"/>
        <color rgb="FF000000"/>
        <rFont val="Calibri"/>
        <family val="2"/>
        <charset val="238"/>
        <scheme val="minor"/>
      </rPr>
      <t>, 75 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</si>
  <si>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 z dodatkom ržene moke. Polnilo čokolada – lešnik</t>
    </r>
  </si>
  <si>
    <r>
      <rPr>
        <b/>
        <sz val="10"/>
        <color rgb="FF000000"/>
        <rFont val="Calibri"/>
        <family val="2"/>
        <charset val="238"/>
        <scheme val="minor"/>
      </rPr>
      <t xml:space="preserve">SKUTNI BUREK, ZAMRZNJENI PEKOVSKI IZDELEK, PALČKA, </t>
    </r>
    <r>
      <rPr>
        <sz val="10"/>
        <color rgb="FF000000"/>
        <rFont val="Calibri"/>
        <family val="2"/>
        <charset val="238"/>
        <scheme val="minor"/>
      </rPr>
      <t>iz listnatega testa</t>
    </r>
  </si>
  <si>
    <t>ZDROBOVI OCVRTKI</t>
  </si>
  <si>
    <r>
      <rPr>
        <b/>
        <sz val="10"/>
        <color rgb="FF000000"/>
        <rFont val="Calibri"/>
        <family val="2"/>
        <charset val="238"/>
        <scheme val="minor"/>
      </rPr>
      <t>NJOKI,</t>
    </r>
    <r>
      <rPr>
        <sz val="10"/>
        <color rgb="FF000000"/>
        <rFont val="Calibri"/>
        <family val="2"/>
        <charset val="238"/>
        <scheme val="minor"/>
      </rPr>
      <t xml:space="preserve"> navadni</t>
    </r>
  </si>
  <si>
    <r>
      <rPr>
        <b/>
        <sz val="10"/>
        <color rgb="FF000000"/>
        <rFont val="Calibri"/>
        <family val="2"/>
        <charset val="238"/>
        <scheme val="minor"/>
      </rPr>
      <t>SVALJKI KROMPIRJEVI</t>
    </r>
    <r>
      <rPr>
        <sz val="10"/>
        <color rgb="FF000000"/>
        <rFont val="Calibri"/>
        <family val="2"/>
        <charset val="238"/>
        <scheme val="minor"/>
      </rPr>
      <t xml:space="preserve"> z dodatkom koruznega zdroba</t>
    </r>
  </si>
  <si>
    <r>
      <rPr>
        <b/>
        <sz val="10"/>
        <color rgb="FF000000"/>
        <rFont val="Calibri"/>
        <family val="2"/>
        <charset val="238"/>
        <scheme val="minor"/>
      </rPr>
      <t xml:space="preserve">SVALJKI KROMPIRJEVI </t>
    </r>
    <r>
      <rPr>
        <sz val="10"/>
        <color rgb="FF000000"/>
        <rFont val="Calibri"/>
        <family val="2"/>
        <charset val="238"/>
        <scheme val="minor"/>
      </rPr>
      <t>z dodatkom ržene moke</t>
    </r>
  </si>
  <si>
    <r>
      <rPr>
        <b/>
        <sz val="10"/>
        <color rgb="FF000000"/>
        <rFont val="Calibri"/>
        <family val="2"/>
        <charset val="238"/>
        <scheme val="minor"/>
      </rPr>
      <t>SVALJKI PIRINI</t>
    </r>
    <r>
      <rPr>
        <sz val="10"/>
        <color rgb="FF000000"/>
        <rFont val="Calibri"/>
        <family val="2"/>
        <charset val="238"/>
        <scheme val="minor"/>
      </rPr>
      <t xml:space="preserve"> iz pirinega polnozrnatega testa</t>
    </r>
  </si>
  <si>
    <r>
      <rPr>
        <b/>
        <sz val="10"/>
        <color rgb="FF000000"/>
        <rFont val="Calibri"/>
        <family val="2"/>
        <charset val="238"/>
        <scheme val="minor"/>
      </rPr>
      <t xml:space="preserve">CMOKI, s skuto (sadni nadev, </t>
    </r>
    <r>
      <rPr>
        <sz val="10"/>
        <color rgb="FF000000"/>
        <rFont val="Calibri"/>
        <family val="2"/>
        <charset val="238"/>
        <scheme val="minor"/>
      </rPr>
      <t>jagoda, borovnica, sliva)</t>
    </r>
  </si>
  <si>
    <t>CMOKI PIRINI Z MARELIČNIM NADEVOM</t>
  </si>
  <si>
    <r>
      <rPr>
        <b/>
        <sz val="10"/>
        <color rgb="FF000000"/>
        <rFont val="Calibri"/>
        <family val="2"/>
        <charset val="238"/>
        <scheme val="minor"/>
      </rPr>
      <t>POLPETI</t>
    </r>
    <r>
      <rPr>
        <sz val="10"/>
        <color rgb="FF000000"/>
        <rFont val="Calibri"/>
        <family val="2"/>
        <charset val="238"/>
        <scheme val="minor"/>
      </rPr>
      <t xml:space="preserve"> cvetača, brokoli</t>
    </r>
  </si>
  <si>
    <r>
      <rPr>
        <b/>
        <sz val="10"/>
        <color rgb="FF000000"/>
        <rFont val="Calibri"/>
        <family val="2"/>
        <charset val="238"/>
        <scheme val="minor"/>
      </rPr>
      <t>ŠTRUKLJI SKUTINI</t>
    </r>
    <r>
      <rPr>
        <sz val="10"/>
        <color rgb="FF000000"/>
        <rFont val="Calibri"/>
        <family val="2"/>
        <charset val="238"/>
        <scheme val="minor"/>
      </rPr>
      <t xml:space="preserve"> iz polnovredne moke, rezani, 60g</t>
    </r>
  </si>
  <si>
    <r>
      <rPr>
        <b/>
        <sz val="10"/>
        <color rgb="FF000000"/>
        <rFont val="Calibri"/>
        <family val="2"/>
        <charset val="238"/>
        <scheme val="minor"/>
      </rPr>
      <t>ŠTRUKLJI KROMPIRJEVI s korenčkom</t>
    </r>
    <r>
      <rPr>
        <sz val="10"/>
        <color rgb="FF000000"/>
        <rFont val="Calibri"/>
        <family val="2"/>
        <charset val="238"/>
        <scheme val="minor"/>
      </rPr>
      <t xml:space="preserve"> rezani, 60g</t>
    </r>
  </si>
  <si>
    <t>1,0-9</t>
  </si>
  <si>
    <r>
      <rPr>
        <b/>
        <sz val="10"/>
        <color rgb="FF000000"/>
        <rFont val="Calibri"/>
        <family val="2"/>
        <charset val="238"/>
        <scheme val="minor"/>
      </rPr>
      <t>ŠTRUKLJI SKUTINI</t>
    </r>
    <r>
      <rPr>
        <sz val="10"/>
        <color rgb="FF000000"/>
        <rFont val="Calibri"/>
        <family val="2"/>
        <charset val="238"/>
        <scheme val="minor"/>
      </rPr>
      <t xml:space="preserve"> iz ajdove moke, rezani, 60</t>
    </r>
  </si>
  <si>
    <r>
      <rPr>
        <b/>
        <sz val="10"/>
        <color rgb="FF000000"/>
        <rFont val="Calibri"/>
        <family val="2"/>
        <charset val="238"/>
        <scheme val="minor"/>
      </rPr>
      <t>ŠTRUKLJI AJDOVI IZ KVAŠENEGA TESTA</t>
    </r>
    <r>
      <rPr>
        <sz val="10"/>
        <color rgb="FF000000"/>
        <rFont val="Calibri"/>
        <family val="2"/>
        <charset val="238"/>
        <scheme val="minor"/>
      </rPr>
      <t xml:space="preserve">, orehov nadev </t>
    </r>
  </si>
  <si>
    <r>
      <rPr>
        <b/>
        <sz val="10"/>
        <color rgb="FF000000"/>
        <rFont val="Calibri"/>
        <family val="2"/>
        <charset val="238"/>
        <scheme val="minor"/>
      </rPr>
      <t>TESTO</t>
    </r>
    <r>
      <rPr>
        <sz val="10"/>
        <color rgb="FF000000"/>
        <rFont val="Calibri"/>
        <family val="2"/>
        <charset val="238"/>
        <scheme val="minor"/>
      </rPr>
      <t>, za lazanjo, predkuhano</t>
    </r>
  </si>
  <si>
    <t>ZAMRZ. PEKOVSKI IZDELKI, rogljič francoski brez mleka in jajc</t>
  </si>
  <si>
    <r>
      <rPr>
        <b/>
        <sz val="10"/>
        <color rgb="FF000000"/>
        <rFont val="Calibri"/>
        <family val="2"/>
        <charset val="238"/>
        <scheme val="minor"/>
      </rPr>
      <t>ZAMRZ. PEKOVSKI IZDELKI</t>
    </r>
    <r>
      <rPr>
        <sz val="10"/>
        <color rgb="FF000000"/>
        <rFont val="Calibri"/>
        <family val="2"/>
        <charset val="238"/>
        <scheme val="minor"/>
      </rPr>
      <t xml:space="preserve"> polnilo sadni plod marelica/ breskev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</si>
  <si>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 iz kvašeno listnatega testa, različo polnilo 25 g -50 g</t>
    </r>
  </si>
  <si>
    <r>
      <rPr>
        <b/>
        <sz val="10"/>
        <color rgb="FF000000"/>
        <rFont val="Calibri"/>
        <family val="2"/>
        <charset val="238"/>
        <scheme val="minor"/>
      </rPr>
      <t xml:space="preserve">ZAMRZ. PEKOVSKI IZDELKI </t>
    </r>
    <r>
      <rPr>
        <sz val="10"/>
        <color rgb="FF000000"/>
        <rFont val="Calibri"/>
        <family val="2"/>
        <charset val="238"/>
        <scheme val="minor"/>
      </rPr>
      <t>polnilo gozdni sadeži / borovnica</t>
    </r>
  </si>
  <si>
    <r>
      <t xml:space="preserve">ZAMRZ. PEKOVSKI IZDELKI, </t>
    </r>
    <r>
      <rPr>
        <sz val="10"/>
        <color rgb="FF000000"/>
        <rFont val="Calibri"/>
        <family val="2"/>
        <charset val="238"/>
        <scheme val="minor"/>
      </rPr>
      <t>iz polnozrnatega testa</t>
    </r>
  </si>
  <si>
    <r>
      <rPr>
        <b/>
        <sz val="10"/>
        <color rgb="FF000000"/>
        <rFont val="Calibri"/>
        <family val="2"/>
        <charset val="238"/>
        <scheme val="minor"/>
      </rPr>
      <t>TESTO</t>
    </r>
    <r>
      <rPr>
        <sz val="10"/>
        <color rgb="FF000000"/>
        <rFont val="Calibri"/>
        <family val="2"/>
        <charset val="238"/>
        <scheme val="minor"/>
      </rPr>
      <t>, listnato, zamrznjeno, razvaljano, plate 30 x 40 cm</t>
    </r>
  </si>
  <si>
    <r>
      <rPr>
        <b/>
        <sz val="10"/>
        <color rgb="FF000000"/>
        <rFont val="Calibri"/>
        <family val="2"/>
        <charset val="238"/>
        <scheme val="minor"/>
      </rPr>
      <t>TESTO</t>
    </r>
    <r>
      <rPr>
        <sz val="10"/>
        <color rgb="FF000000"/>
        <rFont val="Calibri"/>
        <family val="2"/>
        <charset val="238"/>
        <scheme val="minor"/>
      </rPr>
      <t>, vlečeno, sveže, polnozrnato, tinfuza</t>
    </r>
  </si>
  <si>
    <r>
      <rPr>
        <b/>
        <sz val="9"/>
        <rFont val="Calibri"/>
        <family val="2"/>
        <charset val="238"/>
        <scheme val="minor"/>
      </rPr>
      <t>KRUH RŽENI</t>
    </r>
    <r>
      <rPr>
        <sz val="9"/>
        <rFont val="Calibri"/>
        <family val="2"/>
        <charset val="238"/>
        <scheme val="minor"/>
      </rPr>
      <t xml:space="preserve"> REZAN PAKIRAN </t>
    </r>
  </si>
  <si>
    <r>
      <rPr>
        <b/>
        <sz val="9"/>
        <rFont val="Calibri"/>
        <family val="2"/>
        <charset val="238"/>
        <scheme val="minor"/>
      </rPr>
      <t xml:space="preserve">POTICA PEHRATNOVA </t>
    </r>
    <r>
      <rPr>
        <sz val="9"/>
        <rFont val="Calibri"/>
        <family val="2"/>
        <charset val="238"/>
        <scheme val="minor"/>
      </rPr>
      <t xml:space="preserve">REZANA PAKIRANA </t>
    </r>
  </si>
  <si>
    <r>
      <rPr>
        <b/>
        <sz val="9"/>
        <rFont val="Calibri"/>
        <family val="2"/>
        <charset val="238"/>
        <scheme val="minor"/>
      </rPr>
      <t>POTICA OREHOVA</t>
    </r>
    <r>
      <rPr>
        <sz val="9"/>
        <rFont val="Calibri"/>
        <family val="2"/>
        <charset val="238"/>
        <scheme val="minor"/>
      </rPr>
      <t xml:space="preserve"> REZANA </t>
    </r>
  </si>
  <si>
    <r>
      <rPr>
        <b/>
        <sz val="9"/>
        <rFont val="Calibri"/>
        <family val="2"/>
        <charset val="238"/>
        <scheme val="minor"/>
      </rPr>
      <t xml:space="preserve">KRUH OVSENI </t>
    </r>
    <r>
      <rPr>
        <sz val="9"/>
        <rFont val="Calibri"/>
        <family val="2"/>
        <charset val="238"/>
        <scheme val="minor"/>
      </rPr>
      <t>REZAN PAKIRAN, brez sulfitov</t>
    </r>
  </si>
  <si>
    <r>
      <rPr>
        <b/>
        <sz val="9"/>
        <rFont val="Calibri"/>
        <family val="2"/>
        <charset val="238"/>
        <scheme val="minor"/>
      </rPr>
      <t>KRUH AJDOV</t>
    </r>
    <r>
      <rPr>
        <sz val="9"/>
        <rFont val="Calibri"/>
        <family val="2"/>
        <charset val="238"/>
        <scheme val="minor"/>
      </rPr>
      <t xml:space="preserve"> REZAN, brez sulfitov</t>
    </r>
  </si>
  <si>
    <r>
      <rPr>
        <b/>
        <sz val="9"/>
        <rFont val="Calibri"/>
        <family val="2"/>
        <charset val="238"/>
        <scheme val="minor"/>
      </rPr>
      <t>KRUH PŠENIČNI, ŠTRUCA BELA</t>
    </r>
    <r>
      <rPr>
        <sz val="9"/>
        <rFont val="Calibri"/>
        <family val="2"/>
        <charset val="238"/>
        <scheme val="minor"/>
      </rPr>
      <t xml:space="preserve"> REZANA PAKIRAN, brez sulfitov</t>
    </r>
  </si>
  <si>
    <r>
      <rPr>
        <b/>
        <sz val="9"/>
        <rFont val="Calibri"/>
        <family val="2"/>
        <charset val="238"/>
        <scheme val="minor"/>
      </rPr>
      <t>KRUH PŠENIČNI ŠTRUCA ČRN</t>
    </r>
    <r>
      <rPr>
        <sz val="9"/>
        <rFont val="Calibri"/>
        <family val="2"/>
        <charset val="238"/>
        <scheme val="minor"/>
      </rPr>
      <t xml:space="preserve"> REZAN PAKIRAN, brez sulfitov</t>
    </r>
  </si>
  <si>
    <r>
      <rPr>
        <b/>
        <sz val="9"/>
        <rFont val="Calibri"/>
        <family val="2"/>
        <charset val="238"/>
        <scheme val="minor"/>
      </rPr>
      <t>KRUH KORUZNI</t>
    </r>
    <r>
      <rPr>
        <sz val="9"/>
        <rFont val="Calibri"/>
        <family val="2"/>
        <charset val="238"/>
        <scheme val="minor"/>
      </rPr>
      <t xml:space="preserve"> REZAN PAKIRAN, brez sulfitov</t>
    </r>
  </si>
  <si>
    <r>
      <rPr>
        <b/>
        <sz val="9"/>
        <rFont val="Calibri"/>
        <family val="2"/>
        <charset val="238"/>
        <scheme val="minor"/>
      </rPr>
      <t>PIRIN KRUH</t>
    </r>
    <r>
      <rPr>
        <sz val="9"/>
        <rFont val="Calibri"/>
        <family val="2"/>
        <charset val="238"/>
        <scheme val="minor"/>
      </rPr>
      <t xml:space="preserve"> REZAN PAKIRAN brez sulfitov</t>
    </r>
  </si>
  <si>
    <t>450-1000</t>
  </si>
  <si>
    <r>
      <t xml:space="preserve">KRUH AJDOV z orehi, min. 8 % orehov, min. 21 % ajdove moke , </t>
    </r>
    <r>
      <rPr>
        <sz val="9"/>
        <color indexed="8"/>
        <rFont val="Calibri"/>
        <family val="2"/>
        <charset val="238"/>
      </rPr>
      <t>0.40 kg do 1 kg, brez sulfitov</t>
    </r>
    <r>
      <rPr>
        <sz val="9"/>
        <color rgb="FF000000"/>
        <rFont val="Calibri"/>
        <family val="2"/>
        <charset val="238"/>
      </rPr>
      <t>, rezan, pakiran</t>
    </r>
  </si>
  <si>
    <r>
      <rPr>
        <b/>
        <sz val="9"/>
        <rFont val="Calibri"/>
        <family val="2"/>
        <charset val="238"/>
        <scheme val="minor"/>
      </rPr>
      <t xml:space="preserve">KRUH PISANI </t>
    </r>
    <r>
      <rPr>
        <sz val="9"/>
        <rFont val="Calibri"/>
        <family val="2"/>
        <charset val="238"/>
        <scheme val="minor"/>
      </rPr>
      <t>(ajda in koruza) REZAN PAKIRAN, brez sulfitov</t>
    </r>
  </si>
  <si>
    <r>
      <rPr>
        <b/>
        <sz val="9"/>
        <rFont val="Calibri"/>
        <family val="2"/>
        <charset val="238"/>
        <scheme val="minor"/>
      </rPr>
      <t xml:space="preserve">KRUH ŠTRUCA POLBELA </t>
    </r>
    <r>
      <rPr>
        <sz val="9"/>
        <rFont val="Calibri"/>
        <family val="2"/>
        <charset val="238"/>
        <scheme val="minor"/>
      </rPr>
      <t>REZANA PAKIRANA,  brez sulfitov</t>
    </r>
  </si>
  <si>
    <r>
      <rPr>
        <b/>
        <sz val="9"/>
        <rFont val="Calibri"/>
        <family val="2"/>
        <charset val="238"/>
        <scheme val="minor"/>
      </rPr>
      <t>KRUH GRAHAM</t>
    </r>
    <r>
      <rPr>
        <sz val="9"/>
        <rFont val="Calibri"/>
        <family val="2"/>
        <charset val="238"/>
        <scheme val="minor"/>
      </rPr>
      <t xml:space="preserve"> REZAN, PAKIRAN, brez sulfitov</t>
    </r>
  </si>
  <si>
    <r>
      <t xml:space="preserve">ANGLEŠKI KRUH, </t>
    </r>
    <r>
      <rPr>
        <sz val="9"/>
        <rFont val="Calibri"/>
        <family val="2"/>
        <charset val="238"/>
        <scheme val="minor"/>
      </rPr>
      <t>brez sulfitov</t>
    </r>
  </si>
  <si>
    <t>650 -1000</t>
  </si>
  <si>
    <r>
      <rPr>
        <b/>
        <sz val="9"/>
        <rFont val="Calibri"/>
        <family val="2"/>
        <charset val="238"/>
        <scheme val="minor"/>
      </rPr>
      <t>JABOLČNI ZAVITEK</t>
    </r>
    <r>
      <rPr>
        <sz val="9"/>
        <rFont val="Calibri"/>
        <family val="2"/>
        <charset val="238"/>
        <scheme val="minor"/>
      </rPr>
      <t>, polnozrnato testo, 60-110g</t>
    </r>
  </si>
  <si>
    <t>KRUH BIO KAMUTOV REZAN, PAKIRAN</t>
  </si>
  <si>
    <r>
      <rPr>
        <b/>
        <sz val="10"/>
        <rFont val="Calibri"/>
        <family val="2"/>
        <charset val="238"/>
      </rPr>
      <t>JAJCA EKOLOŠKE REJE, sveža, A I. kakovosti</t>
    </r>
    <r>
      <rPr>
        <sz val="10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težinski razred »L« od  63 do 72 g, pakirana v kartonske škatle </t>
    </r>
  </si>
  <si>
    <r>
      <rPr>
        <b/>
        <sz val="10"/>
        <rFont val="Calibri"/>
        <family val="2"/>
        <charset val="238"/>
      </rPr>
      <t xml:space="preserve">JAJCA EKOLOŠKE REJE, sveža, A I. kakovosti </t>
    </r>
    <r>
      <rPr>
        <sz val="10"/>
        <rFont val="Calibri"/>
        <family val="2"/>
        <charset val="238"/>
      </rPr>
      <t xml:space="preserve">– lupina pravilno oblikovana in čista, rumenjak kot senca z nejasnimi obrisi, beljak bister, kompakten, vonj specifičen, ni tujkov,  zračni prostor visok do 4 mm, težinski razred »M« od 53 do 63 g/kom, pakirana v kartonske škatle </t>
    </r>
  </si>
  <si>
    <r>
      <rPr>
        <b/>
        <sz val="10"/>
        <color theme="1"/>
        <rFont val="Calibri"/>
        <family val="2"/>
        <charset val="238"/>
        <scheme val="minor"/>
      </rPr>
      <t>JAJCA TALNE OZ. HLEVSKE REJE , sveža, A I. kakovosti</t>
    </r>
    <r>
      <rPr>
        <sz val="10"/>
        <color theme="1"/>
        <rFont val="Calibri"/>
        <family val="2"/>
        <charset val="238"/>
        <scheme val="minor"/>
      </rPr>
      <t xml:space="preserve"> – lupina pravilno oblikovana in čista, rumenjak kot senca z nejasnimi obrisi, beljak bister, kompakten, vonj specifičen, ni tujkov,  zračni prostor visok do 4 mm, težinski razred »M« od 53 do 63 g/kom, pakirana v kartonske škatle </t>
    </r>
  </si>
  <si>
    <r>
      <rPr>
        <b/>
        <sz val="10"/>
        <color theme="1"/>
        <rFont val="Calibri"/>
        <family val="2"/>
        <charset val="238"/>
        <scheme val="minor"/>
      </rPr>
      <t>JAJCA TALNE OZ. HLEVSKE REJE , sveža, A I. kakovosti</t>
    </r>
    <r>
      <rPr>
        <sz val="10"/>
        <color theme="1"/>
        <rFont val="Calibri"/>
        <family val="2"/>
        <charset val="238"/>
        <scheme val="minor"/>
      </rPr>
      <t xml:space="preserve"> – lupina pravilno oblikovana in čista, rumenjak kot senca z nejasnimi obrisi, beljak bister, kompakten, vonj specifičen, ni tujkov,  zračni prostor visok do 4 mm, težinski razred  "L" 63 do 72 g, pakirana v kartonske škatle </t>
    </r>
  </si>
  <si>
    <t xml:space="preserve">ZDROB, KUS KUS </t>
  </si>
  <si>
    <t>0,25-1</t>
  </si>
  <si>
    <r>
      <t>TESTENINE, jajčne, VODNI VLIVANCI</t>
    </r>
    <r>
      <rPr>
        <sz val="9"/>
        <color rgb="FF000000"/>
        <rFont val="Calibri"/>
        <family val="2"/>
        <charset val="238"/>
      </rPr>
      <t xml:space="preserve"> za juho, min. 12,5 % jajčnega deleža,</t>
    </r>
  </si>
  <si>
    <r>
      <t>TESTENINE, jajčne, VODNI VLIVANCI</t>
    </r>
    <r>
      <rPr>
        <sz val="9"/>
        <color rgb="FF000000"/>
        <rFont val="Calibri"/>
        <family val="2"/>
        <charset val="238"/>
      </rPr>
      <t xml:space="preserve"> za prilogo, min. 12,5 % jajčnega deleža,</t>
    </r>
  </si>
  <si>
    <t>0,25 -1</t>
  </si>
  <si>
    <t>0,5 -1</t>
  </si>
  <si>
    <t>0,3-5</t>
  </si>
  <si>
    <t>2,0-5</t>
  </si>
  <si>
    <t xml:space="preserve">0,5-10 </t>
  </si>
  <si>
    <t>0,4-1</t>
  </si>
  <si>
    <t>0,25-5</t>
  </si>
  <si>
    <t>0,5-10</t>
  </si>
  <si>
    <t>0,5-9</t>
  </si>
  <si>
    <t>0,5-2</t>
  </si>
  <si>
    <t>TESTENINE ŠPAGETI ŠT3 DURUM</t>
  </si>
  <si>
    <t>TESTENINE ŠPAGETI brez jajc</t>
  </si>
  <si>
    <t>POLNOZRNATI POLŽKI</t>
  </si>
  <si>
    <t>ŠPINAČNI REZANCI</t>
  </si>
  <si>
    <t>POLNOZRNATI REZANCI</t>
  </si>
  <si>
    <t>1,5-3</t>
  </si>
  <si>
    <t>TORTELINI, SIROVI</t>
  </si>
  <si>
    <t>TORTELINI, ŠPINAČNI</t>
  </si>
  <si>
    <r>
      <rPr>
        <b/>
        <sz val="10"/>
        <color rgb="FF000000"/>
        <rFont val="Calibri"/>
        <family val="2"/>
        <charset val="238"/>
        <scheme val="minor"/>
      </rPr>
      <t>GROZDJE belo</t>
    </r>
    <r>
      <rPr>
        <sz val="10"/>
        <color rgb="FF00000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</si>
  <si>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GROZDJE rdeče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</si>
  <si>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JABOLKA</t>
    </r>
    <r>
      <rPr>
        <sz val="10"/>
        <rFont val="Calibri"/>
        <family val="2"/>
        <charset val="238"/>
        <scheme val="minor"/>
      </rPr>
      <t xml:space="preserve"> I. kvalitete, brez poškodb in gnitja   </t>
    </r>
  </si>
  <si>
    <r>
      <rPr>
        <b/>
        <sz val="10"/>
        <rFont val="Calibri"/>
        <family val="2"/>
        <charset val="238"/>
        <scheme val="minor"/>
      </rPr>
      <t>HRUŠKE</t>
    </r>
    <r>
      <rPr>
        <sz val="10"/>
        <rFont val="Calibri"/>
        <family val="2"/>
        <charset val="238"/>
        <scheme val="minor"/>
      </rPr>
      <t xml:space="preserve"> – vseh sort, I. kvalitete, brez poškodb in gnitja   </t>
    </r>
  </si>
  <si>
    <r>
      <rPr>
        <b/>
        <sz val="10"/>
        <rFont val="Calibri"/>
        <family val="2"/>
        <charset val="238"/>
        <scheme val="minor"/>
      </rPr>
      <t xml:space="preserve">SLIVE </t>
    </r>
    <r>
      <rPr>
        <sz val="10"/>
        <rFont val="Calibri"/>
        <family val="2"/>
        <charset val="238"/>
        <scheme val="minor"/>
      </rPr>
      <t xml:space="preserve">- vseh sort, I. kvalitete, brez poškodb in gnitja   </t>
    </r>
  </si>
  <si>
    <r>
      <rPr>
        <b/>
        <sz val="10"/>
        <rFont val="Calibri"/>
        <family val="2"/>
        <charset val="238"/>
        <scheme val="minor"/>
      </rPr>
      <t>KAKI, VANILIJA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</si>
  <si>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BOROVNICE</t>
    </r>
    <r>
      <rPr>
        <sz val="10"/>
        <rFont val="Calibri"/>
        <family val="2"/>
        <charset val="238"/>
        <scheme val="minor"/>
      </rPr>
      <t xml:space="preserve">, ½ - 5 kg, I. kvalitete, brez poškodb in gnitja   </t>
    </r>
  </si>
  <si>
    <r>
      <rPr>
        <b/>
        <sz val="10"/>
        <rFont val="Calibri"/>
        <family val="2"/>
        <charset val="238"/>
        <scheme val="minor"/>
      </rPr>
      <t>MALINE</t>
    </r>
    <r>
      <rPr>
        <sz val="10"/>
        <rFont val="Calibri"/>
        <family val="2"/>
        <charset val="238"/>
        <scheme val="minor"/>
      </rPr>
      <t xml:space="preserve">, ½ - 5 kg, I. kvalitete, brez poškodb in gnitja   </t>
    </r>
  </si>
  <si>
    <r>
      <rPr>
        <b/>
        <sz val="10"/>
        <rFont val="Calibri"/>
        <family val="2"/>
        <charset val="238"/>
        <scheme val="minor"/>
      </rPr>
      <t>LUBENICE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</si>
  <si>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MELONE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</si>
  <si>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MARELICE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</si>
  <si>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MANGO</t>
    </r>
    <r>
      <rPr>
        <sz val="10"/>
        <rFont val="Calibri"/>
        <family val="2"/>
        <charset val="238"/>
        <scheme val="minor"/>
      </rPr>
      <t>, I. kvalitete, brez poškodb in gnitja</t>
    </r>
  </si>
  <si>
    <r>
      <rPr>
        <b/>
        <sz val="10"/>
        <rFont val="Calibri"/>
        <family val="2"/>
        <charset val="238"/>
        <scheme val="minor"/>
      </rPr>
      <t>FIGE,</t>
    </r>
    <r>
      <rPr>
        <sz val="10"/>
        <rFont val="Calibri"/>
        <family val="2"/>
        <charset val="238"/>
        <scheme val="minor"/>
      </rPr>
      <t xml:space="preserve">  I. kvalitete, brez poškodb in gnitja</t>
    </r>
  </si>
  <si>
    <r>
      <rPr>
        <b/>
        <sz val="10"/>
        <rFont val="Calibri"/>
        <family val="2"/>
        <charset val="238"/>
        <scheme val="minor"/>
      </rPr>
      <t>ANANAS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</si>
  <si>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AVOKADO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</si>
  <si>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BANANE,</t>
    </r>
    <r>
      <rPr>
        <sz val="10"/>
        <rFont val="Calibri"/>
        <family val="2"/>
        <charset val="238"/>
        <scheme val="minor"/>
      </rPr>
      <t xml:space="preserve"> I. kvalitete, brez poškodb in gnitja   </t>
    </r>
  </si>
  <si>
    <r>
      <rPr>
        <b/>
        <sz val="10"/>
        <rFont val="Calibri"/>
        <family val="2"/>
        <charset val="238"/>
        <scheme val="minor"/>
      </rPr>
      <t>BRESKV</t>
    </r>
    <r>
      <rPr>
        <sz val="10"/>
        <rFont val="Calibri"/>
        <family val="2"/>
        <charset val="238"/>
        <scheme val="minor"/>
      </rPr>
      <t xml:space="preserve">E, I. kvalitete, brez poškodb in gnitja   </t>
    </r>
  </si>
  <si>
    <r>
      <rPr>
        <b/>
        <sz val="10"/>
        <rFont val="Calibri"/>
        <family val="2"/>
        <charset val="238"/>
        <scheme val="minor"/>
      </rPr>
      <t>NEKTARINE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</si>
  <si>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KIVI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</si>
  <si>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ČEŠNJE</t>
    </r>
    <r>
      <rPr>
        <sz val="10"/>
        <rFont val="Calibri"/>
        <family val="2"/>
        <charset val="238"/>
        <scheme val="minor"/>
      </rPr>
      <t>,  I. kvalitete, brez gnitja in poškodb</t>
    </r>
  </si>
  <si>
    <r>
      <rPr>
        <b/>
        <sz val="10"/>
        <rFont val="Calibri"/>
        <family val="2"/>
        <charset val="238"/>
        <scheme val="minor"/>
      </rPr>
      <t>JAGODE</t>
    </r>
    <r>
      <rPr>
        <sz val="10"/>
        <rFont val="Calibri"/>
        <family val="2"/>
        <charset val="238"/>
        <scheme val="minor"/>
      </rPr>
      <t>,  I. kvalitete, brez gnitja in poškodb</t>
    </r>
  </si>
  <si>
    <r>
      <rPr>
        <b/>
        <sz val="10"/>
        <rFont val="Calibri"/>
        <family val="2"/>
        <charset val="238"/>
        <scheme val="minor"/>
      </rPr>
      <t>KLEMENTINE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</si>
  <si>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MANDARINE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</si>
  <si>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LIMONE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</si>
  <si>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LIMETE</t>
    </r>
    <r>
      <rPr>
        <sz val="10"/>
        <rFont val="Calibri"/>
        <family val="2"/>
        <charset val="238"/>
        <scheme val="minor"/>
      </rPr>
      <t xml:space="preserve"> I. kvalitete, brez poškodb in gnitja   </t>
    </r>
  </si>
  <si>
    <r>
      <rPr>
        <b/>
        <sz val="10"/>
        <rFont val="Calibri"/>
        <family val="2"/>
        <charset val="238"/>
        <scheme val="minor"/>
      </rPr>
      <t>POMARANČE</t>
    </r>
    <r>
      <rPr>
        <sz val="10"/>
        <rFont val="Calibri"/>
        <family val="2"/>
        <charset val="238"/>
        <scheme val="minor"/>
      </rPr>
      <t xml:space="preserve"> – rdeče meso, I. kvalitete, brez poškodb in gnitja   </t>
    </r>
  </si>
  <si>
    <r>
      <rPr>
        <b/>
        <sz val="10"/>
        <rFont val="Calibri"/>
        <family val="2"/>
        <charset val="238"/>
        <scheme val="minor"/>
      </rPr>
      <t xml:space="preserve">POMARANČE </t>
    </r>
    <r>
      <rPr>
        <sz val="10"/>
        <rFont val="Calibri"/>
        <family val="2"/>
        <charset val="238"/>
        <scheme val="minor"/>
      </rPr>
      <t xml:space="preserve">– oranžno meso, I. kvalitete, brez poškodb in gnitja   </t>
    </r>
  </si>
  <si>
    <r>
      <rPr>
        <b/>
        <sz val="10"/>
        <rFont val="Calibri"/>
        <family val="2"/>
        <charset val="238"/>
        <scheme val="minor"/>
      </rPr>
      <t>BOROVNICE AMERIŠKE</t>
    </r>
    <r>
      <rPr>
        <sz val="10"/>
        <rFont val="Calibri"/>
        <family val="2"/>
        <charset val="238"/>
        <scheme val="minor"/>
      </rPr>
      <t xml:space="preserve">, ½ - 5 kg, I. kvalitete, brez poškodb in gnitja   </t>
    </r>
  </si>
  <si>
    <r>
      <rPr>
        <b/>
        <sz val="10"/>
        <rFont val="Calibri"/>
        <family val="2"/>
        <charset val="238"/>
        <scheme val="minor"/>
      </rPr>
      <t xml:space="preserve">GRENIVKE </t>
    </r>
    <r>
      <rPr>
        <sz val="10"/>
        <rFont val="Calibri"/>
        <family val="2"/>
        <charset val="238"/>
        <scheme val="minor"/>
      </rPr>
      <t xml:space="preserve"> I. kvalitete, brez poškodb in gnitja   </t>
    </r>
  </si>
  <si>
    <r>
      <rPr>
        <b/>
        <sz val="10"/>
        <rFont val="Calibri"/>
        <family val="2"/>
        <charset val="238"/>
        <scheme val="minor"/>
      </rPr>
      <t>ČESEN</t>
    </r>
    <r>
      <rPr>
        <sz val="10"/>
        <rFont val="Calibri"/>
        <family val="2"/>
        <charset val="238"/>
        <scheme val="minor"/>
      </rPr>
      <t xml:space="preserve"> zimski I. kvalitete, brez gnitja in poškodb</t>
    </r>
  </si>
  <si>
    <r>
      <rPr>
        <b/>
        <sz val="10"/>
        <rFont val="Calibri"/>
        <family val="2"/>
        <charset val="238"/>
        <scheme val="minor"/>
      </rPr>
      <t>ČEBULA MLADA</t>
    </r>
    <r>
      <rPr>
        <sz val="10"/>
        <rFont val="Calibri"/>
        <family val="2"/>
        <charset val="238"/>
        <scheme val="minor"/>
      </rPr>
      <t>, I. kvalitete, brez gnitja in poškodb</t>
    </r>
  </si>
  <si>
    <r>
      <rPr>
        <b/>
        <sz val="10"/>
        <rFont val="Calibri"/>
        <family val="2"/>
        <charset val="238"/>
        <scheme val="minor"/>
      </rPr>
      <t xml:space="preserve">ČEBULA RUMENA, </t>
    </r>
    <r>
      <rPr>
        <sz val="10"/>
        <rFont val="Calibri"/>
        <family val="2"/>
        <charset val="238"/>
        <scheme val="minor"/>
      </rPr>
      <t>I. kvalitete, brez gnitja in poškodb</t>
    </r>
  </si>
  <si>
    <r>
      <rPr>
        <b/>
        <sz val="10"/>
        <rFont val="Calibri"/>
        <family val="2"/>
        <charset val="238"/>
        <scheme val="minor"/>
      </rPr>
      <t>ČEBULA BELA</t>
    </r>
    <r>
      <rPr>
        <sz val="10"/>
        <rFont val="Calibri"/>
        <family val="2"/>
        <charset val="238"/>
        <scheme val="minor"/>
      </rPr>
      <t>, I. kvalitete, brez gnitja in poškodb</t>
    </r>
  </si>
  <si>
    <r>
      <rPr>
        <b/>
        <sz val="10"/>
        <rFont val="Calibri"/>
        <family val="2"/>
        <charset val="238"/>
        <scheme val="minor"/>
      </rPr>
      <t>ČEBULA RDEČA,</t>
    </r>
    <r>
      <rPr>
        <sz val="10"/>
        <rFont val="Calibri"/>
        <family val="2"/>
        <charset val="238"/>
        <scheme val="minor"/>
      </rPr>
      <t xml:space="preserve">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</si>
  <si>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KORENJE</t>
    </r>
    <r>
      <rPr>
        <sz val="10"/>
        <color rgb="FF000000"/>
        <rFont val="Calibri"/>
        <family val="2"/>
        <charset val="238"/>
        <scheme val="minor"/>
      </rPr>
      <t>, rdeče 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</si>
  <si>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BUČA HOKAIDO</t>
    </r>
    <r>
      <rPr>
        <sz val="10"/>
        <color rgb="FF000000"/>
        <rFont val="Calibri"/>
        <family val="2"/>
        <charset val="238"/>
        <scheme val="minor"/>
      </rPr>
      <t>, 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</si>
  <si>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KOROMAČ</t>
    </r>
    <r>
      <rPr>
        <sz val="10"/>
        <color rgb="FF000000"/>
        <rFont val="Calibri"/>
        <family val="2"/>
        <charset val="238"/>
        <scheme val="minor"/>
      </rPr>
      <t>,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</si>
  <si>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BUČA MASLENKA</t>
    </r>
    <r>
      <rPr>
        <sz val="10"/>
        <color rgb="FF000000"/>
        <rFont val="Calibri"/>
        <family val="2"/>
        <charset val="238"/>
        <scheme val="minor"/>
      </rPr>
      <t>, 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</si>
  <si>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BUČA MUŠKATNA</t>
    </r>
    <r>
      <rPr>
        <sz val="10"/>
        <color rgb="FF000000"/>
        <rFont val="Calibri"/>
        <family val="2"/>
        <charset val="238"/>
        <scheme val="minor"/>
      </rPr>
      <t>, 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</si>
  <si>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SOLATA MIX</t>
    </r>
    <r>
      <rPr>
        <sz val="10"/>
        <color rgb="FF000000"/>
        <rFont val="Calibri"/>
        <family val="2"/>
        <charset val="238"/>
        <scheme val="minor"/>
      </rPr>
      <t>, 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</si>
  <si>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KOLERABA RUMENA</t>
    </r>
    <r>
      <rPr>
        <sz val="10"/>
        <color rgb="FF000000"/>
        <rFont val="Calibri"/>
        <family val="2"/>
        <charset val="238"/>
        <scheme val="minor"/>
      </rPr>
      <t xml:space="preserve"> očiščena, I. kvalitete, brez gnitja in poškodb  </t>
    </r>
  </si>
  <si>
    <r>
      <rPr>
        <b/>
        <sz val="10"/>
        <color rgb="FF000000"/>
        <rFont val="Calibri"/>
        <family val="2"/>
        <charset val="238"/>
        <scheme val="minor"/>
      </rPr>
      <t>KUMARE</t>
    </r>
    <r>
      <rPr>
        <sz val="10"/>
        <color rgb="FF000000"/>
        <rFont val="Calibri"/>
        <family val="2"/>
        <charset val="238"/>
        <scheme val="minor"/>
      </rPr>
      <t xml:space="preserve"> srednje velike, I. kvalitete, brez gnitja in poškodb </t>
    </r>
  </si>
  <si>
    <r>
      <rPr>
        <b/>
        <sz val="10"/>
        <rFont val="Calibri"/>
        <family val="2"/>
        <charset val="238"/>
        <scheme val="minor"/>
      </rPr>
      <t>NASHI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</si>
  <si>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color rgb="FF000000"/>
        <rFont val="Calibri"/>
        <family val="2"/>
        <charset val="238"/>
        <scheme val="minor"/>
      </rPr>
      <t>PAPRIKA  rdeča</t>
    </r>
    <r>
      <rPr>
        <sz val="10"/>
        <color rgb="FF000000"/>
        <rFont val="Calibri"/>
        <family val="2"/>
        <charset val="238"/>
        <scheme val="minor"/>
      </rPr>
      <t xml:space="preserve">, I. kvalitete, brez gnitja in poškodb </t>
    </r>
  </si>
  <si>
    <r>
      <rPr>
        <b/>
        <sz val="10"/>
        <rFont val="Calibri"/>
        <family val="2"/>
        <charset val="238"/>
        <scheme val="minor"/>
      </rPr>
      <t>PAPRIKA rumena</t>
    </r>
    <r>
      <rPr>
        <sz val="10"/>
        <rFont val="Calibri"/>
        <family val="2"/>
        <charset val="238"/>
        <scheme val="minor"/>
      </rPr>
      <t>, I. kvalitete, brez gnitja in poškodb</t>
    </r>
  </si>
  <si>
    <r>
      <rPr>
        <b/>
        <sz val="10"/>
        <rFont val="Calibri"/>
        <family val="2"/>
        <charset val="238"/>
        <scheme val="minor"/>
      </rPr>
      <t>PAPRIKA zelena</t>
    </r>
    <r>
      <rPr>
        <sz val="10"/>
        <rFont val="Calibri"/>
        <family val="2"/>
        <charset val="238"/>
        <scheme val="minor"/>
      </rPr>
      <t>, I. kvalitete, brez gnitja in poškodb</t>
    </r>
  </si>
  <si>
    <r>
      <rPr>
        <b/>
        <sz val="10"/>
        <rFont val="Calibri"/>
        <family val="2"/>
        <charset val="238"/>
        <scheme val="minor"/>
      </rPr>
      <t>PARADIŽNIK</t>
    </r>
    <r>
      <rPr>
        <sz val="10"/>
        <rFont val="Calibri"/>
        <family val="2"/>
        <charset val="238"/>
        <scheme val="minor"/>
      </rPr>
      <t xml:space="preserve"> – vse sorte, I. kvalitete, brez gnitja in poškodb</t>
    </r>
  </si>
  <si>
    <r>
      <rPr>
        <b/>
        <sz val="10"/>
        <rFont val="Calibri"/>
        <family val="2"/>
        <charset val="238"/>
        <scheme val="minor"/>
      </rPr>
      <t>PARADIŽNIK volovsko srce</t>
    </r>
    <r>
      <rPr>
        <sz val="10"/>
        <rFont val="Calibri"/>
        <family val="2"/>
        <charset val="238"/>
        <scheme val="minor"/>
      </rPr>
      <t>, I. kvalitete, brez gnitja in poškodb</t>
    </r>
  </si>
  <si>
    <r>
      <rPr>
        <b/>
        <sz val="10"/>
        <rFont val="Calibri"/>
        <family val="2"/>
        <charset val="238"/>
        <scheme val="minor"/>
      </rPr>
      <t>PARADIŽNIK ČEŠNJEVEC</t>
    </r>
    <r>
      <rPr>
        <sz val="10"/>
        <rFont val="Calibri"/>
        <family val="2"/>
        <charset val="238"/>
        <scheme val="minor"/>
      </rPr>
      <t xml:space="preserve"> – vse sorte, I. kvalitete, brez gnitja in poškodb</t>
    </r>
  </si>
  <si>
    <r>
      <rPr>
        <b/>
        <sz val="10"/>
        <rFont val="Calibri"/>
        <family val="2"/>
        <charset val="238"/>
        <scheme val="minor"/>
      </rPr>
      <t>ZELJE RDEČE</t>
    </r>
    <r>
      <rPr>
        <sz val="10"/>
        <rFont val="Calibri"/>
        <family val="2"/>
        <charset val="238"/>
        <scheme val="minor"/>
      </rPr>
      <t xml:space="preserve"> sveže glave, I. kvalitete, brez gnitja in poškodb</t>
    </r>
  </si>
  <si>
    <r>
      <rPr>
        <b/>
        <sz val="10"/>
        <rFont val="Calibri"/>
        <family val="2"/>
        <charset val="238"/>
        <scheme val="minor"/>
      </rPr>
      <t>ZELJE KITAJSKO</t>
    </r>
    <r>
      <rPr>
        <sz val="10"/>
        <rFont val="Calibri"/>
        <family val="2"/>
        <charset val="238"/>
        <scheme val="minor"/>
      </rPr>
      <t xml:space="preserve"> sveže, I. kvalitete, brez gnitja in poškodb</t>
    </r>
  </si>
  <si>
    <r>
      <rPr>
        <b/>
        <sz val="10"/>
        <rFont val="Calibri"/>
        <family val="2"/>
        <charset val="238"/>
        <scheme val="minor"/>
      </rPr>
      <t>ZELJE SVEŽE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mlado</t>
    </r>
    <r>
      <rPr>
        <sz val="10"/>
        <rFont val="Calibri"/>
        <family val="2"/>
        <charset val="238"/>
        <scheme val="minor"/>
      </rPr>
      <t>, I. kvalitete, brez gnitja in poškodb</t>
    </r>
  </si>
  <si>
    <r>
      <rPr>
        <b/>
        <sz val="10"/>
        <rFont val="Calibri"/>
        <family val="2"/>
        <charset val="238"/>
        <scheme val="minor"/>
      </rPr>
      <t>ZELJE sveže</t>
    </r>
    <r>
      <rPr>
        <sz val="10"/>
        <rFont val="Calibri"/>
        <family val="2"/>
        <charset val="238"/>
        <scheme val="minor"/>
      </rPr>
      <t>, I. kvalitete, brez gnitja in poškodb</t>
    </r>
  </si>
  <si>
    <r>
      <rPr>
        <b/>
        <sz val="10"/>
        <rFont val="Calibri"/>
        <family val="2"/>
        <charset val="238"/>
        <scheme val="minor"/>
      </rPr>
      <t>BUČKE CUKINI</t>
    </r>
    <r>
      <rPr>
        <sz val="10"/>
        <rFont val="Calibri"/>
        <family val="2"/>
        <charset val="238"/>
        <scheme val="minor"/>
      </rPr>
      <t xml:space="preserve">, sveže in očiščene, I. kvalitete, brez gnitja in poškodb </t>
    </r>
  </si>
  <si>
    <r>
      <rPr>
        <b/>
        <sz val="10"/>
        <rFont val="Calibri"/>
        <family val="2"/>
        <charset val="238"/>
        <scheme val="minor"/>
      </rPr>
      <t xml:space="preserve">CVETAČA </t>
    </r>
    <r>
      <rPr>
        <sz val="10"/>
        <rFont val="Calibri"/>
        <family val="2"/>
        <charset val="238"/>
        <scheme val="minor"/>
      </rPr>
      <t>glave, sveža očiščena, I. kvalitete, brez gnitja in poškodb</t>
    </r>
  </si>
  <si>
    <r>
      <rPr>
        <b/>
        <sz val="10"/>
        <rFont val="Calibri"/>
        <family val="2"/>
        <charset val="238"/>
        <scheme val="minor"/>
      </rPr>
      <t>OHROVT</t>
    </r>
    <r>
      <rPr>
        <sz val="10"/>
        <rFont val="Calibri"/>
        <family val="2"/>
        <charset val="238"/>
        <scheme val="minor"/>
      </rPr>
      <t xml:space="preserve"> – glavnati, I. kvalitete, brez gnitja in poškodb</t>
    </r>
  </si>
  <si>
    <r>
      <rPr>
        <b/>
        <sz val="10"/>
        <rFont val="Calibri"/>
        <family val="2"/>
        <charset val="238"/>
        <scheme val="minor"/>
      </rPr>
      <t xml:space="preserve">ČESEN </t>
    </r>
    <r>
      <rPr>
        <sz val="10"/>
        <rFont val="Calibri"/>
        <family val="2"/>
        <charset val="238"/>
        <scheme val="minor"/>
      </rPr>
      <t>mleti/sesekljani, sveži 1 kg</t>
    </r>
  </si>
  <si>
    <r>
      <rPr>
        <b/>
        <sz val="10"/>
        <rFont val="Calibri"/>
        <family val="2"/>
        <charset val="238"/>
        <scheme val="minor"/>
      </rPr>
      <t>POR</t>
    </r>
    <r>
      <rPr>
        <sz val="10"/>
        <rFont val="Calibri"/>
        <family val="2"/>
        <charset val="238"/>
        <scheme val="minor"/>
      </rPr>
      <t xml:space="preserve"> celi, sveži in očiščeni, I. kvalitete, brez gnitja in poškodb</t>
    </r>
  </si>
  <si>
    <r>
      <rPr>
        <b/>
        <sz val="10"/>
        <rFont val="Calibri"/>
        <family val="2"/>
        <charset val="238"/>
        <scheme val="minor"/>
      </rPr>
      <t>PETERŠILJ listi</t>
    </r>
    <r>
      <rPr>
        <sz val="10"/>
        <rFont val="Calibri"/>
        <family val="2"/>
        <charset val="238"/>
        <scheme val="minor"/>
      </rPr>
      <t>, očiščen in sveži, I. kvalitete, brez gnitja in poškodb</t>
    </r>
  </si>
  <si>
    <r>
      <rPr>
        <b/>
        <sz val="10"/>
        <rFont val="Calibri"/>
        <family val="2"/>
        <charset val="238"/>
        <scheme val="minor"/>
      </rPr>
      <t>PETERŠILJ korenina</t>
    </r>
    <r>
      <rPr>
        <sz val="10"/>
        <rFont val="Calibri"/>
        <family val="2"/>
        <charset val="238"/>
        <scheme val="minor"/>
      </rPr>
      <t xml:space="preserve">, očiščena, I. kvalitete, brez gnitja in poškodb </t>
    </r>
  </si>
  <si>
    <r>
      <rPr>
        <b/>
        <sz val="10"/>
        <rFont val="Calibri"/>
        <family val="2"/>
        <charset val="238"/>
        <scheme val="minor"/>
      </rPr>
      <t>ZELENA gomolj</t>
    </r>
    <r>
      <rPr>
        <sz val="10"/>
        <rFont val="Calibri"/>
        <family val="2"/>
        <charset val="238"/>
        <scheme val="minor"/>
      </rPr>
      <t>, očiščena, I. kvalitete, brez gnitja in poškodb</t>
    </r>
  </si>
  <si>
    <r>
      <rPr>
        <b/>
        <sz val="10"/>
        <rFont val="Calibri"/>
        <family val="2"/>
        <charset val="238"/>
        <scheme val="minor"/>
      </rPr>
      <t>ZELENA listi,</t>
    </r>
    <r>
      <rPr>
        <sz val="10"/>
        <rFont val="Calibri"/>
        <family val="2"/>
        <charset val="238"/>
        <scheme val="minor"/>
      </rPr>
      <t xml:space="preserve"> očiščeni in sveži, I. kvalitete, brez gnitja in poškodb</t>
    </r>
  </si>
  <si>
    <r>
      <rPr>
        <b/>
        <sz val="10"/>
        <rFont val="Calibri"/>
        <family val="2"/>
        <charset val="238"/>
        <scheme val="minor"/>
      </rPr>
      <t>ZELENA stebelna,</t>
    </r>
    <r>
      <rPr>
        <sz val="10"/>
        <rFont val="Calibri"/>
        <family val="2"/>
        <charset val="238"/>
        <scheme val="minor"/>
      </rPr>
      <t xml:space="preserve"> očiščena in sveža, I. kvalitete, brez gnitja in poškodb</t>
    </r>
  </si>
  <si>
    <r>
      <rPr>
        <b/>
        <sz val="10"/>
        <rFont val="Calibri"/>
        <family val="2"/>
        <charset val="238"/>
        <scheme val="minor"/>
      </rPr>
      <t>MOTOVILEC</t>
    </r>
    <r>
      <rPr>
        <sz val="10"/>
        <rFont val="Calibri"/>
        <family val="2"/>
        <charset val="238"/>
        <scheme val="minor"/>
      </rPr>
      <t>, I. kvalitete, brez gnitja in poškodb</t>
    </r>
  </si>
  <si>
    <r>
      <rPr>
        <b/>
        <sz val="10"/>
        <rFont val="Calibri"/>
        <family val="2"/>
        <charset val="238"/>
        <scheme val="minor"/>
      </rPr>
      <t>REDKVICA rdeča</t>
    </r>
    <r>
      <rPr>
        <sz val="10"/>
        <rFont val="Calibri"/>
        <family val="2"/>
        <charset val="238"/>
        <scheme val="minor"/>
      </rPr>
      <t xml:space="preserve"> – mlada,I. kvalitete, brez gnitja in poškodb</t>
    </r>
  </si>
  <si>
    <r>
      <rPr>
        <b/>
        <sz val="10"/>
        <rFont val="Calibri"/>
        <family val="2"/>
        <charset val="238"/>
        <scheme val="minor"/>
      </rPr>
      <t>BROKOLI glave</t>
    </r>
    <r>
      <rPr>
        <sz val="10"/>
        <rFont val="Calibri"/>
        <family val="2"/>
        <charset val="238"/>
        <scheme val="minor"/>
      </rPr>
      <t xml:space="preserve"> – očiščene, I. kvalitete, brez gnitja in poškodb</t>
    </r>
  </si>
  <si>
    <r>
      <rPr>
        <b/>
        <sz val="10"/>
        <rFont val="Calibri"/>
        <family val="2"/>
        <charset val="238"/>
        <scheme val="minor"/>
      </rPr>
      <t xml:space="preserve">JAJČEVCI </t>
    </r>
    <r>
      <rPr>
        <sz val="10"/>
        <rFont val="Calibri"/>
        <family val="2"/>
        <charset val="238"/>
        <scheme val="minor"/>
      </rPr>
      <t>– melancani,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</si>
  <si>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ŠPINAČA listi,</t>
    </r>
    <r>
      <rPr>
        <sz val="10"/>
        <color rgb="FF000000"/>
        <rFont val="Calibri"/>
        <family val="2"/>
        <charset val="238"/>
        <scheme val="minor"/>
      </rPr>
      <t xml:space="preserve">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</si>
  <si>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BELUŠI – šparglji</t>
    </r>
    <r>
      <rPr>
        <sz val="10"/>
        <color rgb="FF000000"/>
        <rFont val="Calibri"/>
        <family val="2"/>
        <charset val="238"/>
        <scheme val="minor"/>
      </rPr>
      <t>,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</si>
  <si>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 xml:space="preserve">RUKOLA, </t>
    </r>
    <r>
      <rPr>
        <sz val="10"/>
        <color rgb="FF000000"/>
        <rFont val="Calibri"/>
        <family val="2"/>
        <charset val="238"/>
        <scheme val="minor"/>
      </rPr>
      <t>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</si>
  <si>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KROMPIR</t>
    </r>
    <r>
      <rPr>
        <sz val="10"/>
        <color rgb="FF000000"/>
        <rFont val="Calibri"/>
        <family val="2"/>
        <charset val="238"/>
        <scheme val="minor"/>
      </rPr>
      <t xml:space="preserve"> različnih sort, I. kak.,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</si>
  <si>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KROMPIR MLADI</t>
    </r>
    <r>
      <rPr>
        <sz val="10"/>
        <color rgb="FF000000"/>
        <rFont val="Calibri"/>
        <family val="2"/>
        <charset val="238"/>
        <scheme val="minor"/>
      </rPr>
      <t>, pakiran, I. kvalitete, brez gnitja in poškodb</t>
    </r>
  </si>
  <si>
    <r>
      <t xml:space="preserve">BAZILIKA listi, </t>
    </r>
    <r>
      <rPr>
        <sz val="10"/>
        <color indexed="8"/>
        <rFont val="Calibri"/>
        <family val="2"/>
        <charset val="238"/>
      </rPr>
      <t xml:space="preserve">očiščeni in sveži, I. kvalitete, brez gnitja in poškodb </t>
    </r>
  </si>
  <si>
    <r>
      <rPr>
        <b/>
        <sz val="10"/>
        <color rgb="FF000000"/>
        <rFont val="Calibri"/>
        <family val="2"/>
        <charset val="238"/>
        <scheme val="minor"/>
      </rPr>
      <t>SOLATA ZELENA – endivija</t>
    </r>
    <r>
      <rPr>
        <sz val="10"/>
        <color rgb="FF000000"/>
        <rFont val="Calibri"/>
        <family val="2"/>
        <charset val="238"/>
        <scheme val="minor"/>
      </rPr>
      <t>,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</si>
  <si>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SOLATA ZELENA</t>
    </r>
    <r>
      <rPr>
        <sz val="10"/>
        <color rgb="FF000000"/>
        <rFont val="Calibri"/>
        <family val="2"/>
        <charset val="238"/>
        <scheme val="minor"/>
      </rPr>
      <t xml:space="preserve"> – mehkolistna, vse sorte/tipi,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</si>
  <si>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SOLATA ZELENA</t>
    </r>
    <r>
      <rPr>
        <sz val="10"/>
        <color rgb="FF000000"/>
        <rFont val="Calibri"/>
        <family val="2"/>
        <charset val="238"/>
        <scheme val="minor"/>
      </rPr>
      <t xml:space="preserve"> – krhkolistna, vse sorte/tipi,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</si>
  <si>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SOLATA RADIČ</t>
    </r>
    <r>
      <rPr>
        <sz val="10"/>
        <color rgb="FF000000"/>
        <rFont val="Calibri"/>
        <family val="2"/>
        <charset val="238"/>
        <scheme val="minor"/>
      </rPr>
      <t xml:space="preserve"> l. kvalitete, brez gnitja in poškodb </t>
    </r>
  </si>
  <si>
    <r>
      <rPr>
        <b/>
        <sz val="10"/>
        <color rgb="FF000000"/>
        <rFont val="Calibri"/>
        <family val="2"/>
        <charset val="238"/>
        <scheme val="minor"/>
      </rPr>
      <t>RINGLO</t>
    </r>
    <r>
      <rPr>
        <sz val="10"/>
        <color rgb="FF000000"/>
        <rFont val="Calibri"/>
        <family val="2"/>
        <charset val="238"/>
        <scheme val="minor"/>
      </rPr>
      <t xml:space="preserve">  I. kvalitete, brez gnitja in poškodb</t>
    </r>
  </si>
  <si>
    <r>
      <rPr>
        <b/>
        <sz val="10"/>
        <color rgb="FF000000"/>
        <rFont val="Calibri"/>
        <family val="2"/>
        <charset val="238"/>
      </rPr>
      <t>OREHOVA JEDRCA</t>
    </r>
    <r>
      <rPr>
        <sz val="10"/>
        <color indexed="8"/>
        <rFont val="Calibri"/>
        <family val="2"/>
        <charset val="238"/>
      </rPr>
      <t>, I. kvalitete</t>
    </r>
  </si>
  <si>
    <r>
      <rPr>
        <b/>
        <sz val="10"/>
        <color rgb="FF000000"/>
        <rFont val="Calibri"/>
        <family val="2"/>
        <charset val="238"/>
        <scheme val="minor"/>
      </rPr>
      <t>ROZINE</t>
    </r>
    <r>
      <rPr>
        <sz val="10"/>
        <color rgb="FF000000"/>
        <rFont val="Calibri"/>
        <family val="2"/>
        <charset val="238"/>
        <scheme val="minor"/>
      </rPr>
      <t>, I. kvalitete, brez konzervansov (žveplovega dioksida E220) rifuza</t>
    </r>
  </si>
  <si>
    <r>
      <rPr>
        <b/>
        <sz val="10"/>
        <color rgb="FF000000"/>
        <rFont val="Calibri"/>
        <family val="2"/>
        <charset val="238"/>
        <scheme val="minor"/>
      </rPr>
      <t xml:space="preserve">JABOLKA – suhi krhlji </t>
    </r>
    <r>
      <rPr>
        <sz val="10"/>
        <color rgb="FF000000"/>
        <rFont val="Calibri"/>
        <family val="2"/>
        <charset val="238"/>
        <scheme val="minor"/>
      </rPr>
      <t>olupljeni, brez konzervansov (žveplovega dioksida E220)</t>
    </r>
  </si>
  <si>
    <r>
      <rPr>
        <b/>
        <sz val="10"/>
        <color rgb="FF000000"/>
        <rFont val="Calibri"/>
        <family val="2"/>
        <charset val="238"/>
        <scheme val="minor"/>
      </rPr>
      <t>HRUŠKE – suhi krhlji</t>
    </r>
    <r>
      <rPr>
        <sz val="10"/>
        <color rgb="FF000000"/>
        <rFont val="Calibri"/>
        <family val="2"/>
        <charset val="238"/>
        <scheme val="minor"/>
      </rPr>
      <t>, brez konzervansov</t>
    </r>
  </si>
  <si>
    <r>
      <rPr>
        <b/>
        <sz val="10"/>
        <color rgb="FF000000"/>
        <rFont val="Calibri"/>
        <family val="2"/>
        <charset val="238"/>
        <scheme val="minor"/>
      </rPr>
      <t>SUHE SLIVE</t>
    </r>
    <r>
      <rPr>
        <sz val="10"/>
        <color rgb="FF000000"/>
        <rFont val="Calibri"/>
        <family val="2"/>
        <charset val="238"/>
        <scheme val="minor"/>
      </rPr>
      <t xml:space="preserve"> brez koščic, I. kvalitete, brez konzervansov (žveplovega dioksida E220)</t>
    </r>
  </si>
  <si>
    <r>
      <rPr>
        <b/>
        <sz val="10"/>
        <color rgb="FF000000"/>
        <rFont val="Calibri"/>
        <family val="2"/>
        <charset val="238"/>
        <scheme val="minor"/>
      </rPr>
      <t>SUHE MARELICE</t>
    </r>
    <r>
      <rPr>
        <sz val="10"/>
        <color rgb="FF000000"/>
        <rFont val="Calibri"/>
        <family val="2"/>
        <charset val="238"/>
        <scheme val="minor"/>
      </rPr>
      <t xml:space="preserve"> brez koščic, I. kvalitete, brez konzervansov (žveplovega dioksida E220)</t>
    </r>
  </si>
  <si>
    <r>
      <rPr>
        <b/>
        <sz val="10"/>
        <color rgb="FF000000"/>
        <rFont val="Calibri"/>
        <family val="2"/>
        <charset val="238"/>
        <scheme val="minor"/>
      </rPr>
      <t>SUHE FIGE</t>
    </r>
    <r>
      <rPr>
        <sz val="10"/>
        <color rgb="FF000000"/>
        <rFont val="Calibri"/>
        <family val="2"/>
        <charset val="238"/>
        <scheme val="minor"/>
      </rPr>
      <t>, brez konzervansov (žveplovega dioksida E220)</t>
    </r>
  </si>
  <si>
    <r>
      <rPr>
        <b/>
        <sz val="10"/>
        <color rgb="FF000000"/>
        <rFont val="Calibri"/>
        <family val="2"/>
        <charset val="238"/>
        <scheme val="minor"/>
      </rPr>
      <t>LEŠNIKI</t>
    </r>
    <r>
      <rPr>
        <sz val="10"/>
        <color rgb="FF000000"/>
        <rFont val="Calibri"/>
        <family val="2"/>
        <charset val="238"/>
        <scheme val="minor"/>
      </rPr>
      <t>, rinfuza, brez konzervansov (žveplovega dioksida E220)</t>
    </r>
  </si>
  <si>
    <r>
      <rPr>
        <b/>
        <sz val="10"/>
        <color rgb="FF000000"/>
        <rFont val="Calibri"/>
        <family val="2"/>
        <charset val="238"/>
        <scheme val="minor"/>
      </rPr>
      <t>DATELJNI</t>
    </r>
    <r>
      <rPr>
        <sz val="10"/>
        <color rgb="FF000000"/>
        <rFont val="Calibri"/>
        <family val="2"/>
        <charset val="238"/>
        <scheme val="minor"/>
      </rPr>
      <t>, brez konzervansov (žveplovega dioksida E220)</t>
    </r>
  </si>
  <si>
    <t xml:space="preserve">KOSTANJ </t>
  </si>
  <si>
    <r>
      <rPr>
        <b/>
        <sz val="10"/>
        <color rgb="FF000000"/>
        <rFont val="Calibri"/>
        <family val="2"/>
        <charset val="238"/>
      </rPr>
      <t>EKO JAGODE</t>
    </r>
    <r>
      <rPr>
        <sz val="10"/>
        <color rgb="FF000000"/>
        <rFont val="Calibri"/>
        <family val="2"/>
        <charset val="238"/>
      </rPr>
      <t xml:space="preserve"> ekološke, srednje debele – vseh sort,, extra kakovosti, pakirane v posodice</t>
    </r>
  </si>
  <si>
    <r>
      <rPr>
        <b/>
        <sz val="10"/>
        <color rgb="FF000000"/>
        <rFont val="Calibri"/>
        <family val="2"/>
        <charset val="238"/>
      </rPr>
      <t>EKO JABOLKA</t>
    </r>
    <r>
      <rPr>
        <sz val="10"/>
        <color rgb="FF000000"/>
        <rFont val="Calibri"/>
        <family val="2"/>
        <charset val="238"/>
      </rPr>
      <t xml:space="preserve"> ekološka, I. kvalitete, brez poškodb in gnitja </t>
    </r>
  </si>
  <si>
    <r>
      <rPr>
        <b/>
        <sz val="10"/>
        <rFont val="Calibri"/>
        <family val="2"/>
        <charset val="238"/>
        <scheme val="minor"/>
      </rPr>
      <t>EKO BANANE</t>
    </r>
    <r>
      <rPr>
        <sz val="10"/>
        <rFont val="Calibri"/>
        <family val="2"/>
        <charset val="238"/>
        <scheme val="minor"/>
      </rPr>
      <t xml:space="preserve"> ekološke,  I. kvalitete, brez poškodb in gnitja </t>
    </r>
  </si>
  <si>
    <r>
      <rPr>
        <b/>
        <sz val="10"/>
        <color theme="1"/>
        <rFont val="Calibri"/>
        <family val="2"/>
        <charset val="238"/>
        <scheme val="minor"/>
      </rPr>
      <t>EKO KORENJE</t>
    </r>
    <r>
      <rPr>
        <sz val="10"/>
        <color theme="1"/>
        <rFont val="Calibri"/>
        <family val="2"/>
        <charset val="238"/>
        <scheme val="minor"/>
      </rPr>
      <t xml:space="preserve"> ekološko,  I. kvalitete, brez poškodb in gnitja </t>
    </r>
  </si>
  <si>
    <r>
      <rPr>
        <b/>
        <sz val="10"/>
        <color rgb="FF000000"/>
        <rFont val="Calibri"/>
        <family val="2"/>
        <charset val="238"/>
      </rPr>
      <t xml:space="preserve">EKO BUČKE,cukini, </t>
    </r>
    <r>
      <rPr>
        <sz val="10"/>
        <color rgb="FF000000"/>
        <rFont val="Calibri"/>
        <family val="2"/>
        <charset val="238"/>
      </rPr>
      <t xml:space="preserve">ekološke, I. kvalitete, brez poškodb in gnitja </t>
    </r>
  </si>
  <si>
    <r>
      <rPr>
        <b/>
        <sz val="10"/>
        <color rgb="FF000000"/>
        <rFont val="Calibri"/>
        <family val="2"/>
        <charset val="238"/>
      </rPr>
      <t>EKO CVETAČA</t>
    </r>
    <r>
      <rPr>
        <sz val="10"/>
        <color rgb="FF000000"/>
        <rFont val="Calibri"/>
        <family val="2"/>
        <charset val="238"/>
      </rPr>
      <t xml:space="preserve"> ekološka, I. kvalitete, brez poškodb in gnitja </t>
    </r>
  </si>
  <si>
    <r>
      <rPr>
        <b/>
        <sz val="10"/>
        <color rgb="FF000000"/>
        <rFont val="Calibri"/>
        <family val="2"/>
        <charset val="238"/>
      </rPr>
      <t>EKO SOLATA</t>
    </r>
    <r>
      <rPr>
        <sz val="10"/>
        <color rgb="FF000000"/>
        <rFont val="Calibri"/>
        <family val="2"/>
        <charset val="238"/>
      </rPr>
      <t xml:space="preserve"> ekološka, I. kvalitete, brez poškodb in gnitja </t>
    </r>
  </si>
  <si>
    <r>
      <rPr>
        <b/>
        <sz val="10"/>
        <color rgb="FF000000"/>
        <rFont val="Calibri"/>
        <family val="2"/>
        <charset val="238"/>
      </rPr>
      <t>EKO KROMPIR</t>
    </r>
    <r>
      <rPr>
        <sz val="10"/>
        <color rgb="FF000000"/>
        <rFont val="Calibri"/>
        <family val="2"/>
        <charset val="238"/>
      </rPr>
      <t xml:space="preserve"> ekološka, I. kvalitete, brez poškodb in gnitja </t>
    </r>
  </si>
  <si>
    <r>
      <t>EKO KIVI,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</si>
  <si>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EKO KLEMENTINE,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</si>
  <si>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EKO MANDARINE,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</si>
  <si>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EKO LIMONE,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</si>
  <si>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EKO POMARANČE – </t>
    </r>
    <r>
      <rPr>
        <sz val="10"/>
        <color indexed="8"/>
        <rFont val="Calibri"/>
        <family val="2"/>
        <charset val="238"/>
      </rPr>
      <t>oranžno meso,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</si>
  <si>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rPr>
        <b/>
        <sz val="10"/>
        <rFont val="Calibri"/>
        <family val="2"/>
        <charset val="238"/>
        <scheme val="minor"/>
      </rPr>
      <t>EKO POR, celi</t>
    </r>
    <r>
      <rPr>
        <sz val="10"/>
        <rFont val="Calibri"/>
        <family val="2"/>
        <charset val="238"/>
        <scheme val="minor"/>
      </rPr>
      <t xml:space="preserve"> ekološki, I. kvalitete, brez poškodb in gnitja </t>
    </r>
  </si>
  <si>
    <r>
      <t>EKO PETERŠILJ listi</t>
    </r>
    <r>
      <rPr>
        <sz val="10"/>
        <color indexed="8"/>
        <rFont val="Calibri"/>
        <family val="2"/>
        <charset val="238"/>
      </rPr>
      <t>, očiščen in sveži, I. kvalitete, brez gnitja in poškodb</t>
    </r>
  </si>
  <si>
    <r>
      <t xml:space="preserve">EKO ZELENA listi, </t>
    </r>
    <r>
      <rPr>
        <sz val="10"/>
        <color indexed="8"/>
        <rFont val="Calibri"/>
        <family val="2"/>
        <charset val="238"/>
      </rPr>
      <t>očiščeni in sveži, I. kvalitete, brez gnitja in poškodb</t>
    </r>
  </si>
  <si>
    <r>
      <t xml:space="preserve">EKO MARELICE,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</si>
  <si>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EKO BRESKVE,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</si>
  <si>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EKO ČESEN zimski</t>
    </r>
    <r>
      <rPr>
        <sz val="10"/>
        <color indexed="8"/>
        <rFont val="Calibri"/>
        <family val="2"/>
        <charset val="238"/>
      </rPr>
      <t xml:space="preserve"> 1 kg, I. kvalitete, brez gnitja in poškodb</t>
    </r>
  </si>
  <si>
    <r>
      <t>EKO PAPRIKA</t>
    </r>
    <r>
      <rPr>
        <sz val="10"/>
        <color indexed="8"/>
        <rFont val="Calibri"/>
        <family val="2"/>
        <charset val="238"/>
      </rPr>
      <t xml:space="preserve">  rdeča, I. kvalitete, brez gnitja in poškodb </t>
    </r>
  </si>
  <si>
    <r>
      <t xml:space="preserve">EKO PAPRIKA </t>
    </r>
    <r>
      <rPr>
        <sz val="10"/>
        <color indexed="8"/>
        <rFont val="Calibri"/>
        <family val="2"/>
        <charset val="238"/>
      </rPr>
      <t>rumena, I. kvalitete, brez gnitja in poškodb</t>
    </r>
  </si>
  <si>
    <r>
      <t xml:space="preserve">EKO PAPRIKA </t>
    </r>
    <r>
      <rPr>
        <sz val="10"/>
        <color indexed="8"/>
        <rFont val="Calibri"/>
        <family val="2"/>
        <charset val="238"/>
      </rPr>
      <t>zelena, I. kvalitete, brez gnitja in poškodb</t>
    </r>
  </si>
  <si>
    <r>
      <rPr>
        <b/>
        <sz val="10"/>
        <rFont val="Calibri"/>
        <family val="2"/>
        <charset val="238"/>
        <scheme val="minor"/>
      </rPr>
      <t>JABOLČNI SOK</t>
    </r>
    <r>
      <rPr>
        <sz val="10"/>
        <rFont val="Calibri"/>
        <family val="2"/>
        <charset val="238"/>
        <scheme val="minor"/>
      </rPr>
      <t>, SVEŽE STISNJEN, 100% sadni delež, brez kemičnih konzervansov in umetnih sladil</t>
    </r>
  </si>
  <si>
    <r>
      <rPr>
        <b/>
        <sz val="10"/>
        <rFont val="Calibri"/>
        <family val="2"/>
        <charset val="238"/>
        <scheme val="minor"/>
      </rPr>
      <t>SOK ANANAS,</t>
    </r>
    <r>
      <rPr>
        <sz val="10"/>
        <rFont val="Calibri"/>
        <family val="2"/>
        <charset val="238"/>
        <scheme val="minor"/>
      </rPr>
      <t xml:space="preserve"> 100 % sadni delež, brez kemičnih konzervansov in umetnih sladil</t>
    </r>
  </si>
  <si>
    <r>
      <rPr>
        <b/>
        <sz val="10"/>
        <rFont val="Calibri"/>
        <family val="2"/>
        <charset val="238"/>
        <scheme val="minor"/>
      </rPr>
      <t xml:space="preserve">SOK MULTIVITAMINSKI IZ RDEČEGA SADJA </t>
    </r>
    <r>
      <rPr>
        <sz val="10"/>
        <rFont val="Calibri"/>
        <family val="2"/>
        <charset val="238"/>
        <scheme val="minor"/>
      </rPr>
      <t>100 % sadni delež,  brez kemičnih konzervansov in umetnih sladil</t>
    </r>
  </si>
  <si>
    <r>
      <rPr>
        <b/>
        <sz val="10"/>
        <rFont val="Calibri"/>
        <family val="2"/>
        <charset val="238"/>
        <scheme val="minor"/>
      </rPr>
      <t>SOK BRESKVE</t>
    </r>
    <r>
      <rPr>
        <sz val="10"/>
        <rFont val="Calibri"/>
        <family val="2"/>
        <charset val="238"/>
        <scheme val="minor"/>
      </rPr>
      <t xml:space="preserve"> 100 % sadni delež, brez kemičnih konzervansov in umetnih sladil</t>
    </r>
  </si>
  <si>
    <r>
      <rPr>
        <b/>
        <sz val="10"/>
        <rFont val="Calibri"/>
        <family val="2"/>
        <charset val="238"/>
        <scheme val="minor"/>
      </rPr>
      <t xml:space="preserve">SOK JABOLČNI </t>
    </r>
    <r>
      <rPr>
        <sz val="10"/>
        <rFont val="Calibri"/>
        <family val="2"/>
        <charset val="238"/>
        <scheme val="minor"/>
      </rPr>
      <t>Z DODANIM Ca, 100 % sadni delež,  brez kemičnih konzervansov in umetnih sladil</t>
    </r>
  </si>
  <si>
    <r>
      <rPr>
        <b/>
        <sz val="10"/>
        <rFont val="Calibri"/>
        <family val="2"/>
        <charset val="238"/>
        <scheme val="minor"/>
      </rPr>
      <t xml:space="preserve">SOK JABOLČNI </t>
    </r>
    <r>
      <rPr>
        <sz val="10"/>
        <rFont val="Calibri"/>
        <family val="2"/>
        <charset val="238"/>
        <scheme val="minor"/>
      </rPr>
      <t>100 % sadni delež, brez kemičnih konzervansov in umetnih sladil</t>
    </r>
  </si>
  <si>
    <r>
      <rPr>
        <b/>
        <sz val="10"/>
        <rFont val="Calibri"/>
        <family val="2"/>
        <charset val="238"/>
        <scheme val="minor"/>
      </rPr>
      <t>SOK POMARANČNI</t>
    </r>
    <r>
      <rPr>
        <sz val="10"/>
        <rFont val="Calibri"/>
        <family val="2"/>
        <charset val="238"/>
        <scheme val="minor"/>
      </rPr>
      <t>, 100 % sadni delež, brez kemičnih konzervansov in umetnih sladil</t>
    </r>
  </si>
  <si>
    <r>
      <rPr>
        <b/>
        <sz val="10"/>
        <rFont val="Calibri"/>
        <family val="2"/>
        <charset val="238"/>
        <scheme val="minor"/>
      </rPr>
      <t>SOK ANANAS</t>
    </r>
    <r>
      <rPr>
        <sz val="10"/>
        <rFont val="Calibri"/>
        <family val="2"/>
        <charset val="238"/>
        <scheme val="minor"/>
      </rPr>
      <t>, 100 % sadni delež,  brez kemičnih konzervansov in umetnih sladil</t>
    </r>
  </si>
  <si>
    <r>
      <t xml:space="preserve">KETCHUP, blagi, brez dodanega sladkorja – </t>
    </r>
    <r>
      <rPr>
        <sz val="10"/>
        <color indexed="8"/>
        <rFont val="Calibri"/>
        <family val="2"/>
        <charset val="238"/>
      </rPr>
      <t>1000 g</t>
    </r>
  </si>
  <si>
    <r>
      <rPr>
        <b/>
        <sz val="10"/>
        <rFont val="Calibri"/>
        <family val="2"/>
        <charset val="238"/>
        <scheme val="minor"/>
      </rPr>
      <t>FIŽOL</t>
    </r>
    <r>
      <rPr>
        <sz val="10"/>
        <rFont val="Calibri"/>
        <family val="2"/>
        <charset val="238"/>
        <scheme val="minor"/>
      </rPr>
      <t xml:space="preserve"> zrnje RJAV </t>
    </r>
  </si>
  <si>
    <r>
      <rPr>
        <b/>
        <sz val="10"/>
        <rFont val="Calibri"/>
        <family val="2"/>
        <charset val="238"/>
        <scheme val="minor"/>
      </rPr>
      <t>FIŽOL</t>
    </r>
    <r>
      <rPr>
        <sz val="10"/>
        <rFont val="Calibri"/>
        <family val="2"/>
        <charset val="238"/>
        <scheme val="minor"/>
      </rPr>
      <t xml:space="preserve"> BELI</t>
    </r>
  </si>
  <si>
    <r>
      <rPr>
        <b/>
        <sz val="10"/>
        <rFont val="Calibri"/>
        <family val="2"/>
        <charset val="238"/>
        <scheme val="minor"/>
      </rPr>
      <t xml:space="preserve">FIŽOL </t>
    </r>
    <r>
      <rPr>
        <sz val="10"/>
        <rFont val="Calibri"/>
        <family val="2"/>
        <charset val="238"/>
        <scheme val="minor"/>
      </rPr>
      <t xml:space="preserve">zrnje RDEČ vložen </t>
    </r>
  </si>
  <si>
    <r>
      <rPr>
        <b/>
        <sz val="10"/>
        <rFont val="Calibri"/>
        <family val="2"/>
        <charset val="238"/>
        <scheme val="minor"/>
      </rPr>
      <t>FIŽOL</t>
    </r>
    <r>
      <rPr>
        <sz val="10"/>
        <rFont val="Calibri"/>
        <family val="2"/>
        <charset val="238"/>
        <scheme val="minor"/>
      </rPr>
      <t xml:space="preserve"> zrnje RDEČ vložen </t>
    </r>
  </si>
  <si>
    <r>
      <rPr>
        <b/>
        <sz val="10"/>
        <rFont val="Calibri"/>
        <family val="2"/>
        <charset val="238"/>
        <scheme val="minor"/>
      </rPr>
      <t>GRAH</t>
    </r>
    <r>
      <rPr>
        <sz val="10"/>
        <rFont val="Calibri"/>
        <family val="2"/>
        <charset val="238"/>
        <scheme val="minor"/>
      </rPr>
      <t xml:space="preserve"> vložen</t>
    </r>
  </si>
  <si>
    <r>
      <rPr>
        <b/>
        <sz val="10"/>
        <rFont val="Calibri"/>
        <family val="2"/>
        <charset val="238"/>
        <scheme val="minor"/>
      </rPr>
      <t>GRAH</t>
    </r>
    <r>
      <rPr>
        <sz val="10"/>
        <rFont val="Calibri"/>
        <family val="2"/>
        <charset val="238"/>
        <scheme val="minor"/>
      </rPr>
      <t xml:space="preserve"> vložen </t>
    </r>
  </si>
  <si>
    <r>
      <rPr>
        <b/>
        <sz val="10"/>
        <rFont val="Calibri"/>
        <family val="2"/>
        <charset val="238"/>
        <scheme val="minor"/>
      </rPr>
      <t>KUMARICE</t>
    </r>
    <r>
      <rPr>
        <sz val="10"/>
        <rFont val="Calibri"/>
        <family val="2"/>
        <charset val="238"/>
        <scheme val="minor"/>
      </rPr>
      <t xml:space="preserve"> deklarirane delikatesne vložene</t>
    </r>
  </si>
  <si>
    <r>
      <rPr>
        <b/>
        <sz val="10"/>
        <rFont val="Calibri"/>
        <family val="2"/>
        <charset val="238"/>
        <scheme val="minor"/>
      </rPr>
      <t>KUMARICE</t>
    </r>
    <r>
      <rPr>
        <sz val="10"/>
        <rFont val="Calibri"/>
        <family val="2"/>
        <charset val="238"/>
        <scheme val="minor"/>
      </rPr>
      <t xml:space="preserve"> vložene</t>
    </r>
  </si>
  <si>
    <r>
      <rPr>
        <b/>
        <sz val="10"/>
        <rFont val="Calibri"/>
        <family val="2"/>
        <charset val="238"/>
        <scheme val="minor"/>
      </rPr>
      <t>KORENJE</t>
    </r>
    <r>
      <rPr>
        <sz val="10"/>
        <rFont val="Calibri"/>
        <family val="2"/>
        <charset val="238"/>
        <scheme val="minor"/>
      </rPr>
      <t xml:space="preserve"> baby</t>
    </r>
  </si>
  <si>
    <r>
      <rPr>
        <b/>
        <sz val="10"/>
        <rFont val="Calibri"/>
        <family val="2"/>
        <charset val="238"/>
        <scheme val="minor"/>
      </rPr>
      <t>KORENJE</t>
    </r>
    <r>
      <rPr>
        <sz val="10"/>
        <rFont val="Calibri"/>
        <family val="2"/>
        <charset val="238"/>
        <scheme val="minor"/>
      </rPr>
      <t xml:space="preserve"> KOCKE</t>
    </r>
  </si>
  <si>
    <r>
      <rPr>
        <b/>
        <sz val="10"/>
        <rFont val="Calibri"/>
        <family val="2"/>
        <charset val="238"/>
        <scheme val="minor"/>
      </rPr>
      <t>RDEČA PESA</t>
    </r>
    <r>
      <rPr>
        <sz val="10"/>
        <rFont val="Calibri"/>
        <family val="2"/>
        <charset val="238"/>
        <scheme val="minor"/>
      </rPr>
      <t xml:space="preserve"> vložena, Eta in enakovredno, pakirana v stekleni kozarec</t>
    </r>
  </si>
  <si>
    <r>
      <rPr>
        <b/>
        <sz val="10"/>
        <rFont val="Calibri"/>
        <family val="2"/>
        <charset val="238"/>
        <scheme val="minor"/>
      </rPr>
      <t>RDEČA PESA</t>
    </r>
    <r>
      <rPr>
        <sz val="10"/>
        <rFont val="Calibri"/>
        <family val="2"/>
        <charset val="238"/>
        <scheme val="minor"/>
      </rPr>
      <t xml:space="preserve">  vložena kot Eta in enakovredno, pakirana v stekleni kozarec</t>
    </r>
  </si>
  <si>
    <r>
      <rPr>
        <b/>
        <sz val="10"/>
        <rFont val="Calibri"/>
        <family val="2"/>
        <charset val="238"/>
        <scheme val="minor"/>
      </rPr>
      <t>PAPRIKA</t>
    </r>
    <r>
      <rPr>
        <sz val="10"/>
        <rFont val="Calibri"/>
        <family val="2"/>
        <charset val="238"/>
        <scheme val="minor"/>
      </rPr>
      <t xml:space="preserve"> fileti beli vloženi </t>
    </r>
  </si>
  <si>
    <r>
      <rPr>
        <b/>
        <sz val="10"/>
        <rFont val="Calibri"/>
        <family val="2"/>
        <charset val="238"/>
        <scheme val="minor"/>
      </rPr>
      <t>PAPRIKA</t>
    </r>
    <r>
      <rPr>
        <sz val="10"/>
        <rFont val="Calibri"/>
        <family val="2"/>
        <charset val="238"/>
        <scheme val="minor"/>
      </rPr>
      <t xml:space="preserve"> pečeni fileti, vloženi </t>
    </r>
  </si>
  <si>
    <r>
      <rPr>
        <b/>
        <sz val="10"/>
        <rFont val="Calibri"/>
        <family val="2"/>
        <charset val="238"/>
        <scheme val="minor"/>
      </rPr>
      <t>PAPRIKA</t>
    </r>
    <r>
      <rPr>
        <sz val="10"/>
        <rFont val="Calibri"/>
        <family val="2"/>
        <charset val="238"/>
        <scheme val="minor"/>
      </rPr>
      <t xml:space="preserve"> fileti  rdeči vloženi</t>
    </r>
  </si>
  <si>
    <r>
      <rPr>
        <b/>
        <sz val="10"/>
        <rFont val="Calibri"/>
        <family val="2"/>
        <charset val="238"/>
        <scheme val="minor"/>
      </rPr>
      <t xml:space="preserve">OLIVE </t>
    </r>
    <r>
      <rPr>
        <sz val="10"/>
        <rFont val="Calibri"/>
        <family val="2"/>
        <charset val="238"/>
        <scheme val="minor"/>
      </rPr>
      <t>zelene, s papriko</t>
    </r>
  </si>
  <si>
    <r>
      <rPr>
        <b/>
        <sz val="10"/>
        <rFont val="Calibri"/>
        <family val="2"/>
        <charset val="238"/>
        <scheme val="minor"/>
      </rPr>
      <t>OLIVE</t>
    </r>
    <r>
      <rPr>
        <sz val="10"/>
        <rFont val="Calibri"/>
        <family val="2"/>
        <charset val="238"/>
        <scheme val="minor"/>
      </rPr>
      <t xml:space="preserve"> zelene, brez koščice </t>
    </r>
  </si>
  <si>
    <r>
      <rPr>
        <b/>
        <sz val="10"/>
        <rFont val="Calibri"/>
        <family val="2"/>
        <charset val="238"/>
        <scheme val="minor"/>
      </rPr>
      <t>ČEBULICA</t>
    </r>
    <r>
      <rPr>
        <sz val="10"/>
        <rFont val="Calibri"/>
        <family val="2"/>
        <charset val="238"/>
        <scheme val="minor"/>
      </rPr>
      <t xml:space="preserve"> mala bela, vložena</t>
    </r>
  </si>
  <si>
    <r>
      <rPr>
        <b/>
        <sz val="10"/>
        <rFont val="Calibri"/>
        <family val="2"/>
        <charset val="238"/>
        <scheme val="minor"/>
      </rPr>
      <t>KAPRE</t>
    </r>
    <r>
      <rPr>
        <sz val="10"/>
        <rFont val="Calibri"/>
        <family val="2"/>
        <charset val="238"/>
        <scheme val="minor"/>
      </rPr>
      <t xml:space="preserve"> vložene</t>
    </r>
  </si>
  <si>
    <r>
      <rPr>
        <b/>
        <sz val="10"/>
        <rFont val="Calibri"/>
        <family val="2"/>
        <charset val="238"/>
        <scheme val="minor"/>
      </rPr>
      <t>ŠAMPINJONI</t>
    </r>
    <r>
      <rPr>
        <sz val="10"/>
        <rFont val="Calibri"/>
        <family val="2"/>
        <charset val="238"/>
        <scheme val="minor"/>
      </rPr>
      <t xml:space="preserve"> vloženi,rezani </t>
    </r>
  </si>
  <si>
    <r>
      <rPr>
        <b/>
        <sz val="10"/>
        <rFont val="Calibri"/>
        <family val="2"/>
        <charset val="238"/>
        <scheme val="minor"/>
      </rPr>
      <t>ŠAMPINJONI</t>
    </r>
    <r>
      <rPr>
        <sz val="10"/>
        <rFont val="Calibri"/>
        <family val="2"/>
        <charset val="238"/>
        <scheme val="minor"/>
      </rPr>
      <t xml:space="preserve"> vloženi, rezani</t>
    </r>
  </si>
  <si>
    <r>
      <rPr>
        <b/>
        <sz val="10"/>
        <rFont val="Calibri"/>
        <family val="2"/>
        <charset val="238"/>
        <scheme val="minor"/>
      </rPr>
      <t>KORUZA</t>
    </r>
    <r>
      <rPr>
        <sz val="10"/>
        <rFont val="Calibri"/>
        <family val="2"/>
        <charset val="238"/>
        <scheme val="minor"/>
      </rPr>
      <t xml:space="preserve"> vložena </t>
    </r>
  </si>
  <si>
    <r>
      <rPr>
        <b/>
        <sz val="10"/>
        <rFont val="Calibri"/>
        <family val="2"/>
        <charset val="238"/>
        <scheme val="minor"/>
      </rPr>
      <t xml:space="preserve">ČIČERIKA </t>
    </r>
    <r>
      <rPr>
        <sz val="10"/>
        <rFont val="Calibri"/>
        <family val="2"/>
        <charset val="238"/>
        <scheme val="minor"/>
      </rPr>
      <t>vložena</t>
    </r>
  </si>
  <si>
    <r>
      <rPr>
        <b/>
        <sz val="10"/>
        <rFont val="Calibri"/>
        <family val="2"/>
        <charset val="238"/>
        <scheme val="minor"/>
      </rPr>
      <t>ČIČERIKA</t>
    </r>
    <r>
      <rPr>
        <sz val="10"/>
        <rFont val="Calibri"/>
        <family val="2"/>
        <charset val="238"/>
        <scheme val="minor"/>
      </rPr>
      <t xml:space="preserve"> vložena </t>
    </r>
  </si>
  <si>
    <r>
      <rPr>
        <b/>
        <sz val="10"/>
        <rFont val="Calibri"/>
        <family val="2"/>
        <charset val="238"/>
        <scheme val="minor"/>
      </rPr>
      <t>PARADIŽNIKOVI PELATI</t>
    </r>
    <r>
      <rPr>
        <sz val="10"/>
        <rFont val="Calibri"/>
        <family val="2"/>
        <charset val="238"/>
        <scheme val="minor"/>
      </rPr>
      <t xml:space="preserve">, brez konzervansov, *Eta in enakovredno </t>
    </r>
  </si>
  <si>
    <r>
      <rPr>
        <b/>
        <sz val="10"/>
        <rFont val="Calibri"/>
        <family val="2"/>
        <charset val="238"/>
        <scheme val="minor"/>
      </rPr>
      <t>PARADIŽNIKOVI PELATI</t>
    </r>
    <r>
      <rPr>
        <sz val="10"/>
        <rFont val="Calibri"/>
        <family val="2"/>
        <charset val="238"/>
        <scheme val="minor"/>
      </rPr>
      <t xml:space="preserve"> , brez konzervansov </t>
    </r>
  </si>
  <si>
    <r>
      <rPr>
        <b/>
        <sz val="10"/>
        <rFont val="Calibri"/>
        <family val="2"/>
        <charset val="238"/>
        <scheme val="minor"/>
      </rPr>
      <t>PASIRANI PARADIŽNIK</t>
    </r>
    <r>
      <rPr>
        <sz val="10"/>
        <rFont val="Calibri"/>
        <family val="2"/>
        <charset val="238"/>
        <scheme val="minor"/>
      </rPr>
      <t xml:space="preserve">  brez konzervansov, *Eta in enakovredno</t>
    </r>
  </si>
  <si>
    <r>
      <rPr>
        <b/>
        <sz val="10"/>
        <rFont val="Calibri"/>
        <family val="2"/>
        <charset val="238"/>
        <scheme val="minor"/>
      </rPr>
      <t>MAJONEZA,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brez konzervansov, brez dodanih arom in brez stabilizatorjev</t>
    </r>
  </si>
  <si>
    <r>
      <rPr>
        <b/>
        <sz val="10"/>
        <rFont val="Calibri"/>
        <family val="2"/>
        <charset val="238"/>
        <scheme val="minor"/>
      </rPr>
      <t>MARMELADA</t>
    </r>
    <r>
      <rPr>
        <sz val="10"/>
        <rFont val="Calibri"/>
        <family val="2"/>
        <charset val="238"/>
        <scheme val="minor"/>
      </rPr>
      <t xml:space="preserve"> porcijska različni okusi</t>
    </r>
  </si>
  <si>
    <r>
      <rPr>
        <b/>
        <sz val="10"/>
        <rFont val="Calibri"/>
        <family val="2"/>
        <charset val="238"/>
        <scheme val="minor"/>
      </rPr>
      <t>MARMELADA marelična, jagodna, breskova</t>
    </r>
    <r>
      <rPr>
        <sz val="10"/>
        <rFont val="Calibri"/>
        <family val="2"/>
        <charset val="238"/>
        <scheme val="minor"/>
      </rPr>
      <t>,...  primerna za pustne krofe, sladice in peciva brez umetnih arom in sladil</t>
    </r>
  </si>
  <si>
    <r>
      <rPr>
        <b/>
        <sz val="10"/>
        <rFont val="Calibri"/>
        <family val="2"/>
        <charset val="238"/>
        <scheme val="minor"/>
      </rPr>
      <t>MARMELADA slivova</t>
    </r>
    <r>
      <rPr>
        <sz val="10"/>
        <rFont val="Calibri"/>
        <family val="2"/>
        <charset val="238"/>
        <scheme val="minor"/>
      </rPr>
      <t xml:space="preserve">  brez konzervansov in umetnih sladil </t>
    </r>
  </si>
  <si>
    <r>
      <rPr>
        <b/>
        <sz val="10"/>
        <rFont val="Calibri"/>
        <family val="2"/>
        <charset val="238"/>
        <scheme val="minor"/>
      </rPr>
      <t>DŽEM brusnica</t>
    </r>
    <r>
      <rPr>
        <sz val="10"/>
        <rFont val="Calibri"/>
        <family val="2"/>
        <charset val="238"/>
        <scheme val="minor"/>
      </rPr>
      <t>, sadni delež min 50g/100g   Eta in enakovredno, brez konzervansov in umetnih sladil</t>
    </r>
  </si>
  <si>
    <r>
      <rPr>
        <b/>
        <sz val="10"/>
        <rFont val="Calibri"/>
        <family val="2"/>
        <charset val="238"/>
        <scheme val="minor"/>
      </rPr>
      <t>DŽEM BRUSNICA, MALINA, GOZDNI SADEŽI</t>
    </r>
    <r>
      <rPr>
        <sz val="10"/>
        <rFont val="Calibri"/>
        <family val="2"/>
        <charset val="238"/>
        <scheme val="minor"/>
      </rPr>
      <t>, kot Eta in enakovredno, brez konzervansov in umetnih sladil</t>
    </r>
  </si>
  <si>
    <r>
      <rPr>
        <b/>
        <sz val="10"/>
        <rFont val="Calibri"/>
        <family val="2"/>
        <charset val="238"/>
        <scheme val="minor"/>
      </rPr>
      <t>KOMPOT marelica,</t>
    </r>
    <r>
      <rPr>
        <sz val="10"/>
        <rFont val="Calibri"/>
        <family val="2"/>
        <charset val="238"/>
        <scheme val="minor"/>
      </rPr>
      <t xml:space="preserve"> brez konzervansov in umetnih sladil</t>
    </r>
  </si>
  <si>
    <r>
      <rPr>
        <b/>
        <sz val="10"/>
        <rFont val="Calibri"/>
        <family val="2"/>
        <charset val="238"/>
        <scheme val="minor"/>
      </rPr>
      <t xml:space="preserve">KOMPOT marelica </t>
    </r>
    <r>
      <rPr>
        <sz val="10"/>
        <rFont val="Calibri"/>
        <family val="2"/>
        <charset val="238"/>
        <scheme val="minor"/>
      </rPr>
      <t xml:space="preserve"> Eta in enakovredno, brez konzervansov in umetnih sladil</t>
    </r>
  </si>
  <si>
    <r>
      <rPr>
        <b/>
        <sz val="10"/>
        <rFont val="Calibri"/>
        <family val="2"/>
        <charset val="238"/>
        <scheme val="minor"/>
      </rPr>
      <t>KOMPOT breskev</t>
    </r>
    <r>
      <rPr>
        <sz val="10"/>
        <rFont val="Calibri"/>
        <family val="2"/>
        <charset val="238"/>
        <scheme val="minor"/>
      </rPr>
      <t xml:space="preserve"> brez konzervansov in umetnih sladil</t>
    </r>
  </si>
  <si>
    <r>
      <rPr>
        <b/>
        <sz val="10"/>
        <rFont val="Calibri"/>
        <family val="2"/>
        <charset val="238"/>
        <scheme val="minor"/>
      </rPr>
      <t>KOMPOT breskev</t>
    </r>
    <r>
      <rPr>
        <sz val="10"/>
        <rFont val="Calibri"/>
        <family val="2"/>
        <charset val="238"/>
        <scheme val="minor"/>
      </rPr>
      <t xml:space="preserve"> Eta in enakovredno, brez konzervansov in umetnih sladil</t>
    </r>
  </si>
  <si>
    <r>
      <rPr>
        <b/>
        <sz val="10"/>
        <rFont val="Calibri"/>
        <family val="2"/>
        <charset val="238"/>
        <scheme val="minor"/>
      </rPr>
      <t>KOMPOT ananas</t>
    </r>
    <r>
      <rPr>
        <sz val="10"/>
        <rFont val="Calibri"/>
        <family val="2"/>
        <charset val="238"/>
        <scheme val="minor"/>
      </rPr>
      <t>, kocka, brez konzervansov in umetnih sladil</t>
    </r>
  </si>
  <si>
    <r>
      <rPr>
        <b/>
        <sz val="10"/>
        <rFont val="Calibri"/>
        <family val="2"/>
        <charset val="238"/>
        <scheme val="minor"/>
      </rPr>
      <t>KOMPOT ananas,</t>
    </r>
    <r>
      <rPr>
        <sz val="10"/>
        <rFont val="Calibri"/>
        <family val="2"/>
        <charset val="238"/>
        <scheme val="minor"/>
      </rPr>
      <t xml:space="preserve"> koluti, Eta in enakovredno, brez konzervansov in umetnih sladil</t>
    </r>
  </si>
  <si>
    <r>
      <rPr>
        <b/>
        <sz val="10"/>
        <rFont val="Calibri"/>
        <family val="2"/>
        <charset val="238"/>
        <scheme val="minor"/>
      </rPr>
      <t>KOMPOT mešano SADJE</t>
    </r>
    <r>
      <rPr>
        <sz val="10"/>
        <rFont val="Calibri"/>
        <family val="2"/>
        <charset val="238"/>
        <scheme val="minor"/>
      </rPr>
      <t xml:space="preserve">   brez konzervansov in umetnih sladil</t>
    </r>
  </si>
  <si>
    <r>
      <rPr>
        <b/>
        <sz val="10"/>
        <rFont val="Calibri"/>
        <family val="2"/>
        <charset val="238"/>
        <scheme val="minor"/>
      </rPr>
      <t>KOMPOT hruška</t>
    </r>
    <r>
      <rPr>
        <sz val="10"/>
        <rFont val="Calibri"/>
        <family val="2"/>
        <charset val="238"/>
        <scheme val="minor"/>
      </rPr>
      <t>, rezine,  brez konzervansov in umetnih sladil</t>
    </r>
  </si>
  <si>
    <r>
      <rPr>
        <b/>
        <sz val="10"/>
        <rFont val="Calibri"/>
        <family val="2"/>
        <charset val="238"/>
        <scheme val="minor"/>
      </rPr>
      <t>KOMPOT višnja</t>
    </r>
    <r>
      <rPr>
        <sz val="10"/>
        <rFont val="Calibri"/>
        <family val="2"/>
        <charset val="238"/>
        <scheme val="minor"/>
      </rPr>
      <t>, višnje brez koščic, Eta in enakovredno, brez konzervansov in umetnih sladil</t>
    </r>
  </si>
  <si>
    <r>
      <rPr>
        <b/>
        <sz val="10"/>
        <rFont val="Calibri"/>
        <family val="2"/>
        <charset val="238"/>
        <scheme val="minor"/>
      </rPr>
      <t>KOMPOT višnja</t>
    </r>
    <r>
      <rPr>
        <sz val="10"/>
        <rFont val="Calibri"/>
        <family val="2"/>
        <charset val="238"/>
        <scheme val="minor"/>
      </rPr>
      <t>,  višnje brez koščic, Eta in enakovredno, brez konzervansov in umetnih sladil</t>
    </r>
  </si>
  <si>
    <r>
      <rPr>
        <b/>
        <sz val="10"/>
        <rFont val="Calibri"/>
        <family val="2"/>
        <charset val="238"/>
        <scheme val="minor"/>
      </rPr>
      <t>KOMPOT mešani</t>
    </r>
    <r>
      <rPr>
        <sz val="10"/>
        <rFont val="Calibri"/>
        <family val="2"/>
        <charset val="238"/>
        <scheme val="minor"/>
      </rPr>
      <t>, Eta in enakovredno, brez konzervansov in umetnih sladil</t>
    </r>
  </si>
  <si>
    <r>
      <rPr>
        <b/>
        <sz val="10"/>
        <rFont val="Calibri"/>
        <family val="2"/>
        <charset val="238"/>
        <scheme val="minor"/>
      </rPr>
      <t>KOMPOT jagoda</t>
    </r>
    <r>
      <rPr>
        <sz val="10"/>
        <rFont val="Calibri"/>
        <family val="2"/>
        <charset val="238"/>
        <scheme val="minor"/>
      </rPr>
      <t xml:space="preserve">  brez konzervansov in umetnih sladil</t>
    </r>
  </si>
  <si>
    <r>
      <rPr>
        <b/>
        <sz val="10"/>
        <rFont val="Calibri"/>
        <family val="2"/>
        <charset val="238"/>
        <scheme val="minor"/>
      </rPr>
      <t>KOMPOT jagoda</t>
    </r>
    <r>
      <rPr>
        <sz val="10"/>
        <rFont val="Calibri"/>
        <family val="2"/>
        <charset val="238"/>
        <scheme val="minor"/>
      </rPr>
      <t xml:space="preserve">  celi sadež, Eta in enakovredno, brez konzervansov in umetnih sladil</t>
    </r>
  </si>
  <si>
    <t xml:space="preserve">PARADIŽNIK, KOŠČKI,  brez konzervansov </t>
  </si>
  <si>
    <r>
      <t xml:space="preserve">ČAJ GOZDNE SKRIVNOSTI </t>
    </r>
    <r>
      <rPr>
        <sz val="10"/>
        <rFont val="Calibri"/>
        <family val="2"/>
        <charset val="238"/>
        <scheme val="minor"/>
      </rPr>
      <t>pakiran, (filter vrečke), 1kg</t>
    </r>
  </si>
  <si>
    <r>
      <t xml:space="preserve">ČAJ PLANINSKI </t>
    </r>
    <r>
      <rPr>
        <sz val="10"/>
        <rFont val="Calibri"/>
        <family val="2"/>
        <charset val="238"/>
        <scheme val="minor"/>
      </rPr>
      <t>pakiran filter vrečke po 2 g, zavitek  20-60 g</t>
    </r>
  </si>
  <si>
    <r>
      <t xml:space="preserve">ČAJ HIBISKUS </t>
    </r>
    <r>
      <rPr>
        <sz val="10"/>
        <rFont val="Calibri"/>
        <family val="2"/>
        <charset val="238"/>
        <scheme val="minor"/>
      </rPr>
      <t>pakiran filter vrečke po 2 g, zavitek  20-60 g</t>
    </r>
  </si>
  <si>
    <r>
      <t xml:space="preserve">ČAJ META </t>
    </r>
    <r>
      <rPr>
        <sz val="10"/>
        <rFont val="Calibri"/>
        <family val="2"/>
        <charset val="238"/>
        <scheme val="minor"/>
      </rPr>
      <t>pakiran filter vrečke po 2 g, zavitek  20-60 g</t>
    </r>
  </si>
  <si>
    <r>
      <t xml:space="preserve">ČAJ BABIČIN </t>
    </r>
    <r>
      <rPr>
        <sz val="10"/>
        <rFont val="Calibri"/>
        <family val="2"/>
        <charset val="238"/>
        <scheme val="minor"/>
      </rPr>
      <t>pakiran filter vrečke po 2 g, zavitek  20-60 g</t>
    </r>
  </si>
  <si>
    <r>
      <t>ČAJ BOŽIČNI</t>
    </r>
    <r>
      <rPr>
        <sz val="10"/>
        <rFont val="Calibri"/>
        <family val="2"/>
        <charset val="238"/>
        <scheme val="minor"/>
      </rPr>
      <t xml:space="preserve"> pakiran filter vrečke po 2 g, zavitek  20-60 g</t>
    </r>
  </si>
  <si>
    <r>
      <t xml:space="preserve">ČAJ LIPA, </t>
    </r>
    <r>
      <rPr>
        <sz val="10"/>
        <rFont val="Calibri"/>
        <family val="2"/>
        <charset val="238"/>
        <scheme val="minor"/>
      </rPr>
      <t>pakiran filter vrečke po 2 g, zavitek  20-60 g</t>
    </r>
  </si>
  <si>
    <r>
      <t>ČAJ SLADKA BOROVNICA,</t>
    </r>
    <r>
      <rPr>
        <sz val="10"/>
        <rFont val="Calibri"/>
        <family val="2"/>
        <charset val="238"/>
        <scheme val="minor"/>
      </rPr>
      <t xml:space="preserve"> pakiran filter vrečke po 2 g, zavitek  20-60 g</t>
    </r>
  </si>
  <si>
    <r>
      <t>ČAJ BEZEG</t>
    </r>
    <r>
      <rPr>
        <sz val="10"/>
        <rFont val="Calibri"/>
        <family val="2"/>
        <charset val="238"/>
        <scheme val="minor"/>
      </rPr>
      <t xml:space="preserve">  pakiran filter vrečke po 2 g, zavitek  20-60 g</t>
    </r>
  </si>
  <si>
    <r>
      <t xml:space="preserve">ČAJ KOPRIVA MIX </t>
    </r>
    <r>
      <rPr>
        <sz val="10"/>
        <rFont val="Calibri"/>
        <family val="2"/>
        <charset val="238"/>
        <scheme val="minor"/>
      </rPr>
      <t xml:space="preserve"> pakiran filter vrečke po 2 g, zavitek  20-60 g</t>
    </r>
  </si>
  <si>
    <r>
      <t>ČAJ MATERINA DUŠICA</t>
    </r>
    <r>
      <rPr>
        <sz val="10"/>
        <rFont val="Calibri"/>
        <family val="2"/>
        <charset val="238"/>
        <scheme val="minor"/>
      </rPr>
      <t xml:space="preserve">, 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pakiran filter vrečke po 2 g, zavitek  20-60 g</t>
    </r>
  </si>
  <si>
    <r>
      <rPr>
        <b/>
        <sz val="10"/>
        <rFont val="Calibri"/>
        <family val="2"/>
        <charset val="238"/>
        <scheme val="minor"/>
      </rPr>
      <t>BIO ČAJ otroški</t>
    </r>
    <r>
      <rPr>
        <sz val="10"/>
        <rFont val="Calibri"/>
        <family val="2"/>
        <charset val="238"/>
        <scheme val="minor"/>
      </rPr>
      <t>, mešanica zeliščnega čaja iz komarčka, janeža, kamilice…, pakiran rinfuza</t>
    </r>
  </si>
  <si>
    <r>
      <rPr>
        <b/>
        <sz val="10"/>
        <rFont val="Calibri"/>
        <family val="2"/>
        <charset val="238"/>
        <scheme val="minor"/>
      </rPr>
      <t>BIO ČAJ planinski</t>
    </r>
    <r>
      <rPr>
        <sz val="10"/>
        <rFont val="Calibri"/>
        <family val="2"/>
        <charset val="238"/>
        <scheme val="minor"/>
      </rPr>
      <t xml:space="preserve"> (zeliščni) plodovi šipka, limonska trava, listi mete, cvetovi kamilice,cvetovi bezga, pakiran rinfuza </t>
    </r>
  </si>
  <si>
    <r>
      <rPr>
        <b/>
        <sz val="10"/>
        <rFont val="Calibri"/>
        <family val="2"/>
        <charset val="238"/>
        <scheme val="minor"/>
      </rPr>
      <t>MAŠČOBA ZA KONVEKTOMAT</t>
    </r>
    <r>
      <rPr>
        <sz val="10"/>
        <rFont val="Calibri"/>
        <family val="2"/>
        <charset val="238"/>
        <scheme val="minor"/>
      </rPr>
      <t xml:space="preserve"> , kot Rama Combi Profi</t>
    </r>
  </si>
  <si>
    <r>
      <rPr>
        <b/>
        <sz val="10"/>
        <rFont val="Calibri"/>
        <family val="2"/>
        <charset val="238"/>
        <scheme val="minor"/>
      </rPr>
      <t>OLJE za cvrtje,</t>
    </r>
    <r>
      <rPr>
        <sz val="10"/>
        <rFont val="Calibri"/>
        <family val="2"/>
        <charset val="238"/>
        <scheme val="minor"/>
      </rPr>
      <t xml:space="preserve"> 100 % sončnično z dodanimi antioksidanti</t>
    </r>
  </si>
  <si>
    <r>
      <rPr>
        <b/>
        <sz val="10"/>
        <rFont val="Calibri"/>
        <family val="2"/>
        <charset val="238"/>
        <scheme val="minor"/>
      </rPr>
      <t>SLADKOR mleti</t>
    </r>
    <r>
      <rPr>
        <sz val="10"/>
        <rFont val="Calibri"/>
        <family val="2"/>
        <charset val="238"/>
        <scheme val="minor"/>
      </rPr>
      <t xml:space="preserve"> </t>
    </r>
  </si>
  <si>
    <r>
      <rPr>
        <b/>
        <sz val="10"/>
        <rFont val="Calibri"/>
        <family val="2"/>
        <charset val="238"/>
        <scheme val="minor"/>
      </rPr>
      <t xml:space="preserve">KIS JABOLČNI  </t>
    </r>
    <r>
      <rPr>
        <sz val="10"/>
        <rFont val="Calibri"/>
        <family val="2"/>
        <charset val="238"/>
        <scheme val="minor"/>
      </rPr>
      <t>pridelan po klasičnem naravnem postopku kisanja in je brez dodanih arom in antioksidantov kot so na primer k-metabisulfit oz. žveplov dioksid</t>
    </r>
  </si>
  <si>
    <r>
      <rPr>
        <b/>
        <sz val="10"/>
        <rFont val="Calibri"/>
        <family val="2"/>
        <charset val="238"/>
        <scheme val="minor"/>
      </rPr>
      <t xml:space="preserve">KIS VINSKI </t>
    </r>
    <r>
      <rPr>
        <sz val="10"/>
        <rFont val="Calibri"/>
        <family val="2"/>
        <charset val="238"/>
        <scheme val="minor"/>
      </rPr>
      <t xml:space="preserve"> pridelan po klasičnem naravnem postopku kisanja in je brez dodanih arom in antioksidantov kot so na primer k-metabisulfit oz. žveplov dioksid itd. </t>
    </r>
  </si>
  <si>
    <r>
      <rPr>
        <b/>
        <sz val="10"/>
        <rFont val="Calibri"/>
        <family val="2"/>
        <charset val="238"/>
        <scheme val="minor"/>
      </rPr>
      <t>MORSKA SOL</t>
    </r>
    <r>
      <rPr>
        <sz val="10"/>
        <rFont val="Calibri"/>
        <family val="2"/>
        <charset val="238"/>
        <scheme val="minor"/>
      </rPr>
      <t>, fino mleta, jedilna, nerafinirana, jodirana mleta kot Piranska</t>
    </r>
  </si>
  <si>
    <t>POPER BELI mleti</t>
  </si>
  <si>
    <t xml:space="preserve">100-500 </t>
  </si>
  <si>
    <t>36-80</t>
  </si>
  <si>
    <t>400-1000</t>
  </si>
  <si>
    <t>260-300</t>
  </si>
  <si>
    <t>KLINČKI, mleti</t>
  </si>
  <si>
    <t>18-21</t>
  </si>
  <si>
    <t>200-500</t>
  </si>
  <si>
    <t>VODA Donat Mg</t>
  </si>
  <si>
    <r>
      <rPr>
        <b/>
        <sz val="10"/>
        <rFont val="Calibri"/>
        <family val="2"/>
        <charset val="238"/>
        <scheme val="minor"/>
      </rPr>
      <t>VODA naravna mineralna</t>
    </r>
    <r>
      <rPr>
        <sz val="10"/>
        <rFont val="Calibri"/>
        <family val="2"/>
        <charset val="238"/>
        <scheme val="minor"/>
      </rPr>
      <t>, gazirana (kot Radenska)</t>
    </r>
  </si>
  <si>
    <r>
      <rPr>
        <b/>
        <sz val="10"/>
        <rFont val="Calibri"/>
        <family val="2"/>
        <charset val="238"/>
        <scheme val="minor"/>
      </rPr>
      <t xml:space="preserve">KAVA ŽITNA </t>
    </r>
    <r>
      <rPr>
        <sz val="10"/>
        <rFont val="Calibri"/>
        <family val="2"/>
        <charset val="238"/>
        <scheme val="minor"/>
      </rPr>
      <t xml:space="preserve"> 100% naravni proizvod iz žitaric, ne vsebuje kofeina, kot Franc Bianka </t>
    </r>
  </si>
  <si>
    <r>
      <rPr>
        <b/>
        <sz val="10"/>
        <rFont val="Calibri"/>
        <family val="2"/>
        <charset val="238"/>
        <scheme val="minor"/>
      </rPr>
      <t xml:space="preserve">KAKAO </t>
    </r>
    <r>
      <rPr>
        <sz val="10"/>
        <rFont val="Calibri"/>
        <family val="2"/>
        <charset val="238"/>
        <scheme val="minor"/>
      </rPr>
      <t>prah grenki  min 20% delež kakavovega masla</t>
    </r>
  </si>
  <si>
    <r>
      <rPr>
        <b/>
        <sz val="10"/>
        <rFont val="Calibri"/>
        <family val="2"/>
        <charset val="238"/>
        <scheme val="minor"/>
      </rPr>
      <t>ČOKOLADA</t>
    </r>
    <r>
      <rPr>
        <sz val="10"/>
        <rFont val="Calibri"/>
        <family val="2"/>
        <charset val="238"/>
        <scheme val="minor"/>
      </rPr>
      <t xml:space="preserve"> prah min 36% delež kakavovih delcev</t>
    </r>
  </si>
  <si>
    <r>
      <rPr>
        <b/>
        <sz val="10"/>
        <rFont val="Calibri"/>
        <family val="2"/>
        <charset val="238"/>
        <scheme val="minor"/>
      </rPr>
      <t>ČOKOLADA</t>
    </r>
    <r>
      <rPr>
        <sz val="10"/>
        <rFont val="Calibri"/>
        <family val="2"/>
        <charset val="238"/>
        <scheme val="minor"/>
      </rPr>
      <t xml:space="preserve"> prah min 35% delež kakavovih delcev </t>
    </r>
  </si>
  <si>
    <r>
      <rPr>
        <b/>
        <sz val="10"/>
        <rFont val="Calibri"/>
        <family val="2"/>
        <charset val="238"/>
        <scheme val="minor"/>
      </rPr>
      <t>KAKAO</t>
    </r>
    <r>
      <rPr>
        <sz val="10"/>
        <rFont val="Calibri"/>
        <family val="2"/>
        <charset val="238"/>
        <scheme val="minor"/>
      </rPr>
      <t xml:space="preserve"> sladki zrnasti  minimalni delež kakavovih delcev 25%, enakovredno Benko</t>
    </r>
  </si>
  <si>
    <r>
      <rPr>
        <b/>
        <sz val="10"/>
        <rFont val="Calibri"/>
        <family val="2"/>
        <charset val="238"/>
        <scheme val="minor"/>
      </rPr>
      <t>VAFLJI riževi,</t>
    </r>
    <r>
      <rPr>
        <sz val="10"/>
        <rFont val="Calibri"/>
        <family val="2"/>
        <charset val="238"/>
        <scheme val="minor"/>
      </rPr>
      <t xml:space="preserve"> neslani, brez glutena</t>
    </r>
  </si>
  <si>
    <r>
      <t xml:space="preserve">SOJIN SIR TOFU </t>
    </r>
    <r>
      <rPr>
        <sz val="10"/>
        <color indexed="8"/>
        <rFont val="Calibri"/>
        <family val="2"/>
        <charset val="238"/>
      </rPr>
      <t>25 dag -sojinih</t>
    </r>
  </si>
  <si>
    <r>
      <rPr>
        <b/>
        <sz val="10"/>
        <rFont val="Calibri"/>
        <family val="2"/>
        <charset val="238"/>
        <scheme val="minor"/>
      </rPr>
      <t>HRUSTLJAVI PŠENIČNI KRUHKI</t>
    </r>
    <r>
      <rPr>
        <sz val="10"/>
        <rFont val="Calibri"/>
        <family val="2"/>
        <charset val="238"/>
        <scheme val="minor"/>
      </rPr>
      <t xml:space="preserve"> s sezamom, kot Wasa</t>
    </r>
  </si>
  <si>
    <r>
      <rPr>
        <b/>
        <sz val="10"/>
        <rFont val="Calibri"/>
        <family val="2"/>
        <charset val="238"/>
        <scheme val="minor"/>
      </rPr>
      <t>HRUSTLJAVI RIŽEVI KRUHKI</t>
    </r>
    <r>
      <rPr>
        <sz val="10"/>
        <rFont val="Calibri"/>
        <family val="2"/>
        <charset val="238"/>
        <scheme val="minor"/>
      </rPr>
      <t xml:space="preserve"> s kvinojo, kot Wasa</t>
    </r>
  </si>
  <si>
    <r>
      <rPr>
        <b/>
        <sz val="10"/>
        <rFont val="Calibri"/>
        <family val="2"/>
        <charset val="238"/>
        <scheme val="minor"/>
      </rPr>
      <t>BALZAMIČNI KIS</t>
    </r>
    <r>
      <rPr>
        <sz val="10"/>
        <rFont val="Calibri"/>
        <family val="2"/>
        <charset val="238"/>
        <scheme val="minor"/>
      </rPr>
      <t xml:space="preserve">, beli </t>
    </r>
  </si>
  <si>
    <r>
      <rPr>
        <b/>
        <sz val="10"/>
        <rFont val="Calibri"/>
        <family val="2"/>
        <charset val="238"/>
        <scheme val="minor"/>
      </rPr>
      <t>BALZAMIČNI KIS</t>
    </r>
    <r>
      <rPr>
        <sz val="10"/>
        <rFont val="Calibri"/>
        <family val="2"/>
        <charset val="238"/>
        <scheme val="minor"/>
      </rPr>
      <t>, temni</t>
    </r>
  </si>
  <si>
    <t>ZELENJAVNA MEŠANICA, za juho, brez ojačevalcev okusa, brez dodanih arom in barvil, (kot Vegeta Natur)</t>
  </si>
  <si>
    <t>Brez glutena, pšenice, mleka, laktoze, jajc, oreščkov, kvasa in sezama. Vsebuje sojo in volčji bob.</t>
  </si>
  <si>
    <t>Specifikacija živila:</t>
  </si>
  <si>
    <t xml:space="preserve">Brez glutena, pšenice, mleka, laktoze, jajc, oreščkov, kvasa in sezama. Vsebuje sojo in volčji bob. </t>
  </si>
  <si>
    <t>Brez alergenov.</t>
  </si>
  <si>
    <t>Čičerikina moka, brez glutena</t>
  </si>
  <si>
    <t>Brez glutena, pšenice, mleka, laktoze, jajc, oreščkov in sezama. Vsebuje sojo.</t>
  </si>
  <si>
    <t xml:space="preserve">Brez glutena, pšenice, mleka, laktoze, jajc, soje, oreščkov, kvasa in sezama. </t>
  </si>
  <si>
    <t>Instant koruzna polenta z ajdo, brez glutena</t>
  </si>
  <si>
    <t>Peresniki, polnozrnati</t>
  </si>
  <si>
    <t>Brez mleka, jajc, soje in sezama. Vsebuje gluten.</t>
  </si>
  <si>
    <r>
      <rPr>
        <b/>
        <sz val="10"/>
        <rFont val="Calibri"/>
        <family val="2"/>
        <charset val="238"/>
        <scheme val="minor"/>
      </rPr>
      <t>TUNINA PAŠTETA</t>
    </r>
    <r>
      <rPr>
        <sz val="10"/>
        <rFont val="Calibri"/>
        <family val="2"/>
        <charset val="238"/>
        <scheme val="minor"/>
      </rPr>
      <t>, brez ojačevalcev okusa, aditivov in konzervansov (KOT ARGETA)</t>
    </r>
  </si>
  <si>
    <r>
      <rPr>
        <b/>
        <sz val="10"/>
        <rFont val="Calibri"/>
        <family val="2"/>
        <charset val="238"/>
        <scheme val="minor"/>
      </rPr>
      <t xml:space="preserve">KOKOŠJA PAŠTETA, </t>
    </r>
    <r>
      <rPr>
        <sz val="10"/>
        <rFont val="Calibri"/>
        <family val="2"/>
        <charset val="238"/>
        <scheme val="minor"/>
      </rPr>
      <t>brez ojačevalcev okusa, aditivov in konzervansov (KOT ARGETA)</t>
    </r>
  </si>
  <si>
    <r>
      <rPr>
        <b/>
        <sz val="10"/>
        <rFont val="Calibri"/>
        <family val="2"/>
        <charset val="238"/>
        <scheme val="minor"/>
      </rPr>
      <t>LOSOSOVA PAŠTETA,</t>
    </r>
    <r>
      <rPr>
        <sz val="10"/>
        <rFont val="Calibri"/>
        <family val="2"/>
        <charset val="238"/>
        <scheme val="minor"/>
      </rPr>
      <t xml:space="preserve">  brez ojačevalcev okusa, aditivov in konzervansov (KOT ARGETA)</t>
    </r>
  </si>
  <si>
    <r>
      <rPr>
        <b/>
        <sz val="10"/>
        <rFont val="Calibri"/>
        <family val="2"/>
        <charset val="238"/>
        <scheme val="minor"/>
      </rPr>
      <t>NAMAZ</t>
    </r>
    <r>
      <rPr>
        <sz val="10"/>
        <rFont val="Calibri"/>
        <family val="2"/>
        <charset val="238"/>
        <scheme val="minor"/>
      </rPr>
      <t xml:space="preserve"> čokoladni porcijski </t>
    </r>
  </si>
  <si>
    <r>
      <rPr>
        <b/>
        <sz val="10"/>
        <rFont val="Calibri"/>
        <family val="2"/>
        <charset val="238"/>
        <scheme val="minor"/>
      </rPr>
      <t xml:space="preserve">ČOKOLADNI NAMAZ </t>
    </r>
    <r>
      <rPr>
        <sz val="10"/>
        <rFont val="Calibri"/>
        <family val="2"/>
        <charset val="238"/>
        <scheme val="minor"/>
      </rPr>
      <t xml:space="preserve"> (kot Nutella, Viki krema)</t>
    </r>
  </si>
  <si>
    <r>
      <rPr>
        <b/>
        <sz val="10"/>
        <rFont val="Calibri"/>
        <family val="2"/>
        <charset val="238"/>
        <scheme val="minor"/>
      </rPr>
      <t>ČOKOLADNI NAMA</t>
    </r>
    <r>
      <rPr>
        <sz val="10"/>
        <rFont val="Calibri"/>
        <family val="2"/>
        <charset val="238"/>
        <scheme val="minor"/>
      </rPr>
      <t xml:space="preserve">Z kot Nutella </t>
    </r>
  </si>
  <si>
    <t>Rezina, sadno žitna, 7 sadežev, min. 90 % sadja(kot Frutabella)</t>
  </si>
  <si>
    <t>REZINA, sadno žitna, gozdni sadeži, min. 33 % sadja, (kot Frutabella)</t>
  </si>
  <si>
    <t>PLOŠČICA sadna, različni okusi, min. 80 % sadja, (kot Frutabela)</t>
  </si>
  <si>
    <t>REZINA, sadno žitna, jagoda, min. 38 % sadja, (kot Frutabela)</t>
  </si>
  <si>
    <t>REZINA, sadno žitna, borovnica, min. 61 % sadja, (kot Frutabela)</t>
  </si>
  <si>
    <t>Tortilja, brez glutena, 2 x 80 g</t>
  </si>
  <si>
    <t>Alergen: mleko, soja</t>
  </si>
  <si>
    <t xml:space="preserve">do 500 </t>
  </si>
  <si>
    <t>Alergeni: oreščki, mleko, soja</t>
  </si>
  <si>
    <t>Kornet brez glutena, pakiranje 45 kos v zavitku</t>
  </si>
  <si>
    <t>Kokosov desert ananas, brez glutena, 2x125 g</t>
  </si>
  <si>
    <t>Kokosov desert, naravni, brez glutena, 2x125 g</t>
  </si>
  <si>
    <t>Sojin desert - jogurt breskev, marakuja 2x125 g</t>
  </si>
  <si>
    <t>Sojin desert - jogurt češnja 2x125 g</t>
  </si>
  <si>
    <t>Sojin desert - jogurt jagoda 2x125 g</t>
  </si>
  <si>
    <t>Sojin desert - jogurt navaden 2x125 g</t>
  </si>
  <si>
    <t>Sojin desert - jogurt borovnica 2x125 g</t>
  </si>
  <si>
    <t>Sojin desert- puding vanilija 2x115 g</t>
  </si>
  <si>
    <t>Sojin desert- puding karamela 2x115 g</t>
  </si>
  <si>
    <t>Sojin desert -puding čokolada 2x115 g</t>
  </si>
  <si>
    <t>Vsebuje sojo.</t>
  </si>
  <si>
    <t>Vsebuje oreščke.</t>
  </si>
  <si>
    <t>Brez mleka, glutena, soje, jajc, oreščkov in sezama.</t>
  </si>
  <si>
    <t>Brez glutena, pšenice, mleka, laktoze, jajc.</t>
  </si>
  <si>
    <t>Brez mleka, laktoze, glutena, pšenice, soje, jajc, oreščkov, kvasa in sezama.</t>
  </si>
  <si>
    <t xml:space="preserve">Brez glutena, pšenice, mleka, laktoze, jajc. Vsebuje sojo, gorčičino seme in volčji bob. </t>
  </si>
  <si>
    <t xml:space="preserve">Brez glutena, pšenice, mleka, laktoze, jajc. Vsebuje sojo in volčji bob. </t>
  </si>
  <si>
    <t>Vsebuje oreščke</t>
  </si>
  <si>
    <t>Brez glutena, pšenice, mleka, laktoze, jajc, oreščkov, kvasa in sezama. Vsebuje sojo.</t>
  </si>
  <si>
    <t>DIETNA OSNOVNA ŽIVILA</t>
  </si>
  <si>
    <t>4500-5000</t>
  </si>
  <si>
    <r>
      <rPr>
        <b/>
        <sz val="9"/>
        <rFont val="Calibri"/>
        <family val="2"/>
        <charset val="238"/>
        <scheme val="minor"/>
      </rPr>
      <t>Trajno mleko</t>
    </r>
    <r>
      <rPr>
        <sz val="9"/>
        <rFont val="Calibri"/>
        <family val="2"/>
        <charset val="238"/>
        <scheme val="minor"/>
      </rPr>
      <t>, sterilizirano, 3,5% m.m.</t>
    </r>
  </si>
  <si>
    <r>
      <rPr>
        <b/>
        <sz val="9"/>
        <rFont val="Calibri"/>
        <family val="2"/>
        <charset val="238"/>
        <scheme val="minor"/>
      </rPr>
      <t>Trajno mleko</t>
    </r>
    <r>
      <rPr>
        <sz val="9"/>
        <rFont val="Calibri"/>
        <family val="2"/>
        <charset val="238"/>
        <scheme val="minor"/>
      </rPr>
      <t xml:space="preserve">, sterilizirano 1,5% m.m. </t>
    </r>
  </si>
  <si>
    <r>
      <rPr>
        <b/>
        <sz val="9"/>
        <rFont val="Calibri"/>
        <family val="2"/>
        <charset val="238"/>
        <scheme val="minor"/>
      </rPr>
      <t>Trajno mleko</t>
    </r>
    <r>
      <rPr>
        <sz val="9"/>
        <rFont val="Calibri"/>
        <family val="2"/>
        <charset val="238"/>
        <scheme val="minor"/>
      </rPr>
      <t>, sterilizirano, 1,5% m.m.</t>
    </r>
  </si>
  <si>
    <r>
      <rPr>
        <b/>
        <sz val="9"/>
        <rFont val="Calibri"/>
        <family val="2"/>
        <charset val="238"/>
        <scheme val="minor"/>
      </rPr>
      <t>Trajno mleko</t>
    </r>
    <r>
      <rPr>
        <sz val="9"/>
        <rFont val="Calibri"/>
        <family val="2"/>
        <charset val="238"/>
        <scheme val="minor"/>
      </rPr>
      <t>, 3,5 mm</t>
    </r>
  </si>
  <si>
    <r>
      <rPr>
        <b/>
        <sz val="9"/>
        <rFont val="Calibri"/>
        <family val="2"/>
        <charset val="238"/>
        <scheme val="minor"/>
      </rPr>
      <t>Trajno mleko, brez laktoze</t>
    </r>
    <r>
      <rPr>
        <sz val="9"/>
        <rFont val="Calibri"/>
        <family val="2"/>
        <charset val="238"/>
        <scheme val="minor"/>
      </rPr>
      <t>, 3,5 mm</t>
    </r>
  </si>
  <si>
    <r>
      <rPr>
        <b/>
        <sz val="9"/>
        <rFont val="Calibri"/>
        <family val="2"/>
        <charset val="238"/>
        <scheme val="minor"/>
      </rPr>
      <t>Trajno mleko, brez laktoze</t>
    </r>
    <r>
      <rPr>
        <sz val="9"/>
        <rFont val="Calibri"/>
        <family val="2"/>
        <charset val="238"/>
        <scheme val="minor"/>
      </rPr>
      <t xml:space="preserve">, 1,5 mm </t>
    </r>
  </si>
  <si>
    <r>
      <rPr>
        <b/>
        <sz val="9"/>
        <rFont val="Calibri"/>
        <family val="2"/>
        <charset val="238"/>
        <scheme val="minor"/>
      </rPr>
      <t>Skuta</t>
    </r>
    <r>
      <rPr>
        <sz val="9"/>
        <rFont val="Calibri"/>
        <family val="2"/>
        <charset val="238"/>
        <scheme val="minor"/>
      </rPr>
      <t>, sveža 35-40 % mm</t>
    </r>
  </si>
  <si>
    <r>
      <rPr>
        <b/>
        <sz val="9"/>
        <rFont val="Calibri"/>
        <family val="2"/>
        <charset val="238"/>
        <scheme val="minor"/>
      </rPr>
      <t>Skuta</t>
    </r>
    <r>
      <rPr>
        <sz val="9"/>
        <rFont val="Calibri"/>
        <family val="2"/>
        <charset val="238"/>
        <scheme val="minor"/>
      </rPr>
      <t>, sveža 10 % mm</t>
    </r>
  </si>
  <si>
    <r>
      <rPr>
        <b/>
        <sz val="9"/>
        <rFont val="Calibri"/>
        <family val="2"/>
        <charset val="238"/>
        <scheme val="minor"/>
      </rPr>
      <t>Skuta</t>
    </r>
    <r>
      <rPr>
        <sz val="9"/>
        <rFont val="Calibri"/>
        <family val="2"/>
        <charset val="238"/>
        <scheme val="minor"/>
      </rPr>
      <t>, sveža 40 % mm</t>
    </r>
  </si>
  <si>
    <t>2000-3000</t>
  </si>
  <si>
    <t>Sirni namaz</t>
  </si>
  <si>
    <t>Sir za žar</t>
  </si>
  <si>
    <t>Mlečni namaz s smetano</t>
  </si>
  <si>
    <r>
      <rPr>
        <b/>
        <sz val="9"/>
        <color indexed="8"/>
        <rFont val="Calibri"/>
        <family val="2"/>
        <charset val="238"/>
      </rPr>
      <t>½ MASTNI SIR</t>
    </r>
    <r>
      <rPr>
        <sz val="9"/>
        <color indexed="8"/>
        <rFont val="Calibri"/>
        <family val="2"/>
        <charset val="238"/>
      </rPr>
      <t xml:space="preserve"> 25% mm in 50% ss, brez konzervansov. </t>
    </r>
    <r>
      <rPr>
        <b/>
        <sz val="9"/>
        <color rgb="FF000000"/>
        <rFont val="Calibri"/>
        <family val="2"/>
        <charset val="238"/>
      </rPr>
      <t>Brez laktoze</t>
    </r>
    <r>
      <rPr>
        <sz val="9"/>
        <color indexed="8"/>
        <rFont val="Calibri"/>
        <family val="2"/>
        <charset val="238"/>
      </rPr>
      <t>, vakumsko pakiran</t>
    </r>
  </si>
  <si>
    <r>
      <rPr>
        <b/>
        <sz val="9"/>
        <rFont val="Calibri"/>
        <family val="2"/>
        <charset val="238"/>
        <scheme val="minor"/>
      </rPr>
      <t>Skuta, sadna</t>
    </r>
    <r>
      <rPr>
        <sz val="9"/>
        <rFont val="Calibri"/>
        <family val="2"/>
        <charset val="238"/>
        <scheme val="minor"/>
      </rPr>
      <t>, brez laktoze, 2,6 % mm različni okusi</t>
    </r>
  </si>
  <si>
    <r>
      <rPr>
        <b/>
        <sz val="9"/>
        <rFont val="Calibri"/>
        <family val="2"/>
        <charset val="238"/>
        <scheme val="minor"/>
      </rPr>
      <t>Skuta, sadna</t>
    </r>
    <r>
      <rPr>
        <sz val="9"/>
        <rFont val="Calibri"/>
        <family val="2"/>
        <charset val="238"/>
        <scheme val="minor"/>
      </rPr>
      <t>,2,6 % mm, različni okusi</t>
    </r>
  </si>
  <si>
    <r>
      <rPr>
        <b/>
        <sz val="10"/>
        <color theme="1"/>
        <rFont val="Calibri"/>
        <family val="2"/>
        <charset val="238"/>
        <scheme val="minor"/>
      </rPr>
      <t>STEGNO DIVJEGA PRAŠIČA</t>
    </r>
    <r>
      <rPr>
        <sz val="10"/>
        <color theme="1"/>
        <rFont val="Calibri"/>
        <family val="2"/>
        <charset val="238"/>
        <scheme val="minor"/>
      </rPr>
      <t xml:space="preserve"> b.k., stegno, brez kosti, narezano na kockec1,5x1,5 cm</t>
    </r>
  </si>
  <si>
    <r>
      <rPr>
        <b/>
        <sz val="10"/>
        <color theme="1"/>
        <rFont val="Calibri"/>
        <family val="2"/>
        <charset val="238"/>
        <scheme val="minor"/>
      </rPr>
      <t>MESNI SIR</t>
    </r>
    <r>
      <rPr>
        <sz val="10"/>
        <color theme="1"/>
        <rFont val="Calibri"/>
        <family val="2"/>
        <charset val="238"/>
        <scheme val="minor"/>
      </rPr>
      <t>, &lt; 22 g skupnih maščob, &lt; 1,7 g soli, vakumsko pakiranje</t>
    </r>
  </si>
  <si>
    <r>
      <rPr>
        <b/>
        <sz val="10"/>
        <color theme="1"/>
        <rFont val="Calibri"/>
        <family val="2"/>
        <charset val="238"/>
        <scheme val="minor"/>
      </rPr>
      <t>PANCETA, sušena</t>
    </r>
    <r>
      <rPr>
        <sz val="10"/>
        <color theme="1"/>
        <rFont val="Calibri"/>
        <family val="2"/>
        <charset val="238"/>
        <scheme val="minor"/>
      </rPr>
      <t>, narezana</t>
    </r>
  </si>
  <si>
    <r>
      <rPr>
        <b/>
        <sz val="10"/>
        <color theme="1"/>
        <rFont val="Calibri"/>
        <family val="2"/>
        <charset val="238"/>
        <scheme val="minor"/>
      </rPr>
      <t>PANCETA, kuhana</t>
    </r>
    <r>
      <rPr>
        <sz val="10"/>
        <color theme="1"/>
        <rFont val="Calibri"/>
        <family val="2"/>
        <charset val="238"/>
        <scheme val="minor"/>
      </rPr>
      <t>, kocke, vakumsko pakiranje</t>
    </r>
  </si>
  <si>
    <r>
      <rPr>
        <b/>
        <sz val="10"/>
        <color theme="1"/>
        <rFont val="Calibri"/>
        <family val="2"/>
        <charset val="238"/>
        <scheme val="minor"/>
      </rPr>
      <t>ZAŠINEK</t>
    </r>
    <r>
      <rPr>
        <sz val="10"/>
        <color theme="1"/>
        <rFont val="Calibri"/>
        <family val="2"/>
        <charset val="238"/>
        <scheme val="minor"/>
      </rPr>
      <t>, narezan</t>
    </r>
  </si>
  <si>
    <t>SLIVE POLOVIČKE brez koščic</t>
  </si>
  <si>
    <t>0,4-0,5</t>
  </si>
  <si>
    <t>IDRIJSKI ŽLIKROFI</t>
  </si>
  <si>
    <t xml:space="preserve">TORTELINI ŠPINAČNI </t>
  </si>
  <si>
    <r>
      <rPr>
        <b/>
        <sz val="10"/>
        <color rgb="FF000000"/>
        <rFont val="Calibri"/>
        <family val="2"/>
        <charset val="238"/>
        <scheme val="minor"/>
      </rPr>
      <t>TORTELINI S SIROM, PIRINI</t>
    </r>
    <r>
      <rPr>
        <sz val="10"/>
        <color rgb="FF000000"/>
        <rFont val="Calibri"/>
        <family val="2"/>
        <charset val="238"/>
        <scheme val="minor"/>
      </rPr>
      <t xml:space="preserve"> </t>
    </r>
  </si>
  <si>
    <t>TORTELINI S SIROM</t>
  </si>
  <si>
    <t>TORTELINI MESNI, 100 % goveje meso</t>
  </si>
  <si>
    <r>
      <rPr>
        <b/>
        <sz val="9"/>
        <color theme="1"/>
        <rFont val="Calibri"/>
        <family val="2"/>
        <charset val="238"/>
        <scheme val="minor"/>
      </rPr>
      <t>KEKSI LINŠKI</t>
    </r>
    <r>
      <rPr>
        <sz val="9"/>
        <color theme="1"/>
        <rFont val="Calibri"/>
        <family val="2"/>
        <charset val="238"/>
        <scheme val="minor"/>
      </rPr>
      <t>, polnjeni z marmelado</t>
    </r>
  </si>
  <si>
    <r>
      <t xml:space="preserve">KEKSI ČAJNI, </t>
    </r>
    <r>
      <rPr>
        <sz val="9"/>
        <color theme="1"/>
        <rFont val="Calibri"/>
        <family val="2"/>
        <charset val="238"/>
        <scheme val="minor"/>
      </rPr>
      <t>mešano pecivo</t>
    </r>
  </si>
  <si>
    <t>KEKSI ROGLJIČKI RAZNI</t>
  </si>
  <si>
    <r>
      <rPr>
        <b/>
        <sz val="9"/>
        <rFont val="Calibri"/>
        <family val="2"/>
        <charset val="238"/>
        <scheme val="minor"/>
      </rPr>
      <t>TORTICA</t>
    </r>
    <r>
      <rPr>
        <sz val="9"/>
        <rFont val="Calibri"/>
        <family val="2"/>
        <charset val="238"/>
        <scheme val="minor"/>
      </rPr>
      <t>, čokoladna rezina</t>
    </r>
  </si>
  <si>
    <r>
      <rPr>
        <b/>
        <sz val="9"/>
        <rFont val="Calibri"/>
        <family val="2"/>
        <charset val="238"/>
        <scheme val="minor"/>
      </rPr>
      <t>TORTICA,</t>
    </r>
    <r>
      <rPr>
        <sz val="9"/>
        <rFont val="Calibri"/>
        <family val="2"/>
        <charset val="238"/>
        <scheme val="minor"/>
      </rPr>
      <t xml:space="preserve"> sadna rezina</t>
    </r>
  </si>
  <si>
    <t>KREMNA REZINA</t>
  </si>
  <si>
    <t>INDIJANČKI</t>
  </si>
  <si>
    <t>PECIVO figurica ( PARKELJ, PUJSEK,…)</t>
  </si>
  <si>
    <t>MAFIN SADNI</t>
  </si>
  <si>
    <r>
      <rPr>
        <b/>
        <sz val="9"/>
        <rFont val="Calibri"/>
        <family val="2"/>
        <charset val="238"/>
        <scheme val="minor"/>
      </rPr>
      <t>MAFIN ČOKOLADNI</t>
    </r>
    <r>
      <rPr>
        <sz val="9"/>
        <rFont val="Calibri"/>
        <family val="2"/>
        <charset val="238"/>
        <scheme val="minor"/>
      </rPr>
      <t xml:space="preserve"> </t>
    </r>
  </si>
  <si>
    <t>SKUTNA BLAZINICA</t>
  </si>
  <si>
    <t>KROF MARMELADNI</t>
  </si>
  <si>
    <t>KROF ČOKOLADNI</t>
  </si>
  <si>
    <t>SIROV BUREK</t>
  </si>
  <si>
    <t>BUHTELJ Z MARMELADO</t>
  </si>
  <si>
    <r>
      <rPr>
        <b/>
        <sz val="9"/>
        <rFont val="Calibri"/>
        <family val="2"/>
        <charset val="238"/>
        <scheme val="minor"/>
      </rPr>
      <t>SENDVIČ</t>
    </r>
    <r>
      <rPr>
        <sz val="9"/>
        <rFont val="Calibri"/>
        <family val="2"/>
        <charset val="238"/>
        <scheme val="minor"/>
      </rPr>
      <t xml:space="preserve">, sir </t>
    </r>
  </si>
  <si>
    <r>
      <rPr>
        <b/>
        <sz val="9"/>
        <rFont val="Calibri"/>
        <family val="2"/>
        <charset val="238"/>
        <scheme val="minor"/>
      </rPr>
      <t>SENDVIČ, šunka, sir</t>
    </r>
    <r>
      <rPr>
        <sz val="9"/>
        <rFont val="Calibri"/>
        <family val="2"/>
        <charset val="238"/>
        <scheme val="minor"/>
      </rPr>
      <t xml:space="preserve"> </t>
    </r>
  </si>
  <si>
    <t>ŠTRUČKA, sir</t>
  </si>
  <si>
    <t>ŠTRUČKA šunka, sir</t>
  </si>
  <si>
    <r>
      <rPr>
        <b/>
        <sz val="9"/>
        <rFont val="Calibri"/>
        <family val="2"/>
        <charset val="238"/>
        <scheme val="minor"/>
      </rPr>
      <t>ŠTRUKELJ</t>
    </r>
    <r>
      <rPr>
        <sz val="9"/>
        <rFont val="Calibri"/>
        <family val="2"/>
        <charset val="238"/>
        <scheme val="minor"/>
      </rPr>
      <t>, orehov</t>
    </r>
  </si>
  <si>
    <r>
      <t xml:space="preserve">KRUHOVE KOCKE, </t>
    </r>
    <r>
      <rPr>
        <sz val="9"/>
        <color indexed="8"/>
        <rFont val="Calibri"/>
        <family val="2"/>
        <charset val="238"/>
      </rPr>
      <t>rinfuza</t>
    </r>
  </si>
  <si>
    <r>
      <rPr>
        <b/>
        <sz val="9"/>
        <rFont val="Calibri"/>
        <family val="2"/>
        <charset val="238"/>
        <scheme val="minor"/>
      </rPr>
      <t>ROGLJIČ</t>
    </r>
    <r>
      <rPr>
        <sz val="9"/>
        <rFont val="Calibri"/>
        <family val="2"/>
        <charset val="238"/>
        <scheme val="minor"/>
      </rPr>
      <t>, nadevan z orehi</t>
    </r>
  </si>
  <si>
    <r>
      <rPr>
        <b/>
        <sz val="9"/>
        <rFont val="Calibri"/>
        <family val="2"/>
        <charset val="238"/>
        <scheme val="minor"/>
      </rPr>
      <t>ROGLJIČ</t>
    </r>
    <r>
      <rPr>
        <sz val="9"/>
        <rFont val="Calibri"/>
        <family val="2"/>
        <charset val="238"/>
        <scheme val="minor"/>
      </rPr>
      <t xml:space="preserve"> nadevan z marmelado</t>
    </r>
  </si>
  <si>
    <t>PECIVO, kifeljček, brez polnila</t>
  </si>
  <si>
    <r>
      <rPr>
        <b/>
        <sz val="9"/>
        <rFont val="Calibri"/>
        <family val="2"/>
        <charset val="238"/>
        <scheme val="minor"/>
      </rPr>
      <t>PECIVO mlečno</t>
    </r>
    <r>
      <rPr>
        <sz val="9"/>
        <rFont val="Calibri"/>
        <family val="2"/>
        <charset val="238"/>
        <scheme val="minor"/>
      </rPr>
      <t xml:space="preserve">,brez polnila </t>
    </r>
  </si>
  <si>
    <t>PECIVO mlečno</t>
  </si>
  <si>
    <r>
      <rPr>
        <b/>
        <sz val="9"/>
        <rFont val="Calibri"/>
        <family val="2"/>
        <charset val="238"/>
        <scheme val="minor"/>
      </rPr>
      <t>ŠTRUČKA makova</t>
    </r>
    <r>
      <rPr>
        <sz val="9"/>
        <rFont val="Calibri"/>
        <family val="2"/>
        <charset val="238"/>
        <scheme val="minor"/>
      </rPr>
      <t xml:space="preserve"> </t>
    </r>
  </si>
  <si>
    <r>
      <rPr>
        <b/>
        <sz val="9"/>
        <rFont val="Calibri"/>
        <family val="2"/>
        <charset val="238"/>
        <scheme val="minor"/>
      </rPr>
      <t>ŠTRUČKA pletena</t>
    </r>
    <r>
      <rPr>
        <sz val="9"/>
        <rFont val="Calibri"/>
        <family val="2"/>
        <charset val="238"/>
        <scheme val="minor"/>
      </rPr>
      <t xml:space="preserve"> </t>
    </r>
  </si>
  <si>
    <r>
      <rPr>
        <b/>
        <sz val="9"/>
        <rFont val="Calibri"/>
        <family val="2"/>
        <charset val="238"/>
        <scheme val="minor"/>
      </rPr>
      <t>ŠTRUČKA stoletna</t>
    </r>
    <r>
      <rPr>
        <sz val="9"/>
        <rFont val="Calibri"/>
        <family val="2"/>
        <charset val="238"/>
        <scheme val="minor"/>
      </rPr>
      <t xml:space="preserve">, , rezana </t>
    </r>
  </si>
  <si>
    <t>ŠTRUČKA stoletna</t>
  </si>
  <si>
    <r>
      <t xml:space="preserve">ŠTRUČKA kornspitz, </t>
    </r>
    <r>
      <rPr>
        <sz val="9"/>
        <rFont val="Calibri"/>
        <family val="2"/>
        <charset val="238"/>
        <scheme val="minor"/>
      </rPr>
      <t>rezana</t>
    </r>
  </si>
  <si>
    <t>ŠTRUČKA kornspitz</t>
  </si>
  <si>
    <t>ŽEMLJA ČRNA rezana</t>
  </si>
  <si>
    <t xml:space="preserve">ŽEMLJA ČRNA </t>
  </si>
  <si>
    <r>
      <rPr>
        <b/>
        <sz val="9"/>
        <rFont val="Calibri"/>
        <family val="2"/>
        <charset val="238"/>
        <scheme val="minor"/>
      </rPr>
      <t>ŠTRUČKA s semeni</t>
    </r>
    <r>
      <rPr>
        <sz val="9"/>
        <rFont val="Calibri"/>
        <family val="2"/>
        <charset val="238"/>
        <scheme val="minor"/>
      </rPr>
      <t xml:space="preserve"> </t>
    </r>
  </si>
  <si>
    <t>ŠTRUČKA makova</t>
  </si>
  <si>
    <r>
      <rPr>
        <b/>
        <sz val="9"/>
        <rFont val="Calibri"/>
        <family val="2"/>
        <charset val="238"/>
        <scheme val="minor"/>
      </rPr>
      <t>ŠTRUČKA hot dog</t>
    </r>
    <r>
      <rPr>
        <sz val="9"/>
        <rFont val="Calibri"/>
        <family val="2"/>
        <charset val="238"/>
        <scheme val="minor"/>
      </rPr>
      <t xml:space="preserve"> rezana </t>
    </r>
  </si>
  <si>
    <r>
      <rPr>
        <b/>
        <sz val="9"/>
        <rFont val="Calibri"/>
        <family val="2"/>
        <charset val="238"/>
        <scheme val="minor"/>
      </rPr>
      <t xml:space="preserve">ŠTRUČKA hot dog </t>
    </r>
    <r>
      <rPr>
        <sz val="9"/>
        <rFont val="Calibri"/>
        <family val="2"/>
        <charset val="238"/>
        <scheme val="minor"/>
      </rPr>
      <t xml:space="preserve"> rezana </t>
    </r>
  </si>
  <si>
    <r>
      <rPr>
        <b/>
        <sz val="9"/>
        <rFont val="Calibri"/>
        <family val="2"/>
        <charset val="238"/>
        <scheme val="minor"/>
      </rPr>
      <t>ŠTRUČKA sirova</t>
    </r>
    <r>
      <rPr>
        <sz val="9"/>
        <rFont val="Calibri"/>
        <family val="2"/>
        <charset val="238"/>
        <scheme val="minor"/>
      </rPr>
      <t xml:space="preserve">, rezana </t>
    </r>
  </si>
  <si>
    <t>ŠTRUČKA sirova</t>
  </si>
  <si>
    <r>
      <rPr>
        <b/>
        <sz val="9"/>
        <rFont val="Calibri"/>
        <family val="2"/>
        <charset val="238"/>
        <scheme val="minor"/>
      </rPr>
      <t>KAJZERICA</t>
    </r>
    <r>
      <rPr>
        <sz val="9"/>
        <rFont val="Calibri"/>
        <family val="2"/>
        <charset val="238"/>
        <scheme val="minor"/>
      </rPr>
      <t xml:space="preserve"> </t>
    </r>
  </si>
  <si>
    <r>
      <rPr>
        <b/>
        <sz val="9"/>
        <rFont val="Calibri"/>
        <family val="2"/>
        <charset val="238"/>
        <scheme val="minor"/>
      </rPr>
      <t>PECIVO ovseno</t>
    </r>
    <r>
      <rPr>
        <sz val="9"/>
        <rFont val="Calibri"/>
        <family val="2"/>
        <charset val="238"/>
        <scheme val="minor"/>
      </rPr>
      <t>, mešano rezano</t>
    </r>
  </si>
  <si>
    <r>
      <rPr>
        <b/>
        <sz val="9"/>
        <rFont val="Calibri"/>
        <family val="2"/>
        <charset val="238"/>
        <scheme val="minor"/>
      </rPr>
      <t>BOMBETA s sezamom</t>
    </r>
    <r>
      <rPr>
        <sz val="9"/>
        <rFont val="Calibri"/>
        <family val="2"/>
        <charset val="238"/>
        <scheme val="minor"/>
      </rPr>
      <t xml:space="preserve"> rezana</t>
    </r>
  </si>
  <si>
    <r>
      <rPr>
        <b/>
        <sz val="9"/>
        <rFont val="Calibri"/>
        <family val="2"/>
        <charset val="238"/>
        <scheme val="minor"/>
      </rPr>
      <t>BOMBETA pirina</t>
    </r>
    <r>
      <rPr>
        <sz val="9"/>
        <rFont val="Calibri"/>
        <family val="2"/>
        <charset val="238"/>
        <scheme val="minor"/>
      </rPr>
      <t xml:space="preserve">  rezana</t>
    </r>
  </si>
  <si>
    <t xml:space="preserve">BOMBETA pirina </t>
  </si>
  <si>
    <r>
      <rPr>
        <b/>
        <sz val="9"/>
        <rFont val="Calibri"/>
        <family val="2"/>
        <charset val="238"/>
        <scheme val="minor"/>
      </rPr>
      <t xml:space="preserve">ŽEMLJA BELA </t>
    </r>
    <r>
      <rPr>
        <sz val="9"/>
        <rFont val="Calibri"/>
        <family val="2"/>
        <charset val="238"/>
        <scheme val="minor"/>
      </rPr>
      <t xml:space="preserve"> rezana </t>
    </r>
  </si>
  <si>
    <r>
      <rPr>
        <b/>
        <sz val="9"/>
        <rFont val="Calibri"/>
        <family val="2"/>
        <charset val="238"/>
        <scheme val="minor"/>
      </rPr>
      <t>ŽEMLJA BELA</t>
    </r>
    <r>
      <rPr>
        <sz val="9"/>
        <rFont val="Calibri"/>
        <family val="2"/>
        <charset val="238"/>
        <scheme val="minor"/>
      </rPr>
      <t>, rezana</t>
    </r>
  </si>
  <si>
    <r>
      <rPr>
        <b/>
        <sz val="9"/>
        <rFont val="Calibri"/>
        <family val="2"/>
        <charset val="238"/>
        <scheme val="minor"/>
      </rPr>
      <t>ŽEMLJA BELA</t>
    </r>
    <r>
      <rPr>
        <sz val="9"/>
        <rFont val="Calibri"/>
        <family val="2"/>
        <charset val="238"/>
        <scheme val="minor"/>
      </rPr>
      <t>,</t>
    </r>
  </si>
  <si>
    <r>
      <t>ŽEMLJA ajdova,</t>
    </r>
    <r>
      <rPr>
        <sz val="9"/>
        <rFont val="Calibri"/>
        <family val="2"/>
        <charset val="238"/>
        <scheme val="minor"/>
      </rPr>
      <t xml:space="preserve"> rezana</t>
    </r>
  </si>
  <si>
    <r>
      <t xml:space="preserve">ŽEMLJA ajdova, </t>
    </r>
    <r>
      <rPr>
        <sz val="9"/>
        <rFont val="Calibri"/>
        <family val="2"/>
        <charset val="238"/>
        <scheme val="minor"/>
      </rPr>
      <t>rezana</t>
    </r>
  </si>
  <si>
    <r>
      <rPr>
        <b/>
        <sz val="9"/>
        <rFont val="Calibri"/>
        <family val="2"/>
        <charset val="238"/>
        <scheme val="minor"/>
      </rPr>
      <t>ŽEMLJA  koruzna</t>
    </r>
    <r>
      <rPr>
        <sz val="9"/>
        <rFont val="Calibri"/>
        <family val="2"/>
        <charset val="238"/>
        <scheme val="minor"/>
      </rPr>
      <t>, rezana</t>
    </r>
  </si>
  <si>
    <r>
      <rPr>
        <b/>
        <sz val="9"/>
        <rFont val="Calibri"/>
        <family val="2"/>
        <charset val="238"/>
        <scheme val="minor"/>
      </rPr>
      <t>ŽEMLJA temna</t>
    </r>
    <r>
      <rPr>
        <sz val="9"/>
        <rFont val="Calibri"/>
        <family val="2"/>
        <charset val="238"/>
        <scheme val="minor"/>
      </rPr>
      <t>,  rezana</t>
    </r>
  </si>
  <si>
    <t>ŽEMLJA graham</t>
  </si>
  <si>
    <r>
      <rPr>
        <b/>
        <sz val="9"/>
        <rFont val="Calibri"/>
        <family val="2"/>
        <charset val="238"/>
        <scheme val="minor"/>
      </rPr>
      <t>ŽEMLJA sirova</t>
    </r>
    <r>
      <rPr>
        <sz val="9"/>
        <rFont val="Calibri"/>
        <family val="2"/>
        <charset val="238"/>
        <scheme val="minor"/>
      </rPr>
      <t>, rezana</t>
    </r>
  </si>
  <si>
    <r>
      <rPr>
        <b/>
        <sz val="9"/>
        <rFont val="Calibri"/>
        <family val="2"/>
        <charset val="238"/>
        <scheme val="minor"/>
      </rPr>
      <t>ŽEMLJA sirova</t>
    </r>
    <r>
      <rPr>
        <sz val="9"/>
        <rFont val="Calibri"/>
        <family val="2"/>
        <charset val="238"/>
        <scheme val="minor"/>
      </rPr>
      <t xml:space="preserve"> rezana</t>
    </r>
  </si>
  <si>
    <r>
      <t xml:space="preserve">KRUH BREZGLUTENSKI </t>
    </r>
    <r>
      <rPr>
        <sz val="9"/>
        <color indexed="8"/>
        <rFont val="Calibri"/>
        <family val="2"/>
        <charset val="238"/>
      </rPr>
      <t>brez sulfitov</t>
    </r>
  </si>
  <si>
    <r>
      <t>KRUH KORUZNI MODEL</t>
    </r>
    <r>
      <rPr>
        <sz val="9"/>
        <color indexed="8"/>
        <rFont val="Calibri"/>
        <family val="2"/>
        <charset val="238"/>
      </rPr>
      <t xml:space="preserve"> brez sulfitov</t>
    </r>
  </si>
  <si>
    <t>KRUH S SEMENI, PIRIN s chia semeni, rezani</t>
  </si>
  <si>
    <r>
      <t xml:space="preserve">KRUH Z MANJ SOLI </t>
    </r>
    <r>
      <rPr>
        <sz val="9"/>
        <color indexed="8"/>
        <rFont val="Calibri"/>
        <family val="2"/>
        <charset val="238"/>
      </rPr>
      <t>brez sulfitov</t>
    </r>
    <r>
      <rPr>
        <b/>
        <sz val="9"/>
        <color rgb="FF000000"/>
        <rFont val="Calibri"/>
        <family val="2"/>
        <charset val="238"/>
      </rPr>
      <t>, rezani</t>
    </r>
  </si>
  <si>
    <r>
      <t xml:space="preserve">KRUH S SEMENI </t>
    </r>
    <r>
      <rPr>
        <sz val="9"/>
        <color indexed="8"/>
        <rFont val="Calibri"/>
        <family val="2"/>
        <charset val="238"/>
      </rPr>
      <t>z najmanj 15% semen brez sulfitov</t>
    </r>
    <r>
      <rPr>
        <b/>
        <sz val="9"/>
        <color rgb="FF000000"/>
        <rFont val="Calibri"/>
        <family val="2"/>
        <charset val="238"/>
      </rPr>
      <t xml:space="preserve"> (KOT STOLETNI), rezan</t>
    </r>
  </si>
  <si>
    <t>do 2000</t>
  </si>
  <si>
    <t>MOKA, gladka pšenična tip 500</t>
  </si>
  <si>
    <t>MOKA, ostra pšenična</t>
  </si>
  <si>
    <t>MOKA, namenska za pecivo</t>
  </si>
  <si>
    <t>MOKA, gladka TIP 400</t>
  </si>
  <si>
    <t>MOKA, pšenična polnozrnata</t>
  </si>
  <si>
    <t>MOKA, pirina</t>
  </si>
  <si>
    <t>MOKA, pirina, polnozrnata</t>
  </si>
  <si>
    <t>MOKA, ajdova</t>
  </si>
  <si>
    <t>MOKA, koruzna</t>
  </si>
  <si>
    <t>MOKA, ržena, T1250</t>
  </si>
  <si>
    <t>JEŠPRENJ, oluščeni ječmen</t>
  </si>
  <si>
    <t>ZDROB, pšenični</t>
  </si>
  <si>
    <t>ZDROB, koruzni</t>
  </si>
  <si>
    <t>ZDROB, pirin</t>
  </si>
  <si>
    <t>ZDROB, ajdov</t>
  </si>
  <si>
    <t>KAŠA ajdova</t>
  </si>
  <si>
    <t>KAŠA pirina, oluščena in obrušena</t>
  </si>
  <si>
    <t>KAŠA, prosena</t>
  </si>
  <si>
    <t>ZDROB, KUS KUS, polnozrnati</t>
  </si>
  <si>
    <t>BULGUR</t>
  </si>
  <si>
    <t>KVINOJA, BIO</t>
  </si>
  <si>
    <t>BIO</t>
  </si>
  <si>
    <r>
      <rPr>
        <b/>
        <sz val="9"/>
        <rFont val="Calibri"/>
        <family val="2"/>
        <charset val="238"/>
        <scheme val="minor"/>
      </rPr>
      <t>POLENTA</t>
    </r>
    <r>
      <rPr>
        <sz val="9"/>
        <rFont val="Calibri"/>
        <family val="2"/>
        <charset val="238"/>
        <scheme val="minor"/>
      </rPr>
      <t>, instant</t>
    </r>
  </si>
  <si>
    <t>RIŽ okroglozrnati</t>
  </si>
  <si>
    <r>
      <t>RIŽ INTEGRALNI dolgozrnati</t>
    </r>
    <r>
      <rPr>
        <sz val="9"/>
        <color indexed="8"/>
        <rFont val="Calibri"/>
        <family val="2"/>
        <charset val="238"/>
      </rPr>
      <t xml:space="preserve">, nepolirani, </t>
    </r>
    <r>
      <rPr>
        <b/>
        <sz val="9"/>
        <color rgb="FF000000"/>
        <rFont val="Calibri"/>
        <family val="2"/>
        <charset val="238"/>
      </rPr>
      <t>rjavi</t>
    </r>
  </si>
  <si>
    <t>RIŽ MEŠANICA 3 ŽIT (pira, ječmen, riž)</t>
  </si>
  <si>
    <t>0,8-1</t>
  </si>
  <si>
    <t>BARVNI MIX (rdeča kvinoja, ajda pražena, rjavi riž)</t>
  </si>
  <si>
    <t>0,5-3</t>
  </si>
  <si>
    <r>
      <t xml:space="preserve">JAJČNA RIBANA KAŠA, </t>
    </r>
    <r>
      <rPr>
        <sz val="9"/>
        <color rgb="FF000000"/>
        <rFont val="Calibri"/>
        <family val="2"/>
        <charset val="238"/>
      </rPr>
      <t>min. 20 % jajčnega deleža</t>
    </r>
  </si>
  <si>
    <r>
      <t xml:space="preserve">JAJČNI VALJANI REZANCI, jušni, </t>
    </r>
    <r>
      <rPr>
        <sz val="9"/>
        <color rgb="FF000000"/>
        <rFont val="Calibri"/>
        <family val="2"/>
        <charset val="238"/>
      </rPr>
      <t>min. 20 % jajčnega deleža</t>
    </r>
  </si>
  <si>
    <t>REZANCI jušni, pirini iz 100 % pirinega polnozrnatega zdroba</t>
  </si>
  <si>
    <r>
      <t>JUŠNA ZAKUHA</t>
    </r>
    <r>
      <rPr>
        <sz val="9"/>
        <color indexed="8"/>
        <rFont val="Calibri"/>
        <family val="2"/>
        <charset val="238"/>
      </rPr>
      <t xml:space="preserve">  </t>
    </r>
    <r>
      <rPr>
        <b/>
        <sz val="9"/>
        <color indexed="8"/>
        <rFont val="Calibri"/>
        <family val="2"/>
        <charset val="238"/>
      </rPr>
      <t>zvezdice iz 100% polnozrnatega pirinega zdroba</t>
    </r>
  </si>
  <si>
    <r>
      <t>JUŠNA ZAKUHA</t>
    </r>
    <r>
      <rPr>
        <sz val="9"/>
        <color indexed="8"/>
        <rFont val="Calibri"/>
        <family val="2"/>
        <charset val="238"/>
      </rPr>
      <t xml:space="preserve"> </t>
    </r>
    <r>
      <rPr>
        <b/>
        <sz val="9"/>
        <color indexed="8"/>
        <rFont val="Calibri"/>
        <family val="2"/>
        <charset val="238"/>
      </rPr>
      <t xml:space="preserve">rižek, </t>
    </r>
    <r>
      <rPr>
        <sz val="9"/>
        <color indexed="8"/>
        <rFont val="Calibri"/>
        <family val="2"/>
        <charset val="238"/>
      </rPr>
      <t>min. 12,5 % jajčnega deleža</t>
    </r>
  </si>
  <si>
    <r>
      <t>JUŠNA ZAKUHA</t>
    </r>
    <r>
      <rPr>
        <sz val="9"/>
        <color indexed="8"/>
        <rFont val="Calibri"/>
        <family val="2"/>
        <charset val="238"/>
      </rPr>
      <t xml:space="preserve"> </t>
    </r>
    <r>
      <rPr>
        <b/>
        <sz val="9"/>
        <color indexed="8"/>
        <rFont val="Calibri"/>
        <family val="2"/>
        <charset val="238"/>
      </rPr>
      <t>fidelini</t>
    </r>
    <r>
      <rPr>
        <sz val="9"/>
        <color indexed="8"/>
        <rFont val="Calibri"/>
        <family val="2"/>
        <charset val="238"/>
      </rPr>
      <t>, min. 12,5 % jajčnega deleža</t>
    </r>
  </si>
  <si>
    <t>JUŠNA ZAKUHA rinčice</t>
  </si>
  <si>
    <t>JUŠNA ZAKUHA školjke</t>
  </si>
  <si>
    <t>JUŠNA ZAKUHA pentljice</t>
  </si>
  <si>
    <t>JUŠNA ZAKUHA zdrobovi žličniki</t>
  </si>
  <si>
    <t>ZLATE KROGLICE</t>
  </si>
  <si>
    <t>FRITATI, domači</t>
  </si>
  <si>
    <t xml:space="preserve">TESTENINE POLŽKI POLNOZRNATI </t>
  </si>
  <si>
    <r>
      <t>JAJČNE TESTENINE  polžki mali,</t>
    </r>
    <r>
      <rPr>
        <sz val="9"/>
        <color rgb="FF000000"/>
        <rFont val="Calibri"/>
        <family val="2"/>
        <charset val="238"/>
      </rPr>
      <t xml:space="preserve"> min. 12,5 % jajčnega deleža</t>
    </r>
  </si>
  <si>
    <r>
      <t>TESTENINE  polžki mali</t>
    </r>
    <r>
      <rPr>
        <sz val="9"/>
        <color indexed="8"/>
        <rFont val="Calibri"/>
        <family val="2"/>
        <charset val="238"/>
      </rPr>
      <t xml:space="preserve"> </t>
    </r>
    <r>
      <rPr>
        <b/>
        <sz val="9"/>
        <color indexed="8"/>
        <rFont val="Calibri"/>
        <family val="2"/>
        <charset val="238"/>
      </rPr>
      <t>brez jajc</t>
    </r>
  </si>
  <si>
    <t>JAJČNE TESTENINE peresniki</t>
  </si>
  <si>
    <t>ŠPAGETI GRAHAM</t>
  </si>
  <si>
    <t>PIRINI ŠPAGETI</t>
  </si>
  <si>
    <t>TESTENINE ŠPAGETI POLNOZRNATI</t>
  </si>
  <si>
    <r>
      <t xml:space="preserve">JAJČNE TESTENINE svedri, </t>
    </r>
    <r>
      <rPr>
        <sz val="9"/>
        <color rgb="FF000000"/>
        <rFont val="Calibri"/>
        <family val="2"/>
        <charset val="238"/>
      </rPr>
      <t>min. 12,5 % jajčnega deleža</t>
    </r>
  </si>
  <si>
    <t>TESTENINE AJDOVI ozki rezanci</t>
  </si>
  <si>
    <t>TESTENINE peresniki polnozrnati</t>
  </si>
  <si>
    <t>TESTENINE peresniki pirini</t>
  </si>
  <si>
    <t>0,5-6</t>
  </si>
  <si>
    <t>TESTENINE navihančki,polnozrnati</t>
  </si>
  <si>
    <t xml:space="preserve">TESTENINE REZANCI KODRASTI DURUM </t>
  </si>
  <si>
    <t>JAJČNE TESTENINE valoviti rezanci</t>
  </si>
  <si>
    <t>TESTENINE PIRINI široki rezanci</t>
  </si>
  <si>
    <t>TESTENINE ŠPINAČNI ozki rezanci</t>
  </si>
  <si>
    <t>JAJČNE TESTENINE,valjane, široki rezanci</t>
  </si>
  <si>
    <t>TESTENINE ŠPAGETI POLNZRNATI</t>
  </si>
  <si>
    <t>KRPICE - BLEKI</t>
  </si>
  <si>
    <t>TESTENINE ozki rezanci</t>
  </si>
  <si>
    <r>
      <t>TESTENINE</t>
    </r>
    <r>
      <rPr>
        <sz val="9"/>
        <color indexed="8"/>
        <rFont val="Calibri"/>
        <family val="2"/>
        <charset val="238"/>
      </rPr>
      <t xml:space="preserve"> </t>
    </r>
    <r>
      <rPr>
        <b/>
        <sz val="9"/>
        <color indexed="8"/>
        <rFont val="Calibri"/>
        <family val="2"/>
        <charset val="238"/>
      </rPr>
      <t xml:space="preserve">metuljčki mali, </t>
    </r>
    <r>
      <rPr>
        <sz val="9"/>
        <color indexed="8"/>
        <rFont val="Calibri"/>
        <family val="2"/>
        <charset val="238"/>
      </rPr>
      <t>min. 12,5 % jajčnega deleža</t>
    </r>
  </si>
  <si>
    <r>
      <t>TESTENINE</t>
    </r>
    <r>
      <rPr>
        <sz val="9"/>
        <color indexed="8"/>
        <rFont val="Calibri"/>
        <family val="2"/>
        <charset val="238"/>
      </rPr>
      <t xml:space="preserve"> </t>
    </r>
    <r>
      <rPr>
        <b/>
        <sz val="9"/>
        <color indexed="8"/>
        <rFont val="Calibri"/>
        <family val="2"/>
        <charset val="238"/>
      </rPr>
      <t xml:space="preserve">metuljčki večji </t>
    </r>
    <r>
      <rPr>
        <sz val="9"/>
        <color indexed="8"/>
        <rFont val="Calibri"/>
        <family val="2"/>
        <charset val="238"/>
      </rPr>
      <t>min. 12,5 % jajčnega deleža</t>
    </r>
  </si>
  <si>
    <t>LASAGNE</t>
  </si>
  <si>
    <r>
      <t xml:space="preserve">DROBNJAK, </t>
    </r>
    <r>
      <rPr>
        <sz val="10"/>
        <color indexed="8"/>
        <rFont val="Calibri"/>
        <family val="2"/>
        <charset val="238"/>
      </rPr>
      <t>očiščeni in sveži, I. kvalitete, brez gnitja in poškodb</t>
    </r>
  </si>
  <si>
    <t>EKOLOŠKI  SOK IZ JABOLK, BRESKEV, KORENJA 100% sadni delež, brez kemičnih konzervansov in umetnih sladil</t>
  </si>
  <si>
    <t>EKOLOŠKI SOK IZ JABOLK, ROBID IN RDEČEGA GROZDJA 100% sadni delež, brez kemičnih konzervansov in umetnih sladil</t>
  </si>
  <si>
    <t>EKOLOŠKI JABOLČNI SOK, 100% sadni delež, brez kemičnih konzervansov in umetnih sladil</t>
  </si>
  <si>
    <t>HREN S SMETANO</t>
  </si>
  <si>
    <t>GORČICA</t>
  </si>
  <si>
    <r>
      <t xml:space="preserve">ČAJ janež, </t>
    </r>
    <r>
      <rPr>
        <sz val="9"/>
        <color indexed="8"/>
        <rFont val="Calibri"/>
        <family val="2"/>
        <charset val="238"/>
      </rPr>
      <t>sestavine: janež, komarček, hibiskus, filter vrečke 2 g, zavitek 20-60 g</t>
    </r>
  </si>
  <si>
    <r>
      <t xml:space="preserve">ČAJ DIVJA ČEŠNJA </t>
    </r>
    <r>
      <rPr>
        <sz val="10"/>
        <rFont val="Calibri"/>
        <family val="2"/>
        <charset val="238"/>
        <scheme val="minor"/>
      </rPr>
      <t>pakiran, (filter vrečke)</t>
    </r>
  </si>
  <si>
    <r>
      <t>ČAJ GOZDNI SADEŽI</t>
    </r>
    <r>
      <rPr>
        <sz val="10"/>
        <rFont val="Calibri"/>
        <family val="2"/>
        <charset val="238"/>
        <scheme val="minor"/>
      </rPr>
      <t xml:space="preserve"> pakiran, (filter vrečke)</t>
    </r>
  </si>
  <si>
    <r>
      <t xml:space="preserve">ČAJ MALINA </t>
    </r>
    <r>
      <rPr>
        <sz val="10"/>
        <rFont val="Calibri"/>
        <family val="2"/>
        <charset val="238"/>
        <scheme val="minor"/>
      </rPr>
      <t>pakiran, (filter vrečke)</t>
    </r>
  </si>
  <si>
    <r>
      <t xml:space="preserve">ČAJ JAGODA VANILIJA </t>
    </r>
    <r>
      <rPr>
        <sz val="10"/>
        <rFont val="Calibri"/>
        <family val="2"/>
        <charset val="238"/>
        <scheme val="minor"/>
      </rPr>
      <t>pakiran, (filter vrečke)</t>
    </r>
  </si>
  <si>
    <r>
      <t xml:space="preserve">ČAJ JAGODA MALINA </t>
    </r>
    <r>
      <rPr>
        <sz val="10"/>
        <rFont val="Calibri"/>
        <family val="2"/>
        <charset val="238"/>
        <scheme val="minor"/>
      </rPr>
      <t>pakiran, (filter vrečke)</t>
    </r>
  </si>
  <si>
    <r>
      <t xml:space="preserve">ČAJ KAMILICA </t>
    </r>
    <r>
      <rPr>
        <sz val="10"/>
        <rFont val="Calibri"/>
        <family val="2"/>
        <charset val="238"/>
        <scheme val="minor"/>
      </rPr>
      <t>pakiran, (filter vrečke)</t>
    </r>
  </si>
  <si>
    <r>
      <t xml:space="preserve">ČAJ VRTNI SADEŽI </t>
    </r>
    <r>
      <rPr>
        <sz val="10"/>
        <rFont val="Calibri"/>
        <family val="2"/>
        <charset val="238"/>
        <scheme val="minor"/>
      </rPr>
      <t>pakiran, (filter vrečke)</t>
    </r>
  </si>
  <si>
    <r>
      <t>OTROŠKI ČAJ</t>
    </r>
    <r>
      <rPr>
        <sz val="10"/>
        <rFont val="Calibri"/>
        <family val="2"/>
        <charset val="238"/>
        <scheme val="minor"/>
      </rPr>
      <t xml:space="preserve"> pakiran, (filter vrečke)</t>
    </r>
  </si>
  <si>
    <r>
      <t xml:space="preserve">ČAJ BOROVNICA </t>
    </r>
    <r>
      <rPr>
        <sz val="10"/>
        <rFont val="Calibri"/>
        <family val="2"/>
        <charset val="238"/>
        <scheme val="minor"/>
      </rPr>
      <t>pakiran, (filter vrečke)</t>
    </r>
  </si>
  <si>
    <r>
      <t xml:space="preserve">ČAJ BEZEG </t>
    </r>
    <r>
      <rPr>
        <sz val="10"/>
        <rFont val="Calibri"/>
        <family val="2"/>
        <charset val="238"/>
        <scheme val="minor"/>
      </rPr>
      <t>pakiran, (filter vrečke)</t>
    </r>
  </si>
  <si>
    <r>
      <t xml:space="preserve">ČAJ LIPA </t>
    </r>
    <r>
      <rPr>
        <sz val="10"/>
        <rFont val="Calibri"/>
        <family val="2"/>
        <charset val="238"/>
        <scheme val="minor"/>
      </rPr>
      <t>pakiran, (filter vrečke)</t>
    </r>
  </si>
  <si>
    <r>
      <t>ČAJ ŠIPEK pakiran,</t>
    </r>
    <r>
      <rPr>
        <sz val="10"/>
        <rFont val="Calibri"/>
        <family val="2"/>
        <charset val="238"/>
        <scheme val="minor"/>
      </rPr>
      <t xml:space="preserve"> (filter vrečke)</t>
    </r>
  </si>
  <si>
    <r>
      <t xml:space="preserve">ČAJ PLANINSKI </t>
    </r>
    <r>
      <rPr>
        <sz val="10"/>
        <rFont val="Calibri"/>
        <family val="2"/>
        <charset val="238"/>
        <scheme val="minor"/>
      </rPr>
      <t>pakiran, (filter vrečke)</t>
    </r>
  </si>
  <si>
    <r>
      <t>ČAJ ŠIPEK S HIBISKUSOM</t>
    </r>
    <r>
      <rPr>
        <sz val="10"/>
        <rFont val="Calibri"/>
        <family val="2"/>
        <charset val="238"/>
        <scheme val="minor"/>
      </rPr>
      <t xml:space="preserve"> pakiran, (filter vrečke)</t>
    </r>
  </si>
  <si>
    <t>400-750</t>
  </si>
  <si>
    <r>
      <t xml:space="preserve">BIO ČAJ divja češnja, (25 filter vrečk), </t>
    </r>
    <r>
      <rPr>
        <sz val="10"/>
        <color indexed="8"/>
        <rFont val="Calibri"/>
        <family val="2"/>
        <charset val="238"/>
      </rPr>
      <t>pakiran</t>
    </r>
  </si>
  <si>
    <r>
      <t>BIO ČAJ kamilica,</t>
    </r>
    <r>
      <rPr>
        <sz val="10"/>
        <color indexed="8"/>
        <rFont val="Calibri"/>
        <family val="2"/>
        <charset val="238"/>
      </rPr>
      <t xml:space="preserve"> cvetovi kamilic, pakiran </t>
    </r>
  </si>
  <si>
    <t>OLJE repično</t>
  </si>
  <si>
    <t>Olje 100 %  sončnično</t>
  </si>
  <si>
    <t>MARGARINA namizna</t>
  </si>
  <si>
    <t>MARGARINA za peko</t>
  </si>
  <si>
    <t xml:space="preserve">OLJE 100 % bučno </t>
  </si>
  <si>
    <r>
      <rPr>
        <b/>
        <sz val="10"/>
        <rFont val="Calibri"/>
        <family val="2"/>
        <charset val="238"/>
        <scheme val="minor"/>
      </rPr>
      <t>OLJE ekstra deviško oljčno</t>
    </r>
    <r>
      <rPr>
        <sz val="10"/>
        <rFont val="Calibri"/>
        <family val="2"/>
        <charset val="238"/>
        <scheme val="minor"/>
      </rPr>
      <t xml:space="preserve">, hladno stiskano, steklenica </t>
    </r>
  </si>
  <si>
    <r>
      <t>KIS alkoholni, 9%,</t>
    </r>
    <r>
      <rPr>
        <sz val="10"/>
        <rFont val="Calibri"/>
        <family val="2"/>
        <charset val="238"/>
      </rPr>
      <t xml:space="preserve"> pakirano</t>
    </r>
  </si>
  <si>
    <t>CIMET celi</t>
  </si>
  <si>
    <t>CIMET mleti</t>
  </si>
  <si>
    <r>
      <t xml:space="preserve">BAZILIKA, </t>
    </r>
    <r>
      <rPr>
        <sz val="10"/>
        <rFont val="Calibri"/>
        <family val="2"/>
        <charset val="238"/>
        <scheme val="minor"/>
      </rPr>
      <t>drobljena</t>
    </r>
  </si>
  <si>
    <r>
      <t xml:space="preserve">ČESEN </t>
    </r>
    <r>
      <rPr>
        <sz val="10"/>
        <rFont val="Calibri"/>
        <family val="2"/>
        <charset val="238"/>
        <scheme val="minor"/>
      </rPr>
      <t>zrnasti</t>
    </r>
  </si>
  <si>
    <r>
      <t xml:space="preserve">KUMINA </t>
    </r>
    <r>
      <rPr>
        <sz val="10"/>
        <rFont val="Calibri"/>
        <family val="2"/>
        <charset val="238"/>
        <scheme val="minor"/>
      </rPr>
      <t xml:space="preserve">mleta  </t>
    </r>
  </si>
  <si>
    <r>
      <t xml:space="preserve">KUMINA </t>
    </r>
    <r>
      <rPr>
        <sz val="10"/>
        <rFont val="Calibri"/>
        <family val="2"/>
        <charset val="238"/>
        <scheme val="minor"/>
      </rPr>
      <t xml:space="preserve">cela </t>
    </r>
  </si>
  <si>
    <r>
      <t xml:space="preserve">MUŠKATNI OREŠČEK, </t>
    </r>
    <r>
      <rPr>
        <sz val="10"/>
        <rFont val="Calibri"/>
        <family val="2"/>
        <charset val="238"/>
        <scheme val="minor"/>
      </rPr>
      <t>mleti</t>
    </r>
  </si>
  <si>
    <r>
      <t xml:space="preserve">PETERŠILJ, </t>
    </r>
    <r>
      <rPr>
        <sz val="10"/>
        <rFont val="Calibri"/>
        <family val="2"/>
        <charset val="238"/>
        <scheme val="minor"/>
      </rPr>
      <t>drobljen list</t>
    </r>
  </si>
  <si>
    <r>
      <t xml:space="preserve">DROBNJAK, </t>
    </r>
    <r>
      <rPr>
        <sz val="10"/>
        <rFont val="Calibri"/>
        <family val="2"/>
        <charset val="238"/>
        <scheme val="minor"/>
      </rPr>
      <t xml:space="preserve"> posušen, rezan</t>
    </r>
  </si>
  <si>
    <t>LOVOROV LIST</t>
  </si>
  <si>
    <r>
      <t xml:space="preserve">ROŽMARIN, </t>
    </r>
    <r>
      <rPr>
        <sz val="10"/>
        <rFont val="Calibri"/>
        <family val="2"/>
        <charset val="238"/>
        <scheme val="minor"/>
      </rPr>
      <t>list</t>
    </r>
  </si>
  <si>
    <t xml:space="preserve">POPER celi črni </t>
  </si>
  <si>
    <t>POPER  mleti</t>
  </si>
  <si>
    <t>PAPRIKA rdeča sladka</t>
  </si>
  <si>
    <t>ROŽMARIN list</t>
  </si>
  <si>
    <t>TIMIJAN vrtni</t>
  </si>
  <si>
    <t>JANEŽ celi</t>
  </si>
  <si>
    <t>PIMET mleti</t>
  </si>
  <si>
    <t>MAK</t>
  </si>
  <si>
    <t>DROBNJAK, posušen, rezan</t>
  </si>
  <si>
    <r>
      <t xml:space="preserve">PEHTRAN, </t>
    </r>
    <r>
      <rPr>
        <sz val="10"/>
        <rFont val="Calibri"/>
        <family val="2"/>
        <charset val="238"/>
        <scheme val="minor"/>
      </rPr>
      <t xml:space="preserve">pakiran </t>
    </r>
  </si>
  <si>
    <t>MAJARON</t>
  </si>
  <si>
    <t>10,0-50</t>
  </si>
  <si>
    <t>KURKUMA</t>
  </si>
  <si>
    <t>CURRY</t>
  </si>
  <si>
    <t>ČEBULA, grobo mleta</t>
  </si>
  <si>
    <t>ČEBULA, ocvrta</t>
  </si>
  <si>
    <t>JEDILNI KORUZNI ŠKROB, brez glutena</t>
  </si>
  <si>
    <t>ROŽIČEVA MOKA</t>
  </si>
  <si>
    <t>125-280</t>
  </si>
  <si>
    <t>KOSMIČI riževi, ekspandirani – klasik, (riževi napihnjenci)</t>
  </si>
  <si>
    <r>
      <rPr>
        <b/>
        <sz val="10"/>
        <color theme="1"/>
        <rFont val="Calibri"/>
        <family val="2"/>
        <charset val="238"/>
        <scheme val="minor"/>
      </rPr>
      <t>KORUZNI KOSMIČI</t>
    </r>
    <r>
      <rPr>
        <b/>
        <sz val="10"/>
        <color indexed="8"/>
        <rFont val="Calibri"/>
        <family val="2"/>
        <charset val="238"/>
      </rPr>
      <t xml:space="preserve"> brez dodanega sladkorja</t>
    </r>
  </si>
  <si>
    <r>
      <rPr>
        <b/>
        <sz val="10"/>
        <rFont val="Calibri"/>
        <family val="2"/>
        <charset val="238"/>
        <scheme val="minor"/>
      </rPr>
      <t>SLANO PECIVO</t>
    </r>
    <r>
      <rPr>
        <sz val="10"/>
        <rFont val="Calibri"/>
        <family val="2"/>
        <charset val="238"/>
        <scheme val="minor"/>
      </rPr>
      <t xml:space="preserve"> - paličice</t>
    </r>
  </si>
  <si>
    <t>PŠENIČNA TORTILJA</t>
  </si>
  <si>
    <r>
      <t xml:space="preserve">ŽELATINA </t>
    </r>
    <r>
      <rPr>
        <sz val="10"/>
        <rFont val="Calibri"/>
        <family val="2"/>
        <charset val="238"/>
        <scheme val="minor"/>
      </rPr>
      <t>v prahu</t>
    </r>
  </si>
  <si>
    <r>
      <t xml:space="preserve">ŽELATINA </t>
    </r>
    <r>
      <rPr>
        <sz val="10"/>
        <rFont val="Calibri"/>
        <family val="2"/>
        <charset val="238"/>
        <scheme val="minor"/>
      </rPr>
      <t>v lističih</t>
    </r>
  </si>
  <si>
    <t>Agar-agar</t>
  </si>
  <si>
    <t>KREMFIX</t>
  </si>
  <si>
    <r>
      <rPr>
        <b/>
        <sz val="10"/>
        <rFont val="Calibri"/>
        <family val="2"/>
        <charset val="238"/>
        <scheme val="minor"/>
      </rPr>
      <t>KAVA PRAVA mleta</t>
    </r>
    <r>
      <rPr>
        <sz val="10"/>
        <rFont val="Calibri"/>
        <family val="2"/>
        <charset val="238"/>
        <scheme val="minor"/>
      </rPr>
      <t>, kot Loka, Barcaffe</t>
    </r>
  </si>
  <si>
    <t>250-5000</t>
  </si>
  <si>
    <t>Čičerikina moka</t>
  </si>
  <si>
    <r>
      <rPr>
        <b/>
        <sz val="9"/>
        <color theme="1"/>
        <rFont val="Calibri"/>
        <family val="2"/>
        <charset val="238"/>
        <scheme val="minor"/>
      </rPr>
      <t>VAFLJI</t>
    </r>
    <r>
      <rPr>
        <sz val="9"/>
        <color theme="1"/>
        <rFont val="Calibri"/>
        <family val="2"/>
        <charset val="238"/>
        <scheme val="minor"/>
      </rPr>
      <t xml:space="preserve"> koruzni</t>
    </r>
  </si>
  <si>
    <r>
      <t xml:space="preserve">KOSI TUNE V OLIVNEM OLJU, min. (65%), v </t>
    </r>
    <r>
      <rPr>
        <sz val="9"/>
        <color rgb="FF000000"/>
        <rFont val="Calibri"/>
        <family val="2"/>
        <charset val="238"/>
      </rPr>
      <t>katerem ne sme biti več kot 6 % vode na čisto maso konzerve in biti mora bistro, prečni rez kosov mora biti raven, dovoljeno je največ 30 % majših koščkov od deklarirane neto količine ribe, brez konzervansov</t>
    </r>
  </si>
  <si>
    <t>SARDINE V RASTLINSKEM OLJU, "easy open" odpiranje</t>
  </si>
  <si>
    <t>SARDINE V SONČNIČNEM OLJU</t>
  </si>
  <si>
    <t>Moka mešanica za peko kolačev in piškotov, brez glutena</t>
  </si>
  <si>
    <t>Samovzhajajoča moka brez alergenov</t>
  </si>
  <si>
    <t>Polnozrnata prosena moka, brez glutena</t>
  </si>
  <si>
    <t>Ajdova polnozrnata moka, brez glutena</t>
  </si>
  <si>
    <t>Koruzna moka za paniranje, brez glutena</t>
  </si>
  <si>
    <t>Moka iz 4 žit, polnozrnata brez glutena</t>
  </si>
  <si>
    <t>Brezglutenska večnamenska moka</t>
  </si>
  <si>
    <t>Proso, brez glutena</t>
  </si>
  <si>
    <t>Ajdova kaša, brez glutena</t>
  </si>
  <si>
    <t>Kvinoja, brez glutena</t>
  </si>
  <si>
    <t>Rižev zdrob, brez glutena</t>
  </si>
  <si>
    <t>Ajdov zdrob, brez glutena</t>
  </si>
  <si>
    <t>Proseni zdrob, brez glutena</t>
  </si>
  <si>
    <t>Ajdov kus kus, brez glutena</t>
  </si>
  <si>
    <t>Kus kus iz koruze in riža, brez glutena</t>
  </si>
  <si>
    <t>Koruzni kus kus, brez glutena</t>
  </si>
  <si>
    <t>Jušne testenine črke, brez glutena</t>
  </si>
  <si>
    <t>Svedri iz rjavega riža, brez glutena</t>
  </si>
  <si>
    <t>Špageti iz rjavega riža, brez glutena</t>
  </si>
  <si>
    <t>Polnovredne testenine svedri</t>
  </si>
  <si>
    <t>Testenine svedri iz ajde, kvinoje, prosa</t>
  </si>
  <si>
    <t>50-500</t>
  </si>
  <si>
    <t>Kruhove kocke, brez glutena</t>
  </si>
  <si>
    <t>Koruzne rinčice za juho, brez glutena</t>
  </si>
  <si>
    <t>Kosmiči z gozdnimi sadeži, brez glutena</t>
  </si>
  <si>
    <t>Polnozrnati riževi - proso kosmiči, brez glutena</t>
  </si>
  <si>
    <t>Polnozrnati kakavovi kosmiči, brez glutena</t>
  </si>
  <si>
    <t>Njoki krompirjevi, brez glutena</t>
  </si>
  <si>
    <t>VAFLJI vanilija</t>
  </si>
  <si>
    <t>VAFLJI čokolada</t>
  </si>
  <si>
    <t>Kruh za hamburger, brez glutena</t>
  </si>
  <si>
    <t>Večzrnati kruh brez glutena</t>
  </si>
  <si>
    <t>Vanilijevi piškoti v obliki živali, brez glutena</t>
  </si>
  <si>
    <t>Hrustljavi kruhki večzrnati s kvinojo</t>
  </si>
  <si>
    <t>Kokosov napitek s kalcijem in kakavom, brez glutena</t>
  </si>
  <si>
    <t>Mandljev napitek brez sladkorja</t>
  </si>
  <si>
    <t>Kokosova smetana za stepanje</t>
  </si>
  <si>
    <t>Sojina smetana za kuhanje</t>
  </si>
  <si>
    <t>Margarina z olivnim oljem  (kot Vitaqell)</t>
  </si>
  <si>
    <t>Bio rižev napitek brez glutena</t>
  </si>
  <si>
    <t>Mešanica za pripravo Muffinov brez alergenov</t>
  </si>
  <si>
    <t>Mešanica za pripravo ajdovih palačink, brez alergenov</t>
  </si>
  <si>
    <t>Rastlinski naravni namaz, brez glutena</t>
  </si>
  <si>
    <t>Namaz (okusi; otroški, paprika, bazilika, drobnjak…), brez glutena</t>
  </si>
  <si>
    <t>Margarina Omega 3</t>
  </si>
  <si>
    <t>Margarina iz rastlinskih olj (repično, sončnično)</t>
  </si>
  <si>
    <t>Tofu natur</t>
  </si>
  <si>
    <t>Zeliščni tofu</t>
  </si>
  <si>
    <t>do 1</t>
  </si>
  <si>
    <r>
      <rPr>
        <b/>
        <sz val="10"/>
        <color rgb="FF000000"/>
        <rFont val="Calibri"/>
        <family val="2"/>
        <charset val="238"/>
        <scheme val="minor"/>
      </rPr>
      <t>BRUSNICE rinfuza</t>
    </r>
    <r>
      <rPr>
        <sz val="10"/>
        <color rgb="FF000000"/>
        <rFont val="Calibri"/>
        <family val="2"/>
        <charset val="238"/>
        <scheme val="minor"/>
      </rPr>
      <t>, brez konzervansov (žveplovega dioksida E220)</t>
    </r>
  </si>
  <si>
    <t>SEZAMOVO SEME</t>
  </si>
  <si>
    <r>
      <rPr>
        <b/>
        <sz val="10"/>
        <color rgb="FF000000"/>
        <rFont val="Calibri"/>
        <family val="2"/>
        <charset val="238"/>
        <scheme val="minor"/>
      </rPr>
      <t>BUČNO SEME</t>
    </r>
    <r>
      <rPr>
        <sz val="10"/>
        <color rgb="FF000000"/>
        <rFont val="Calibri"/>
        <family val="2"/>
        <charset val="238"/>
        <scheme val="minor"/>
      </rPr>
      <t>, oluščeno, praženo, 200g-500g</t>
    </r>
  </si>
  <si>
    <r>
      <rPr>
        <b/>
        <sz val="10"/>
        <color rgb="FF000000"/>
        <rFont val="Calibri"/>
        <family val="2"/>
        <charset val="238"/>
        <scheme val="minor"/>
      </rPr>
      <t>SONČNIČNO SEME</t>
    </r>
    <r>
      <rPr>
        <sz val="10"/>
        <color rgb="FF000000"/>
        <rFont val="Calibri"/>
        <family val="2"/>
        <charset val="238"/>
        <scheme val="minor"/>
      </rPr>
      <t>, oluščeno</t>
    </r>
  </si>
  <si>
    <r>
      <rPr>
        <b/>
        <sz val="10"/>
        <color rgb="FF000000"/>
        <rFont val="Calibri"/>
        <family val="2"/>
        <charset val="238"/>
        <scheme val="minor"/>
      </rPr>
      <t>PINJOLE</t>
    </r>
    <r>
      <rPr>
        <sz val="10"/>
        <color rgb="FF000000"/>
        <rFont val="Calibri"/>
        <family val="2"/>
        <charset val="238"/>
        <scheme val="minor"/>
      </rPr>
      <t>, 500g - 1 kg</t>
    </r>
  </si>
  <si>
    <t>MANDELJNI, lističi</t>
  </si>
  <si>
    <r>
      <rPr>
        <b/>
        <sz val="10"/>
        <color rgb="FF000000"/>
        <rFont val="Calibri"/>
        <family val="2"/>
        <charset val="238"/>
        <scheme val="minor"/>
      </rPr>
      <t>MANDELJNI</t>
    </r>
    <r>
      <rPr>
        <sz val="10"/>
        <color rgb="FF000000"/>
        <rFont val="Calibri"/>
        <family val="2"/>
        <charset val="238"/>
        <scheme val="minor"/>
      </rPr>
      <t>, rinfuza brez konzervansov</t>
    </r>
  </si>
  <si>
    <r>
      <rPr>
        <b/>
        <sz val="10"/>
        <color rgb="FF000000"/>
        <rFont val="Calibri"/>
        <family val="2"/>
        <charset val="238"/>
        <scheme val="minor"/>
      </rPr>
      <t>ČIČERIKA</t>
    </r>
    <r>
      <rPr>
        <sz val="10"/>
        <color rgb="FF000000"/>
        <rFont val="Calibri"/>
        <family val="2"/>
        <charset val="238"/>
        <scheme val="minor"/>
      </rPr>
      <t xml:space="preserve"> </t>
    </r>
  </si>
  <si>
    <t>SOJA rdeča</t>
  </si>
  <si>
    <r>
      <rPr>
        <b/>
        <sz val="9"/>
        <color rgb="FF000000"/>
        <rFont val="Calibri"/>
        <family val="2"/>
        <charset val="238"/>
        <scheme val="minor"/>
      </rPr>
      <t>FIŽOL ČEŠNJEVEC</t>
    </r>
    <r>
      <rPr>
        <sz val="9"/>
        <color rgb="FF000000"/>
        <rFont val="Calibri"/>
        <family val="2"/>
        <charset val="238"/>
        <scheme val="minor"/>
      </rPr>
      <t>, I. kvalitete, brez gnitja in poškodb</t>
    </r>
  </si>
  <si>
    <r>
      <rPr>
        <b/>
        <sz val="9"/>
        <color rgb="FF000000"/>
        <rFont val="Calibri"/>
        <family val="2"/>
        <charset val="238"/>
        <scheme val="minor"/>
      </rPr>
      <t>FIŽOL PINTO</t>
    </r>
    <r>
      <rPr>
        <sz val="9"/>
        <color rgb="FF000000"/>
        <rFont val="Calibri"/>
        <family val="2"/>
        <charset val="238"/>
        <scheme val="minor"/>
      </rPr>
      <t>, I. kvalitete, brez gnitja in poškodb</t>
    </r>
  </si>
  <si>
    <r>
      <rPr>
        <b/>
        <sz val="9"/>
        <color rgb="FF000000"/>
        <rFont val="Calibri"/>
        <family val="2"/>
        <charset val="238"/>
        <scheme val="minor"/>
      </rPr>
      <t>FIŽOL TETOVEC</t>
    </r>
    <r>
      <rPr>
        <sz val="9"/>
        <color rgb="FF000000"/>
        <rFont val="Calibri"/>
        <family val="2"/>
        <charset val="238"/>
        <scheme val="minor"/>
      </rPr>
      <t>, I. kvalitete, brez gnitja in poškodb</t>
    </r>
  </si>
  <si>
    <t>LEČA zelena, oranžna</t>
  </si>
  <si>
    <r>
      <t xml:space="preserve">TUNA – </t>
    </r>
    <r>
      <rPr>
        <sz val="10"/>
        <color indexed="8"/>
        <rFont val="Calibri"/>
        <family val="2"/>
        <charset val="238"/>
      </rPr>
      <t>file, kosi po naročilu</t>
    </r>
  </si>
  <si>
    <r>
      <t xml:space="preserve">DIVJI LOSOS FILE, </t>
    </r>
    <r>
      <rPr>
        <sz val="10"/>
        <color rgb="FF000000"/>
        <rFont val="Calibri"/>
        <family val="2"/>
        <charset val="238"/>
        <scheme val="minor"/>
      </rPr>
      <t>zamrznjen s kožo. Brez kosti. Kosi po naročilu</t>
    </r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</si>
  <si>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</si>
  <si>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</si>
  <si>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</si>
  <si>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EKO ČAJI</t>
  </si>
  <si>
    <r>
      <t xml:space="preserve">PURANJE KROGLICE, </t>
    </r>
    <r>
      <rPr>
        <sz val="10"/>
        <color indexed="8"/>
        <rFont val="Calibri"/>
        <family val="2"/>
        <charset val="238"/>
      </rPr>
      <t xml:space="preserve">sveže, puranje meso 79 %, piščančji file, koža, začimbe, drobtine (riževa, koruzna moka), krompirjev škrob. </t>
    </r>
    <r>
      <rPr>
        <b/>
        <sz val="10"/>
        <color indexed="8"/>
        <rFont val="Calibri"/>
        <family val="2"/>
        <charset val="238"/>
      </rPr>
      <t>Ne vsebuje alergenov.</t>
    </r>
  </si>
  <si>
    <r>
      <t xml:space="preserve">PIŠČANČJE HRENOVKE, </t>
    </r>
    <r>
      <rPr>
        <sz val="10"/>
        <color indexed="8"/>
        <rFont val="Calibri"/>
        <family val="2"/>
        <charset val="238"/>
      </rPr>
      <t xml:space="preserve">dnevno sveže, I. kvalitete, brez ojačevalcev okusa, konzervansov, umetnih barvil in arom, glutena in laktoze, male, teža kosa 60-80 g, &lt; 20 g skupnih maščob, &lt; 2 g soli, &gt; 70 % mesa </t>
    </r>
  </si>
  <si>
    <r>
      <t xml:space="preserve">PURANJE MLETO MESO, </t>
    </r>
    <r>
      <rPr>
        <sz val="10"/>
        <color indexed="8"/>
        <rFont val="Calibri"/>
        <family val="2"/>
        <charset val="238"/>
      </rPr>
      <t>sveže, puranje krače brez kosti in kože (99 %), kuhinjska sol, kis, naravne arome.</t>
    </r>
  </si>
  <si>
    <r>
      <rPr>
        <b/>
        <sz val="10"/>
        <color rgb="FF000000"/>
        <rFont val="Calibri"/>
        <family val="2"/>
        <charset val="238"/>
      </rPr>
      <t>PURANJE HRENOVKE</t>
    </r>
    <r>
      <rPr>
        <sz val="10"/>
        <color rgb="FF000000"/>
        <rFont val="Calibri"/>
        <family val="2"/>
        <charset val="238"/>
      </rPr>
      <t>, dnevno sveže, I. kvalitete</t>
    </r>
  </si>
  <si>
    <r>
      <rPr>
        <b/>
        <sz val="10"/>
        <color rgb="FF000000"/>
        <rFont val="Calibri"/>
        <family val="2"/>
        <charset val="238"/>
      </rPr>
      <t>PURANJA ŠUNKA,</t>
    </r>
    <r>
      <rPr>
        <sz val="10"/>
        <color rgb="FF000000"/>
        <rFont val="Calibri"/>
        <family val="2"/>
        <charset val="238"/>
      </rPr>
      <t xml:space="preserve"> narezana 1 dag/rezino</t>
    </r>
  </si>
  <si>
    <r>
      <t xml:space="preserve">PIŠČANČJE PRSI V OVITKU, NAREZEK z zmanjšano vsebnostjo soli, </t>
    </r>
    <r>
      <rPr>
        <sz val="10"/>
        <color indexed="8"/>
        <rFont val="Calibri"/>
        <family val="2"/>
        <charset val="238"/>
      </rPr>
      <t>narezane 1 dag/rezino, brez alergenov, &lt; 2 g skupnih maščob, &lt; 1,8 g soli, &gt; 70 % mesa, &gt; 17 % beljakovin</t>
    </r>
  </si>
  <si>
    <r>
      <t xml:space="preserve">PIŠČANČJE PRSI, DIMLJENE, V OVITKU, NAREZEK </t>
    </r>
    <r>
      <rPr>
        <sz val="10"/>
        <color indexed="8"/>
        <rFont val="Calibri"/>
        <family val="2"/>
        <charset val="238"/>
      </rPr>
      <t>narezane 1 dag/rezino, brez alergenov, &lt; 20 g skupnih maščob, &lt; 2,5 g soli</t>
    </r>
  </si>
  <si>
    <r>
      <t xml:space="preserve">PIŠČANČJI FINGERSI, </t>
    </r>
    <r>
      <rPr>
        <sz val="10"/>
        <color indexed="8"/>
        <rFont val="Calibri"/>
        <family val="2"/>
        <charset val="238"/>
      </rPr>
      <t>pakirani po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3 kg, </t>
    </r>
    <r>
      <rPr>
        <b/>
        <sz val="10"/>
        <color indexed="8"/>
        <rFont val="Calibri"/>
        <family val="2"/>
        <charset val="238"/>
      </rPr>
      <t>brez ojačevalcev okusa, konzervansov, umetnih barvil in arom, glutena in laktoze, zamrznjeno</t>
    </r>
  </si>
  <si>
    <r>
      <t xml:space="preserve">MINI PIŠČANČJE HRENOVKE, </t>
    </r>
    <r>
      <rPr>
        <sz val="10"/>
        <color indexed="8"/>
        <rFont val="Calibri"/>
        <family val="2"/>
        <charset val="238"/>
      </rPr>
      <t xml:space="preserve">pakirane po 100 g, </t>
    </r>
    <r>
      <rPr>
        <b/>
        <sz val="10"/>
        <color indexed="8"/>
        <rFont val="Calibri"/>
        <family val="2"/>
        <charset val="238"/>
      </rPr>
      <t xml:space="preserve">brez ojačevalcev okusa, konzervansov, umetnih barvil in arom, brez glutena in laktoze </t>
    </r>
  </si>
  <si>
    <t xml:space="preserve">200-1000 </t>
  </si>
  <si>
    <t>600-1000</t>
  </si>
  <si>
    <t>121.</t>
  </si>
  <si>
    <t>129.</t>
  </si>
  <si>
    <t>131.</t>
  </si>
  <si>
    <r>
      <rPr>
        <b/>
        <strike/>
        <sz val="10"/>
        <color rgb="FFFF0000"/>
        <rFont val="Calibri"/>
        <family val="2"/>
        <charset val="238"/>
        <scheme val="minor"/>
      </rPr>
      <t>SOK GROZDJA, BRUSNICE</t>
    </r>
    <r>
      <rPr>
        <strike/>
        <sz val="10"/>
        <color rgb="FFFF0000"/>
        <rFont val="Calibri"/>
        <family val="2"/>
        <charset val="238"/>
        <scheme val="minor"/>
      </rPr>
      <t>, 100 % sadni delež, , brez kemičnih konzervansov in umetnih sladil</t>
    </r>
  </si>
  <si>
    <r>
      <rPr>
        <b/>
        <strike/>
        <sz val="10"/>
        <color rgb="FFFF0000"/>
        <rFont val="Calibri"/>
        <family val="2"/>
        <charset val="238"/>
        <scheme val="minor"/>
      </rPr>
      <t>SOK MARELICE,</t>
    </r>
    <r>
      <rPr>
        <strike/>
        <sz val="10"/>
        <color rgb="FFFF0000"/>
        <rFont val="Calibri"/>
        <family val="2"/>
        <charset val="238"/>
        <scheme val="minor"/>
      </rPr>
      <t xml:space="preserve"> 100 % sadni delež, brez kemičnih konzervansov in umetnih sladil</t>
    </r>
  </si>
  <si>
    <t>artikel brišemo</t>
  </si>
  <si>
    <t>SOJA zelena, rdeča</t>
  </si>
  <si>
    <r>
      <rPr>
        <b/>
        <sz val="10"/>
        <color rgb="FFFF0000"/>
        <rFont val="Calibri"/>
        <family val="2"/>
        <charset val="238"/>
        <scheme val="minor"/>
      </rPr>
      <t>AJVAR</t>
    </r>
    <r>
      <rPr>
        <sz val="10"/>
        <color rgb="FFFF0000"/>
        <rFont val="Calibri"/>
        <family val="2"/>
        <charset val="238"/>
        <scheme val="minor"/>
      </rPr>
      <t xml:space="preserve"> nepekoč</t>
    </r>
  </si>
  <si>
    <t>* ARTIKLE Z RUMENO OBARVANO ZAPOREDNO ŠT. LAHKO PONUDITE ZGOLJ, ČE JIH LAHKO REDNO DOSTAVLJATE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</si>
</sst>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5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b/>
      <strike/>
      <sz val="10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indexed="64"/>
      </patternFill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69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5" fillId="0" borderId="0"/>
    <xf numFmtId="0" fontId="66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69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0" fillId="61" borderId="0">
      <alignment horizontal="center" vertical="top"/>
    </xf>
    <xf numFmtId="0" fontId="70" fillId="61" borderId="0">
      <alignment horizontal="left" vertical="top"/>
    </xf>
    <xf numFmtId="0" fontId="70" fillId="61" borderId="0">
      <alignment horizontal="left" vertical="top"/>
    </xf>
    <xf numFmtId="0" fontId="70" fillId="61" borderId="0">
      <alignment horizontal="left" vertical="top"/>
    </xf>
    <xf numFmtId="0" fontId="67" fillId="0" borderId="0"/>
    <xf numFmtId="8" fontId="1" fillId="0" borderId="0" applyFont="0" applyFill="0" applyBorder="0" applyAlignment="0" applyProtection="0"/>
    <xf numFmtId="0" fontId="71" fillId="0" borderId="0"/>
    <xf numFmtId="0" fontId="72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69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0" fontId="77" fillId="0" borderId="0"/>
    <xf numFmtId="0" fontId="77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78" fillId="75" borderId="0" applyBorder="0" applyProtection="0"/>
    <xf numFmtId="0" fontId="78" fillId="72" borderId="0" applyBorder="0" applyProtection="0"/>
    <xf numFmtId="0" fontId="78" fillId="73" borderId="0" applyBorder="0" applyProtection="0"/>
    <xf numFmtId="0" fontId="78" fillId="76" borderId="0" applyBorder="0" applyProtection="0"/>
    <xf numFmtId="0" fontId="78" fillId="77" borderId="0" applyBorder="0" applyProtection="0"/>
    <xf numFmtId="0" fontId="78" fillId="78" borderId="0" applyBorder="0" applyProtection="0"/>
    <xf numFmtId="0" fontId="78" fillId="75" borderId="0" applyBorder="0" applyProtection="0"/>
    <xf numFmtId="0" fontId="78" fillId="72" borderId="0" applyBorder="0" applyProtection="0"/>
    <xf numFmtId="0" fontId="78" fillId="73" borderId="0" applyBorder="0" applyProtection="0"/>
    <xf numFmtId="0" fontId="78" fillId="76" borderId="0" applyBorder="0" applyProtection="0"/>
    <xf numFmtId="0" fontId="78" fillId="77" borderId="0" applyBorder="0" applyProtection="0"/>
    <xf numFmtId="0" fontId="78" fillId="78" borderId="0" applyBorder="0" applyProtection="0"/>
    <xf numFmtId="0" fontId="78" fillId="79" borderId="0" applyBorder="0" applyProtection="0"/>
    <xf numFmtId="0" fontId="78" fillId="80" borderId="0" applyBorder="0" applyProtection="0"/>
    <xf numFmtId="0" fontId="78" fillId="81" borderId="0" applyBorder="0" applyProtection="0"/>
    <xf numFmtId="0" fontId="78" fillId="76" borderId="0" applyBorder="0" applyProtection="0"/>
    <xf numFmtId="0" fontId="78" fillId="77" borderId="0" applyBorder="0" applyProtection="0"/>
    <xf numFmtId="0" fontId="78" fillId="82" borderId="0" applyBorder="0" applyProtection="0"/>
    <xf numFmtId="0" fontId="79" fillId="65" borderId="0" applyBorder="0" applyProtection="0"/>
    <xf numFmtId="0" fontId="80" fillId="70" borderId="24" applyProtection="0"/>
    <xf numFmtId="0" fontId="80" fillId="70" borderId="24" applyProtection="0"/>
    <xf numFmtId="0" fontId="81" fillId="83" borderId="25" applyProtection="0"/>
    <xf numFmtId="0" fontId="82" fillId="66" borderId="0" applyBorder="0" applyProtection="0"/>
    <xf numFmtId="0" fontId="83" fillId="0" borderId="0" applyBorder="0" applyProtection="0"/>
    <xf numFmtId="0" fontId="82" fillId="66" borderId="0" applyBorder="0" applyProtection="0"/>
    <xf numFmtId="0" fontId="84" fillId="0" borderId="26" applyProtection="0"/>
    <xf numFmtId="0" fontId="85" fillId="0" borderId="27" applyProtection="0"/>
    <xf numFmtId="0" fontId="86" fillId="0" borderId="28" applyProtection="0"/>
    <xf numFmtId="0" fontId="86" fillId="0" borderId="0" applyBorder="0" applyProtection="0"/>
    <xf numFmtId="0" fontId="87" fillId="70" borderId="24" applyProtection="0"/>
    <xf numFmtId="0" fontId="87" fillId="70" borderId="24" applyProtection="0"/>
    <xf numFmtId="0" fontId="88" fillId="70" borderId="29" applyProtection="0"/>
    <xf numFmtId="0" fontId="89" fillId="0" borderId="30" applyProtection="0"/>
    <xf numFmtId="0" fontId="84" fillId="0" borderId="26" applyProtection="0"/>
    <xf numFmtId="0" fontId="85" fillId="0" borderId="27" applyProtection="0"/>
    <xf numFmtId="0" fontId="86" fillId="0" borderId="28" applyProtection="0"/>
    <xf numFmtId="0" fontId="86" fillId="0" borderId="0" applyBorder="0" applyProtection="0"/>
    <xf numFmtId="0" fontId="90" fillId="0" borderId="0" applyBorder="0" applyProtection="0"/>
    <xf numFmtId="0" fontId="91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2" fillId="0" borderId="0"/>
    <xf numFmtId="0" fontId="42" fillId="0" borderId="0">
      <alignment vertical="center"/>
    </xf>
    <xf numFmtId="0" fontId="9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5" fillId="0" borderId="0"/>
    <xf numFmtId="0" fontId="93" fillId="0" borderId="0"/>
    <xf numFmtId="0" fontId="42" fillId="0" borderId="0"/>
    <xf numFmtId="0" fontId="94" fillId="0" borderId="0"/>
    <xf numFmtId="0" fontId="42" fillId="0" borderId="0"/>
    <xf numFmtId="0" fontId="42" fillId="0" borderId="0"/>
    <xf numFmtId="0" fontId="42" fillId="0" borderId="0" applyBorder="0" applyProtection="0"/>
    <xf numFmtId="0" fontId="92" fillId="0" borderId="0"/>
    <xf numFmtId="0" fontId="95" fillId="84" borderId="0" applyBorder="0" applyProtection="0"/>
    <xf numFmtId="0" fontId="95" fillId="84" borderId="0" applyBorder="0" applyProtection="0"/>
    <xf numFmtId="0" fontId="96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3" fillId="86" borderId="31" applyProtection="0"/>
    <xf numFmtId="0" fontId="97" fillId="0" borderId="0" applyBorder="0" applyProtection="0"/>
    <xf numFmtId="0" fontId="88" fillId="70" borderId="29" applyProtection="0"/>
    <xf numFmtId="0" fontId="88" fillId="70" borderId="29" applyProtection="0"/>
    <xf numFmtId="0" fontId="83" fillId="0" borderId="0" applyBorder="0" applyProtection="0"/>
    <xf numFmtId="0" fontId="78" fillId="79" borderId="0" applyBorder="0" applyProtection="0"/>
    <xf numFmtId="0" fontId="78" fillId="80" borderId="0" applyBorder="0" applyProtection="0"/>
    <xf numFmtId="0" fontId="78" fillId="81" borderId="0" applyBorder="0" applyProtection="0"/>
    <xf numFmtId="0" fontId="78" fillId="76" borderId="0" applyBorder="0" applyProtection="0"/>
    <xf numFmtId="0" fontId="78" fillId="77" borderId="0" applyBorder="0" applyProtection="0"/>
    <xf numFmtId="0" fontId="78" fillId="82" borderId="0" applyBorder="0" applyProtection="0"/>
    <xf numFmtId="0" fontId="89" fillId="0" borderId="30" applyProtection="0"/>
    <xf numFmtId="0" fontId="81" fillId="83" borderId="25" applyProtection="0"/>
    <xf numFmtId="0" fontId="80" fillId="70" borderId="24" applyProtection="0"/>
    <xf numFmtId="0" fontId="70" fillId="87" borderId="0">
      <alignment horizontal="center" vertical="top"/>
    </xf>
    <xf numFmtId="0" fontId="70" fillId="87" borderId="0">
      <alignment horizontal="left" vertical="top"/>
    </xf>
    <xf numFmtId="0" fontId="70" fillId="87" borderId="0">
      <alignment horizontal="left" vertical="top"/>
    </xf>
    <xf numFmtId="0" fontId="70" fillId="87" borderId="0">
      <alignment horizontal="left" vertical="top"/>
    </xf>
    <xf numFmtId="0" fontId="79" fillId="65" borderId="0" applyBorder="0" applyProtection="0"/>
    <xf numFmtId="0" fontId="90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7" fillId="69" borderId="24" applyProtection="0"/>
    <xf numFmtId="0" fontId="44" fillId="0" borderId="32" applyProtection="0"/>
    <xf numFmtId="0" fontId="97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69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69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8" fillId="0" borderId="0"/>
    <xf numFmtId="0" fontId="30" fillId="44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4" borderId="79" applyNumberFormat="0" applyAlignment="0" applyProtection="0"/>
    <xf numFmtId="0" fontId="2" fillId="0" borderId="62" applyNumberFormat="0" applyFill="0" applyAlignment="0" applyProtection="0"/>
    <xf numFmtId="0" fontId="69" fillId="55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3" borderId="51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3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3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4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3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69" fillId="55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69" fillId="55" borderId="49" applyNumberFormat="0" applyAlignment="0" applyProtection="0"/>
    <xf numFmtId="0" fontId="28" fillId="53" borderId="5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3" borderId="48" applyNumberFormat="0" applyAlignment="0" applyProtection="0"/>
    <xf numFmtId="0" fontId="18" fillId="53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3" borderId="48" applyNumberFormat="0" applyAlignment="0" applyProtection="0"/>
    <xf numFmtId="8" fontId="1" fillId="0" borderId="0" applyFont="0" applyFill="0" applyBorder="0" applyAlignment="0" applyProtection="0"/>
    <xf numFmtId="0" fontId="18" fillId="53" borderId="76" applyNumberFormat="0" applyAlignment="0" applyProtection="0"/>
    <xf numFmtId="0" fontId="28" fillId="9" borderId="79" applyNumberFormat="0" applyAlignment="0" applyProtection="0"/>
    <xf numFmtId="0" fontId="28" fillId="53" borderId="52" applyNumberFormat="0" applyAlignment="0" applyProtection="0"/>
    <xf numFmtId="0" fontId="2" fillId="0" borderId="67" applyNumberFormat="0" applyFill="0" applyAlignment="0" applyProtection="0"/>
    <xf numFmtId="0" fontId="69" fillId="55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4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5" applyNumberFormat="0" applyAlignment="0" applyProtection="0"/>
    <xf numFmtId="0" fontId="69" fillId="5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3" borderId="41" applyNumberFormat="0" applyAlignment="0" applyProtection="0"/>
    <xf numFmtId="0" fontId="69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3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3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69" fillId="55" borderId="66" applyNumberFormat="0" applyAlignment="0" applyProtection="0"/>
    <xf numFmtId="0" fontId="2" fillId="0" borderId="67" applyNumberFormat="0" applyFill="0" applyAlignment="0" applyProtection="0"/>
    <xf numFmtId="0" fontId="30" fillId="44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3" borderId="56" applyNumberFormat="0" applyAlignment="0" applyProtection="0"/>
    <xf numFmtId="0" fontId="18" fillId="9" borderId="48" applyNumberFormat="0" applyAlignment="0" applyProtection="0"/>
    <xf numFmtId="0" fontId="30" fillId="38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69" fillId="55" borderId="58" applyNumberFormat="0" applyAlignment="0" applyProtection="0"/>
    <xf numFmtId="0" fontId="30" fillId="44" borderId="56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49" applyNumberFormat="0" applyFont="0" applyAlignment="0" applyProtection="0"/>
    <xf numFmtId="0" fontId="28" fillId="53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69" fillId="55" borderId="66" applyNumberFormat="0" applyAlignment="0" applyProtection="0"/>
    <xf numFmtId="0" fontId="28" fillId="53" borderId="75" applyNumberFormat="0" applyAlignment="0" applyProtection="0"/>
    <xf numFmtId="0" fontId="2" fillId="0" borderId="55" applyNumberFormat="0" applyFill="0" applyAlignment="0" applyProtection="0"/>
    <xf numFmtId="0" fontId="69" fillId="55" borderId="54" applyNumberFormat="0" applyAlignment="0" applyProtection="0"/>
    <xf numFmtId="0" fontId="3" fillId="24" borderId="54" applyNumberFormat="0" applyFont="0" applyAlignment="0" applyProtection="0"/>
    <xf numFmtId="0" fontId="18" fillId="53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7" applyNumberFormat="0" applyAlignment="0" applyProtection="0"/>
    <xf numFmtId="0" fontId="4" fillId="24" borderId="54" applyNumberFormat="0" applyFont="0" applyAlignment="0" applyProtection="0"/>
    <xf numFmtId="0" fontId="69" fillId="55" borderId="54" applyNumberFormat="0" applyAlignment="0" applyProtection="0"/>
    <xf numFmtId="0" fontId="69" fillId="55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3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3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4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3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69" fillId="55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69" fillId="55" borderId="54" applyNumberFormat="0" applyAlignment="0" applyProtection="0"/>
    <xf numFmtId="0" fontId="30" fillId="44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69" fillId="55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69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0" applyNumberFormat="0" applyAlignment="0" applyProtection="0"/>
    <xf numFmtId="0" fontId="30" fillId="9" borderId="40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69" fillId="55" borderId="46" applyNumberFormat="0" applyAlignment="0" applyProtection="0"/>
    <xf numFmtId="0" fontId="18" fillId="9" borderId="45" applyNumberForma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69" fillId="55" borderId="46" applyNumberFormat="0" applyAlignment="0" applyProtection="0"/>
    <xf numFmtId="0" fontId="2" fillId="0" borderId="47" applyNumberFormat="0" applyFill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69" fillId="55" borderId="46" applyNumberFormat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69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69" fillId="5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69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69" fillId="55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69" fillId="55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69" fillId="55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69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69" fillId="55" borderId="46" applyNumberFormat="0" applyAlignment="0" applyProtection="0"/>
    <xf numFmtId="0" fontId="30" fillId="38" borderId="40" applyNumberFormat="0" applyAlignment="0" applyProtection="0"/>
    <xf numFmtId="0" fontId="18" fillId="9" borderId="45" applyNumberFormat="0" applyAlignment="0" applyProtection="0"/>
    <xf numFmtId="0" fontId="69" fillId="55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0" fillId="44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8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69" fillId="55" borderId="69" applyNumberFormat="0" applyAlignment="0" applyProtection="0"/>
    <xf numFmtId="0" fontId="30" fillId="44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3" borderId="68" applyNumberFormat="0" applyAlignment="0" applyProtection="0"/>
    <xf numFmtId="0" fontId="30" fillId="44" borderId="56" applyNumberFormat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54" applyNumberFormat="0" applyFont="0" applyAlignment="0" applyProtection="0"/>
    <xf numFmtId="0" fontId="28" fillId="53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4" borderId="52" applyNumberFormat="0" applyAlignment="0" applyProtection="0"/>
    <xf numFmtId="0" fontId="30" fillId="44" borderId="79" applyNumberFormat="0" applyAlignment="0" applyProtection="0"/>
    <xf numFmtId="0" fontId="18" fillId="9" borderId="57" applyNumberFormat="0" applyAlignment="0" applyProtection="0"/>
    <xf numFmtId="0" fontId="30" fillId="44" borderId="79" applyNumberFormat="0" applyAlignment="0" applyProtection="0"/>
    <xf numFmtId="0" fontId="28" fillId="9" borderId="63" applyNumberFormat="0" applyAlignment="0" applyProtection="0"/>
    <xf numFmtId="0" fontId="30" fillId="44" borderId="52" applyNumberFormat="0" applyAlignment="0" applyProtection="0"/>
    <xf numFmtId="0" fontId="28" fillId="53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3" borderId="71" applyNumberFormat="0" applyAlignment="0" applyProtection="0"/>
    <xf numFmtId="0" fontId="69" fillId="55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3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69" fillId="55" borderId="77" applyNumberFormat="0" applyAlignment="0" applyProtection="0"/>
    <xf numFmtId="0" fontId="30" fillId="9" borderId="71" applyNumberFormat="0" applyAlignment="0" applyProtection="0"/>
    <xf numFmtId="0" fontId="28" fillId="53" borderId="56" applyNumberFormat="0" applyAlignment="0" applyProtection="0"/>
    <xf numFmtId="0" fontId="18" fillId="53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3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69" fillId="55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3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3" borderId="68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3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4" borderId="64" applyNumberFormat="0" applyAlignment="0" applyProtection="0"/>
    <xf numFmtId="0" fontId="2" fillId="0" borderId="73" applyNumberFormat="0" applyFill="0" applyAlignment="0" applyProtection="0"/>
    <xf numFmtId="0" fontId="28" fillId="53" borderId="71" applyNumberFormat="0" applyAlignment="0" applyProtection="0"/>
    <xf numFmtId="0" fontId="69" fillId="55" borderId="54" applyNumberFormat="0" applyAlignment="0" applyProtection="0"/>
    <xf numFmtId="0" fontId="18" fillId="53" borderId="48" applyNumberFormat="0" applyAlignment="0" applyProtection="0"/>
    <xf numFmtId="0" fontId="69" fillId="55" borderId="49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3" borderId="79" applyNumberFormat="0" applyAlignment="0" applyProtection="0"/>
    <xf numFmtId="0" fontId="18" fillId="53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4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63" applyNumberFormat="0" applyAlignment="0" applyProtection="0"/>
    <xf numFmtId="0" fontId="69" fillId="55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69" fillId="55" borderId="69" applyNumberFormat="0" applyAlignment="0" applyProtection="0"/>
    <xf numFmtId="0" fontId="30" fillId="38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3" borderId="68" applyNumberFormat="0" applyAlignment="0" applyProtection="0"/>
    <xf numFmtId="0" fontId="3" fillId="24" borderId="58" applyNumberFormat="0" applyFont="0" applyAlignment="0" applyProtection="0"/>
    <xf numFmtId="0" fontId="18" fillId="53" borderId="72" applyNumberFormat="0" applyAlignment="0" applyProtection="0"/>
    <xf numFmtId="0" fontId="69" fillId="55" borderId="69" applyNumberFormat="0" applyAlignment="0" applyProtection="0"/>
    <xf numFmtId="0" fontId="69" fillId="55" borderId="69" applyNumberFormat="0" applyAlignment="0" applyProtection="0"/>
    <xf numFmtId="0" fontId="4" fillId="24" borderId="81" applyNumberFormat="0" applyFont="0" applyAlignment="0" applyProtection="0"/>
    <xf numFmtId="0" fontId="30" fillId="38" borderId="56" applyNumberFormat="0" applyAlignment="0" applyProtection="0"/>
    <xf numFmtId="0" fontId="4" fillId="24" borderId="69" applyNumberFormat="0" applyFont="0" applyAlignment="0" applyProtection="0"/>
    <xf numFmtId="0" fontId="18" fillId="53" borderId="65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8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30" fillId="44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3" borderId="75" applyNumberFormat="0" applyAlignment="0" applyProtection="0"/>
    <xf numFmtId="0" fontId="69" fillId="55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4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3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4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69" fillId="55" borderId="81" applyNumberFormat="0" applyAlignment="0" applyProtection="0"/>
    <xf numFmtId="0" fontId="69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0" applyNumberFormat="0" applyAlignment="0" applyProtection="0"/>
    <xf numFmtId="0" fontId="69" fillId="55" borderId="69" applyNumberFormat="0" applyAlignment="0" applyProtection="0"/>
    <xf numFmtId="0" fontId="30" fillId="38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8" borderId="64" applyNumberFormat="0" applyAlignment="0" applyProtection="0"/>
    <xf numFmtId="0" fontId="28" fillId="53" borderId="64" applyNumberFormat="0" applyAlignment="0" applyProtection="0"/>
    <xf numFmtId="0" fontId="18" fillId="53" borderId="65" applyNumberFormat="0" applyAlignment="0" applyProtection="0"/>
    <xf numFmtId="0" fontId="69" fillId="55" borderId="66" applyNumberFormat="0" applyAlignment="0" applyProtection="0"/>
    <xf numFmtId="0" fontId="18" fillId="53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69" fillId="55" borderId="58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3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4" borderId="52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75" applyNumberFormat="0" applyAlignment="0" applyProtection="0"/>
    <xf numFmtId="0" fontId="18" fillId="53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8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69" fillId="55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69" fillId="55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69" fillId="55" borderId="58" applyNumberFormat="0" applyAlignment="0" applyProtection="0"/>
    <xf numFmtId="0" fontId="69" fillId="55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3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69" fillId="55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3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4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69" fillId="55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4" borderId="71" applyNumberFormat="0" applyAlignment="0" applyProtection="0"/>
    <xf numFmtId="0" fontId="30" fillId="44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3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69" fillId="55" borderId="54" applyNumberFormat="0" applyAlignment="0" applyProtection="0"/>
    <xf numFmtId="0" fontId="2" fillId="0" borderId="62" applyNumberFormat="0" applyFill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3" borderId="57" applyNumberFormat="0" applyAlignment="0" applyProtection="0"/>
    <xf numFmtId="0" fontId="69" fillId="55" borderId="77" applyNumberFormat="0" applyAlignment="0" applyProtection="0"/>
    <xf numFmtId="0" fontId="28" fillId="53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69" fillId="55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3" borderId="68" applyNumberFormat="0" applyAlignment="0" applyProtection="0"/>
    <xf numFmtId="0" fontId="18" fillId="9" borderId="60" applyNumberFormat="0" applyAlignment="0" applyProtection="0"/>
    <xf numFmtId="0" fontId="69" fillId="55" borderId="54" applyNumberFormat="0" applyAlignment="0" applyProtection="0"/>
    <xf numFmtId="0" fontId="28" fillId="53" borderId="75" applyNumberForma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30" fillId="38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8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69" fillId="55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3" borderId="68" applyNumberForma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3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69" fillId="55" borderId="54" applyNumberFormat="0" applyAlignment="0" applyProtection="0"/>
    <xf numFmtId="0" fontId="69" fillId="55" borderId="77" applyNumberFormat="0" applyAlignment="0" applyProtection="0"/>
    <xf numFmtId="0" fontId="28" fillId="53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4" borderId="79" applyNumberFormat="0" applyAlignment="0" applyProtection="0"/>
    <xf numFmtId="0" fontId="30" fillId="44" borderId="75" applyNumberFormat="0" applyAlignment="0" applyProtection="0"/>
    <xf numFmtId="0" fontId="69" fillId="55" borderId="69" applyNumberFormat="0" applyAlignment="0" applyProtection="0"/>
    <xf numFmtId="0" fontId="18" fillId="53" borderId="80" applyNumberFormat="0" applyAlignment="0" applyProtection="0"/>
    <xf numFmtId="0" fontId="4" fillId="24" borderId="58" applyNumberFormat="0" applyFont="0" applyAlignment="0" applyProtection="0"/>
    <xf numFmtId="0" fontId="18" fillId="53" borderId="53" applyNumberFormat="0" applyAlignment="0" applyProtection="0"/>
    <xf numFmtId="0" fontId="30" fillId="38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69" fillId="55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4" borderId="56" applyNumberFormat="0" applyAlignment="0" applyProtection="0"/>
    <xf numFmtId="0" fontId="30" fillId="44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3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69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3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3" borderId="57" applyNumberFormat="0" applyAlignment="0" applyProtection="0"/>
    <xf numFmtId="0" fontId="30" fillId="44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3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69" fillId="55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3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3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69" fillId="55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18" fillId="53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8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18" fillId="53" borderId="53" applyNumberFormat="0" applyAlignment="0" applyProtection="0"/>
    <xf numFmtId="0" fontId="69" fillId="55" borderId="54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69" fillId="55" borderId="54" applyNumberFormat="0" applyAlignment="0" applyProtection="0"/>
    <xf numFmtId="0" fontId="30" fillId="38" borderId="52" applyNumberFormat="0" applyAlignment="0" applyProtection="0"/>
    <xf numFmtId="0" fontId="18" fillId="9" borderId="53" applyNumberFormat="0" applyAlignment="0" applyProtection="0"/>
    <xf numFmtId="0" fontId="69" fillId="55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30" fillId="44" borderId="52" applyNumberForma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30" fillId="44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69" fillId="55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3" borderId="71" applyNumberFormat="0" applyAlignment="0" applyProtection="0"/>
    <xf numFmtId="0" fontId="69" fillId="55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69" fillId="55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69" fillId="55" borderId="61" applyNumberFormat="0" applyAlignment="0" applyProtection="0"/>
    <xf numFmtId="0" fontId="28" fillId="53" borderId="74" applyNumberFormat="0" applyAlignment="0" applyProtection="0"/>
    <xf numFmtId="0" fontId="28" fillId="53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69" fillId="55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69" fillId="55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69" fillId="55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8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69" fillId="55" borderId="58" applyNumberFormat="0" applyAlignment="0" applyProtection="0"/>
    <xf numFmtId="0" fontId="28" fillId="53" borderId="56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69" fillId="55" borderId="58" applyNumberFormat="0" applyAlignment="0" applyProtection="0"/>
    <xf numFmtId="0" fontId="30" fillId="38" borderId="56" applyNumberFormat="0" applyAlignment="0" applyProtection="0"/>
    <xf numFmtId="0" fontId="18" fillId="9" borderId="57" applyNumberFormat="0" applyAlignment="0" applyProtection="0"/>
    <xf numFmtId="0" fontId="69" fillId="55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30" fillId="44" borderId="56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18" fillId="53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3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4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69" fillId="55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69" fillId="55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69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69" fillId="55" borderId="66" applyNumberFormat="0" applyAlignment="0" applyProtection="0"/>
    <xf numFmtId="0" fontId="28" fillId="53" borderId="64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69" fillId="55" borderId="66" applyNumberFormat="0" applyAlignment="0" applyProtection="0"/>
    <xf numFmtId="0" fontId="30" fillId="38" borderId="64" applyNumberFormat="0" applyAlignment="0" applyProtection="0"/>
    <xf numFmtId="0" fontId="18" fillId="9" borderId="65" applyNumberFormat="0" applyAlignment="0" applyProtection="0"/>
    <xf numFmtId="0" fontId="69" fillId="55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3" borderId="68" applyNumberFormat="0" applyAlignment="0" applyProtection="0"/>
    <xf numFmtId="0" fontId="30" fillId="44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3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69" fillId="55" borderId="77" applyNumberFormat="0" applyAlignment="0" applyProtection="0"/>
    <xf numFmtId="0" fontId="69" fillId="55" borderId="77" applyNumberFormat="0" applyAlignment="0" applyProtection="0"/>
    <xf numFmtId="0" fontId="18" fillId="53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69" fillId="55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8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69" fillId="55" borderId="69" applyNumberFormat="0" applyAlignment="0" applyProtection="0"/>
    <xf numFmtId="0" fontId="28" fillId="53" borderId="71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69" fillId="55" borderId="69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69" fillId="55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30" fillId="44" borderId="71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69" fillId="55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3" borderId="80" applyNumberFormat="0" applyAlignment="0" applyProtection="0"/>
    <xf numFmtId="0" fontId="28" fillId="53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3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4" fillId="24" borderId="81" applyNumberFormat="0" applyFon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69" fillId="55" borderId="81" applyNumberFormat="0" applyAlignment="0" applyProtection="0"/>
    <xf numFmtId="0" fontId="69" fillId="55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69" fillId="55" borderId="77" applyNumberForma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69" fillId="55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30" fillId="44" borderId="75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18" fillId="53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69" fillId="55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69" fillId="55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69" fillId="55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8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69" fillId="55" borderId="81" applyNumberFormat="0" applyAlignment="0" applyProtection="0"/>
    <xf numFmtId="0" fontId="28" fillId="53" borderId="79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69" fillId="55" borderId="81" applyNumberFormat="0" applyAlignment="0" applyProtection="0"/>
    <xf numFmtId="0" fontId="30" fillId="38" borderId="79" applyNumberFormat="0" applyAlignment="0" applyProtection="0"/>
    <xf numFmtId="0" fontId="18" fillId="9" borderId="80" applyNumberFormat="0" applyAlignment="0" applyProtection="0"/>
    <xf numFmtId="0" fontId="69" fillId="55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30" fillId="44" borderId="79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5" fillId="0" borderId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69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69" fillId="55" borderId="93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69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69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69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69" fillId="55" borderId="93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69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69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69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69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69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642">
    <xf numFmtId="0" fontId="0" fillId="0" borderId="0" xfId="0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5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7" fillId="31" borderId="2" xfId="0" applyFont="1" applyFill="1" applyBorder="1" applyAlignment="1">
      <alignment horizontal="left" vertical="center" wrapText="1"/>
    </xf>
    <xf numFmtId="0" fontId="58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31" borderId="1" xfId="0" applyFont="1" applyFill="1" applyBorder="1" applyAlignment="1">
      <alignment horizontal="left" vertical="center"/>
    </xf>
    <xf numFmtId="0" fontId="61" fillId="34" borderId="1" xfId="0" applyFont="1" applyFill="1" applyBorder="1" applyAlignment="1">
      <alignment horizontal="left" vertical="center"/>
    </xf>
    <xf numFmtId="0" fontId="61" fillId="34" borderId="1" xfId="0" applyFont="1" applyFill="1" applyBorder="1" applyAlignment="1">
      <alignment vertical="center"/>
    </xf>
    <xf numFmtId="0" fontId="57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8" fillId="31" borderId="2" xfId="0" applyFont="1" applyFill="1" applyBorder="1" applyAlignment="1">
      <alignment horizontal="center" vertical="center" wrapText="1"/>
    </xf>
    <xf numFmtId="0" fontId="58" fillId="34" borderId="2" xfId="0" applyFont="1" applyFill="1" applyBorder="1" applyAlignment="1">
      <alignment horizontal="center" vertical="center" wrapText="1"/>
    </xf>
    <xf numFmtId="0" fontId="58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3" fillId="33" borderId="1" xfId="0" applyFont="1" applyFill="1" applyBorder="1" applyAlignment="1">
      <alignment horizontal="left" vertical="center"/>
    </xf>
    <xf numFmtId="1" fontId="53" fillId="33" borderId="1" xfId="0" applyNumberFormat="1" applyFont="1" applyFill="1" applyBorder="1" applyAlignment="1">
      <alignment horizontal="left" vertical="center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8" fillId="34" borderId="1" xfId="0" applyFont="1" applyFill="1" applyBorder="1" applyAlignment="1">
      <alignment horizontal="center" vertical="center" wrapText="1"/>
    </xf>
    <xf numFmtId="0" fontId="58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6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57" fillId="31" borderId="18" xfId="0" applyFont="1" applyFill="1" applyBorder="1" applyAlignment="1">
      <alignment horizontal="center" vertical="center" wrapText="1"/>
    </xf>
    <xf numFmtId="0" fontId="57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7" fillId="35" borderId="18" xfId="0" applyFont="1" applyFill="1" applyBorder="1" applyAlignment="1">
      <alignment horizontal="center" vertical="center" wrapText="1"/>
    </xf>
    <xf numFmtId="0" fontId="57" fillId="34" borderId="18" xfId="0" applyFont="1" applyFill="1" applyBorder="1" applyAlignment="1">
      <alignment horizontal="center" vertical="center" wrapText="1"/>
    </xf>
    <xf numFmtId="0" fontId="57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7" fillId="36" borderId="18" xfId="0" applyFont="1" applyFill="1" applyBorder="1" applyAlignment="1">
      <alignment horizontal="center" vertical="center" wrapText="1"/>
    </xf>
    <xf numFmtId="0" fontId="57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1" fontId="38" fillId="2" borderId="88" xfId="55" applyNumberFormat="1" applyFont="1" applyFill="1" applyBorder="1" applyAlignment="1">
      <alignment horizontal="center" vertical="center" wrapText="1"/>
    </xf>
    <xf numFmtId="44" fontId="38" fillId="2" borderId="88" xfId="55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0" fontId="13" fillId="3" borderId="90" xfId="0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90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8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8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99" fillId="2" borderId="88" xfId="55" applyNumberFormat="1" applyFont="1" applyFill="1" applyBorder="1" applyAlignment="1">
      <alignment horizontal="left" vertical="center" wrapText="1"/>
    </xf>
    <xf numFmtId="44" fontId="101" fillId="3" borderId="88" xfId="55" applyFont="1" applyFill="1" applyBorder="1" applyAlignment="1">
      <alignment horizontal="center" vertical="center" wrapText="1"/>
    </xf>
    <xf numFmtId="166" fontId="100" fillId="3" borderId="88" xfId="0" applyNumberFormat="1" applyFont="1" applyFill="1" applyBorder="1" applyAlignment="1">
      <alignment horizontal="center" vertical="center" wrapText="1"/>
    </xf>
    <xf numFmtId="166" fontId="100" fillId="2" borderId="88" xfId="0" applyNumberFormat="1" applyFont="1" applyFill="1" applyBorder="1" applyAlignment="1">
      <alignment horizontal="center" vertical="center" wrapText="1"/>
    </xf>
    <xf numFmtId="10" fontId="100" fillId="2" borderId="88" xfId="0" applyNumberFormat="1" applyFont="1" applyFill="1" applyBorder="1" applyAlignment="1">
      <alignment horizontal="center" vertical="center" wrapText="1"/>
    </xf>
    <xf numFmtId="44" fontId="100" fillId="3" borderId="88" xfId="55" applyFont="1" applyFill="1" applyBorder="1" applyAlignment="1">
      <alignment horizontal="left" vertical="center" wrapText="1"/>
    </xf>
    <xf numFmtId="44" fontId="11" fillId="2" borderId="88" xfId="55" applyFont="1" applyFill="1" applyBorder="1" applyAlignment="1">
      <alignment horizontal="center" vertical="center" wrapText="1"/>
    </xf>
    <xf numFmtId="1" fontId="102" fillId="3" borderId="88" xfId="55" applyNumberFormat="1" applyFont="1" applyFill="1" applyBorder="1" applyAlignment="1">
      <alignment horizontal="center" vertical="center" wrapText="1"/>
    </xf>
    <xf numFmtId="166" fontId="99" fillId="3" borderId="2" xfId="0" applyNumberFormat="1" applyFont="1" applyFill="1" applyBorder="1" applyAlignment="1">
      <alignment horizontal="center" vertical="center" wrapText="1"/>
    </xf>
    <xf numFmtId="1" fontId="38" fillId="3" borderId="88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44" fontId="12" fillId="3" borderId="88" xfId="55" applyFont="1" applyFill="1" applyBorder="1" applyAlignment="1">
      <alignment horizontal="left" vertical="center" wrapText="1"/>
    </xf>
    <xf numFmtId="0" fontId="13" fillId="3" borderId="88" xfId="0" applyFont="1" applyFill="1" applyBorder="1" applyAlignment="1">
      <alignment horizontal="center" vertical="center"/>
    </xf>
    <xf numFmtId="0" fontId="103" fillId="90" borderId="83" xfId="0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4" fontId="41" fillId="2" borderId="88" xfId="0" applyNumberFormat="1" applyFont="1" applyFill="1" applyBorder="1" applyAlignment="1">
      <alignment horizontal="center" vertical="center" wrapText="1"/>
    </xf>
    <xf numFmtId="44" fontId="12" fillId="3" borderId="89" xfId="55" applyFont="1" applyFill="1" applyBorder="1" applyAlignment="1">
      <alignment horizontal="left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04" fillId="2" borderId="88" xfId="55" applyNumberFormat="1" applyFont="1" applyFill="1" applyBorder="1" applyAlignment="1">
      <alignment horizontal="left" vertical="center" wrapText="1"/>
    </xf>
    <xf numFmtId="166" fontId="105" fillId="2" borderId="88" xfId="0" applyNumberFormat="1" applyFont="1" applyFill="1" applyBorder="1" applyAlignment="1">
      <alignment horizontal="center" vertical="center" wrapText="1"/>
    </xf>
    <xf numFmtId="10" fontId="105" fillId="2" borderId="88" xfId="0" applyNumberFormat="1" applyFont="1" applyFill="1" applyBorder="1" applyAlignment="1">
      <alignment horizontal="center" vertical="center" wrapText="1"/>
    </xf>
    <xf numFmtId="0" fontId="12" fillId="3" borderId="88" xfId="0" applyFont="1" applyFill="1" applyBorder="1" applyAlignment="1">
      <alignment horizontal="center" vertical="center" wrapText="1"/>
    </xf>
    <xf numFmtId="1" fontId="106" fillId="28" borderId="83" xfId="55" applyNumberFormat="1" applyFont="1" applyFill="1" applyBorder="1" applyAlignment="1">
      <alignment horizontal="center" vertical="center" wrapText="1"/>
    </xf>
    <xf numFmtId="173" fontId="107" fillId="28" borderId="83" xfId="0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left" vertical="center" wrapText="1"/>
    </xf>
    <xf numFmtId="44" fontId="105" fillId="2" borderId="86" xfId="55" applyFont="1" applyFill="1" applyBorder="1" applyAlignment="1">
      <alignment horizontal="left" vertical="center" wrapText="1"/>
    </xf>
    <xf numFmtId="166" fontId="105" fillId="3" borderId="86" xfId="0" applyNumberFormat="1" applyFont="1" applyFill="1" applyBorder="1" applyAlignment="1">
      <alignment horizontal="center" vertical="center" wrapText="1"/>
    </xf>
    <xf numFmtId="10" fontId="105" fillId="2" borderId="86" xfId="0" applyNumberFormat="1" applyFont="1" applyFill="1" applyBorder="1" applyAlignment="1">
      <alignment horizontal="center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166" fontId="105" fillId="2" borderId="87" xfId="0" applyNumberFormat="1" applyFont="1" applyFill="1" applyBorder="1" applyAlignment="1">
      <alignment horizontal="center" vertical="center" wrapText="1"/>
    </xf>
    <xf numFmtId="0" fontId="104" fillId="2" borderId="86" xfId="0" applyFont="1" applyFill="1" applyBorder="1" applyAlignment="1">
      <alignment horizontal="center" vertical="center" wrapText="1"/>
    </xf>
    <xf numFmtId="0" fontId="109" fillId="90" borderId="83" xfId="0" applyFont="1" applyFill="1" applyBorder="1" applyAlignment="1">
      <alignment horizontal="center" vertical="center" wrapText="1"/>
    </xf>
    <xf numFmtId="0" fontId="109" fillId="28" borderId="83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2" fillId="2" borderId="86" xfId="0" applyFont="1" applyFill="1" applyBorder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61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1" fillId="34" borderId="1" xfId="0" applyFont="1" applyFill="1" applyBorder="1" applyAlignment="1">
      <alignment horizontal="left" vertical="center" wrapText="1"/>
    </xf>
    <xf numFmtId="0" fontId="61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3" borderId="86" xfId="752" applyFont="1" applyFill="1" applyBorder="1" applyAlignment="1">
      <alignment vertical="center" wrapText="1" shrinkToFit="1"/>
    </xf>
    <xf numFmtId="44" fontId="12" fillId="2" borderId="86" xfId="55" applyFont="1" applyFill="1" applyBorder="1" applyAlignment="1">
      <alignment horizontal="left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horizontal="center" vertical="center"/>
    </xf>
    <xf numFmtId="44" fontId="12" fillId="3" borderId="2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shrinkToFit="1"/>
    </xf>
    <xf numFmtId="0" fontId="6" fillId="2" borderId="0" xfId="0" applyFont="1" applyFill="1" applyAlignment="1">
      <alignment vertical="center" shrinkToFit="1"/>
    </xf>
    <xf numFmtId="0" fontId="58" fillId="31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 shrinkToFit="1"/>
    </xf>
    <xf numFmtId="0" fontId="35" fillId="2" borderId="0" xfId="0" applyFont="1" applyFill="1" applyAlignment="1">
      <alignment vertical="center" shrinkToFit="1"/>
    </xf>
    <xf numFmtId="44" fontId="11" fillId="3" borderId="2" xfId="55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3" fillId="2" borderId="95" xfId="0" applyFont="1" applyFill="1" applyBorder="1" applyAlignment="1">
      <alignment vertical="center" wrapText="1" shrinkToFit="1"/>
    </xf>
    <xf numFmtId="1" fontId="14" fillId="2" borderId="95" xfId="55" applyNumberFormat="1" applyFont="1" applyFill="1" applyBorder="1" applyAlignment="1">
      <alignment horizontal="left" vertical="center" wrapText="1"/>
    </xf>
    <xf numFmtId="44" fontId="12" fillId="2" borderId="95" xfId="55" applyFont="1" applyFill="1" applyBorder="1" applyAlignment="1">
      <alignment horizontal="left" vertical="center" wrapText="1"/>
    </xf>
    <xf numFmtId="166" fontId="12" fillId="3" borderId="95" xfId="0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166" fontId="12" fillId="2" borderId="99" xfId="0" applyNumberFormat="1" applyFont="1" applyFill="1" applyBorder="1" applyAlignment="1">
      <alignment horizontal="center" vertical="center" wrapText="1"/>
    </xf>
    <xf numFmtId="0" fontId="14" fillId="2" borderId="95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0" fontId="12" fillId="27" borderId="100" xfId="0" applyFont="1" applyFill="1" applyBorder="1" applyAlignment="1">
      <alignment horizontal="left" vertical="center"/>
    </xf>
    <xf numFmtId="0" fontId="11" fillId="27" borderId="100" xfId="0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41" fillId="27" borderId="98" xfId="0" applyFont="1" applyFill="1" applyBorder="1" applyAlignment="1">
      <alignment horizontal="center" vertical="center"/>
    </xf>
    <xf numFmtId="44" fontId="12" fillId="3" borderId="95" xfId="55" applyFont="1" applyFill="1" applyBorder="1" applyAlignment="1">
      <alignment horizontal="left" vertical="center" wrapText="1"/>
    </xf>
    <xf numFmtId="44" fontId="12" fillId="3" borderId="96" xfId="55" applyFont="1" applyFill="1" applyBorder="1" applyAlignment="1">
      <alignment horizontal="left" vertical="center" wrapText="1"/>
    </xf>
    <xf numFmtId="0" fontId="14" fillId="3" borderId="99" xfId="0" applyFont="1" applyFill="1" applyBorder="1" applyAlignment="1">
      <alignment horizontal="center" vertical="center" wrapText="1"/>
    </xf>
    <xf numFmtId="0" fontId="111" fillId="3" borderId="86" xfId="0" applyFont="1" applyFill="1" applyBorder="1" applyAlignment="1">
      <alignment horizontal="center" vertical="center" wrapText="1"/>
    </xf>
    <xf numFmtId="1" fontId="110" fillId="3" borderId="2" xfId="55" applyNumberFormat="1" applyFont="1" applyFill="1" applyBorder="1" applyAlignment="1">
      <alignment horizontal="center" vertical="center" wrapText="1"/>
    </xf>
    <xf numFmtId="4" fontId="112" fillId="2" borderId="86" xfId="55" applyNumberFormat="1" applyFont="1" applyFill="1" applyBorder="1" applyAlignment="1">
      <alignment horizontal="center" vertical="center" wrapText="1"/>
    </xf>
    <xf numFmtId="1" fontId="113" fillId="2" borderId="86" xfId="55" applyNumberFormat="1" applyFont="1" applyFill="1" applyBorder="1" applyAlignment="1">
      <alignment horizontal="left" vertical="center" wrapText="1"/>
    </xf>
    <xf numFmtId="44" fontId="114" fillId="2" borderId="86" xfId="55" applyFont="1" applyFill="1" applyBorder="1" applyAlignment="1">
      <alignment horizontal="left" vertical="center" wrapText="1"/>
    </xf>
    <xf numFmtId="44" fontId="115" fillId="3" borderId="86" xfId="55" applyFont="1" applyFill="1" applyBorder="1" applyAlignment="1">
      <alignment horizontal="center" vertical="center" wrapText="1"/>
    </xf>
    <xf numFmtId="166" fontId="114" fillId="2" borderId="86" xfId="0" applyNumberFormat="1" applyFont="1" applyFill="1" applyBorder="1" applyAlignment="1">
      <alignment horizontal="center" vertical="center" wrapText="1"/>
    </xf>
    <xf numFmtId="10" fontId="114" fillId="2" borderId="86" xfId="0" applyNumberFormat="1" applyFont="1" applyFill="1" applyBorder="1" applyAlignment="1">
      <alignment horizontal="center" vertical="center" wrapText="1"/>
    </xf>
    <xf numFmtId="166" fontId="114" fillId="2" borderId="99" xfId="0" applyNumberFormat="1" applyFont="1" applyFill="1" applyBorder="1" applyAlignment="1">
      <alignment horizontal="center" vertical="center" wrapText="1"/>
    </xf>
    <xf numFmtId="1" fontId="36" fillId="27" borderId="100" xfId="0" applyNumberFormat="1" applyFont="1" applyFill="1" applyBorder="1" applyAlignment="1">
      <alignment horizontal="center" vertical="center"/>
    </xf>
    <xf numFmtId="4" fontId="38" fillId="2" borderId="86" xfId="55" applyNumberFormat="1" applyFont="1" applyFill="1" applyBorder="1" applyAlignment="1">
      <alignment horizontal="center" vertical="center" wrapText="1"/>
    </xf>
    <xf numFmtId="0" fontId="108" fillId="0" borderId="86" xfId="0" applyFont="1" applyBorder="1" applyAlignment="1">
      <alignment horizontal="center" vertical="center"/>
    </xf>
    <xf numFmtId="0" fontId="13" fillId="2" borderId="86" xfId="0" applyFont="1" applyFill="1" applyBorder="1" applyAlignment="1">
      <alignment vertical="center" wrapText="1" shrinkToFit="1"/>
    </xf>
    <xf numFmtId="1" fontId="14" fillId="0" borderId="86" xfId="55" applyNumberFormat="1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4" fontId="38" fillId="2" borderId="86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6" xfId="0" applyNumberFormat="1" applyFont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center" vertical="center" wrapText="1"/>
    </xf>
    <xf numFmtId="0" fontId="33" fillId="0" borderId="86" xfId="0" applyFont="1" applyBorder="1" applyAlignment="1">
      <alignment vertical="center" wrapText="1"/>
    </xf>
    <xf numFmtId="0" fontId="33" fillId="27" borderId="100" xfId="0" applyFont="1" applyFill="1" applyBorder="1" applyAlignment="1">
      <alignment vertical="center" shrinkToFi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4" xfId="5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1" fillId="3" borderId="96" xfId="55" applyFont="1" applyFill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17" fillId="0" borderId="1" xfId="0" applyFont="1" applyBorder="1" applyAlignment="1">
      <alignment vertical="center" wrapText="1"/>
    </xf>
    <xf numFmtId="0" fontId="35" fillId="0" borderId="1" xfId="0" applyFont="1" applyBorder="1"/>
    <xf numFmtId="4" fontId="7" fillId="2" borderId="1" xfId="55" applyNumberFormat="1" applyFont="1" applyFill="1" applyBorder="1" applyAlignment="1">
      <alignment horizontal="center" vertical="center" wrapText="1"/>
    </xf>
    <xf numFmtId="1" fontId="113" fillId="3" borderId="86" xfId="55" applyNumberFormat="1" applyFont="1" applyFill="1" applyBorder="1" applyAlignment="1">
      <alignment horizontal="left" vertical="center" wrapText="1"/>
    </xf>
    <xf numFmtId="0" fontId="13" fillId="3" borderId="1" xfId="752" applyFont="1" applyFill="1" applyBorder="1" applyAlignment="1">
      <alignment vertical="center" wrapText="1" shrinkToFit="1"/>
    </xf>
    <xf numFmtId="4" fontId="11" fillId="2" borderId="1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0" fontId="38" fillId="0" borderId="86" xfId="0" applyFont="1" applyBorder="1" applyAlignment="1">
      <alignment horizontal="center" vertical="center"/>
    </xf>
    <xf numFmtId="0" fontId="118" fillId="0" borderId="1" xfId="0" applyFont="1" applyBorder="1" applyAlignment="1">
      <alignment vertical="center" wrapText="1"/>
    </xf>
    <xf numFmtId="1" fontId="38" fillId="2" borderId="88" xfId="6164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6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vertical="center" wrapText="1"/>
    </xf>
    <xf numFmtId="44" fontId="105" fillId="3" borderId="86" xfId="55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4" fillId="3" borderId="88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vertical="center"/>
    </xf>
    <xf numFmtId="0" fontId="14" fillId="89" borderId="14" xfId="0" applyFont="1" applyFill="1" applyBorder="1" applyAlignment="1">
      <alignment horizontal="center" vertical="center" wrapText="1"/>
    </xf>
    <xf numFmtId="0" fontId="119" fillId="0" borderId="1" xfId="0" applyFont="1" applyBorder="1" applyAlignment="1">
      <alignment horizontal="center" vertical="center" wrapText="1"/>
    </xf>
    <xf numFmtId="0" fontId="126" fillId="90" borderId="83" xfId="0" applyFont="1" applyFill="1" applyBorder="1" applyAlignment="1">
      <alignment horizontal="center" vertical="center" wrapText="1"/>
    </xf>
    <xf numFmtId="1" fontId="127" fillId="28" borderId="83" xfId="55" applyNumberFormat="1" applyFont="1" applyFill="1" applyBorder="1" applyAlignment="1">
      <alignment horizontal="center" vertical="center" wrapText="1"/>
    </xf>
    <xf numFmtId="1" fontId="128" fillId="2" borderId="102" xfId="55" applyNumberFormat="1" applyFont="1" applyFill="1" applyBorder="1" applyAlignment="1">
      <alignment horizontal="left" vertical="center" wrapText="1"/>
    </xf>
    <xf numFmtId="44" fontId="129" fillId="2" borderId="102" xfId="55" applyFont="1" applyFill="1" applyBorder="1" applyAlignment="1">
      <alignment horizontal="left" vertical="center" wrapText="1"/>
    </xf>
    <xf numFmtId="44" fontId="129" fillId="3" borderId="102" xfId="55" applyFont="1" applyFill="1" applyBorder="1" applyAlignment="1">
      <alignment horizontal="left" vertical="center" wrapText="1"/>
    </xf>
    <xf numFmtId="44" fontId="124" fillId="3" borderId="102" xfId="55" applyFont="1" applyFill="1" applyBorder="1" applyAlignment="1">
      <alignment horizontal="center" vertical="center" wrapText="1"/>
    </xf>
    <xf numFmtId="166" fontId="129" fillId="3" borderId="102" xfId="0" applyNumberFormat="1" applyFont="1" applyFill="1" applyBorder="1" applyAlignment="1">
      <alignment horizontal="center" vertical="center" wrapText="1"/>
    </xf>
    <xf numFmtId="10" fontId="129" fillId="2" borderId="102" xfId="0" applyNumberFormat="1" applyFont="1" applyFill="1" applyBorder="1" applyAlignment="1">
      <alignment horizontal="center" vertical="center" wrapText="1"/>
    </xf>
    <xf numFmtId="166" fontId="129" fillId="2" borderId="102" xfId="0" applyNumberFormat="1" applyFont="1" applyFill="1" applyBorder="1" applyAlignment="1">
      <alignment horizontal="center" vertical="center" wrapText="1"/>
    </xf>
    <xf numFmtId="166" fontId="129" fillId="2" borderId="99" xfId="0" applyNumberFormat="1" applyFont="1" applyFill="1" applyBorder="1" applyAlignment="1">
      <alignment horizontal="center" vertical="center" wrapText="1"/>
    </xf>
    <xf numFmtId="0" fontId="128" fillId="2" borderId="102" xfId="0" applyFont="1" applyFill="1" applyBorder="1" applyAlignment="1">
      <alignment horizontal="center" vertical="center" wrapText="1"/>
    </xf>
    <xf numFmtId="0" fontId="75" fillId="0" borderId="99" xfId="0" applyFont="1" applyBorder="1" applyAlignment="1">
      <alignment vertical="center" wrapText="1"/>
    </xf>
    <xf numFmtId="0" fontId="13" fillId="3" borderId="88" xfId="0" applyFont="1" applyFill="1" applyBorder="1" applyAlignment="1">
      <alignment vertical="center" wrapText="1"/>
    </xf>
    <xf numFmtId="0" fontId="38" fillId="3" borderId="15" xfId="0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44" fontId="11" fillId="3" borderId="88" xfId="55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0" fillId="0" borderId="1" xfId="0" applyFont="1" applyBorder="1" applyAlignment="1">
      <alignment horizontal="left" vertical="center" wrapText="1"/>
    </xf>
    <xf numFmtId="0" fontId="131" fillId="0" borderId="1" xfId="0" applyFont="1" applyBorder="1" applyAlignment="1">
      <alignment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0" fontId="43" fillId="0" borderId="88" xfId="0" applyFont="1" applyBorder="1" applyAlignment="1">
      <alignment vertical="center" wrapText="1"/>
    </xf>
    <xf numFmtId="0" fontId="118" fillId="0" borderId="88" xfId="0" applyFont="1" applyBorder="1" applyAlignment="1">
      <alignment vertical="center" wrapText="1"/>
    </xf>
    <xf numFmtId="0" fontId="35" fillId="0" borderId="88" xfId="0" applyFont="1" applyBorder="1" applyAlignment="1">
      <alignment vertical="center" wrapText="1" shrinkToFi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3" fillId="3" borderId="88" xfId="752" applyFont="1" applyFill="1" applyBorder="1" applyAlignment="1">
      <alignment vertical="center" wrapText="1" shrinkToFit="1"/>
    </xf>
    <xf numFmtId="4" fontId="11" fillId="2" borderId="88" xfId="55" applyNumberFormat="1" applyFont="1" applyFill="1" applyBorder="1" applyAlignment="1">
      <alignment horizontal="center" vertical="center" wrapText="1"/>
    </xf>
    <xf numFmtId="44" fontId="12" fillId="2" borderId="88" xfId="55" applyFont="1" applyFill="1" applyBorder="1" applyAlignment="1">
      <alignment horizontal="left" vertical="center" wrapText="1"/>
    </xf>
    <xf numFmtId="0" fontId="116" fillId="0" borderId="88" xfId="0" applyFont="1" applyBorder="1" applyAlignment="1">
      <alignment vertical="center" wrapText="1"/>
    </xf>
    <xf numFmtId="0" fontId="120" fillId="0" borderId="88" xfId="0" applyFont="1" applyBorder="1" applyAlignment="1">
      <alignment vertical="center" wrapText="1" shrinkToFit="1"/>
    </xf>
    <xf numFmtId="1" fontId="45" fillId="2" borderId="88" xfId="55" applyNumberFormat="1" applyFont="1" applyFill="1" applyBorder="1" applyAlignment="1">
      <alignment horizontal="center" vertical="center" wrapText="1"/>
    </xf>
    <xf numFmtId="4" fontId="45" fillId="2" borderId="88" xfId="0" applyNumberFormat="1" applyFont="1" applyFill="1" applyBorder="1" applyAlignment="1">
      <alignment horizontal="center" vertical="center" wrapText="1"/>
    </xf>
    <xf numFmtId="0" fontId="14" fillId="0" borderId="99" xfId="0" applyFont="1" applyBorder="1" applyAlignment="1">
      <alignment horizontal="center" vertical="center" wrapText="1"/>
    </xf>
    <xf numFmtId="4" fontId="38" fillId="2" borderId="88" xfId="0" applyNumberFormat="1" applyFont="1" applyFill="1" applyBorder="1" applyAlignment="1">
      <alignment horizontal="center" vertical="center"/>
    </xf>
    <xf numFmtId="4" fontId="38" fillId="2" borderId="88" xfId="55" applyNumberFormat="1" applyFont="1" applyFill="1" applyBorder="1" applyAlignment="1">
      <alignment horizontal="center" vertical="center" wrapText="1"/>
    </xf>
    <xf numFmtId="16" fontId="13" fillId="3" borderId="88" xfId="0" applyNumberFormat="1" applyFont="1" applyFill="1" applyBorder="1" applyAlignment="1">
      <alignment horizontal="center" vertical="center" wrapText="1"/>
    </xf>
    <xf numFmtId="44" fontId="12" fillId="3" borderId="88" xfId="55" applyFont="1" applyFill="1" applyBorder="1" applyAlignment="1">
      <alignment horizontal="center" vertical="center" wrapText="1"/>
    </xf>
    <xf numFmtId="0" fontId="120" fillId="0" borderId="1" xfId="0" applyFont="1" applyBorder="1" applyAlignment="1">
      <alignment vertical="center" wrapText="1"/>
    </xf>
    <xf numFmtId="0" fontId="33" fillId="0" borderId="88" xfId="0" applyFont="1" applyBorder="1" applyAlignment="1">
      <alignment vertical="center"/>
    </xf>
    <xf numFmtId="1" fontId="116" fillId="2" borderId="88" xfId="55" applyNumberFormat="1" applyFont="1" applyFill="1" applyBorder="1" applyAlignment="1">
      <alignment horizontal="center" vertical="center" wrapText="1"/>
    </xf>
    <xf numFmtId="4" fontId="116" fillId="2" borderId="88" xfId="0" applyNumberFormat="1" applyFont="1" applyFill="1" applyBorder="1" applyAlignment="1">
      <alignment horizontal="center" vertical="center" wrapText="1"/>
    </xf>
    <xf numFmtId="0" fontId="33" fillId="3" borderId="0" xfId="0" applyFont="1" applyFill="1" applyAlignment="1">
      <alignment vertical="center" shrinkToFit="1"/>
    </xf>
    <xf numFmtId="0" fontId="123" fillId="2" borderId="0" xfId="0" applyFont="1" applyFill="1" applyAlignment="1">
      <alignment vertical="center"/>
    </xf>
    <xf numFmtId="0" fontId="123" fillId="2" borderId="0" xfId="0" applyFont="1" applyFill="1" applyAlignment="1">
      <alignment vertical="center" shrinkToFit="1"/>
    </xf>
    <xf numFmtId="0" fontId="123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horizontal="center" vertical="center"/>
    </xf>
    <xf numFmtId="44" fontId="37" fillId="2" borderId="0" xfId="55" applyFont="1" applyFill="1" applyAlignment="1">
      <alignment horizontal="center" vertical="center"/>
    </xf>
    <xf numFmtId="0" fontId="123" fillId="2" borderId="0" xfId="0" applyFont="1" applyFill="1" applyAlignment="1">
      <alignment horizontal="center" vertical="center"/>
    </xf>
    <xf numFmtId="0" fontId="123" fillId="0" borderId="0" xfId="0" applyFont="1" applyAlignment="1">
      <alignment vertical="center"/>
    </xf>
    <xf numFmtId="0" fontId="121" fillId="2" borderId="0" xfId="0" applyFont="1" applyFill="1" applyAlignment="1">
      <alignment vertical="center"/>
    </xf>
    <xf numFmtId="0" fontId="33" fillId="0" borderId="88" xfId="0" applyFont="1" applyBorder="1" applyAlignment="1">
      <alignment vertical="center" wrapText="1"/>
    </xf>
    <xf numFmtId="0" fontId="12" fillId="2" borderId="88" xfId="0" applyFont="1" applyFill="1" applyBorder="1" applyAlignment="1">
      <alignment horizontal="center" vertical="center" wrapText="1"/>
    </xf>
    <xf numFmtId="0" fontId="33" fillId="2" borderId="88" xfId="0" applyFont="1" applyFill="1" applyBorder="1" applyAlignment="1">
      <alignment vertical="center" wrapText="1"/>
    </xf>
    <xf numFmtId="0" fontId="33" fillId="3" borderId="88" xfId="0" applyFont="1" applyFill="1" applyBorder="1" applyAlignment="1">
      <alignment vertical="center" wrapText="1"/>
    </xf>
    <xf numFmtId="4" fontId="38" fillId="2" borderId="88" xfId="0" applyNumberFormat="1" applyFont="1" applyFill="1" applyBorder="1" applyAlignment="1">
      <alignment horizontal="center" vertical="center" wrapText="1"/>
    </xf>
    <xf numFmtId="0" fontId="33" fillId="0" borderId="86" xfId="0" applyFont="1" applyBorder="1" applyAlignment="1">
      <alignment horizontal="left" vertical="center" wrapText="1"/>
    </xf>
    <xf numFmtId="0" fontId="33" fillId="0" borderId="88" xfId="0" applyFont="1" applyBorder="1" applyAlignment="1">
      <alignment horizontal="left" vertical="center" wrapText="1"/>
    </xf>
    <xf numFmtId="2" fontId="38" fillId="2" borderId="88" xfId="55" applyNumberFormat="1" applyFont="1" applyFill="1" applyBorder="1" applyAlignment="1">
      <alignment horizontal="center" vertical="center" wrapText="1"/>
    </xf>
    <xf numFmtId="17" fontId="13" fillId="3" borderId="88" xfId="0" applyNumberFormat="1" applyFont="1" applyFill="1" applyBorder="1" applyAlignment="1">
      <alignment horizontal="center" vertical="center" wrapText="1"/>
    </xf>
    <xf numFmtId="0" fontId="119" fillId="0" borderId="88" xfId="0" applyFont="1" applyBorder="1" applyAlignment="1">
      <alignment horizontal="center" vertical="center" wrapText="1"/>
    </xf>
    <xf numFmtId="0" fontId="41" fillId="0" borderId="88" xfId="0" applyFont="1" applyBorder="1" applyAlignment="1">
      <alignment horizontal="center" vertical="center"/>
    </xf>
    <xf numFmtId="0" fontId="122" fillId="0" borderId="88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top" wrapText="1"/>
    </xf>
    <xf numFmtId="1" fontId="38" fillId="2" borderId="88" xfId="55" applyNumberFormat="1" applyFont="1" applyFill="1" applyBorder="1" applyAlignment="1">
      <alignment horizontal="center" vertical="center"/>
    </xf>
    <xf numFmtId="1" fontId="38" fillId="2" borderId="86" xfId="55" applyNumberFormat="1" applyFont="1" applyFill="1" applyBorder="1" applyAlignment="1">
      <alignment horizontal="center" vertical="center"/>
    </xf>
    <xf numFmtId="0" fontId="132" fillId="0" borderId="1" xfId="0" applyFont="1" applyBorder="1" applyAlignment="1">
      <alignment horizontal="center" vertical="center" wrapText="1"/>
    </xf>
    <xf numFmtId="2" fontId="7" fillId="2" borderId="84" xfId="55" applyNumberFormat="1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13" fillId="3" borderId="102" xfId="0" applyFont="1" applyFill="1" applyBorder="1" applyAlignment="1">
      <alignment horizontal="center" vertical="center" wrapText="1"/>
    </xf>
    <xf numFmtId="1" fontId="38" fillId="2" borderId="102" xfId="55" applyNumberFormat="1" applyFont="1" applyFill="1" applyBorder="1" applyAlignment="1">
      <alignment horizontal="center" vertical="center" wrapText="1"/>
    </xf>
    <xf numFmtId="1" fontId="14" fillId="2" borderId="102" xfId="55" applyNumberFormat="1" applyFont="1" applyFill="1" applyBorder="1" applyAlignment="1">
      <alignment horizontal="left" vertical="center" wrapText="1"/>
    </xf>
    <xf numFmtId="10" fontId="12" fillId="2" borderId="102" xfId="0" applyNumberFormat="1" applyFont="1" applyFill="1" applyBorder="1" applyAlignment="1">
      <alignment horizontal="center" vertical="center" wrapText="1"/>
    </xf>
    <xf numFmtId="166" fontId="12" fillId="2" borderId="102" xfId="0" applyNumberFormat="1" applyFont="1" applyFill="1" applyBorder="1" applyAlignment="1">
      <alignment horizontal="center" vertical="center" wrapText="1"/>
    </xf>
    <xf numFmtId="1" fontId="128" fillId="2" borderId="88" xfId="55" applyNumberFormat="1" applyFont="1" applyFill="1" applyBorder="1" applyAlignment="1">
      <alignment horizontal="left" vertical="center" wrapText="1"/>
    </xf>
    <xf numFmtId="44" fontId="129" fillId="3" borderId="2" xfId="55" applyFont="1" applyFill="1" applyBorder="1" applyAlignment="1">
      <alignment horizontal="center" vertical="center" wrapText="1"/>
    </xf>
    <xf numFmtId="44" fontId="124" fillId="3" borderId="2" xfId="55" applyFont="1" applyFill="1" applyBorder="1" applyAlignment="1">
      <alignment horizontal="center" vertical="center" wrapText="1"/>
    </xf>
    <xf numFmtId="166" fontId="129" fillId="3" borderId="2" xfId="0" applyNumberFormat="1" applyFont="1" applyFill="1" applyBorder="1" applyAlignment="1">
      <alignment horizontal="center" vertical="center" wrapText="1"/>
    </xf>
    <xf numFmtId="10" fontId="129" fillId="2" borderId="88" xfId="0" applyNumberFormat="1" applyFont="1" applyFill="1" applyBorder="1" applyAlignment="1">
      <alignment horizontal="center" vertical="center" wrapText="1"/>
    </xf>
    <xf numFmtId="166" fontId="129" fillId="2" borderId="88" xfId="0" applyNumberFormat="1" applyFont="1" applyFill="1" applyBorder="1" applyAlignment="1">
      <alignment horizontal="center" vertical="center" wrapText="1"/>
    </xf>
    <xf numFmtId="0" fontId="128" fillId="3" borderId="2" xfId="0" applyFont="1" applyFill="1" applyBorder="1" applyAlignment="1">
      <alignment horizontal="center" vertical="center" wrapText="1"/>
    </xf>
    <xf numFmtId="0" fontId="125" fillId="3" borderId="102" xfId="0" applyFont="1" applyFill="1" applyBorder="1" applyAlignment="1">
      <alignment horizontal="center" vertical="center" wrapText="1"/>
    </xf>
    <xf numFmtId="0" fontId="133" fillId="3" borderId="102" xfId="0" applyFont="1" applyFill="1" applyBorder="1" applyAlignment="1">
      <alignment horizontal="center" vertical="center" wrapText="1"/>
    </xf>
    <xf numFmtId="1" fontId="133" fillId="2" borderId="102" xfId="55" applyNumberFormat="1" applyFont="1" applyFill="1" applyBorder="1" applyAlignment="1">
      <alignment horizontal="center" vertical="center" wrapText="1"/>
    </xf>
    <xf numFmtId="4" fontId="133" fillId="2" borderId="102" xfId="55" applyNumberFormat="1" applyFont="1" applyFill="1" applyBorder="1" applyAlignment="1">
      <alignment horizontal="center" vertical="center" wrapText="1"/>
    </xf>
    <xf numFmtId="0" fontId="126" fillId="28" borderId="83" xfId="0" applyFont="1" applyFill="1" applyBorder="1" applyAlignment="1">
      <alignment horizontal="center" vertical="center" wrapText="1"/>
    </xf>
    <xf numFmtId="0" fontId="134" fillId="90" borderId="83" xfId="0" applyFont="1" applyFill="1" applyBorder="1" applyAlignment="1">
      <alignment horizontal="center" vertical="center" wrapText="1"/>
    </xf>
    <xf numFmtId="173" fontId="135" fillId="28" borderId="83" xfId="0" applyNumberFormat="1" applyFont="1" applyFill="1" applyBorder="1" applyAlignment="1">
      <alignment horizontal="center" vertical="center" wrapText="1"/>
    </xf>
    <xf numFmtId="44" fontId="129" fillId="2" borderId="88" xfId="55" applyFont="1" applyFill="1" applyBorder="1" applyAlignment="1">
      <alignment horizontal="left" vertical="center" wrapText="1"/>
    </xf>
    <xf numFmtId="44" fontId="129" fillId="3" borderId="88" xfId="55" applyFont="1" applyFill="1" applyBorder="1" applyAlignment="1">
      <alignment horizontal="left" vertical="center" wrapText="1"/>
    </xf>
    <xf numFmtId="44" fontId="124" fillId="3" borderId="88" xfId="55" applyFont="1" applyFill="1" applyBorder="1" applyAlignment="1">
      <alignment horizontal="center" vertical="center" wrapText="1"/>
    </xf>
    <xf numFmtId="166" fontId="129" fillId="3" borderId="88" xfId="0" applyNumberFormat="1" applyFont="1" applyFill="1" applyBorder="1" applyAlignment="1">
      <alignment horizontal="center" vertical="center" wrapText="1"/>
    </xf>
    <xf numFmtId="0" fontId="128" fillId="2" borderId="88" xfId="0" applyFont="1" applyFill="1" applyBorder="1" applyAlignment="1">
      <alignment horizontal="center" vertical="center" wrapText="1"/>
    </xf>
    <xf numFmtId="1" fontId="128" fillId="0" borderId="88" xfId="55" applyNumberFormat="1" applyFont="1" applyFill="1" applyBorder="1" applyAlignment="1">
      <alignment horizontal="left" vertical="center" wrapText="1"/>
    </xf>
    <xf numFmtId="44" fontId="129" fillId="0" borderId="88" xfId="55" applyFont="1" applyFill="1" applyBorder="1" applyAlignment="1">
      <alignment horizontal="left" vertical="center" wrapText="1"/>
    </xf>
    <xf numFmtId="44" fontId="124" fillId="0" borderId="88" xfId="55" applyFont="1" applyFill="1" applyBorder="1" applyAlignment="1">
      <alignment horizontal="center" vertical="center" wrapText="1"/>
    </xf>
    <xf numFmtId="166" fontId="129" fillId="0" borderId="88" xfId="0" applyNumberFormat="1" applyFont="1" applyBorder="1" applyAlignment="1">
      <alignment horizontal="center" vertical="center" wrapText="1"/>
    </xf>
    <xf numFmtId="10" fontId="129" fillId="0" borderId="88" xfId="0" applyNumberFormat="1" applyFont="1" applyBorder="1" applyAlignment="1">
      <alignment horizontal="center" vertical="center" wrapText="1"/>
    </xf>
    <xf numFmtId="0" fontId="33" fillId="0" borderId="102" xfId="0" applyFont="1" applyBorder="1" applyAlignment="1">
      <alignment vertical="center" wrapText="1" shrinkToFit="1"/>
    </xf>
    <xf numFmtId="0" fontId="136" fillId="3" borderId="102" xfId="0" applyFont="1" applyFill="1" applyBorder="1" applyAlignment="1">
      <alignment horizontal="center" vertical="center" wrapText="1"/>
    </xf>
    <xf numFmtId="0" fontId="137" fillId="3" borderId="102" xfId="0" applyFont="1" applyFill="1" applyBorder="1" applyAlignment="1">
      <alignment horizontal="center" vertical="center" wrapText="1"/>
    </xf>
    <xf numFmtId="1" fontId="137" fillId="2" borderId="102" xfId="55" applyNumberFormat="1" applyFont="1" applyFill="1" applyBorder="1" applyAlignment="1">
      <alignment horizontal="center" vertical="center" wrapText="1"/>
    </xf>
    <xf numFmtId="4" fontId="137" fillId="2" borderId="102" xfId="55" applyNumberFormat="1" applyFont="1" applyFill="1" applyBorder="1" applyAlignment="1">
      <alignment horizontal="center" vertical="center" wrapText="1"/>
    </xf>
    <xf numFmtId="1" fontId="138" fillId="2" borderId="102" xfId="55" applyNumberFormat="1" applyFont="1" applyFill="1" applyBorder="1" applyAlignment="1">
      <alignment horizontal="left" vertical="center" wrapText="1"/>
    </xf>
    <xf numFmtId="44" fontId="139" fillId="3" borderId="2" xfId="55" applyFont="1" applyFill="1" applyBorder="1" applyAlignment="1">
      <alignment horizontal="center" vertical="center" wrapText="1"/>
    </xf>
    <xf numFmtId="44" fontId="140" fillId="3" borderId="2" xfId="55" applyFont="1" applyFill="1" applyBorder="1" applyAlignment="1">
      <alignment horizontal="center" vertical="center" wrapText="1"/>
    </xf>
    <xf numFmtId="166" fontId="139" fillId="3" borderId="2" xfId="0" applyNumberFormat="1" applyFont="1" applyFill="1" applyBorder="1" applyAlignment="1">
      <alignment horizontal="center" vertical="center" wrapText="1"/>
    </xf>
    <xf numFmtId="10" fontId="139" fillId="2" borderId="102" xfId="0" applyNumberFormat="1" applyFont="1" applyFill="1" applyBorder="1" applyAlignment="1">
      <alignment horizontal="center" vertical="center" wrapText="1"/>
    </xf>
    <xf numFmtId="166" fontId="139" fillId="2" borderId="102" xfId="0" applyNumberFormat="1" applyFont="1" applyFill="1" applyBorder="1" applyAlignment="1">
      <alignment horizontal="center" vertical="center" wrapText="1"/>
    </xf>
    <xf numFmtId="0" fontId="138" fillId="3" borderId="2" xfId="0" applyFont="1" applyFill="1" applyBorder="1" applyAlignment="1">
      <alignment horizontal="center" vertical="center" wrapText="1"/>
    </xf>
    <xf numFmtId="0" fontId="33" fillId="0" borderId="102" xfId="0" applyFont="1" applyBorder="1" applyAlignment="1">
      <alignment vertical="center"/>
    </xf>
    <xf numFmtId="0" fontId="13" fillId="2" borderId="102" xfId="0" applyFont="1" applyFill="1" applyBorder="1" applyAlignment="1">
      <alignment vertical="center" wrapText="1" shrinkToFit="1"/>
    </xf>
    <xf numFmtId="0" fontId="13" fillId="2" borderId="88" xfId="0" applyFont="1" applyFill="1" applyBorder="1" applyAlignment="1">
      <alignment vertical="center" wrapText="1" shrinkToFit="1"/>
    </xf>
    <xf numFmtId="1" fontId="141" fillId="28" borderId="83" xfId="55" applyNumberFormat="1" applyFont="1" applyFill="1" applyBorder="1" applyAlignment="1">
      <alignment horizontal="center" vertical="center" wrapText="1"/>
    </xf>
    <xf numFmtId="44" fontId="139" fillId="2" borderId="102" xfId="55" applyFont="1" applyFill="1" applyBorder="1" applyAlignment="1">
      <alignment horizontal="left" vertical="center" wrapText="1"/>
    </xf>
    <xf numFmtId="44" fontId="139" fillId="3" borderId="102" xfId="55" applyFont="1" applyFill="1" applyBorder="1" applyAlignment="1">
      <alignment horizontal="left" vertical="center" wrapText="1"/>
    </xf>
    <xf numFmtId="44" fontId="140" fillId="3" borderId="102" xfId="55" applyFont="1" applyFill="1" applyBorder="1" applyAlignment="1">
      <alignment horizontal="center" vertical="center" wrapText="1"/>
    </xf>
    <xf numFmtId="166" fontId="139" fillId="3" borderId="102" xfId="0" applyNumberFormat="1" applyFont="1" applyFill="1" applyBorder="1" applyAlignment="1">
      <alignment horizontal="center" vertical="center" wrapText="1"/>
    </xf>
    <xf numFmtId="166" fontId="139" fillId="2" borderId="99" xfId="0" applyNumberFormat="1" applyFont="1" applyFill="1" applyBorder="1" applyAlignment="1">
      <alignment horizontal="center" vertical="center" wrapText="1"/>
    </xf>
    <xf numFmtId="0" fontId="138" fillId="2" borderId="102" xfId="0" applyFont="1" applyFill="1" applyBorder="1" applyAlignment="1">
      <alignment horizontal="center" vertical="center" wrapText="1"/>
    </xf>
    <xf numFmtId="0" fontId="38" fillId="2" borderId="88" xfId="0" applyFont="1" applyFill="1" applyBorder="1" applyAlignment="1">
      <alignment vertical="center" wrapText="1" shrinkToFit="1"/>
    </xf>
    <xf numFmtId="173" fontId="45" fillId="28" borderId="83" xfId="0" applyNumberFormat="1" applyFont="1" applyFill="1" applyBorder="1" applyAlignment="1">
      <alignment horizontal="center" vertical="center" wrapText="1"/>
    </xf>
    <xf numFmtId="44" fontId="12" fillId="2" borderId="102" xfId="55" applyFont="1" applyFill="1" applyBorder="1" applyAlignment="1">
      <alignment horizontal="left" vertical="center" wrapText="1"/>
    </xf>
    <xf numFmtId="44" fontId="12" fillId="3" borderId="102" xfId="55" applyFont="1" applyFill="1" applyBorder="1" applyAlignment="1">
      <alignment horizontal="left" vertical="center" wrapText="1"/>
    </xf>
    <xf numFmtId="44" fontId="11" fillId="3" borderId="102" xfId="55" applyFont="1" applyFill="1" applyBorder="1" applyAlignment="1">
      <alignment horizontal="center" vertical="center" wrapText="1"/>
    </xf>
    <xf numFmtId="166" fontId="12" fillId="3" borderId="102" xfId="0" applyNumberFormat="1" applyFont="1" applyFill="1" applyBorder="1" applyAlignment="1">
      <alignment horizontal="center" vertical="center" wrapText="1"/>
    </xf>
    <xf numFmtId="0" fontId="14" fillId="2" borderId="102" xfId="0" applyFont="1" applyFill="1" applyBorder="1" applyAlignment="1">
      <alignment horizontal="center" vertical="center" wrapText="1"/>
    </xf>
    <xf numFmtId="0" fontId="38" fillId="0" borderId="102" xfId="0" applyFont="1" applyBorder="1" applyAlignment="1">
      <alignment vertical="center" wrapText="1"/>
    </xf>
    <xf numFmtId="0" fontId="131" fillId="0" borderId="102" xfId="0" applyFont="1" applyBorder="1" applyAlignment="1">
      <alignment vertical="center" wrapText="1"/>
    </xf>
    <xf numFmtId="0" fontId="130" fillId="0" borderId="102" xfId="0" applyFont="1" applyBorder="1" applyAlignment="1">
      <alignment vertical="center" wrapText="1"/>
    </xf>
    <xf numFmtId="16" fontId="109" fillId="90" borderId="8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38" fillId="0" borderId="86" xfId="0" applyFont="1" applyBorder="1" applyAlignment="1">
      <alignment vertical="center" wrapText="1"/>
    </xf>
    <xf numFmtId="0" fontId="36" fillId="0" borderId="88" xfId="0" applyFont="1" applyBorder="1" applyAlignment="1">
      <alignment vertical="center" wrapText="1" shrinkToFit="1"/>
    </xf>
    <xf numFmtId="0" fontId="36" fillId="0" borderId="1" xfId="0" applyFont="1" applyBorder="1"/>
    <xf numFmtId="0" fontId="36" fillId="0" borderId="1" xfId="0" applyFont="1" applyBorder="1" applyAlignment="1">
      <alignment wrapText="1"/>
    </xf>
    <xf numFmtId="0" fontId="38" fillId="3" borderId="86" xfId="752" applyFont="1" applyFill="1" applyBorder="1" applyAlignment="1">
      <alignment vertical="center" wrapText="1" shrinkToFit="1"/>
    </xf>
    <xf numFmtId="44" fontId="12" fillId="89" borderId="2" xfId="55" applyFont="1" applyFill="1" applyBorder="1" applyAlignment="1">
      <alignment horizontal="center" vertical="center" wrapText="1"/>
    </xf>
    <xf numFmtId="0" fontId="117" fillId="0" borderId="88" xfId="0" applyFont="1" applyBorder="1" applyAlignment="1">
      <alignment vertical="center" wrapText="1"/>
    </xf>
    <xf numFmtId="0" fontId="38" fillId="3" borderId="102" xfId="0" applyFont="1" applyFill="1" applyBorder="1" applyAlignment="1">
      <alignment horizontal="center" vertical="center" wrapText="1"/>
    </xf>
    <xf numFmtId="1" fontId="14" fillId="0" borderId="102" xfId="55" applyNumberFormat="1" applyFont="1" applyFill="1" applyBorder="1" applyAlignment="1">
      <alignment horizontal="left" vertical="center" wrapText="1"/>
    </xf>
    <xf numFmtId="0" fontId="132" fillId="0" borderId="102" xfId="0" applyFont="1" applyBorder="1" applyAlignment="1">
      <alignment vertical="center"/>
    </xf>
    <xf numFmtId="4" fontId="38" fillId="2" borderId="102" xfId="55" applyNumberFormat="1" applyFont="1" applyFill="1" applyBorder="1" applyAlignment="1">
      <alignment horizontal="center" vertical="center" wrapText="1"/>
    </xf>
    <xf numFmtId="44" fontId="12" fillId="0" borderId="102" xfId="55" applyFont="1" applyFill="1" applyBorder="1" applyAlignment="1">
      <alignment horizontal="left" vertical="center" wrapText="1"/>
    </xf>
    <xf numFmtId="166" fontId="12" fillId="0" borderId="102" xfId="0" applyNumberFormat="1" applyFont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32" fillId="0" borderId="99" xfId="0" applyFont="1" applyBorder="1" applyAlignment="1">
      <alignment vertical="center" wrapText="1"/>
    </xf>
    <xf numFmtId="0" fontId="118" fillId="0" borderId="102" xfId="0" applyFont="1" applyBorder="1" applyAlignment="1">
      <alignment vertical="center" wrapText="1"/>
    </xf>
    <xf numFmtId="0" fontId="13" fillId="3" borderId="96" xfId="0" applyFont="1" applyFill="1" applyBorder="1" applyAlignment="1">
      <alignment horizontal="center" vertical="center" wrapText="1"/>
    </xf>
    <xf numFmtId="1" fontId="38" fillId="2" borderId="102" xfId="55" applyNumberFormat="1" applyFont="1" applyFill="1" applyBorder="1" applyAlignment="1">
      <alignment horizontal="center" vertical="center"/>
    </xf>
    <xf numFmtId="0" fontId="132" fillId="0" borderId="102" xfId="0" applyFont="1" applyBorder="1" applyAlignment="1">
      <alignment vertical="center" wrapText="1"/>
    </xf>
    <xf numFmtId="0" fontId="41" fillId="0" borderId="99" xfId="0" applyFont="1" applyBorder="1" applyAlignment="1">
      <alignment vertical="center" wrapText="1"/>
    </xf>
    <xf numFmtId="1" fontId="38" fillId="2" borderId="102" xfId="6164" applyNumberFormat="1" applyFont="1" applyFill="1" applyBorder="1" applyAlignment="1">
      <alignment horizontal="center" vertical="center" wrapText="1"/>
    </xf>
    <xf numFmtId="1" fontId="14" fillId="3" borderId="102" xfId="55" applyNumberFormat="1" applyFont="1" applyFill="1" applyBorder="1" applyAlignment="1">
      <alignment horizontal="left" vertical="center" wrapText="1"/>
    </xf>
    <xf numFmtId="10" fontId="12" fillId="3" borderId="102" xfId="0" applyNumberFormat="1" applyFont="1" applyFill="1" applyBorder="1" applyAlignment="1">
      <alignment horizontal="center" vertical="center" wrapText="1"/>
    </xf>
    <xf numFmtId="0" fontId="116" fillId="0" borderId="102" xfId="0" applyFont="1" applyBorder="1" applyAlignment="1">
      <alignment horizontal="left" vertical="center" wrapText="1"/>
    </xf>
    <xf numFmtId="0" fontId="116" fillId="0" borderId="102" xfId="0" applyFont="1" applyBorder="1" applyAlignment="1">
      <alignment vertical="center" wrapText="1"/>
    </xf>
    <xf numFmtId="0" fontId="38" fillId="0" borderId="88" xfId="0" applyFont="1" applyBorder="1" applyAlignment="1">
      <alignment vertical="center" wrapText="1" shrinkToFit="1"/>
    </xf>
    <xf numFmtId="0" fontId="45" fillId="0" borderId="102" xfId="0" applyFont="1" applyBorder="1" applyAlignment="1">
      <alignment vertical="center" wrapText="1"/>
    </xf>
    <xf numFmtId="0" fontId="13" fillId="0" borderId="102" xfId="0" applyFont="1" applyBorder="1" applyAlignment="1">
      <alignment vertical="center" wrapText="1" shrinkToFit="1"/>
    </xf>
    <xf numFmtId="0" fontId="38" fillId="0" borderId="102" xfId="0" applyFont="1" applyBorder="1" applyAlignment="1">
      <alignment vertical="center" wrapText="1" shrinkToFit="1"/>
    </xf>
    <xf numFmtId="0" fontId="145" fillId="3" borderId="102" xfId="0" applyFont="1" applyFill="1" applyBorder="1" applyAlignment="1">
      <alignment horizontal="center" vertical="center" wrapText="1"/>
    </xf>
    <xf numFmtId="0" fontId="146" fillId="3" borderId="102" xfId="0" applyFont="1" applyFill="1" applyBorder="1" applyAlignment="1">
      <alignment horizontal="center" vertical="center" wrapText="1"/>
    </xf>
    <xf numFmtId="1" fontId="146" fillId="2" borderId="102" xfId="55" applyNumberFormat="1" applyFont="1" applyFill="1" applyBorder="1" applyAlignment="1">
      <alignment horizontal="center" vertical="center" wrapText="1"/>
    </xf>
    <xf numFmtId="4" fontId="146" fillId="2" borderId="102" xfId="55" applyNumberFormat="1" applyFont="1" applyFill="1" applyBorder="1" applyAlignment="1">
      <alignment horizontal="center" vertical="center" wrapText="1"/>
    </xf>
    <xf numFmtId="1" fontId="147" fillId="2" borderId="102" xfId="55" applyNumberFormat="1" applyFont="1" applyFill="1" applyBorder="1" applyAlignment="1">
      <alignment horizontal="left" vertical="center" wrapText="1"/>
    </xf>
    <xf numFmtId="44" fontId="148" fillId="2" borderId="102" xfId="55" applyFont="1" applyFill="1" applyBorder="1" applyAlignment="1">
      <alignment horizontal="left" vertical="center" wrapText="1"/>
    </xf>
    <xf numFmtId="44" fontId="149" fillId="3" borderId="102" xfId="55" applyFont="1" applyFill="1" applyBorder="1" applyAlignment="1">
      <alignment horizontal="center" vertical="center" wrapText="1"/>
    </xf>
    <xf numFmtId="166" fontId="148" fillId="2" borderId="102" xfId="0" applyNumberFormat="1" applyFont="1" applyFill="1" applyBorder="1" applyAlignment="1">
      <alignment horizontal="center" vertical="center" wrapText="1"/>
    </xf>
    <xf numFmtId="10" fontId="148" fillId="2" borderId="102" xfId="0" applyNumberFormat="1" applyFont="1" applyFill="1" applyBorder="1" applyAlignment="1">
      <alignment horizontal="center" vertical="center" wrapText="1"/>
    </xf>
    <xf numFmtId="0" fontId="147" fillId="3" borderId="2" xfId="0" applyFont="1" applyFill="1" applyBorder="1" applyAlignment="1">
      <alignment horizontal="center" vertical="center" wrapText="1"/>
    </xf>
    <xf numFmtId="0" fontId="14" fillId="0" borderId="102" xfId="0" applyFont="1" applyBorder="1"/>
    <xf numFmtId="0" fontId="12" fillId="0" borderId="102" xfId="0" applyFont="1" applyBorder="1"/>
    <xf numFmtId="44" fontId="11" fillId="0" borderId="102" xfId="55" applyFont="1" applyFill="1" applyBorder="1" applyAlignment="1">
      <alignment horizontal="center" vertical="center" wrapText="1"/>
    </xf>
    <xf numFmtId="10" fontId="12" fillId="0" borderId="102" xfId="0" applyNumberFormat="1" applyFont="1" applyBorder="1" applyAlignment="1">
      <alignment horizontal="center" vertical="center" wrapText="1"/>
    </xf>
    <xf numFmtId="0" fontId="132" fillId="0" borderId="1" xfId="0" applyFont="1" applyBorder="1" applyAlignment="1">
      <alignment vertical="center" wrapText="1"/>
    </xf>
    <xf numFmtId="16" fontId="13" fillId="3" borderId="102" xfId="0" applyNumberFormat="1" applyFont="1" applyFill="1" applyBorder="1" applyAlignment="1">
      <alignment horizontal="center" vertical="center" wrapText="1"/>
    </xf>
    <xf numFmtId="0" fontId="45" fillId="3" borderId="102" xfId="0" applyFont="1" applyFill="1" applyBorder="1" applyAlignment="1">
      <alignment vertical="center" wrapText="1"/>
    </xf>
    <xf numFmtId="44" fontId="12" fillId="3" borderId="102" xfId="55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 wrapText="1"/>
    </xf>
    <xf numFmtId="0" fontId="145" fillId="3" borderId="96" xfId="0" applyFont="1" applyFill="1" applyBorder="1" applyAlignment="1">
      <alignment horizontal="center" vertical="center" wrapText="1"/>
    </xf>
    <xf numFmtId="1" fontId="147" fillId="3" borderId="102" xfId="55" applyNumberFormat="1" applyFont="1" applyFill="1" applyBorder="1" applyAlignment="1">
      <alignment horizontal="left" vertical="center" wrapText="1"/>
    </xf>
    <xf numFmtId="44" fontId="148" fillId="3" borderId="102" xfId="55" applyFont="1" applyFill="1" applyBorder="1" applyAlignment="1">
      <alignment horizontal="center" vertical="center" wrapText="1"/>
    </xf>
    <xf numFmtId="166" fontId="148" fillId="3" borderId="102" xfId="0" applyNumberFormat="1" applyFont="1" applyFill="1" applyBorder="1" applyAlignment="1">
      <alignment horizontal="center" vertical="center" wrapText="1"/>
    </xf>
    <xf numFmtId="44" fontId="148" fillId="89" borderId="2" xfId="55" applyFont="1" applyFill="1" applyBorder="1" applyAlignment="1">
      <alignment horizontal="center" vertical="center" wrapText="1"/>
    </xf>
    <xf numFmtId="44" fontId="148" fillId="3" borderId="2" xfId="55" applyFont="1" applyFill="1" applyBorder="1" applyAlignment="1">
      <alignment horizontal="center" vertical="center" wrapText="1"/>
    </xf>
    <xf numFmtId="44" fontId="149" fillId="3" borderId="2" xfId="55" applyFont="1" applyFill="1" applyBorder="1" applyAlignment="1">
      <alignment horizontal="center" vertical="center" wrapText="1"/>
    </xf>
    <xf numFmtId="166" fontId="148" fillId="3" borderId="2" xfId="0" applyNumberFormat="1" applyFont="1" applyFill="1" applyBorder="1" applyAlignment="1">
      <alignment horizontal="center" vertical="center" wrapText="1"/>
    </xf>
    <xf numFmtId="0" fontId="116" fillId="0" borderId="1" xfId="0" applyFont="1" applyBorder="1" applyAlignment="1">
      <alignment vertical="center" wrapText="1"/>
    </xf>
    <xf numFmtId="0" fontId="130" fillId="0" borderId="88" xfId="0" applyFont="1" applyBorder="1" applyAlignment="1">
      <alignment vertical="center" wrapText="1"/>
    </xf>
    <xf numFmtId="0" fontId="119" fillId="0" borderId="102" xfId="0" applyFont="1" applyBorder="1" applyAlignment="1">
      <alignment vertical="center" wrapText="1"/>
    </xf>
    <xf numFmtId="0" fontId="41" fillId="0" borderId="88" xfId="0" applyFont="1" applyBorder="1" applyAlignment="1">
      <alignment vertical="center" wrapText="1"/>
    </xf>
    <xf numFmtId="0" fontId="41" fillId="0" borderId="102" xfId="0" applyFont="1" applyBorder="1" applyAlignment="1">
      <alignment vertical="center" wrapText="1"/>
    </xf>
    <xf numFmtId="0" fontId="41" fillId="0" borderId="86" xfId="0" applyFont="1" applyBorder="1" applyAlignment="1">
      <alignment vertical="center" wrapText="1"/>
    </xf>
    <xf numFmtId="0" fontId="41" fillId="0" borderId="88" xfId="0" applyFont="1" applyBorder="1" applyAlignment="1">
      <alignment vertical="center"/>
    </xf>
    <xf numFmtId="0" fontId="132" fillId="3" borderId="102" xfId="0" applyFont="1" applyFill="1" applyBorder="1" applyAlignment="1">
      <alignment vertical="center" wrapText="1"/>
    </xf>
    <xf numFmtId="0" fontId="58" fillId="31" borderId="102" xfId="0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1" fillId="31" borderId="14" xfId="0" applyFont="1" applyFill="1" applyBorder="1" applyAlignment="1">
      <alignment horizontal="center" vertical="center"/>
    </xf>
    <xf numFmtId="0" fontId="61" fillId="31" borderId="9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1" fillId="34" borderId="14" xfId="0" applyFont="1" applyFill="1" applyBorder="1" applyAlignment="1">
      <alignment horizontal="center" vertical="center"/>
    </xf>
    <xf numFmtId="0" fontId="61" fillId="34" borderId="99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shrinkToFit="1"/>
    </xf>
    <xf numFmtId="0" fontId="9" fillId="2" borderId="0" xfId="0" applyFont="1" applyFill="1" applyAlignment="1">
      <alignment horizontal="center" vertical="center"/>
    </xf>
    <xf numFmtId="0" fontId="151" fillId="0" borderId="102" xfId="0" applyFont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shrinkToFit="1"/>
    </xf>
    <xf numFmtId="0" fontId="36" fillId="2" borderId="0" xfId="0" applyFont="1" applyFill="1" applyAlignment="1">
      <alignment horizontal="center" vertical="center" shrinkToFit="1"/>
    </xf>
    <xf numFmtId="0" fontId="151" fillId="0" borderId="102" xfId="0" applyFont="1" applyBorder="1" applyAlignment="1">
      <alignment horizontal="center" vertical="center"/>
    </xf>
    <xf numFmtId="0" fontId="151" fillId="3" borderId="102" xfId="0" applyFont="1" applyFill="1" applyBorder="1" applyAlignment="1">
      <alignment horizontal="center" vertical="center" wrapText="1"/>
    </xf>
    <xf numFmtId="0" fontId="63" fillId="27" borderId="97" xfId="0" applyFont="1" applyFill="1" applyBorder="1" applyAlignment="1">
      <alignment horizontal="left" vertical="center"/>
    </xf>
    <xf numFmtId="0" fontId="15" fillId="27" borderId="100" xfId="0" applyFont="1" applyFill="1" applyBorder="1" applyAlignment="1">
      <alignment vertical="center" wrapText="1" shrinkToFit="1"/>
    </xf>
    <xf numFmtId="0" fontId="15" fillId="27" borderId="100" xfId="0" applyFont="1" applyFill="1" applyBorder="1" applyAlignment="1">
      <alignment horizontal="center" vertical="center" wrapText="1"/>
    </xf>
    <xf numFmtId="0" fontId="63" fillId="27" borderId="100" xfId="0" applyFont="1" applyFill="1" applyBorder="1" applyAlignment="1">
      <alignment horizontal="center" vertical="center" wrapText="1"/>
    </xf>
    <xf numFmtId="0" fontId="6" fillId="27" borderId="100" xfId="0" applyFont="1" applyFill="1" applyBorder="1" applyAlignment="1">
      <alignment horizontal="center" vertical="center"/>
    </xf>
    <xf numFmtId="0" fontId="9" fillId="27" borderId="100" xfId="0" applyFont="1" applyFill="1" applyBorder="1" applyAlignment="1">
      <alignment horizontal="center" vertical="center"/>
    </xf>
    <xf numFmtId="0" fontId="0" fillId="27" borderId="100" xfId="0" applyFill="1" applyBorder="1" applyAlignment="1">
      <alignment horizontal="left" vertical="center"/>
    </xf>
    <xf numFmtId="0" fontId="8" fillId="27" borderId="100" xfId="0" applyFont="1" applyFill="1" applyBorder="1" applyAlignment="1">
      <alignment horizontal="center" vertical="center"/>
    </xf>
    <xf numFmtId="0" fontId="0" fillId="27" borderId="100" xfId="0" applyFill="1" applyBorder="1" applyAlignment="1">
      <alignment horizontal="center" vertical="center"/>
    </xf>
    <xf numFmtId="166" fontId="63" fillId="27" borderId="100" xfId="0" applyNumberFormat="1" applyFont="1" applyFill="1" applyBorder="1" applyAlignment="1">
      <alignment horizontal="center" vertical="center"/>
    </xf>
    <xf numFmtId="0" fontId="63" fillId="27" borderId="98" xfId="0" applyFont="1" applyFill="1" applyBorder="1" applyAlignment="1">
      <alignment horizontal="center" vertical="center"/>
    </xf>
    <xf numFmtId="0" fontId="119" fillId="0" borderId="102" xfId="0" applyFont="1" applyBorder="1" applyAlignment="1">
      <alignment vertical="top" wrapText="1"/>
    </xf>
    <xf numFmtId="0" fontId="36" fillId="0" borderId="102" xfId="0" applyFont="1" applyBorder="1"/>
    <xf numFmtId="0" fontId="13" fillId="0" borderId="102" xfId="0" applyFont="1" applyBorder="1" applyAlignment="1">
      <alignment vertical="center" wrapText="1"/>
    </xf>
    <xf numFmtId="0" fontId="12" fillId="0" borderId="102" xfId="0" applyFont="1" applyBorder="1" applyAlignment="1">
      <alignment vertical="center"/>
    </xf>
    <xf numFmtId="0" fontId="144" fillId="0" borderId="102" xfId="0" applyFont="1" applyBorder="1" applyAlignment="1">
      <alignment vertical="center" wrapText="1"/>
    </xf>
    <xf numFmtId="0" fontId="144" fillId="3" borderId="102" xfId="0" applyFont="1" applyFill="1" applyBorder="1" applyAlignment="1">
      <alignment vertical="center" wrapText="1"/>
    </xf>
    <xf numFmtId="0" fontId="33" fillId="0" borderId="88" xfId="0" applyFont="1" applyBorder="1" applyAlignment="1">
      <alignment vertical="center" wrapText="1" shrinkToFit="1"/>
    </xf>
    <xf numFmtId="44" fontId="12" fillId="2" borderId="88" xfId="55" applyFont="1" applyFill="1" applyBorder="1" applyAlignment="1">
      <alignment vertical="center" wrapText="1"/>
    </xf>
    <xf numFmtId="44" fontId="12" fillId="2" borderId="2" xfId="55" applyFont="1" applyFill="1" applyBorder="1" applyAlignment="1">
      <alignment vertical="center" wrapText="1"/>
    </xf>
    <xf numFmtId="44" fontId="12" fillId="2" borderId="100" xfId="55" applyFont="1" applyFill="1" applyBorder="1" applyAlignment="1">
      <alignment vertical="center" wrapText="1"/>
    </xf>
    <xf numFmtId="44" fontId="12" fillId="2" borderId="103" xfId="55" applyFont="1" applyFill="1" applyBorder="1" applyAlignment="1">
      <alignment vertical="center" wrapText="1"/>
    </xf>
    <xf numFmtId="0" fontId="12" fillId="0" borderId="0" xfId="0" applyFont="1"/>
    <xf numFmtId="0" fontId="103" fillId="0" borderId="0" xfId="0" applyFont="1" applyAlignment="1">
      <alignment vertical="top"/>
    </xf>
    <xf numFmtId="0" fontId="109" fillId="0" borderId="0" xfId="0" applyFont="1" applyAlignment="1">
      <alignment horizontal="left" vertical="top"/>
    </xf>
    <xf numFmtId="0" fontId="62" fillId="31" borderId="1" xfId="0" applyFont="1" applyFill="1" applyBorder="1" applyAlignment="1">
      <alignment horizontal="left" vertical="top"/>
    </xf>
    <xf numFmtId="0" fontId="103" fillId="32" borderId="14" xfId="0" applyFont="1" applyFill="1" applyBorder="1" applyAlignment="1">
      <alignment horizontal="left" vertical="top"/>
    </xf>
    <xf numFmtId="0" fontId="103" fillId="32" borderId="15" xfId="0" applyFont="1" applyFill="1" applyBorder="1" applyAlignment="1">
      <alignment horizontal="left" vertical="top"/>
    </xf>
    <xf numFmtId="0" fontId="103" fillId="32" borderId="13" xfId="0" applyFont="1" applyFill="1" applyBorder="1" applyAlignment="1">
      <alignment vertical="top" wrapText="1"/>
    </xf>
    <xf numFmtId="0" fontId="14" fillId="0" borderId="0" xfId="0" applyFont="1"/>
    <xf numFmtId="0" fontId="62" fillId="34" borderId="1" xfId="0" applyFont="1" applyFill="1" applyBorder="1" applyAlignment="1">
      <alignment horizontal="left" vertical="top"/>
    </xf>
    <xf numFmtId="0" fontId="38" fillId="33" borderId="14" xfId="0" applyFont="1" applyFill="1" applyBorder="1" applyAlignment="1">
      <alignment horizontal="left" vertical="top" wrapText="1"/>
    </xf>
    <xf numFmtId="0" fontId="38" fillId="33" borderId="15" xfId="0" applyFont="1" applyFill="1" applyBorder="1" applyAlignment="1">
      <alignment vertical="top" wrapText="1"/>
    </xf>
    <xf numFmtId="0" fontId="38" fillId="33" borderId="3" xfId="0" applyFont="1" applyFill="1" applyBorder="1" applyAlignment="1">
      <alignment horizontal="left" vertical="top" wrapText="1"/>
    </xf>
    <xf numFmtId="0" fontId="38" fillId="33" borderId="13" xfId="0" applyFont="1" applyFill="1" applyBorder="1" applyAlignment="1">
      <alignment vertical="top" wrapText="1"/>
    </xf>
    <xf numFmtId="0" fontId="62" fillId="34" borderId="1" xfId="0" applyFont="1" applyFill="1" applyBorder="1" applyAlignment="1">
      <alignment vertical="top"/>
    </xf>
    <xf numFmtId="1" fontId="38" fillId="33" borderId="3" xfId="0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vertical="center"/>
    </xf>
    <xf numFmtId="0" fontId="130" fillId="3" borderId="102" xfId="0" applyFont="1" applyFill="1" applyBorder="1" applyAlignment="1">
      <alignment vertical="center" wrapText="1"/>
    </xf>
    <xf numFmtId="166" fontId="14" fillId="3" borderId="102" xfId="0" applyNumberFormat="1" applyFont="1" applyFill="1" applyBorder="1" applyAlignment="1">
      <alignment horizontal="center" vertical="center" wrapText="1"/>
    </xf>
    <xf numFmtId="0" fontId="12" fillId="3" borderId="0" xfId="0" applyFont="1" applyFill="1"/>
    <xf numFmtId="0" fontId="130" fillId="3" borderId="102" xfId="0" applyFont="1" applyFill="1" applyBorder="1" applyAlignment="1">
      <alignment vertical="center"/>
    </xf>
    <xf numFmtId="0" fontId="130" fillId="91" borderId="102" xfId="0" applyFont="1" applyFill="1" applyBorder="1" applyAlignment="1">
      <alignment vertical="center" wrapText="1"/>
    </xf>
    <xf numFmtId="166" fontId="14" fillId="91" borderId="102" xfId="0" applyNumberFormat="1" applyFont="1" applyFill="1" applyBorder="1" applyAlignment="1">
      <alignment horizontal="center" vertical="center" wrapText="1"/>
    </xf>
    <xf numFmtId="166" fontId="14" fillId="0" borderId="102" xfId="0" applyNumberFormat="1" applyFont="1" applyBorder="1" applyAlignment="1">
      <alignment horizontal="center" vertical="center" wrapText="1"/>
    </xf>
    <xf numFmtId="166" fontId="152" fillId="27" borderId="19" xfId="0" applyNumberFormat="1" applyFont="1" applyFill="1" applyBorder="1" applyAlignment="1">
      <alignment horizontal="center" vertical="center"/>
    </xf>
    <xf numFmtId="2" fontId="12" fillId="0" borderId="0" xfId="0" applyNumberFormat="1" applyFont="1"/>
    <xf numFmtId="14" fontId="12" fillId="0" borderId="0" xfId="0" applyNumberFormat="1" applyFont="1"/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3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45" fillId="30" borderId="102" xfId="0" applyFont="1" applyFill="1" applyBorder="1" applyAlignment="1">
      <alignment horizontal="center" vertical="center" wrapText="1"/>
    </xf>
    <xf numFmtId="1" fontId="14" fillId="3" borderId="102" xfId="0" applyNumberFormat="1" applyFont="1" applyFill="1" applyBorder="1" applyAlignment="1">
      <alignment horizontal="center" vertical="center" wrapText="1"/>
    </xf>
    <xf numFmtId="1" fontId="14" fillId="91" borderId="102" xfId="0" applyNumberFormat="1" applyFont="1" applyFill="1" applyBorder="1" applyAlignment="1">
      <alignment horizontal="center" vertical="center" wrapText="1"/>
    </xf>
    <xf numFmtId="1" fontId="14" fillId="0" borderId="102" xfId="0" applyNumberFormat="1" applyFont="1" applyBorder="1" applyAlignment="1">
      <alignment horizontal="center" vertical="center" wrapText="1"/>
    </xf>
    <xf numFmtId="0" fontId="12" fillId="91" borderId="0" xfId="0" applyFont="1" applyFill="1" applyAlignment="1">
      <alignment vertical="center"/>
    </xf>
    <xf numFmtId="1" fontId="152" fillId="27" borderId="16" xfId="0" applyNumberFormat="1" applyFont="1" applyFill="1" applyBorder="1" applyAlignment="1">
      <alignment horizontal="center" vertical="center"/>
    </xf>
    <xf numFmtId="0" fontId="153" fillId="90" borderId="83" xfId="0" applyFont="1" applyFill="1" applyBorder="1" applyAlignment="1">
      <alignment horizontal="center" vertical="center" wrapText="1"/>
    </xf>
    <xf numFmtId="0" fontId="154" fillId="3" borderId="17" xfId="0" applyFont="1" applyFill="1" applyBorder="1" applyAlignment="1">
      <alignment horizontal="center" vertical="center" wrapText="1"/>
    </xf>
    <xf numFmtId="0" fontId="155" fillId="3" borderId="17" xfId="0" applyFont="1" applyFill="1" applyBorder="1" applyAlignment="1">
      <alignment horizontal="center" vertical="center" wrapText="1"/>
    </xf>
    <xf numFmtId="0" fontId="156" fillId="0" borderId="88" xfId="0" applyFont="1" applyBorder="1" applyAlignment="1">
      <alignment vertical="center" wrapText="1"/>
    </xf>
    <xf numFmtId="0" fontId="41" fillId="27" borderId="105" xfId="0" applyFont="1" applyFill="1" applyBorder="1" applyAlignment="1">
      <alignment horizontal="left" vertical="center"/>
    </xf>
    <xf numFmtId="0" fontId="33" fillId="27" borderId="106" xfId="0" applyFont="1" applyFill="1" applyBorder="1" applyAlignment="1">
      <alignment vertical="center" shrinkToFit="1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0" fontId="36" fillId="27" borderId="106" xfId="0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0" fontId="12" fillId="27" borderId="106" xfId="0" applyFont="1" applyFill="1" applyBorder="1" applyAlignment="1">
      <alignment horizontal="left" vertical="center"/>
    </xf>
    <xf numFmtId="0" fontId="11" fillId="27" borderId="106" xfId="0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41" fillId="27" borderId="104" xfId="0" applyFont="1" applyFill="1" applyBorder="1" applyAlignment="1">
      <alignment horizontal="center" vertical="center"/>
    </xf>
    <xf numFmtId="0" fontId="154" fillId="3" borderId="88" xfId="0" applyFont="1" applyFill="1" applyBorder="1" applyAlignment="1">
      <alignment horizontal="center" vertical="center" wrapText="1"/>
    </xf>
    <xf numFmtId="1" fontId="37" fillId="2" borderId="88" xfId="55" applyNumberFormat="1" applyFont="1" applyFill="1" applyBorder="1" applyAlignment="1">
      <alignment horizontal="center" vertical="center" wrapText="1"/>
    </xf>
    <xf numFmtId="0" fontId="37" fillId="0" borderId="88" xfId="0" applyFont="1" applyBorder="1" applyAlignment="1">
      <alignment vertical="center" wrapText="1"/>
    </xf>
    <xf numFmtId="0" fontId="157" fillId="0" borderId="88" xfId="0" applyFont="1" applyBorder="1" applyAlignment="1">
      <alignment vertical="center" wrapText="1"/>
    </xf>
    <xf numFmtId="0" fontId="158" fillId="0" borderId="102" xfId="0" applyFont="1" applyBorder="1" applyAlignment="1">
      <alignment vertical="center" wrapText="1" shrinkToFit="1"/>
    </xf>
    <xf numFmtId="0" fontId="154" fillId="3" borderId="18" xfId="0" applyFont="1" applyFill="1" applyBorder="1" applyAlignment="1">
      <alignment horizontal="center" vertical="center" wrapText="1"/>
    </xf>
    <xf numFmtId="0" fontId="154" fillId="2" borderId="86" xfId="0" applyFont="1" applyFill="1" applyBorder="1" applyAlignment="1">
      <alignment horizontal="center" vertical="center" wrapText="1"/>
    </xf>
    <xf numFmtId="0" fontId="121" fillId="0" borderId="88" xfId="0" applyFont="1" applyBorder="1" applyAlignment="1">
      <alignment vertical="center" wrapText="1"/>
    </xf>
    <xf numFmtId="0" fontId="156" fillId="0" borderId="88" xfId="0" applyFont="1" applyBorder="1" applyAlignment="1">
      <alignment horizontal="left" vertical="center" wrapText="1"/>
    </xf>
    <xf numFmtId="0" fontId="33" fillId="27" borderId="107" xfId="0" applyFont="1" applyFill="1" applyBorder="1" applyAlignment="1">
      <alignment vertical="center" shrinkToFit="1"/>
    </xf>
    <xf numFmtId="0" fontId="33" fillId="27" borderId="107" xfId="0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center" vertical="center" wrapText="1"/>
    </xf>
    <xf numFmtId="0" fontId="36" fillId="27" borderId="107" xfId="0" applyFont="1" applyFill="1" applyBorder="1" applyAlignment="1">
      <alignment horizontal="center" vertical="center"/>
    </xf>
    <xf numFmtId="0" fontId="7" fillId="27" borderId="107" xfId="0" applyFont="1" applyFill="1" applyBorder="1" applyAlignment="1">
      <alignment horizontal="center" vertical="center"/>
    </xf>
    <xf numFmtId="0" fontId="12" fillId="27" borderId="107" xfId="0" applyFont="1" applyFill="1" applyBorder="1" applyAlignment="1">
      <alignment horizontal="left" vertical="center"/>
    </xf>
    <xf numFmtId="0" fontId="11" fillId="27" borderId="107" xfId="0" applyFont="1" applyFill="1" applyBorder="1" applyAlignment="1">
      <alignment horizontal="center" vertical="center"/>
    </xf>
    <xf numFmtId="0" fontId="35" fillId="27" borderId="107" xfId="0" applyFont="1" applyFill="1" applyBorder="1" applyAlignment="1">
      <alignment horizontal="center" vertical="center"/>
    </xf>
    <xf numFmtId="166" fontId="41" fillId="27" borderId="107" xfId="0" applyNumberFormat="1" applyFont="1" applyFill="1" applyBorder="1" applyAlignment="1">
      <alignment horizontal="center" vertical="center"/>
    </xf>
    <xf numFmtId="0" fontId="41" fillId="27" borderId="108" xfId="0" applyFont="1" applyFill="1" applyBorder="1" applyAlignment="1">
      <alignment horizontal="center" vertical="center"/>
    </xf>
    <xf numFmtId="0" fontId="52" fillId="31" borderId="15" xfId="0" applyFont="1" applyFill="1" applyBorder="1" applyAlignment="1">
      <alignment horizontal="center"/>
    </xf>
    <xf numFmtId="0" fontId="53" fillId="32" borderId="13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52" fillId="27" borderId="33" xfId="0" applyFont="1" applyFill="1" applyBorder="1" applyAlignment="1">
      <alignment horizontal="center" vertical="center"/>
    </xf>
    <xf numFmtId="0" fontId="152" fillId="27" borderId="34" xfId="0" applyFont="1" applyFill="1" applyBorder="1" applyAlignment="1">
      <alignment horizontal="center" vertical="center"/>
    </xf>
    <xf numFmtId="0" fontId="45" fillId="29" borderId="102" xfId="0" applyFont="1" applyFill="1" applyBorder="1" applyAlignment="1">
      <alignment horizontal="center" vertical="center" wrapText="1"/>
    </xf>
    <xf numFmtId="0" fontId="103" fillId="32" borderId="99" xfId="0" applyFont="1" applyFill="1" applyBorder="1" applyAlignment="1">
      <alignment horizontal="left" vertical="top" wrapText="1"/>
    </xf>
    <xf numFmtId="0" fontId="103" fillId="32" borderId="101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0" fillId="32" borderId="14" xfId="0" applyFont="1" applyFill="1" applyBorder="1" applyAlignment="1">
      <alignment horizontal="left" vertical="top"/>
    </xf>
    <xf numFmtId="0" fontId="60" fillId="32" borderId="15" xfId="0" applyFont="1" applyFill="1" applyBorder="1" applyAlignment="1">
      <alignment horizontal="left" vertical="top"/>
    </xf>
    <xf numFmtId="0" fontId="60" fillId="32" borderId="3" xfId="0" applyFont="1" applyFill="1" applyBorder="1" applyAlignment="1">
      <alignment horizontal="left" vertical="top"/>
    </xf>
    <xf numFmtId="0" fontId="60" fillId="32" borderId="13" xfId="0" applyFont="1" applyFill="1" applyBorder="1" applyAlignment="1">
      <alignment horizontal="left" vertical="top"/>
    </xf>
    <xf numFmtId="0" fontId="63" fillId="33" borderId="14" xfId="0" applyFont="1" applyFill="1" applyBorder="1" applyAlignment="1">
      <alignment horizontal="left" vertical="top" wrapText="1"/>
    </xf>
    <xf numFmtId="0" fontId="63" fillId="33" borderId="15" xfId="0" applyFont="1" applyFill="1" applyBorder="1" applyAlignment="1">
      <alignment horizontal="left" vertical="top" wrapText="1"/>
    </xf>
    <xf numFmtId="0" fontId="63" fillId="33" borderId="3" xfId="0" applyFont="1" applyFill="1" applyBorder="1" applyAlignment="1">
      <alignment horizontal="left" vertical="top" wrapText="1"/>
    </xf>
    <xf numFmtId="0" fontId="63" fillId="33" borderId="13" xfId="0" applyFont="1" applyFill="1" applyBorder="1" applyAlignment="1">
      <alignment horizontal="left" vertical="top" wrapText="1"/>
    </xf>
    <xf numFmtId="1" fontId="63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0" fillId="32" borderId="14" xfId="0" applyFont="1" applyFill="1" applyBorder="1" applyAlignment="1">
      <alignment horizontal="left" vertical="center"/>
    </xf>
    <xf numFmtId="0" fontId="60" fillId="32" borderId="15" xfId="0" applyFont="1" applyFill="1" applyBorder="1" applyAlignment="1">
      <alignment horizontal="left" vertical="center"/>
    </xf>
    <xf numFmtId="0" fontId="60" fillId="32" borderId="3" xfId="0" applyFont="1" applyFill="1" applyBorder="1" applyAlignment="1">
      <alignment horizontal="left" vertical="center"/>
    </xf>
    <xf numFmtId="0" fontId="60" fillId="32" borderId="13" xfId="0" applyFont="1" applyFill="1" applyBorder="1" applyAlignment="1">
      <alignment horizontal="left" vertical="center"/>
    </xf>
    <xf numFmtId="0" fontId="63" fillId="33" borderId="14" xfId="0" applyFont="1" applyFill="1" applyBorder="1" applyAlignment="1">
      <alignment horizontal="left" vertical="center" wrapText="1"/>
    </xf>
    <xf numFmtId="0" fontId="63" fillId="33" borderId="15" xfId="0" applyFont="1" applyFill="1" applyBorder="1" applyAlignment="1">
      <alignment horizontal="left" vertical="center" wrapText="1"/>
    </xf>
    <xf numFmtId="0" fontId="63" fillId="33" borderId="3" xfId="0" applyFont="1" applyFill="1" applyBorder="1" applyAlignment="1">
      <alignment horizontal="left" vertical="center" wrapText="1"/>
    </xf>
    <xf numFmtId="0" fontId="63" fillId="33" borderId="13" xfId="0" applyFont="1" applyFill="1" applyBorder="1" applyAlignment="1">
      <alignment horizontal="left" vertical="center" wrapText="1"/>
    </xf>
    <xf numFmtId="1" fontId="63" fillId="33" borderId="3" xfId="0" applyNumberFormat="1" applyFont="1" applyFill="1" applyBorder="1" applyAlignment="1">
      <alignment horizontal="left" vertical="center" wrapText="1"/>
    </xf>
    <xf numFmtId="0" fontId="13" fillId="27" borderId="17" xfId="0" applyFont="1" applyFill="1" applyBorder="1" applyAlignment="1">
      <alignment horizontal="center" vertical="center" wrapText="1"/>
    </xf>
    <xf numFmtId="0" fontId="0" fillId="27" borderId="0" xfId="0" applyFill="1" applyAlignment="1">
      <alignment vertical="center" wrapText="1" shrinkToFit="1"/>
    </xf>
    <xf numFmtId="0" fontId="10" fillId="27" borderId="0" xfId="0" applyFont="1" applyFill="1" applyAlignment="1">
      <alignment vertical="center"/>
    </xf>
    <xf numFmtId="0" fontId="0" fillId="27" borderId="0" xfId="0" applyFill="1" applyAlignment="1">
      <alignment horizontal="center" vertical="center" wrapText="1" shrinkToFit="1"/>
    </xf>
    <xf numFmtId="0" fontId="6" fillId="27" borderId="0" xfId="0" applyFont="1" applyFill="1" applyAlignment="1">
      <alignment horizontal="center" vertical="center" wrapText="1" shrinkToFit="1"/>
    </xf>
    <xf numFmtId="0" fontId="6" fillId="27" borderId="0" xfId="0" applyFont="1" applyFill="1" applyAlignment="1">
      <alignment horizontal="center" vertical="center"/>
    </xf>
    <xf numFmtId="44" fontId="36" fillId="27" borderId="0" xfId="55" applyFont="1" applyFill="1" applyAlignment="1">
      <alignment horizontal="center" vertical="center"/>
    </xf>
    <xf numFmtId="0" fontId="0" fillId="27" borderId="0" xfId="0" applyFill="1" applyAlignment="1">
      <alignment horizontal="center" vertical="center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" xfId="6164" builtinId="3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146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S71" totalsRowCount="1" headerRowDxfId="1465" dataDxfId="1463" headerRowBorderDxfId="1464" tableBorderDxfId="1462" totalsRowBorderDxfId="1461">
  <tableColumns count="19">
    <tableColumn id="1" xr3:uid="{00000000-0010-0000-0000-000001000000}" name="Zap. št." totalsRowLabel="Vsota" dataDxfId="1460" totalsRowDxfId="1459"/>
    <tableColumn id="2" xr3:uid="{00000000-0010-0000-0000-000002000000}" name="Tehnična specifikacija živila (stolpec 2, 2a, 2b, 2c)" dataDxfId="1458" totalsRowDxfId="1457"/>
    <tableColumn id="3" xr3:uid="{00000000-0010-0000-0000-000003000000}" name="ZAHTEVANO PAKIRANJE                    Masa/volumen" dataDxfId="1456" totalsRowDxfId="1455"/>
    <tableColumn id="4" xr3:uid="{00000000-0010-0000-0000-000004000000}" name=" ZAHTEVANO PAKIRANJE       Enota" dataDxfId="1454" totalsRowDxfId="1453"/>
    <tableColumn id="21" xr3:uid="{00000000-0010-0000-0000-000015000000}" name="ZAHTEVANA SHEMA KAKOVOSTI" dataDxfId="1452" totalsRowDxfId="1451"/>
    <tableColumn id="5" xr3:uid="{00000000-0010-0000-0000-000005000000}" name="Okvirna količina" totalsRowFunction="sum" dataDxfId="1450" totalsRowDxfId="1449" dataCellStyle="Valuta"/>
    <tableColumn id="6" xr3:uid="{00000000-0010-0000-0000-000006000000}" name="Enota mere količine" dataDxfId="1448" totalsRowDxfId="1447"/>
    <tableColumn id="9" xr3:uid="{00000000-0010-0000-0000-000009000000}" name="Koda za naročanje" dataDxfId="1446" totalsRowDxfId="1445" dataCellStyle="Valuta"/>
    <tableColumn id="10" xr3:uid="{00000000-0010-0000-0000-00000A000000}" name="BLAGOVNA ZNAMKA ali PROIZVAJALEC" dataDxfId="1444" totalsRowDxfId="1443" dataCellStyle="Valuta"/>
    <tableColumn id="11" xr3:uid="{00000000-0010-0000-0000-00000B000000}" name="  (PRODAJNO) IME, pod katerim se živilo daje v promet za ponujeno živilo" dataDxfId="1442" totalsRowDxfId="1441" dataCellStyle="Valuta"/>
    <tableColumn id="12" xr3:uid="{00000000-0010-0000-0000-00000C000000}" name="Dejanska masa/volumen ponujenega živila" dataDxfId="1440" totalsRowDxfId="1439" dataCellStyle="Valuta"/>
    <tableColumn id="13" xr3:uid="{00000000-0010-0000-0000-00000D000000}" name="cena/enota brez DDV v EUR" dataDxfId="1438" totalsRowDxfId="1437"/>
    <tableColumn id="14" xr3:uid="{00000000-0010-0000-0000-00000E000000}" name="Cena za dejansko maso/volumen ponujenega živila brez DDV " dataDxfId="1436" totalsRowDxfId="1435"/>
    <tableColumn id="15" xr3:uid="{00000000-0010-0000-0000-00000F000000}" name="Stopnja DDV (%)" dataDxfId="1434" totalsRowDxfId="1433"/>
    <tableColumn id="16" xr3:uid="{00000000-0010-0000-0000-000010000000}" name="Davek (EUR)" dataDxfId="1432" totalsRowDxfId="143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430" totalsRowDxfId="142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428" totalsRowDxfId="142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426" totalsRowDxfId="142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424" totalsRowDxfId="142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S20" totalsRowCount="1" headerRowDxfId="1422" dataDxfId="1420" headerRowBorderDxfId="1421" tableBorderDxfId="1419" totalsRowBorderDxfId="1418">
  <tableColumns count="19">
    <tableColumn id="1" xr3:uid="{00000000-0010-0000-0100-000001000000}" name="Zap. št." totalsRowLabel="Vsota" dataDxfId="1417" totalsRowDxfId="1416"/>
    <tableColumn id="2" xr3:uid="{00000000-0010-0000-0100-000002000000}" name="Tehnična specifikacija živila (stolpec 2, 2a, 2b, 2c)" dataDxfId="1415" totalsRowDxfId="1414"/>
    <tableColumn id="3" xr3:uid="{00000000-0010-0000-0100-000003000000}" name="ZAHTEVANO PAKIRANJE                    Masa/volumen" dataDxfId="1413" totalsRowDxfId="1412"/>
    <tableColumn id="4" xr3:uid="{00000000-0010-0000-0100-000004000000}" name=" ZAHTEVANO PAKIRANJE       Enota" dataDxfId="1411" totalsRowDxfId="1410"/>
    <tableColumn id="21" xr3:uid="{00000000-0010-0000-0100-000015000000}" name="ZAHTEVANA SHEMA KAKOVOSTI" dataDxfId="1409" totalsRowDxfId="1408"/>
    <tableColumn id="5" xr3:uid="{00000000-0010-0000-0100-000005000000}" name="Okvirna količina" dataDxfId="1407" totalsRowDxfId="1406" dataCellStyle="Valuta"/>
    <tableColumn id="6" xr3:uid="{00000000-0010-0000-0100-000006000000}" name="Enota mere količine" dataDxfId="1405" totalsRowDxfId="1404"/>
    <tableColumn id="9" xr3:uid="{00000000-0010-0000-0100-000009000000}" name="Koda za naročanje" dataDxfId="1403" totalsRowDxfId="1402" dataCellStyle="Valuta"/>
    <tableColumn id="10" xr3:uid="{00000000-0010-0000-0100-00000A000000}" name="BLAGOVNA ZNAMKA ali PROIZVAJALEC" dataDxfId="1401" totalsRowDxfId="1400" dataCellStyle="Valuta"/>
    <tableColumn id="11" xr3:uid="{00000000-0010-0000-0100-00000B000000}" name="  (PRODAJNO) IME, pod katerim se živilo daje v promet za ponujeno živilo" dataDxfId="1399" totalsRowDxfId="1398" dataCellStyle="Valuta"/>
    <tableColumn id="12" xr3:uid="{00000000-0010-0000-0100-00000C000000}" name="Dejanska masa/volumen ponujenega živila" dataDxfId="1397" totalsRowDxfId="1396" dataCellStyle="Valuta"/>
    <tableColumn id="13" xr3:uid="{00000000-0010-0000-0100-00000D000000}" name="cena/enota brez DDV v EUR" dataDxfId="1395" totalsRowDxfId="1394"/>
    <tableColumn id="14" xr3:uid="{00000000-0010-0000-0100-00000E000000}" name="Cena za dejansko maso/volumen ponujenega živila brez DDV " dataDxfId="1393" totalsRowDxfId="1392"/>
    <tableColumn id="15" xr3:uid="{00000000-0010-0000-0100-00000F000000}" name="Stopnja DDV (%)" dataDxfId="1391" totalsRowDxfId="1390"/>
    <tableColumn id="16" xr3:uid="{00000000-0010-0000-0100-000010000000}" name="Davek (EUR)" dataDxfId="1389" totalsRowDxfId="138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387" totalsRowDxfId="138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385" totalsRowDxfId="138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383" totalsRowDxfId="138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381" totalsRowDxfId="138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3" displayName="Sklop3" ref="A15:S24" totalsRowCount="1" headerRowDxfId="1379" dataDxfId="1377" headerRowBorderDxfId="1378" tableBorderDxfId="1376" totalsRowBorderDxfId="1375">
  <tableColumns count="19">
    <tableColumn id="1" xr3:uid="{00000000-0010-0000-0800-000001000000}" name="Zap. št." totalsRowLabel="Vsota" dataDxfId="1374" totalsRowDxfId="1373"/>
    <tableColumn id="2" xr3:uid="{00000000-0010-0000-0800-000002000000}" name="Tehnična specifikacija živila (stolpec 2, 2a, 2b, 2c)" dataDxfId="1372" totalsRowDxfId="1371"/>
    <tableColumn id="3" xr3:uid="{00000000-0010-0000-0800-000003000000}" name="ZAHTEVANO PAKIRANJE                    Masa/volumen" dataDxfId="1370" totalsRowDxfId="1369"/>
    <tableColumn id="4" xr3:uid="{00000000-0010-0000-0800-000004000000}" name=" ZAHTEVANO PAKIRANJE       Enota" dataDxfId="1368" totalsRowDxfId="1367"/>
    <tableColumn id="21" xr3:uid="{00000000-0010-0000-0800-000015000000}" name="ZAHTEVANA SHEMA KAKOVOSTI" dataDxfId="1366" totalsRowDxfId="1365"/>
    <tableColumn id="5" xr3:uid="{00000000-0010-0000-0800-000005000000}" name="Okvirna količina" dataDxfId="1364" totalsRowDxfId="1363" dataCellStyle="Valuta"/>
    <tableColumn id="6" xr3:uid="{00000000-0010-0000-0800-000006000000}" name="Enota mere količine" dataDxfId="1362" totalsRowDxfId="1361"/>
    <tableColumn id="9" xr3:uid="{00000000-0010-0000-0800-000009000000}" name="Koda za naročanje" dataDxfId="1360" totalsRowDxfId="1359" dataCellStyle="Valuta"/>
    <tableColumn id="10" xr3:uid="{00000000-0010-0000-0800-00000A000000}" name="BLAGOVNA ZNAMKA ali PROIZVAJALEC" dataDxfId="1358" totalsRowDxfId="1357" dataCellStyle="Valuta"/>
    <tableColumn id="11" xr3:uid="{00000000-0010-0000-0800-00000B000000}" name="  (PRODAJNO) IME, pod katerim se živilo daje v promet za ponujeno živilo" dataDxfId="1356" totalsRowDxfId="1355" dataCellStyle="Valuta"/>
    <tableColumn id="12" xr3:uid="{00000000-0010-0000-0800-00000C000000}" name="Dejanska masa/volumen ponujenega živila" dataDxfId="1354" totalsRowDxfId="1353" dataCellStyle="Valuta"/>
    <tableColumn id="13" xr3:uid="{00000000-0010-0000-0800-00000D000000}" name="cena/enota brez DDV v EUR" dataDxfId="1352" totalsRowDxfId="1351"/>
    <tableColumn id="14" xr3:uid="{00000000-0010-0000-0800-00000E000000}" name="Cena za dejansko maso/volumen ponujenega živila brez DDV " dataDxfId="1350" totalsRowDxfId="1349"/>
    <tableColumn id="15" xr3:uid="{00000000-0010-0000-0800-00000F000000}" name="Stopnja DDV (%)" dataDxfId="1348" totalsRowDxfId="1347"/>
    <tableColumn id="16" xr3:uid="{00000000-0010-0000-0800-000010000000}" name="Davek (EUR)" dataDxfId="1346" totalsRowDxfId="1345">
      <calculatedColumnFormula>+Sklop3[[#This Row],[cena/enota brez DDV v EUR]]*Sklop3[[#This Row],[Stopnja DDV (%)]]</calculatedColumnFormula>
    </tableColumn>
    <tableColumn id="17" xr3:uid="{00000000-0010-0000-0800-000011000000}" name="Končna cena/enoto mere (EUR) z DDV" dataDxfId="1344" totalsRowDxfId="1343">
      <calculatedColumnFormula>+Sklop3[[#This Row],[cena/enota brez DDV v EUR]]+Sklop3[[#This Row],[Davek (EUR)]]</calculatedColumnFormula>
    </tableColumn>
    <tableColumn id="18" xr3:uid="{00000000-0010-0000-0800-000012000000}" name="Vrednost za okvirno količino (EUR) brez DDV" totalsRowFunction="sum" dataDxfId="1342" totalsRowDxfId="1341">
      <calculatedColumnFormula>+Sklop3[[#This Row],[cena/enota brez DDV v EUR]]*Sklop3[[#This Row],[Okvirna količina]]</calculatedColumnFormula>
    </tableColumn>
    <tableColumn id="19" xr3:uid="{00000000-0010-0000-0800-000013000000}" name="Vrednost za okvirno količino (EUR) z DDV" totalsRowFunction="sum" dataDxfId="1340" totalsRowDxfId="1339">
      <calculatedColumnFormula>+Sklop3[[#This Row],[Končna cena/enoto mere (EUR) z DDV]]*Sklop3[[#This Row],[Okvirna količina]]</calculatedColumnFormula>
    </tableColumn>
    <tableColumn id="20" xr3:uid="{00000000-0010-0000-0800-000014000000}" name="Shema kakovosti_x000a_(nacionalne, evropske)_x000a_" totalsRowLabel="0" dataDxfId="1338" totalsRowDxfId="133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4" displayName="Sklop4" ref="A15:S21" totalsRowCount="1" headerRowDxfId="1336" dataDxfId="1334" headerRowBorderDxfId="1335" tableBorderDxfId="1333" totalsRowBorderDxfId="1332">
  <tableColumns count="19">
    <tableColumn id="1" xr3:uid="{00000000-0010-0000-0A00-000001000000}" name="Zap. št." totalsRowLabel="Vsota" dataDxfId="1331" totalsRowDxfId="1330"/>
    <tableColumn id="2" xr3:uid="{00000000-0010-0000-0A00-000002000000}" name="Tehnična specifikacija živila (stolpec 2, 2a, 2b, 2c)" dataDxfId="1329" totalsRowDxfId="1328"/>
    <tableColumn id="3" xr3:uid="{00000000-0010-0000-0A00-000003000000}" name="ZAHTEVANO PAKIRANJE                    Masa/volumen" dataDxfId="1327" totalsRowDxfId="1326"/>
    <tableColumn id="4" xr3:uid="{00000000-0010-0000-0A00-000004000000}" name=" ZAHTEVANO PAKIRANJE       Enota" dataDxfId="1325" totalsRowDxfId="1324"/>
    <tableColumn id="21" xr3:uid="{00000000-0010-0000-0A00-000015000000}" name="ZAHTEVANA SHEMA KAKOVOSTI" dataDxfId="1323" totalsRowDxfId="1322"/>
    <tableColumn id="5" xr3:uid="{00000000-0010-0000-0A00-000005000000}" name="Okvirna količina" dataDxfId="1321" totalsRowDxfId="1320" dataCellStyle="Valuta"/>
    <tableColumn id="6" xr3:uid="{00000000-0010-0000-0A00-000006000000}" name="Enota mere količine" dataDxfId="1319" totalsRowDxfId="1318"/>
    <tableColumn id="9" xr3:uid="{00000000-0010-0000-0A00-000009000000}" name="Koda za naročanje" dataDxfId="1317" totalsRowDxfId="1316" dataCellStyle="Valuta"/>
    <tableColumn id="10" xr3:uid="{00000000-0010-0000-0A00-00000A000000}" name="BLAGOVNA ZNAMKA ali PROIZVAJALEC" dataDxfId="1315" totalsRowDxfId="1314" dataCellStyle="Valuta"/>
    <tableColumn id="11" xr3:uid="{00000000-0010-0000-0A00-00000B000000}" name="  (PRODAJNO) IME, pod katerim se živilo daje v promet za ponujeno živilo" dataDxfId="1313" totalsRowDxfId="1312" dataCellStyle="Valuta"/>
    <tableColumn id="12" xr3:uid="{00000000-0010-0000-0A00-00000C000000}" name="Dejanska masa/volumen ponujenega živila" dataDxfId="1311" totalsRowDxfId="1310" dataCellStyle="Valuta"/>
    <tableColumn id="13" xr3:uid="{00000000-0010-0000-0A00-00000D000000}" name="cena/enota brez DDV v EUR" dataDxfId="1309" totalsRowDxfId="1308"/>
    <tableColumn id="14" xr3:uid="{00000000-0010-0000-0A00-00000E000000}" name="Cena za dejansko maso/volumen ponujenega živila brez DDV " dataDxfId="1307" totalsRowDxfId="1306"/>
    <tableColumn id="15" xr3:uid="{00000000-0010-0000-0A00-00000F000000}" name="Stopnja DDV (%)" dataDxfId="1305" totalsRowDxfId="1304"/>
    <tableColumn id="16" xr3:uid="{00000000-0010-0000-0A00-000010000000}" name="Davek (EUR)" dataDxfId="1303" totalsRowDxfId="1302">
      <calculatedColumnFormula>+Sklop4[[#This Row],[cena/enota brez DDV v EUR]]*Sklop4[[#This Row],[Stopnja DDV (%)]]</calculatedColumnFormula>
    </tableColumn>
    <tableColumn id="17" xr3:uid="{00000000-0010-0000-0A00-000011000000}" name="Končna cena/enoto mere (EUR) z DDV" dataDxfId="1301" totalsRowDxfId="1300">
      <calculatedColumnFormula>+Sklop4[[#This Row],[cena/enota brez DDV v EUR]]+Sklop4[[#This Row],[Davek (EUR)]]</calculatedColumnFormula>
    </tableColumn>
    <tableColumn id="18" xr3:uid="{00000000-0010-0000-0A00-000012000000}" name="Vrednost za okvirno količino (EUR) brez DDV" totalsRowFunction="sum" dataDxfId="1299" totalsRowDxfId="1298">
      <calculatedColumnFormula>+Sklop4[[#This Row],[cena/enota brez DDV v EUR]]*Sklop4[[#This Row],[Okvirna količina]]</calculatedColumnFormula>
    </tableColumn>
    <tableColumn id="19" xr3:uid="{00000000-0010-0000-0A00-000013000000}" name="Vrednost za okvirno količino (EUR) z DDV" totalsRowFunction="sum" dataDxfId="1297" totalsRowDxfId="1296">
      <calculatedColumnFormula>+Sklop4[[#This Row],[Končna cena/enoto mere (EUR) z DDV]]*Sklop4[[#This Row],[Okvirna količina]]</calculatedColumnFormula>
    </tableColumn>
    <tableColumn id="20" xr3:uid="{00000000-0010-0000-0A00-000014000000}" name="Shema kakovosti_x000a_(nacionalne, evropske)_x000a_" dataDxfId="1295" totalsRowDxfId="129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5" displayName="Sklop5" ref="A15:S19" totalsRowCount="1" headerRowDxfId="1293" dataDxfId="1291" headerRowBorderDxfId="1292" tableBorderDxfId="1290" totalsRowBorderDxfId="1289">
  <tableColumns count="19">
    <tableColumn id="1" xr3:uid="{00000000-0010-0000-0B00-000001000000}" name="Zap. št." totalsRowLabel="Vsota" dataDxfId="1288" totalsRowDxfId="1287"/>
    <tableColumn id="2" xr3:uid="{00000000-0010-0000-0B00-000002000000}" name="Tehnična specifikacija živila (stolpec 2, 2a, 2b, 2c)" dataDxfId="1286" totalsRowDxfId="1285"/>
    <tableColumn id="3" xr3:uid="{00000000-0010-0000-0B00-000003000000}" name="ZAHTEVANO PAKIRANJE                    Masa/volumen" dataDxfId="1284" totalsRowDxfId="1283"/>
    <tableColumn id="4" xr3:uid="{00000000-0010-0000-0B00-000004000000}" name=" ZAHTEVANO PAKIRANJE       Enota" dataDxfId="1282" totalsRowDxfId="1281"/>
    <tableColumn id="21" xr3:uid="{00000000-0010-0000-0B00-000015000000}" name="ZAHTEVANA SHEMA KAKOVOSTI" dataDxfId="1280" totalsRowDxfId="1279"/>
    <tableColumn id="5" xr3:uid="{00000000-0010-0000-0B00-000005000000}" name="Okvirna količina" dataDxfId="1278" totalsRowDxfId="1277" dataCellStyle="Valuta"/>
    <tableColumn id="6" xr3:uid="{00000000-0010-0000-0B00-000006000000}" name="Enota mere količine" dataDxfId="1276" totalsRowDxfId="1275"/>
    <tableColumn id="9" xr3:uid="{00000000-0010-0000-0B00-000009000000}" name="Koda za naročanje" dataDxfId="1274" totalsRowDxfId="1273" dataCellStyle="Valuta"/>
    <tableColumn id="10" xr3:uid="{00000000-0010-0000-0B00-00000A000000}" name="BLAGOVNA ZNAMKA ali PROIZVAJALEC" dataDxfId="1272" totalsRowDxfId="1271" dataCellStyle="Valuta"/>
    <tableColumn id="11" xr3:uid="{00000000-0010-0000-0B00-00000B000000}" name=" NAZIV/IME (trgovsko) ponujenega živila  " dataDxfId="1270" totalsRowDxfId="1269" dataCellStyle="Valuta"/>
    <tableColumn id="12" xr3:uid="{00000000-0010-0000-0B00-00000C000000}" name="  (PRODAJNO) IME, pod katerim se živilo daje v promet za ponujeno živilo" dataDxfId="1268" totalsRowDxfId="1267" dataCellStyle="Valuta"/>
    <tableColumn id="13" xr3:uid="{00000000-0010-0000-0B00-00000D000000}" name="cena/enota brez DDV v EUR" dataDxfId="1266" totalsRowDxfId="1265"/>
    <tableColumn id="14" xr3:uid="{00000000-0010-0000-0B00-00000E000000}" name="Cena za dejansko maso/volumen ponujenega živila brez DDV " dataDxfId="1264" totalsRowDxfId="1263"/>
    <tableColumn id="15" xr3:uid="{00000000-0010-0000-0B00-00000F000000}" name="Stopnja DDV (%)" dataDxfId="1262" totalsRowDxfId="1261"/>
    <tableColumn id="16" xr3:uid="{00000000-0010-0000-0B00-000010000000}" name="Davek (EUR)" dataDxfId="1260" totalsRowDxfId="1259">
      <calculatedColumnFormula>+Sklop5[[#This Row],[cena/enota brez DDV v EUR]]*Sklop5[[#This Row],[Stopnja DDV (%)]]</calculatedColumnFormula>
    </tableColumn>
    <tableColumn id="17" xr3:uid="{00000000-0010-0000-0B00-000011000000}" name="Končna cena/enoto mere (EUR) z DDV" dataDxfId="1258" totalsRowDxfId="1257">
      <calculatedColumnFormula>+Sklop5[[#This Row],[cena/enota brez DDV v EUR]]+Sklop5[[#This Row],[Davek (EUR)]]</calculatedColumnFormula>
    </tableColumn>
    <tableColumn id="18" xr3:uid="{00000000-0010-0000-0B00-000012000000}" name="Vrednost za okvirno količino (EUR) brez DDV" totalsRowFunction="sum" dataDxfId="1256" totalsRowDxfId="1255">
      <calculatedColumnFormula>+Sklop5[[#This Row],[cena/enota brez DDV v EUR]]*Sklop5[[#This Row],[Okvirna količina]]</calculatedColumnFormula>
    </tableColumn>
    <tableColumn id="19" xr3:uid="{00000000-0010-0000-0B00-000013000000}" name="Vrednost za okvirno količino (EUR) z DDV" totalsRowFunction="sum" dataDxfId="1254" totalsRowDxfId="1253">
      <calculatedColumnFormula>+Sklop5[[#This Row],[Končna cena/enoto mere (EUR) z DDV]]*Sklop5[[#This Row],[Okvirna količina]]</calculatedColumnFormula>
    </tableColumn>
    <tableColumn id="20" xr3:uid="{00000000-0010-0000-0B00-000014000000}" name="Shema kakovosti_x000a_(nacionalne, evropske)_x000a_" dataDxfId="1252" totalsRowDxfId="125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6" displayName="Sklop6" ref="A15:S63" totalsRowCount="1" headerRowDxfId="1250" dataDxfId="1248" headerRowBorderDxfId="1249" tableBorderDxfId="1247" totalsRowBorderDxfId="1246">
  <tableColumns count="19">
    <tableColumn id="1" xr3:uid="{00000000-0010-0000-0C00-000001000000}" name="Zap. št." totalsRowLabel="Vsota" dataDxfId="1245" totalsRowDxfId="1244"/>
    <tableColumn id="2" xr3:uid="{00000000-0010-0000-0C00-000002000000}" name="Tehnična specifikacija živila (stolpec 2, 2a, 2b, 2c)" dataDxfId="1243" totalsRowDxfId="1242"/>
    <tableColumn id="3" xr3:uid="{00000000-0010-0000-0C00-000003000000}" name="ZAHTEVANO PAKIRANJE                    Masa/volumen" dataDxfId="1241" totalsRowDxfId="1240"/>
    <tableColumn id="4" xr3:uid="{00000000-0010-0000-0C00-000004000000}" name=" ZAHTEVANO PAKIRANJE       Enota" dataDxfId="1239" totalsRowDxfId="1238"/>
    <tableColumn id="21" xr3:uid="{00000000-0010-0000-0C00-000015000000}" name="ZAHTEVANA SHEMA KAKOVOSTI" dataDxfId="1237" totalsRowDxfId="1236"/>
    <tableColumn id="5" xr3:uid="{00000000-0010-0000-0C00-000005000000}" name="Okvirna količina" dataDxfId="1235" totalsRowDxfId="1234" dataCellStyle="Valuta"/>
    <tableColumn id="6" xr3:uid="{00000000-0010-0000-0C00-000006000000}" name="Enota mere količine" dataDxfId="1233" totalsRowDxfId="1232"/>
    <tableColumn id="9" xr3:uid="{00000000-0010-0000-0C00-000009000000}" name="Koda za naročanje" dataDxfId="1231" totalsRowDxfId="1230" dataCellStyle="Valuta"/>
    <tableColumn id="10" xr3:uid="{00000000-0010-0000-0C00-00000A000000}" name="BLAGOVNA ZNAMKA ali PROIZVAJALEC" dataDxfId="1229" totalsRowDxfId="1228" dataCellStyle="Valuta"/>
    <tableColumn id="11" xr3:uid="{00000000-0010-0000-0C00-00000B000000}" name="  (PRODAJNO) IME, pod katerim se živilo daje v promet za ponujeno živilo" dataDxfId="1227" totalsRowDxfId="1226" dataCellStyle="Valuta"/>
    <tableColumn id="12" xr3:uid="{00000000-0010-0000-0C00-00000C000000}" name="Dejanska masa/volumen ponujenega živila" dataDxfId="1225" totalsRowDxfId="1224" dataCellStyle="Valuta"/>
    <tableColumn id="13" xr3:uid="{00000000-0010-0000-0C00-00000D000000}" name="cena/enota brez DDV v EUR" dataDxfId="1223" totalsRowDxfId="1222"/>
    <tableColumn id="14" xr3:uid="{00000000-0010-0000-0C00-00000E000000}" name="Cena za dejansko maso/volumen ponujenega živila brez DDV " dataDxfId="1221" totalsRowDxfId="1220"/>
    <tableColumn id="15" xr3:uid="{00000000-0010-0000-0C00-00000F000000}" name="Stopnja DDV (%)" dataDxfId="1219" totalsRowDxfId="1218"/>
    <tableColumn id="16" xr3:uid="{00000000-0010-0000-0C00-000010000000}" name="Davek (EUR)" dataDxfId="1217" totalsRowDxfId="1216">
      <calculatedColumnFormula>+Sklop6[[#This Row],[cena/enota brez DDV v EUR]]*Sklop6[[#This Row],[Stopnja DDV (%)]]</calculatedColumnFormula>
    </tableColumn>
    <tableColumn id="17" xr3:uid="{00000000-0010-0000-0C00-000011000000}" name="Končna cena/enoto mere (EUR) z DDV" dataDxfId="1215" totalsRowDxfId="1214">
      <calculatedColumnFormula>+Sklop6[[#This Row],[cena/enota brez DDV v EUR]]+Sklop6[[#This Row],[Davek (EUR)]]</calculatedColumnFormula>
    </tableColumn>
    <tableColumn id="18" xr3:uid="{00000000-0010-0000-0C00-000012000000}" name="Vrednost za okvirno količino (EUR) brez DDV" totalsRowFunction="sum" dataDxfId="1213" totalsRowDxfId="1212">
      <calculatedColumnFormula>+Sklop6[[#This Row],[cena/enota brez DDV v EUR]]*Sklop6[[#This Row],[Okvirna količina]]</calculatedColumnFormula>
    </tableColumn>
    <tableColumn id="19" xr3:uid="{00000000-0010-0000-0C00-000013000000}" name="Vrednost za okvirno količino (EUR) z DDV" totalsRowFunction="sum" dataDxfId="1211" totalsRowDxfId="1210">
      <calculatedColumnFormula>+Sklop6[[#This Row],[Končna cena/enoto mere (EUR) z DDV]]*Sklop6[[#This Row],[Okvirna količina]]</calculatedColumnFormula>
    </tableColumn>
    <tableColumn id="20" xr3:uid="{00000000-0010-0000-0C00-000014000000}" name="Shema kakovosti_x000a_(nacionalne, evropske)_x000a_" totalsRowFunction="count" dataDxfId="1209" totalsRowDxfId="120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7" displayName="Sklop7" ref="A15:S26" totalsRowCount="1" headerRowDxfId="1207" dataDxfId="1205" totalsRowDxfId="1203" headerRowBorderDxfId="1206" tableBorderDxfId="1204" totalsRowBorderDxfId="1202">
  <tableColumns count="19">
    <tableColumn id="1" xr3:uid="{00000000-0010-0000-0D00-000001000000}" name="Zap. št." totalsRowLabel="Vsota" dataDxfId="1201" totalsRowDxfId="1200"/>
    <tableColumn id="2" xr3:uid="{00000000-0010-0000-0D00-000002000000}" name="Tehnična specifikacija živila (stolpec 2, 2a, 2b, 2c)" dataDxfId="1199" totalsRowDxfId="1198"/>
    <tableColumn id="3" xr3:uid="{00000000-0010-0000-0D00-000003000000}" name="ZAHTEVANO PAKIRANJE                    Masa/volumen" dataDxfId="1197" totalsRowDxfId="1196"/>
    <tableColumn id="4" xr3:uid="{00000000-0010-0000-0D00-000004000000}" name=" ZAHTEVANO PAKIRANJE       Enota" dataDxfId="1195" totalsRowDxfId="1194"/>
    <tableColumn id="21" xr3:uid="{00000000-0010-0000-0D00-000015000000}" name="ZAHTEVANA SHEMA KAKOVOSTI" dataDxfId="1193" totalsRowDxfId="1192"/>
    <tableColumn id="5" xr3:uid="{00000000-0010-0000-0D00-000005000000}" name="Okvirna količina" dataDxfId="1191" totalsRowDxfId="1190" dataCellStyle="Valuta"/>
    <tableColumn id="6" xr3:uid="{00000000-0010-0000-0D00-000006000000}" name="Enota mere količine" dataDxfId="1189" totalsRowDxfId="1188"/>
    <tableColumn id="9" xr3:uid="{00000000-0010-0000-0D00-000009000000}" name="Koda za naročanje" dataDxfId="1187" totalsRowDxfId="1186" dataCellStyle="Valuta"/>
    <tableColumn id="10" xr3:uid="{00000000-0010-0000-0D00-00000A000000}" name="BLAGOVNA ZNAMKA ali PROIZVAJALEC" dataDxfId="1185" totalsRowDxfId="1184" dataCellStyle="Valuta"/>
    <tableColumn id="11" xr3:uid="{00000000-0010-0000-0D00-00000B000000}" name="  (PRODAJNO) IME, pod katerim se živilo daje v promet za ponujeno živilo" dataDxfId="1183" totalsRowDxfId="1182" dataCellStyle="Valuta"/>
    <tableColumn id="12" xr3:uid="{00000000-0010-0000-0D00-00000C000000}" name="Dejanska masa/volumen ponujenega živila" dataDxfId="1181" totalsRowDxfId="1180" dataCellStyle="Valuta"/>
    <tableColumn id="13" xr3:uid="{00000000-0010-0000-0D00-00000D000000}" name="cena/enota brez DDV v EUR" dataDxfId="1179" totalsRowDxfId="1178"/>
    <tableColumn id="14" xr3:uid="{00000000-0010-0000-0D00-00000E000000}" name="Cena za dejansko maso/volumen ponujenega živila brez DDV " dataDxfId="1177" totalsRowDxfId="1176"/>
    <tableColumn id="15" xr3:uid="{00000000-0010-0000-0D00-00000F000000}" name="Stopnja DDV (%)" dataDxfId="1175" totalsRowDxfId="1174"/>
    <tableColumn id="16" xr3:uid="{00000000-0010-0000-0D00-000010000000}" name="Davek (EUR)" dataDxfId="1173" totalsRowDxfId="1172">
      <calculatedColumnFormula>+Sklop7[[#This Row],[cena/enota brez DDV v EUR]]*Sklop7[[#This Row],[Stopnja DDV (%)]]</calculatedColumnFormula>
    </tableColumn>
    <tableColumn id="17" xr3:uid="{00000000-0010-0000-0D00-000011000000}" name="Končna cena/enoto mere (EUR) z DDV" dataDxfId="1171" totalsRowDxfId="1170">
      <calculatedColumnFormula>+Sklop7[[#This Row],[cena/enota brez DDV v EUR]]+Sklop7[[#This Row],[Davek (EUR)]]</calculatedColumnFormula>
    </tableColumn>
    <tableColumn id="18" xr3:uid="{00000000-0010-0000-0D00-000012000000}" name="Vrednost za okvirno količino (EUR) brez DDV" totalsRowFunction="sum" dataDxfId="1169" totalsRowDxfId="1168">
      <calculatedColumnFormula>+Sklop7[[#This Row],[cena/enota brez DDV v EUR]]*Sklop7[[#This Row],[Okvirna količina]]</calculatedColumnFormula>
    </tableColumn>
    <tableColumn id="19" xr3:uid="{00000000-0010-0000-0D00-000013000000}" name="Vrednost za okvirno količino (EUR) z DDV" totalsRowFunction="sum" dataDxfId="1167" totalsRowDxfId="1166">
      <calculatedColumnFormula>+Sklop7[[#This Row],[Končna cena/enoto mere (EUR) z DDV]]*Sklop7[[#This Row],[Okvirna količina]]</calculatedColumnFormula>
    </tableColumn>
    <tableColumn id="20" xr3:uid="{00000000-0010-0000-0D00-000014000000}" name="Shema kakovosti_x000a_(nacionalne, evropske)_x000a_" dataDxfId="1165" totalsRowDxfId="116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8" displayName="Sklop8" ref="A15:S17" totalsRowCount="1" headerRowDxfId="1163" dataDxfId="1161" headerRowBorderDxfId="1162" tableBorderDxfId="1160" totalsRowBorderDxfId="1159">
  <tableColumns count="19">
    <tableColumn id="1" xr3:uid="{00000000-0010-0000-0E00-000001000000}" name="Zap. št." totalsRowLabel="Vsota" dataDxfId="1158" totalsRowDxfId="1157"/>
    <tableColumn id="2" xr3:uid="{00000000-0010-0000-0E00-000002000000}" name="Tehnična specifikacija živila (stolpec 2, 2a, 2b, 2c)" dataDxfId="1156" totalsRowDxfId="1155"/>
    <tableColumn id="3" xr3:uid="{00000000-0010-0000-0E00-000003000000}" name="ZAHTEVANO PAKIRANJE                    Masa/volumen" dataDxfId="1154" totalsRowDxfId="1153"/>
    <tableColumn id="4" xr3:uid="{00000000-0010-0000-0E00-000004000000}" name=" ZAHTEVANO PAKIRANJE       Enota" dataDxfId="1152" totalsRowDxfId="1151"/>
    <tableColumn id="21" xr3:uid="{00000000-0010-0000-0E00-000015000000}" name="ZAHTEVANA SHEMA KAKOVOSTI" dataDxfId="1150" totalsRowDxfId="1149"/>
    <tableColumn id="5" xr3:uid="{00000000-0010-0000-0E00-000005000000}" name="Okvirna količina" dataDxfId="1148" totalsRowDxfId="1147" dataCellStyle="Valuta"/>
    <tableColumn id="6" xr3:uid="{00000000-0010-0000-0E00-000006000000}" name="Enota mere količine" dataDxfId="1146" totalsRowDxfId="1145"/>
    <tableColumn id="9" xr3:uid="{00000000-0010-0000-0E00-000009000000}" name="Koda za naročanje" dataDxfId="1144" totalsRowDxfId="1143" dataCellStyle="Valuta"/>
    <tableColumn id="10" xr3:uid="{00000000-0010-0000-0E00-00000A000000}" name="BLAGOVNA ZNAMKA ali PROIZVAJALEC" dataDxfId="1142" totalsRowDxfId="1141" dataCellStyle="Valuta"/>
    <tableColumn id="11" xr3:uid="{00000000-0010-0000-0E00-00000B000000}" name="  (PRODAJNO) IME, pod katerim se živilo daje v promet za ponujeno živilo" dataDxfId="1140" totalsRowDxfId="1139" dataCellStyle="Valuta"/>
    <tableColumn id="12" xr3:uid="{00000000-0010-0000-0E00-00000C000000}" name="Dejanska masa/volumen ponujenega živila" dataDxfId="1138" totalsRowDxfId="1137" dataCellStyle="Valuta"/>
    <tableColumn id="13" xr3:uid="{00000000-0010-0000-0E00-00000D000000}" name="cena/enota brez DDV v EUR" dataDxfId="1136" totalsRowDxfId="1135"/>
    <tableColumn id="14" xr3:uid="{00000000-0010-0000-0E00-00000E000000}" name="Cena za dejansko maso/volumen ponujenega živila brez DDV " dataDxfId="1134" totalsRowDxfId="1133"/>
    <tableColumn id="15" xr3:uid="{00000000-0010-0000-0E00-00000F000000}" name="Stopnja DDV (%)" dataDxfId="1132" totalsRowDxfId="1131"/>
    <tableColumn id="16" xr3:uid="{00000000-0010-0000-0E00-000010000000}" name="Davek (EUR)" dataDxfId="1130" totalsRowDxfId="1129">
      <calculatedColumnFormula>+Sklop8[[#This Row],[cena/enota brez DDV v EUR]]*Sklop8[[#This Row],[Stopnja DDV (%)]]</calculatedColumnFormula>
    </tableColumn>
    <tableColumn id="17" xr3:uid="{00000000-0010-0000-0E00-000011000000}" name="Končna cena/enoto mere (EUR) z DDV" dataDxfId="1128" totalsRowDxfId="1127">
      <calculatedColumnFormula>+Sklop8[[#This Row],[cena/enota brez DDV v EUR]]+Sklop8[[#This Row],[Davek (EUR)]]</calculatedColumnFormula>
    </tableColumn>
    <tableColumn id="18" xr3:uid="{00000000-0010-0000-0E00-000012000000}" name="Vrednost za okvirno količino (EUR) brez DDV" totalsRowFunction="sum" dataDxfId="1126" totalsRowDxfId="1125">
      <calculatedColumnFormula>+Sklop8[[#This Row],[cena/enota brez DDV v EUR]]*Sklop8[[#This Row],[Okvirna količina]]</calculatedColumnFormula>
    </tableColumn>
    <tableColumn id="19" xr3:uid="{00000000-0010-0000-0E00-000013000000}" name="Vrednost za okvirno količino (EUR) z DDV" totalsRowFunction="sum" dataDxfId="1124" totalsRowDxfId="1123">
      <calculatedColumnFormula>+Sklop8[[#This Row],[Končna cena/enoto mere (EUR) z DDV]]*Sklop8[[#This Row],[Okvirna količina]]</calculatedColumnFormula>
    </tableColumn>
    <tableColumn id="20" xr3:uid="{00000000-0010-0000-0E00-000014000000}" name="Shema kakovosti_x000a_(nacionalne, evropske)_x000a_" dataDxfId="1122" totalsRowDxfId="112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9" displayName="Sklop9" ref="A15:S28" totalsRowCount="1" headerRowDxfId="1120" dataDxfId="1118" headerRowBorderDxfId="1119" tableBorderDxfId="1117" totalsRowBorderDxfId="1116">
  <tableColumns count="19">
    <tableColumn id="1" xr3:uid="{00000000-0010-0000-0F00-000001000000}" name="Zap. št." totalsRowLabel="Vsota" dataDxfId="1115" totalsRowDxfId="1114"/>
    <tableColumn id="2" xr3:uid="{00000000-0010-0000-0F00-000002000000}" name="Tehnična specifikacija živila (stolpec 2, 2a, 2b, 2c)" dataDxfId="1113" totalsRowDxfId="1112"/>
    <tableColumn id="3" xr3:uid="{00000000-0010-0000-0F00-000003000000}" name="ZAHTEVANO PAKIRANJE                    Masa/volumen" dataDxfId="1111" totalsRowDxfId="1110"/>
    <tableColumn id="4" xr3:uid="{00000000-0010-0000-0F00-000004000000}" name=" ZAHTEVANO PAKIRANJE       Enota" dataDxfId="1109" totalsRowDxfId="1108"/>
    <tableColumn id="21" xr3:uid="{00000000-0010-0000-0F00-000015000000}" name="ZAHTEVANA SHEMA KAKOVOSTI" dataDxfId="1107" totalsRowDxfId="1106"/>
    <tableColumn id="5" xr3:uid="{00000000-0010-0000-0F00-000005000000}" name="Okvirna količina" dataDxfId="1105" totalsRowDxfId="1104" dataCellStyle="Valuta"/>
    <tableColumn id="6" xr3:uid="{00000000-0010-0000-0F00-000006000000}" name="Enota mere količine" dataDxfId="1103" totalsRowDxfId="1102"/>
    <tableColumn id="9" xr3:uid="{00000000-0010-0000-0F00-000009000000}" name="Koda za naročanje" dataDxfId="1101" totalsRowDxfId="1100" dataCellStyle="Valuta"/>
    <tableColumn id="10" xr3:uid="{00000000-0010-0000-0F00-00000A000000}" name="BLAGOVNA ZNAMKA ali PROIZVAJALEC" dataDxfId="1099" totalsRowDxfId="1098" dataCellStyle="Valuta"/>
    <tableColumn id="11" xr3:uid="{00000000-0010-0000-0F00-00000B000000}" name="  (PRODAJNO) IME, pod katerim se živilo daje v promet za ponujeno živilo" dataDxfId="1097" totalsRowDxfId="1096" dataCellStyle="Valuta"/>
    <tableColumn id="12" xr3:uid="{00000000-0010-0000-0F00-00000C000000}" name="Dejanska masa/volumen ponujenega živila" dataDxfId="1095" totalsRowDxfId="1094" dataCellStyle="Valuta"/>
    <tableColumn id="13" xr3:uid="{00000000-0010-0000-0F00-00000D000000}" name="cena/enota brez DDV v EUR" dataDxfId="1093" totalsRowDxfId="1092"/>
    <tableColumn id="14" xr3:uid="{00000000-0010-0000-0F00-00000E000000}" name="Cena za dejansko maso/volumen ponujenega živila brez DDV " dataDxfId="1091" totalsRowDxfId="1090"/>
    <tableColumn id="15" xr3:uid="{00000000-0010-0000-0F00-00000F000000}" name="Stopnja DDV (%)" dataDxfId="1089" totalsRowDxfId="1088"/>
    <tableColumn id="16" xr3:uid="{00000000-0010-0000-0F00-000010000000}" name="Davek (EUR)" dataDxfId="1087" totalsRowDxfId="1086">
      <calculatedColumnFormula>+Sklop9[[#This Row],[cena/enota brez DDV v EUR]]*Sklop9[[#This Row],[Stopnja DDV (%)]]</calculatedColumnFormula>
    </tableColumn>
    <tableColumn id="17" xr3:uid="{00000000-0010-0000-0F00-000011000000}" name="Končna cena/enoto mere (EUR) z DDV" dataDxfId="1085" totalsRowDxfId="1084">
      <calculatedColumnFormula>+Sklop9[[#This Row],[cena/enota brez DDV v EUR]]+Sklop9[[#This Row],[Davek (EUR)]]</calculatedColumnFormula>
    </tableColumn>
    <tableColumn id="18" xr3:uid="{00000000-0010-0000-0F00-000012000000}" name="Vrednost za okvirno količino (EUR) brez DDV" totalsRowFunction="sum" dataDxfId="1083" totalsRowDxfId="1082">
      <calculatedColumnFormula>+Sklop9[[#This Row],[cena/enota brez DDV v EUR]]*Sklop9[[#This Row],[Okvirna količina]]</calculatedColumnFormula>
    </tableColumn>
    <tableColumn id="19" xr3:uid="{00000000-0010-0000-0F00-000013000000}" name="Vrednost za okvirno količino (EUR) z DDV" totalsRowFunction="sum" dataDxfId="1081" totalsRowDxfId="1080">
      <calculatedColumnFormula>+Sklop9[[#This Row],[Končna cena/enoto mere (EUR) z DDV]]*Sklop9[[#This Row],[Okvirna količina]]</calculatedColumnFormula>
    </tableColumn>
    <tableColumn id="20" xr3:uid="{00000000-0010-0000-0F00-000014000000}" name="Shema kakovosti_x000a_(nacionalne, evropske)_x000a_" totalsRowFunction="count" dataDxfId="1079" totalsRowDxfId="107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0" displayName="Sklop10" ref="A15:S38" totalsRowCount="1" headerRowDxfId="1077" dataDxfId="1075" totalsRowDxfId="1073" headerRowBorderDxfId="1076" tableBorderDxfId="1074" totalsRowBorderDxfId="1072">
  <tableColumns count="19">
    <tableColumn id="1" xr3:uid="{00000000-0010-0000-1000-000001000000}" name="Zap. št." totalsRowLabel="Vsota" dataDxfId="1071" totalsRowDxfId="1070"/>
    <tableColumn id="2" xr3:uid="{00000000-0010-0000-1000-000002000000}" name="Stolpec1" dataDxfId="1069" totalsRowDxfId="1068"/>
    <tableColumn id="3" xr3:uid="{00000000-0010-0000-1000-000003000000}" name="ZAHTEVANO PAKIRANJE                    Masa/volumen" dataDxfId="1067" totalsRowDxfId="1066"/>
    <tableColumn id="4" xr3:uid="{00000000-0010-0000-1000-000004000000}" name=" ZAHTEVANO PAKIRANJE       Enota" dataDxfId="1065" totalsRowDxfId="1064"/>
    <tableColumn id="21" xr3:uid="{00000000-0010-0000-1000-000015000000}" name="ZAHTEVANA SHEMA KAKOVOSTI" dataDxfId="1063" totalsRowDxfId="1062"/>
    <tableColumn id="5" xr3:uid="{00000000-0010-0000-1000-000005000000}" name="Okvirna količina" dataDxfId="1061" totalsRowDxfId="1060" dataCellStyle="Valuta"/>
    <tableColumn id="6" xr3:uid="{00000000-0010-0000-1000-000006000000}" name="Enota mere količine" dataDxfId="1059" totalsRowDxfId="1058"/>
    <tableColumn id="9" xr3:uid="{00000000-0010-0000-1000-000009000000}" name="Koda za naročanje" dataDxfId="1057" totalsRowDxfId="1056" dataCellStyle="Valuta"/>
    <tableColumn id="10" xr3:uid="{00000000-0010-0000-1000-00000A000000}" name="BLAGOVNA ZNAMKA ali PROIZVAJALEC" dataDxfId="1055" totalsRowDxfId="1054" dataCellStyle="Valuta"/>
    <tableColumn id="11" xr3:uid="{00000000-0010-0000-1000-00000B000000}" name="  (PRODAJNO) IME, pod katerim se živilo daje v promet za ponujeno živilo" dataDxfId="1053" totalsRowDxfId="1052" dataCellStyle="Valuta"/>
    <tableColumn id="12" xr3:uid="{00000000-0010-0000-1000-00000C000000}" name="Dejanska masa/volumen ponujenega živila" dataDxfId="1051" totalsRowDxfId="1050" dataCellStyle="Valuta"/>
    <tableColumn id="13" xr3:uid="{00000000-0010-0000-1000-00000D000000}" name="cena/enota brez DDV v EUR" dataDxfId="1049" totalsRowDxfId="1048"/>
    <tableColumn id="14" xr3:uid="{00000000-0010-0000-1000-00000E000000}" name="Cena za dejansko maso/volumen ponujenega živila brez DDV " dataDxfId="1047" totalsRowDxfId="1046"/>
    <tableColumn id="15" xr3:uid="{00000000-0010-0000-1000-00000F000000}" name="Stopnja DDV (%)" dataDxfId="1045" totalsRowDxfId="1044"/>
    <tableColumn id="16" xr3:uid="{00000000-0010-0000-1000-000010000000}" name="Davek (EUR)" dataDxfId="1043" totalsRowDxfId="1042">
      <calculatedColumnFormula>+Sklop10[[#This Row],[cena/enota brez DDV v EUR]]*Sklop10[[#This Row],[Stopnja DDV (%)]]</calculatedColumnFormula>
    </tableColumn>
    <tableColumn id="17" xr3:uid="{00000000-0010-0000-1000-000011000000}" name="Končna cena/enoto mere (EUR) z DDV" dataDxfId="1041" totalsRowDxfId="1040">
      <calculatedColumnFormula>+Sklop10[[#This Row],[cena/enota brez DDV v EUR]]+Sklop10[[#This Row],[Davek (EUR)]]</calculatedColumnFormula>
    </tableColumn>
    <tableColumn id="18" xr3:uid="{00000000-0010-0000-1000-000012000000}" name="Vrednost za okvirno količino (EUR) brez DDV" totalsRowFunction="sum" dataDxfId="1039" totalsRowDxfId="1038">
      <calculatedColumnFormula>+Sklop10[[#This Row],[cena/enota brez DDV v EUR]]*Sklop10[[#This Row],[Okvirna količina]]</calculatedColumnFormula>
    </tableColumn>
    <tableColumn id="19" xr3:uid="{00000000-0010-0000-1000-000013000000}" name="Vrednost za okvirno količino (EUR) z DDV" totalsRowFunction="sum" dataDxfId="1037" totalsRowDxfId="1036">
      <calculatedColumnFormula>+Sklop10[[#This Row],[Končna cena/enoto mere (EUR) z DDV]]*Sklop10[[#This Row],[Okvirna količina]]</calculatedColumnFormula>
    </tableColumn>
    <tableColumn id="20" xr3:uid="{00000000-0010-0000-1000-000014000000}" name="Shema kakovosti_x000a_(nacionalne, evropske)_x000a_" totalsRowFunction="count" dataDxfId="1035" totalsRowDxfId="103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1" displayName="Sklop11" ref="A15:S47" totalsRowCount="1" headerRowDxfId="1033" dataDxfId="1031" headerRowBorderDxfId="1032" tableBorderDxfId="1030" totalsRowBorderDxfId="1029">
  <tableColumns count="19">
    <tableColumn id="1" xr3:uid="{00000000-0010-0000-1100-000001000000}" name="Zap. št." totalsRowLabel="Vsota" dataDxfId="1028" totalsRowDxfId="1027"/>
    <tableColumn id="2" xr3:uid="{00000000-0010-0000-1100-000002000000}" name="Tehnična specifikacija živila (stolpec 2, 2a, 2b, 2c)" dataDxfId="1026" totalsRowDxfId="1025"/>
    <tableColumn id="3" xr3:uid="{00000000-0010-0000-1100-000003000000}" name="ZAHTEVANO PAKIRANJE                    Masa/volumen" dataDxfId="1024" totalsRowDxfId="1023"/>
    <tableColumn id="4" xr3:uid="{00000000-0010-0000-1100-000004000000}" name=" ZAHTEVANO PAKIRANJE       Enota" dataDxfId="1022" totalsRowDxfId="1021"/>
    <tableColumn id="21" xr3:uid="{00000000-0010-0000-1100-000015000000}" name="ZAHTEVANA SHEMA KAKOVOSTI" dataDxfId="1020" totalsRowDxfId="1019"/>
    <tableColumn id="5" xr3:uid="{00000000-0010-0000-1100-000005000000}" name="Okvirna količina" dataDxfId="1018" totalsRowDxfId="1017" dataCellStyle="Valuta"/>
    <tableColumn id="6" xr3:uid="{00000000-0010-0000-1100-000006000000}" name="Enota mere količine" dataDxfId="1016" totalsRowDxfId="1015"/>
    <tableColumn id="9" xr3:uid="{00000000-0010-0000-1100-000009000000}" name="Koda za naročanje" dataDxfId="1014" totalsRowDxfId="1013" dataCellStyle="Valuta"/>
    <tableColumn id="10" xr3:uid="{00000000-0010-0000-1100-00000A000000}" name="BLAGOVNA ZNAMKA ali PROIZVAJALEC" dataDxfId="1012" totalsRowDxfId="1011" dataCellStyle="Valuta"/>
    <tableColumn id="11" xr3:uid="{00000000-0010-0000-1100-00000B000000}" name="  (PRODAJNO) IME, pod katerim se živilo daje v promet za ponujeno živilo" dataDxfId="1010" totalsRowDxfId="1009" dataCellStyle="Valuta"/>
    <tableColumn id="12" xr3:uid="{00000000-0010-0000-1100-00000C000000}" name="Dejanska masa/volumen ponujenega živila" dataDxfId="1008" totalsRowDxfId="1007" dataCellStyle="Valuta"/>
    <tableColumn id="13" xr3:uid="{00000000-0010-0000-1100-00000D000000}" name="cena/enota brez DDV v EUR" dataDxfId="1006" totalsRowDxfId="1005"/>
    <tableColumn id="14" xr3:uid="{00000000-0010-0000-1100-00000E000000}" name="Cena za dejansko maso/volumen ponujenega živila brez DDV " dataDxfId="1004" totalsRowDxfId="1003"/>
    <tableColumn id="15" xr3:uid="{00000000-0010-0000-1100-00000F000000}" name="Stopnja DDV (%)" dataDxfId="1002" totalsRowDxfId="1001"/>
    <tableColumn id="16" xr3:uid="{00000000-0010-0000-1100-000010000000}" name="Davek (EUR)" dataDxfId="1000" totalsRowDxfId="999">
      <calculatedColumnFormula>+Sklop11[[#This Row],[cena/enota brez DDV v EUR]]*Sklop11[[#This Row],[Stopnja DDV (%)]]</calculatedColumnFormula>
    </tableColumn>
    <tableColumn id="17" xr3:uid="{00000000-0010-0000-1100-000011000000}" name="Končna cena/enoto mere (EUR) z DDV" dataDxfId="998" totalsRowDxfId="997">
      <calculatedColumnFormula>+Sklop11[[#This Row],[cena/enota brez DDV v EUR]]+Sklop11[[#This Row],[Davek (EUR)]]</calculatedColumnFormula>
    </tableColumn>
    <tableColumn id="18" xr3:uid="{00000000-0010-0000-1100-000012000000}" name="Vrednost za okvirno količino (EUR) brez DDV" totalsRowFunction="sum" dataDxfId="996" totalsRowDxfId="995">
      <calculatedColumnFormula>+Sklop11[[#This Row],[cena/enota brez DDV v EUR]]*Sklop11[[#This Row],[Okvirna količina]]</calculatedColumnFormula>
    </tableColumn>
    <tableColumn id="19" xr3:uid="{00000000-0010-0000-1100-000013000000}" name="Vrednost za okvirno količino (EUR) z DDV" totalsRowFunction="sum" dataDxfId="994" totalsRowDxfId="993">
      <calculatedColumnFormula>+Sklop11[[#This Row],[Končna cena/enoto mere (EUR) z DDV]]*Sklop11[[#This Row],[Okvirna količina]]</calculatedColumnFormula>
    </tableColumn>
    <tableColumn id="20" xr3:uid="{00000000-0010-0000-1100-000014000000}" name="Shema kakovosti_x000a_(nacionalne, evropske)_x000a_" totalsRowFunction="count" dataDxfId="992" totalsRowDxfId="99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2" displayName="Sklop12" ref="A15:S57" totalsRowCount="1" headerRowDxfId="990" dataDxfId="988" headerRowBorderDxfId="989" tableBorderDxfId="987" totalsRowBorderDxfId="986">
  <tableColumns count="19">
    <tableColumn id="1" xr3:uid="{00000000-0010-0000-1200-000001000000}" name="Zap. št." totalsRowLabel="Vsota" dataDxfId="985" totalsRowDxfId="984"/>
    <tableColumn id="2" xr3:uid="{00000000-0010-0000-1200-000002000000}" name="Tehnična specifikacija živila (stolpec 2, 2a, 2b, 2c)" dataDxfId="983" totalsRowDxfId="982"/>
    <tableColumn id="3" xr3:uid="{00000000-0010-0000-1200-000003000000}" name="ZAHTEVANO PAKIRANJE                    Masa/volumen" dataDxfId="981" totalsRowDxfId="980"/>
    <tableColumn id="4" xr3:uid="{00000000-0010-0000-1200-000004000000}" name=" ZAHTEVANO PAKIRANJE       Enota" dataDxfId="979" totalsRowDxfId="978"/>
    <tableColumn id="21" xr3:uid="{00000000-0010-0000-1200-000015000000}" name="ZAHTEVANA SHEMA KAKOVOSTI" dataDxfId="977" totalsRowDxfId="976"/>
    <tableColumn id="5" xr3:uid="{00000000-0010-0000-1200-000005000000}" name="Okvirna količina" dataDxfId="975" totalsRowDxfId="974" dataCellStyle="Vejica"/>
    <tableColumn id="6" xr3:uid="{00000000-0010-0000-1200-000006000000}" name="Enota mere količine" dataDxfId="973" totalsRowDxfId="972"/>
    <tableColumn id="9" xr3:uid="{00000000-0010-0000-1200-000009000000}" name="Koda za naročanje" dataDxfId="971" totalsRowDxfId="970" dataCellStyle="Valuta"/>
    <tableColumn id="10" xr3:uid="{00000000-0010-0000-1200-00000A000000}" name="BLAGOVNA ZNAMKA ali PROIZVAJALEC" dataDxfId="969" totalsRowDxfId="968" dataCellStyle="Valuta"/>
    <tableColumn id="11" xr3:uid="{00000000-0010-0000-1200-00000B000000}" name="  (PRODAJNO) IME, pod katerim se živilo daje v promet za ponujeno živilo" dataDxfId="967" totalsRowDxfId="966" dataCellStyle="Valuta"/>
    <tableColumn id="12" xr3:uid="{00000000-0010-0000-1200-00000C000000}" name="Dejanska masa/volumen ponujenega živila" dataDxfId="965" totalsRowDxfId="964" dataCellStyle="Valuta"/>
    <tableColumn id="13" xr3:uid="{00000000-0010-0000-1200-00000D000000}" name="cena/enota brez DDV v EUR" dataDxfId="963" totalsRowDxfId="962"/>
    <tableColumn id="14" xr3:uid="{00000000-0010-0000-1200-00000E000000}" name="Cena za dejansko maso/volumen ponujenega živila brez DDV " dataDxfId="961" totalsRowDxfId="960"/>
    <tableColumn id="15" xr3:uid="{00000000-0010-0000-1200-00000F000000}" name="Stopnja DDV (%)" dataDxfId="959" totalsRowDxfId="958"/>
    <tableColumn id="16" xr3:uid="{00000000-0010-0000-1200-000010000000}" name="Davek (EUR)" dataDxfId="957" totalsRowDxfId="956">
      <calculatedColumnFormula>+Sklop12[[#This Row],[cena/enota brez DDV v EUR]]*Sklop12[[#This Row],[Stopnja DDV (%)]]</calculatedColumnFormula>
    </tableColumn>
    <tableColumn id="17" xr3:uid="{00000000-0010-0000-1200-000011000000}" name="Končna cena/enoto mere (EUR) z DDV" dataDxfId="955" totalsRowDxfId="954">
      <calculatedColumnFormula>+Sklop12[[#This Row],[cena/enota brez DDV v EUR]]+Sklop12[[#This Row],[Davek (EUR)]]</calculatedColumnFormula>
    </tableColumn>
    <tableColumn id="18" xr3:uid="{00000000-0010-0000-1200-000012000000}" name="Vrednost za okvirno količino (EUR) brez DDV" totalsRowFunction="sum" dataDxfId="953" totalsRowDxfId="952">
      <calculatedColumnFormula>+Sklop12[[#This Row],[cena/enota brez DDV v EUR]]*Sklop12[[#This Row],[Okvirna količina]]</calculatedColumnFormula>
    </tableColumn>
    <tableColumn id="19" xr3:uid="{00000000-0010-0000-1200-000013000000}" name="Vrednost za okvirno količino (EUR) z DDV" totalsRowFunction="sum" dataDxfId="951" totalsRowDxfId="950">
      <calculatedColumnFormula>+Sklop12[[#This Row],[Končna cena/enoto mere (EUR) z DDV]]*Sklop12[[#This Row],[Okvirna količina]]</calculatedColumnFormula>
    </tableColumn>
    <tableColumn id="20" xr3:uid="{00000000-0010-0000-1200-000014000000}" name="Shema kakovosti_x000a_(nacionalne, evropske)_x000a_" totalsRowFunction="count" dataDxfId="949" totalsRowDxfId="94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13" displayName="Sklop13" ref="A15:S104" totalsRowCount="1" headerRowDxfId="947" dataDxfId="945" headerRowBorderDxfId="946" tableBorderDxfId="944" totalsRowBorderDxfId="943">
  <tableColumns count="19">
    <tableColumn id="1" xr3:uid="{00000000-0010-0000-1300-000001000000}" name="Zap. št." totalsRowLabel="Vsota" dataDxfId="942" totalsRowDxfId="941"/>
    <tableColumn id="2" xr3:uid="{00000000-0010-0000-1300-000002000000}" name="Tehnična specifikacija živila (stolpec 2, 2a, 2b, 2c)" dataDxfId="940" totalsRowDxfId="939"/>
    <tableColumn id="3" xr3:uid="{00000000-0010-0000-1300-000003000000}" name="ZAHTEVANO PAKIRANJE                    Masa/volumen" dataDxfId="938" totalsRowDxfId="937"/>
    <tableColumn id="4" xr3:uid="{00000000-0010-0000-1300-000004000000}" name=" ZAHTEVANO PAKIRANJE       Enota" dataDxfId="936" totalsRowDxfId="935"/>
    <tableColumn id="21" xr3:uid="{00000000-0010-0000-1300-000015000000}" name="ZAHTEVANA SHEMA KAKOVOSTI" dataDxfId="934" totalsRowDxfId="933"/>
    <tableColumn id="5" xr3:uid="{00000000-0010-0000-1300-000005000000}" name="Okvirna količina" dataDxfId="932" totalsRowDxfId="931" dataCellStyle="Valuta"/>
    <tableColumn id="6" xr3:uid="{00000000-0010-0000-1300-000006000000}" name="Enota mere količine" dataDxfId="930" totalsRowDxfId="929"/>
    <tableColumn id="9" xr3:uid="{00000000-0010-0000-1300-000009000000}" name="Koda za naročanje" dataDxfId="928" totalsRowDxfId="927" dataCellStyle="Valuta"/>
    <tableColumn id="10" xr3:uid="{00000000-0010-0000-1300-00000A000000}" name="BLAGOVNA ZNAMKA ali PROIZVAJALEC" dataDxfId="926" totalsRowDxfId="925" dataCellStyle="Valuta"/>
    <tableColumn id="11" xr3:uid="{00000000-0010-0000-1300-00000B000000}" name="  (PRODAJNO) IME, pod katerim se živilo daje v promet za ponujeno živilo" dataDxfId="924" totalsRowDxfId="923" dataCellStyle="Valuta"/>
    <tableColumn id="12" xr3:uid="{00000000-0010-0000-1300-00000C000000}" name="Dejanska masa/volumen ponujenega živila" dataDxfId="922" totalsRowDxfId="921" dataCellStyle="Valuta"/>
    <tableColumn id="13" xr3:uid="{00000000-0010-0000-1300-00000D000000}" name="cena/enota brez DDV v EUR" dataDxfId="920" totalsRowDxfId="919"/>
    <tableColumn id="14" xr3:uid="{00000000-0010-0000-1300-00000E000000}" name="Cena za dejansko maso/volumen ponujenega živila brez DDV " dataDxfId="918" totalsRowDxfId="917"/>
    <tableColumn id="15" xr3:uid="{00000000-0010-0000-1300-00000F000000}" name="Stopnja DDV (%)" dataDxfId="916" totalsRowDxfId="915"/>
    <tableColumn id="16" xr3:uid="{00000000-0010-0000-1300-000010000000}" name="Davek (EUR)" dataDxfId="914" totalsRowDxfId="913">
      <calculatedColumnFormula>+Sklop13[[#This Row],[cena/enota brez DDV v EUR]]*Sklop13[[#This Row],[Stopnja DDV (%)]]</calculatedColumnFormula>
    </tableColumn>
    <tableColumn id="17" xr3:uid="{00000000-0010-0000-1300-000011000000}" name="Končna cena/enoto mere (EUR) z DDV" dataDxfId="912" totalsRowDxfId="911">
      <calculatedColumnFormula>+Sklop13[[#This Row],[cena/enota brez DDV v EUR]]+Sklop13[[#This Row],[Davek (EUR)]]</calculatedColumnFormula>
    </tableColumn>
    <tableColumn id="18" xr3:uid="{00000000-0010-0000-1300-000012000000}" name="Vrednost za okvirno količino (EUR) brez DDV" totalsRowFunction="sum" dataDxfId="910" totalsRowDxfId="909">
      <calculatedColumnFormula>+Sklop13[[#This Row],[cena/enota brez DDV v EUR]]*Sklop13[[#This Row],[Okvirna količina]]</calculatedColumnFormula>
    </tableColumn>
    <tableColumn id="19" xr3:uid="{00000000-0010-0000-1300-000013000000}" name="Vrednost za okvirno količino (EUR) z DDV" totalsRowFunction="sum" dataDxfId="908" totalsRowDxfId="907">
      <calculatedColumnFormula>+Sklop13[[#This Row],[Končna cena/enoto mere (EUR) z DDV]]*Sklop13[[#This Row],[Okvirna količina]]</calculatedColumnFormula>
    </tableColumn>
    <tableColumn id="20" xr3:uid="{00000000-0010-0000-1300-000014000000}" name="Shema kakovosti_x000a_(nacionalne, evropske)_x000a_" totalsRowFunction="count" dataDxfId="906" totalsRowDxfId="90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4" displayName="Sklop14" ref="A15:S35" totalsRowCount="1" headerRowDxfId="904" dataDxfId="902" headerRowBorderDxfId="903" tableBorderDxfId="901" totalsRowBorderDxfId="900">
  <tableColumns count="19">
    <tableColumn id="1" xr3:uid="{00000000-0010-0000-1400-000001000000}" name="Zap. št." totalsRowLabel="Vsota" dataDxfId="899" totalsRowDxfId="898"/>
    <tableColumn id="2" xr3:uid="{00000000-0010-0000-1400-000002000000}" name="Tehnična specifikacija živila (stolpec 2, 2a, 2b, 2c)" dataDxfId="897" totalsRowDxfId="896"/>
    <tableColumn id="3" xr3:uid="{00000000-0010-0000-1400-000003000000}" name="ZAHTEVANO PAKIRANJE                    Masa/volumen" dataDxfId="895" totalsRowDxfId="894"/>
    <tableColumn id="4" xr3:uid="{00000000-0010-0000-1400-000004000000}" name=" ZAHTEVANO PAKIRANJE       Enota" dataDxfId="893" totalsRowDxfId="892"/>
    <tableColumn id="21" xr3:uid="{00000000-0010-0000-1400-000015000000}" name="ZAHTEVANA SHEMA KAKOVOSTI" dataDxfId="891" totalsRowDxfId="890"/>
    <tableColumn id="5" xr3:uid="{00000000-0010-0000-1400-000005000000}" name="Okvirna količina" dataDxfId="889" totalsRowDxfId="888" dataCellStyle="Valuta"/>
    <tableColumn id="6" xr3:uid="{00000000-0010-0000-1400-000006000000}" name="Enota mere količine" dataDxfId="887" totalsRowDxfId="886"/>
    <tableColumn id="9" xr3:uid="{00000000-0010-0000-1400-000009000000}" name="Koda za naročanje" dataDxfId="885" totalsRowDxfId="884" dataCellStyle="Valuta"/>
    <tableColumn id="10" xr3:uid="{00000000-0010-0000-1400-00000A000000}" name="BLAGOVNA ZNAMKA ali PROIZVAJALEC" dataDxfId="883" totalsRowDxfId="882" dataCellStyle="Valuta"/>
    <tableColumn id="11" xr3:uid="{00000000-0010-0000-1400-00000B000000}" name="  (PRODAJNO) IME, pod katerim se živilo daje v promet za ponujeno živilo" dataDxfId="881" totalsRowDxfId="880" dataCellStyle="Valuta"/>
    <tableColumn id="12" xr3:uid="{00000000-0010-0000-1400-00000C000000}" name="Dejanska masa/volumen ponujenega živila" dataDxfId="879" totalsRowDxfId="878" dataCellStyle="Valuta"/>
    <tableColumn id="13" xr3:uid="{00000000-0010-0000-1400-00000D000000}" name="cena/enota brez DDV v EUR" dataDxfId="877" totalsRowDxfId="876"/>
    <tableColumn id="14" xr3:uid="{00000000-0010-0000-1400-00000E000000}" name="Cena za dejansko maso/volumen ponujenega živila brez DDV " dataDxfId="875" totalsRowDxfId="874"/>
    <tableColumn id="15" xr3:uid="{00000000-0010-0000-1400-00000F000000}" name="Stopnja DDV (%)" dataDxfId="873" totalsRowDxfId="872"/>
    <tableColumn id="16" xr3:uid="{00000000-0010-0000-1400-000010000000}" name="Davek (EUR)" dataDxfId="871" totalsRowDxfId="870">
      <calculatedColumnFormula>+Sklop14[[#This Row],[cena/enota brez DDV v EUR]]*Sklop14[[#This Row],[Stopnja DDV (%)]]</calculatedColumnFormula>
    </tableColumn>
    <tableColumn id="17" xr3:uid="{00000000-0010-0000-1400-000011000000}" name="Končna cena/enoto mere (EUR) z DDV" dataDxfId="869" totalsRowDxfId="868">
      <calculatedColumnFormula>+Sklop14[[#This Row],[cena/enota brez DDV v EUR]]+Sklop14[[#This Row],[Davek (EUR)]]</calculatedColumnFormula>
    </tableColumn>
    <tableColumn id="18" xr3:uid="{00000000-0010-0000-1400-000012000000}" name="Vrednost za okvirno količino (EUR) brez DDV" totalsRowFunction="sum" dataDxfId="867" totalsRowDxfId="866">
      <calculatedColumnFormula>+Sklop14[[#This Row],[cena/enota brez DDV v EUR]]*Sklop14[[#This Row],[Okvirna količina]]</calculatedColumnFormula>
    </tableColumn>
    <tableColumn id="19" xr3:uid="{00000000-0010-0000-1400-000013000000}" name="Vrednost za okvirno količino (EUR) z DDV" totalsRowFunction="sum" dataDxfId="865" totalsRowDxfId="864">
      <calculatedColumnFormula>+Sklop14[[#This Row],[Končna cena/enoto mere (EUR) z DDV]]*Sklop14[[#This Row],[Okvirna količina]]</calculatedColumnFormula>
    </tableColumn>
    <tableColumn id="20" xr3:uid="{00000000-0010-0000-1400-000014000000}" name="Shema kakovosti_x000a_(nacionalne, evropske)_x000a_" dataDxfId="863" totalsRowDxfId="86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6000000}" name="Sklop15" displayName="Sklop15" ref="A15:S18" totalsRowCount="1" headerRowDxfId="861" dataDxfId="859" headerRowBorderDxfId="860" tableBorderDxfId="858" totalsRowBorderDxfId="857">
  <tableColumns count="19">
    <tableColumn id="1" xr3:uid="{00000000-0010-0000-1600-000001000000}" name="Zap. št." totalsRowLabel="Vsota" dataDxfId="856" totalsRowDxfId="855"/>
    <tableColumn id="2" xr3:uid="{00000000-0010-0000-1600-000002000000}" name="Tehnična specifikacija živila (stolpec 2, 2a, 2b, 2c)" dataDxfId="854" totalsRowDxfId="853"/>
    <tableColumn id="3" xr3:uid="{00000000-0010-0000-1600-000003000000}" name="ZAHTEVANO PAKIRANJE                    Masa/volumen" dataDxfId="852" totalsRowDxfId="851"/>
    <tableColumn id="4" xr3:uid="{00000000-0010-0000-1600-000004000000}" name=" ZAHTEVANO PAKIRANJE       Enota" dataDxfId="850" totalsRowDxfId="849"/>
    <tableColumn id="21" xr3:uid="{00000000-0010-0000-1600-000015000000}" name="ZAHTEVANA SHEMA KAKOVOSTI" dataDxfId="848" totalsRowDxfId="847"/>
    <tableColumn id="5" xr3:uid="{00000000-0010-0000-1600-000005000000}" name="Okvirna količina" dataDxfId="846" totalsRowDxfId="845" dataCellStyle="Valuta"/>
    <tableColumn id="6" xr3:uid="{00000000-0010-0000-1600-000006000000}" name="Enota mere količine" dataDxfId="844" totalsRowDxfId="843"/>
    <tableColumn id="9" xr3:uid="{00000000-0010-0000-1600-000009000000}" name="Koda za naročanje" dataDxfId="842" totalsRowDxfId="841" dataCellStyle="Valuta"/>
    <tableColumn id="10" xr3:uid="{00000000-0010-0000-1600-00000A000000}" name="BLAGOVNA ZNAMKA ali PROIZVAJALEC" dataDxfId="840" totalsRowDxfId="839" dataCellStyle="Valuta"/>
    <tableColumn id="11" xr3:uid="{00000000-0010-0000-1600-00000B000000}" name="  (PRODAJNO) IME, pod katerim se živilo daje v promet za ponujeno živilo" dataDxfId="838" totalsRowDxfId="837" dataCellStyle="Valuta"/>
    <tableColumn id="12" xr3:uid="{00000000-0010-0000-1600-00000C000000}" name="Dejanska masa/volumen ponujenega živila" dataDxfId="836" totalsRowDxfId="835" dataCellStyle="Valuta"/>
    <tableColumn id="13" xr3:uid="{00000000-0010-0000-1600-00000D000000}" name="cena/enota brez DDV v EUR" dataDxfId="834" totalsRowDxfId="833"/>
    <tableColumn id="14" xr3:uid="{00000000-0010-0000-1600-00000E000000}" name="Cena za dejansko maso/volumen ponujenega živila brez DDV " dataDxfId="832" totalsRowDxfId="831"/>
    <tableColumn id="15" xr3:uid="{00000000-0010-0000-1600-00000F000000}" name="Stopnja DDV (%)" dataDxfId="830" totalsRowDxfId="829"/>
    <tableColumn id="16" xr3:uid="{00000000-0010-0000-1600-000010000000}" name="Davek (EUR)" dataDxfId="828" totalsRowDxfId="827">
      <calculatedColumnFormula>+Sklop15[[#This Row],[cena/enota brez DDV v EUR]]*Sklop15[[#This Row],[Stopnja DDV (%)]]</calculatedColumnFormula>
    </tableColumn>
    <tableColumn id="17" xr3:uid="{00000000-0010-0000-1600-000011000000}" name="Končna cena/enoto mere (EUR) z DDV" dataDxfId="826" totalsRowDxfId="825">
      <calculatedColumnFormula>+Sklop15[[#This Row],[cena/enota brez DDV v EUR]]+Sklop15[[#This Row],[Davek (EUR)]]</calculatedColumnFormula>
    </tableColumn>
    <tableColumn id="18" xr3:uid="{00000000-0010-0000-1600-000012000000}" name="Vrednost za okvirno količino (EUR) brez DDV" totalsRowFunction="sum" dataDxfId="824" totalsRowDxfId="823">
      <calculatedColumnFormula>+Sklop15[[#This Row],[cena/enota brez DDV v EUR]]*Sklop15[[#This Row],[Okvirna količina]]</calculatedColumnFormula>
    </tableColumn>
    <tableColumn id="19" xr3:uid="{00000000-0010-0000-1600-000013000000}" name="Vrednost za okvirno količino (EUR) z DDV" totalsRowFunction="sum" dataDxfId="822" totalsRowDxfId="821">
      <calculatedColumnFormula>+Sklop15[[#This Row],[Končna cena/enoto mere (EUR) z DDV]]*Sklop15[[#This Row],[Okvirna količina]]</calculatedColumnFormula>
    </tableColumn>
    <tableColumn id="20" xr3:uid="{00000000-0010-0000-1600-000014000000}" name="Shema kakovosti_x000a_(nacionalne, evropske)_x000a_" totalsRowFunction="count" dataDxfId="820" totalsRowDxfId="81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7000000}" name="Sklop16" displayName="Sklop16" ref="A15:S18" totalsRowCount="1" headerRowDxfId="818" dataDxfId="816" headerRowBorderDxfId="817" tableBorderDxfId="815" totalsRowBorderDxfId="814">
  <tableColumns count="19">
    <tableColumn id="1" xr3:uid="{00000000-0010-0000-1700-000001000000}" name="Zap. št." totalsRowLabel="Vsota" dataDxfId="813" totalsRowDxfId="812"/>
    <tableColumn id="2" xr3:uid="{00000000-0010-0000-1700-000002000000}" name="Tehnična specifikacija živila (stolpec 2, 2a, 2b, 2c)" dataDxfId="811" totalsRowDxfId="810"/>
    <tableColumn id="3" xr3:uid="{00000000-0010-0000-1700-000003000000}" name="ZAHTEVANO PAKIRANJE                    Masa/volumen" dataDxfId="809" totalsRowDxfId="808"/>
    <tableColumn id="4" xr3:uid="{00000000-0010-0000-1700-000004000000}" name=" ZAHTEVANO PAKIRANJE       Enota" dataDxfId="807" totalsRowDxfId="806"/>
    <tableColumn id="21" xr3:uid="{00000000-0010-0000-1700-000015000000}" name="ZAHTEVANA SHEMA KAKOVOSTI" dataDxfId="805" totalsRowDxfId="804"/>
    <tableColumn id="5" xr3:uid="{00000000-0010-0000-1700-000005000000}" name="Okvirna količina" dataDxfId="803" totalsRowDxfId="802" dataCellStyle="Valuta"/>
    <tableColumn id="6" xr3:uid="{00000000-0010-0000-1700-000006000000}" name="Enota mere količine" dataDxfId="801" totalsRowDxfId="800"/>
    <tableColumn id="9" xr3:uid="{00000000-0010-0000-1700-000009000000}" name="Koda za naročanje" dataDxfId="799" totalsRowDxfId="798" dataCellStyle="Valuta"/>
    <tableColumn id="10" xr3:uid="{00000000-0010-0000-1700-00000A000000}" name="BLAGOVNA ZNAMKA ali PROIZVAJALEC" dataDxfId="797" totalsRowDxfId="796" dataCellStyle="Valuta"/>
    <tableColumn id="11" xr3:uid="{00000000-0010-0000-1700-00000B000000}" name="  (PRODAJNO) IME, pod katerim se živilo daje v promet za ponujeno živilo" dataDxfId="795" totalsRowDxfId="794" dataCellStyle="Valuta"/>
    <tableColumn id="12" xr3:uid="{00000000-0010-0000-1700-00000C000000}" name="Dejanska masa/volumen ponujenega živila" dataDxfId="793" totalsRowDxfId="792" dataCellStyle="Valuta"/>
    <tableColumn id="13" xr3:uid="{00000000-0010-0000-1700-00000D000000}" name="cena/enota brez DDV v EUR" dataDxfId="791" totalsRowDxfId="790"/>
    <tableColumn id="14" xr3:uid="{00000000-0010-0000-1700-00000E000000}" name="Cena za dejansko maso/volumen ponujenega živila brez DDV " dataDxfId="789" totalsRowDxfId="788"/>
    <tableColumn id="15" xr3:uid="{00000000-0010-0000-1700-00000F000000}" name="Stopnja DDV (%)" dataDxfId="787" totalsRowDxfId="786"/>
    <tableColumn id="16" xr3:uid="{00000000-0010-0000-1700-000010000000}" name="Davek (EUR)" dataDxfId="785" totalsRowDxfId="784">
      <calculatedColumnFormula>+Sklop16[[#This Row],[cena/enota brez DDV v EUR]]*Sklop16[[#This Row],[Stopnja DDV (%)]]</calculatedColumnFormula>
    </tableColumn>
    <tableColumn id="17" xr3:uid="{00000000-0010-0000-1700-000011000000}" name="Končna cena/enoto mere (EUR) z DDV" dataDxfId="783" totalsRowDxfId="782">
      <calculatedColumnFormula>+Sklop16[[#This Row],[cena/enota brez DDV v EUR]]+Sklop16[[#This Row],[Davek (EUR)]]</calculatedColumnFormula>
    </tableColumn>
    <tableColumn id="18" xr3:uid="{00000000-0010-0000-1700-000012000000}" name="Vrednost za okvirno količino (EUR) brez DDV" totalsRowFunction="sum" dataDxfId="781" totalsRowDxfId="780">
      <calculatedColumnFormula>+Sklop16[[#This Row],[cena/enota brez DDV v EUR]]*Sklop16[[#This Row],[Okvirna količina]]</calculatedColumnFormula>
    </tableColumn>
    <tableColumn id="19" xr3:uid="{00000000-0010-0000-1700-000013000000}" name="Vrednost za okvirno količino (EUR) z DDV" totalsRowFunction="sum" dataDxfId="779" totalsRowDxfId="778">
      <calculatedColumnFormula>+Sklop16[[#This Row],[Končna cena/enoto mere (EUR) z DDV]]*Sklop16[[#This Row],[Okvirna količina]]</calculatedColumnFormula>
    </tableColumn>
    <tableColumn id="20" xr3:uid="{00000000-0010-0000-1700-000014000000}" name="Shema kakovosti_x000a_(nacionalne, evropske)_x000a_" dataDxfId="777" totalsRowDxfId="77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8000000}" name="Sklop17" displayName="Sklop17" ref="A15:S62" totalsRowCount="1" headerRowDxfId="775" dataDxfId="773" headerRowBorderDxfId="774" tableBorderDxfId="772" totalsRowBorderDxfId="771">
  <tableColumns count="19">
    <tableColumn id="1" xr3:uid="{00000000-0010-0000-1800-000001000000}" name="Zap. št." totalsRowLabel="Vsota" dataDxfId="770" totalsRowDxfId="769"/>
    <tableColumn id="2" xr3:uid="{00000000-0010-0000-1800-000002000000}" name="Tehnična specifikacija živila (stolpec 2, 2a, 2b, 2c)" dataDxfId="768" totalsRowDxfId="767"/>
    <tableColumn id="3" xr3:uid="{00000000-0010-0000-1800-000003000000}" name="ZAHTEVANO PAKIRANJE                    Masa/volumen" dataDxfId="766" totalsRowDxfId="765"/>
    <tableColumn id="4" xr3:uid="{00000000-0010-0000-1800-000004000000}" name=" ZAHTEVANO PAKIRANJE       Enota" dataDxfId="764" totalsRowDxfId="763"/>
    <tableColumn id="21" xr3:uid="{00000000-0010-0000-1800-000015000000}" name="ZAHTEVANA SHEMA KAKOVOSTI" dataDxfId="762" totalsRowDxfId="761"/>
    <tableColumn id="5" xr3:uid="{00000000-0010-0000-1800-000005000000}" name="Okvirna količina" dataDxfId="760" totalsRowDxfId="759" dataCellStyle="Valuta"/>
    <tableColumn id="6" xr3:uid="{00000000-0010-0000-1800-000006000000}" name="Enota mere količine" dataDxfId="758" totalsRowDxfId="757"/>
    <tableColumn id="9" xr3:uid="{00000000-0010-0000-1800-000009000000}" name="Koda za naročanje" dataDxfId="756" totalsRowDxfId="755" dataCellStyle="Valuta"/>
    <tableColumn id="10" xr3:uid="{00000000-0010-0000-1800-00000A000000}" name="BLAGOVNA ZNAMKA ali PROIZVAJALEC" dataDxfId="754" totalsRowDxfId="753" dataCellStyle="Valuta"/>
    <tableColumn id="11" xr3:uid="{00000000-0010-0000-1800-00000B000000}" name="  (PRODAJNO) IME, pod katerim se živilo daje v promet za ponujeno živilo" dataDxfId="752" totalsRowDxfId="751" dataCellStyle="Valuta"/>
    <tableColumn id="12" xr3:uid="{00000000-0010-0000-1800-00000C000000}" name="Dejanska masa/volumen ponujenega živila" dataDxfId="750" totalsRowDxfId="749" dataCellStyle="Valuta"/>
    <tableColumn id="13" xr3:uid="{00000000-0010-0000-1800-00000D000000}" name="cena/enota brez DDV v EUR" dataDxfId="748" totalsRowDxfId="747"/>
    <tableColumn id="14" xr3:uid="{00000000-0010-0000-1800-00000E000000}" name="Cena za dejansko maso/volumen ponujenega živila brez DDV " dataDxfId="746" totalsRowDxfId="745"/>
    <tableColumn id="15" xr3:uid="{00000000-0010-0000-1800-00000F000000}" name="Stopnja DDV (%)" dataDxfId="744" totalsRowDxfId="743"/>
    <tableColumn id="16" xr3:uid="{00000000-0010-0000-1800-000010000000}" name="Davek (EUR)" dataDxfId="742" totalsRowDxfId="741">
      <calculatedColumnFormula>+Sklop17[[#This Row],[cena/enota brez DDV v EUR]]*Sklop17[[#This Row],[Stopnja DDV (%)]]</calculatedColumnFormula>
    </tableColumn>
    <tableColumn id="17" xr3:uid="{00000000-0010-0000-1800-000011000000}" name="Končna cena/enoto mere (EUR) z DDV" dataDxfId="740" totalsRowDxfId="739">
      <calculatedColumnFormula>+Sklop17[[#This Row],[cena/enota brez DDV v EUR]]+Sklop17[[#This Row],[Davek (EUR)]]</calculatedColumnFormula>
    </tableColumn>
    <tableColumn id="18" xr3:uid="{00000000-0010-0000-1800-000012000000}" name="Vrednost za okvirno količino (EUR) brez DDV" totalsRowFunction="sum" dataDxfId="738" totalsRowDxfId="737">
      <calculatedColumnFormula>+Sklop17[[#This Row],[cena/enota brez DDV v EUR]]*Sklop17[[#This Row],[Okvirna količina]]</calculatedColumnFormula>
    </tableColumn>
    <tableColumn id="19" xr3:uid="{00000000-0010-0000-1800-000013000000}" name="Vrednost za okvirno količino (EUR) z DDV" totalsRowFunction="sum" dataDxfId="736" totalsRowDxfId="735">
      <calculatedColumnFormula>+Sklop17[[#This Row],[Končna cena/enoto mere (EUR) z DDV]]*Sklop17[[#This Row],[Okvirna količina]]</calculatedColumnFormula>
    </tableColumn>
    <tableColumn id="20" xr3:uid="{00000000-0010-0000-1800-000014000000}" name="Shema kakovosti_x000a_(nacionalne, evropske)_x000a_" totalsRowFunction="count" dataDxfId="734" totalsRowDxfId="73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9000000}" name="Sklop18" displayName="Sklop18" ref="A15:S51" totalsRowCount="1" headerRowDxfId="732" dataDxfId="730" headerRowBorderDxfId="731" tableBorderDxfId="729" totalsRowBorderDxfId="728">
  <tableColumns count="19">
    <tableColumn id="1" xr3:uid="{00000000-0010-0000-1900-000001000000}" name="Zap. št." totalsRowLabel="Vsota" dataDxfId="727" totalsRowDxfId="726"/>
    <tableColumn id="2" xr3:uid="{00000000-0010-0000-1900-000002000000}" name="Tehnična specifikacija živila (stolpec 2, 2a, 2b, 2c)" dataDxfId="725" totalsRowDxfId="724"/>
    <tableColumn id="3" xr3:uid="{00000000-0010-0000-1900-000003000000}" name="ZAHTEVANO PAKIRANJE                    Masa/volumen" dataDxfId="723" totalsRowDxfId="722"/>
    <tableColumn id="4" xr3:uid="{00000000-0010-0000-1900-000004000000}" name=" ZAHTEVANO PAKIRANJE       Enota" dataDxfId="721" totalsRowDxfId="720"/>
    <tableColumn id="21" xr3:uid="{00000000-0010-0000-1900-000015000000}" name="ZAHTEVANA SHEMA KAKOVOSTI" dataDxfId="719" totalsRowDxfId="718"/>
    <tableColumn id="5" xr3:uid="{00000000-0010-0000-1900-000005000000}" name="Okvirna količina" dataDxfId="717" totalsRowDxfId="716" dataCellStyle="Valuta"/>
    <tableColumn id="6" xr3:uid="{00000000-0010-0000-1900-000006000000}" name="Enota mere količine" dataDxfId="715" totalsRowDxfId="714"/>
    <tableColumn id="9" xr3:uid="{00000000-0010-0000-1900-000009000000}" name="Koda za naročanje" dataDxfId="713" totalsRowDxfId="712" dataCellStyle="Valuta"/>
    <tableColumn id="10" xr3:uid="{00000000-0010-0000-1900-00000A000000}" name="BLAGOVNA ZNAMKA ali PROIZVAJALEC" dataDxfId="711" totalsRowDxfId="710" dataCellStyle="Valuta"/>
    <tableColumn id="11" xr3:uid="{00000000-0010-0000-1900-00000B000000}" name="  (PRODAJNO) IME, pod katerim se živilo daje v promet za ponujeno živilo" dataDxfId="709" totalsRowDxfId="708" dataCellStyle="Valuta"/>
    <tableColumn id="12" xr3:uid="{00000000-0010-0000-1900-00000C000000}" name="Dejanska masa/volumen ponujenega živila" dataDxfId="707" totalsRowDxfId="706" dataCellStyle="Valuta"/>
    <tableColumn id="13" xr3:uid="{00000000-0010-0000-1900-00000D000000}" name="cena/enota brez DDV v EUR" dataDxfId="705" totalsRowDxfId="704"/>
    <tableColumn id="14" xr3:uid="{00000000-0010-0000-1900-00000E000000}" name="Cena za dejansko maso/volumen ponujenega živila brez DDV " dataDxfId="703" totalsRowDxfId="702"/>
    <tableColumn id="15" xr3:uid="{00000000-0010-0000-1900-00000F000000}" name="Stopnja DDV (%)" dataDxfId="701" totalsRowDxfId="700"/>
    <tableColumn id="16" xr3:uid="{00000000-0010-0000-1900-000010000000}" name="Davek (EUR)" dataDxfId="699" totalsRowDxfId="698">
      <calculatedColumnFormula>+Sklop18[[#This Row],[cena/enota brez DDV v EUR]]*Sklop18[[#This Row],[Stopnja DDV (%)]]</calculatedColumnFormula>
    </tableColumn>
    <tableColumn id="17" xr3:uid="{00000000-0010-0000-1900-000011000000}" name="Končna cena/enoto mere (EUR) z DDV" dataDxfId="697" totalsRowDxfId="696">
      <calculatedColumnFormula>+Sklop18[[#This Row],[cena/enota brez DDV v EUR]]+Sklop18[[#This Row],[Davek (EUR)]]</calculatedColumnFormula>
    </tableColumn>
    <tableColumn id="18" xr3:uid="{00000000-0010-0000-1900-000012000000}" name="Vrednost za okvirno količino (EUR) brez DDV" totalsRowFunction="sum" dataDxfId="695" totalsRowDxfId="694">
      <calculatedColumnFormula>+Sklop18[[#This Row],[cena/enota brez DDV v EUR]]*Sklop18[[#This Row],[Okvirna količina]]</calculatedColumnFormula>
    </tableColumn>
    <tableColumn id="19" xr3:uid="{00000000-0010-0000-1900-000013000000}" name="Vrednost za okvirno količino (EUR) z DDV" totalsRowFunction="sum" dataDxfId="693" totalsRowDxfId="692">
      <calculatedColumnFormula>+Sklop18[[#This Row],[Končna cena/enoto mere (EUR) z DDV]]*Sklop18[[#This Row],[Okvirna količina]]</calculatedColumnFormula>
    </tableColumn>
    <tableColumn id="20" xr3:uid="{00000000-0010-0000-1900-000014000000}" name="Shema kakovosti_x000a_(nacionalne, evropske)_x000a_" totalsRowFunction="count" dataDxfId="691" totalsRowDxfId="69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A000000}" name="Sklop19" displayName="Sklop19" ref="A15:S22" totalsRowCount="1" headerRowDxfId="689" dataDxfId="687" headerRowBorderDxfId="688" tableBorderDxfId="686" totalsRowBorderDxfId="685">
  <tableColumns count="19">
    <tableColumn id="1" xr3:uid="{00000000-0010-0000-1A00-000001000000}" name="Zap. št." totalsRowLabel="Vsota" dataDxfId="684" totalsRowDxfId="683"/>
    <tableColumn id="2" xr3:uid="{00000000-0010-0000-1A00-000002000000}" name="Tehnična specifikacija živila (stolpec 2, 2a, 2b, 2c)" dataDxfId="682" totalsRowDxfId="681"/>
    <tableColumn id="3" xr3:uid="{00000000-0010-0000-1A00-000003000000}" name="ZAHTEVANO PAKIRANJE                    Masa/volumen" dataDxfId="680" totalsRowDxfId="679"/>
    <tableColumn id="4" xr3:uid="{00000000-0010-0000-1A00-000004000000}" name=" ZAHTEVANO PAKIRANJE       Enota" dataDxfId="678" totalsRowDxfId="677"/>
    <tableColumn id="21" xr3:uid="{00000000-0010-0000-1A00-000015000000}" name="ZAHTEVANA SHEMA KAKOVOSTI" dataDxfId="676" totalsRowDxfId="675"/>
    <tableColumn id="5" xr3:uid="{00000000-0010-0000-1A00-000005000000}" name="Okvirna količina" dataDxfId="674" totalsRowDxfId="673" dataCellStyle="Valuta"/>
    <tableColumn id="6" xr3:uid="{00000000-0010-0000-1A00-000006000000}" name="Enota mere količine" dataDxfId="672" totalsRowDxfId="671"/>
    <tableColumn id="9" xr3:uid="{00000000-0010-0000-1A00-000009000000}" name="Koda za naročanje" dataDxfId="670" totalsRowDxfId="669" dataCellStyle="Valuta"/>
    <tableColumn id="10" xr3:uid="{00000000-0010-0000-1A00-00000A000000}" name="BLAGOVNA ZNAMKA ali PROIZVAJALEC" dataDxfId="668" totalsRowDxfId="667" dataCellStyle="Valuta"/>
    <tableColumn id="11" xr3:uid="{00000000-0010-0000-1A00-00000B000000}" name="  (PRODAJNO) IME, pod katerim se živilo daje v promet za ponujeno živilo" dataDxfId="666" totalsRowDxfId="665" dataCellStyle="Valuta"/>
    <tableColumn id="12" xr3:uid="{00000000-0010-0000-1A00-00000C000000}" name="Dejanska masa/volumen ponujenega živila" dataDxfId="664" totalsRowDxfId="663" dataCellStyle="Valuta"/>
    <tableColumn id="13" xr3:uid="{00000000-0010-0000-1A00-00000D000000}" name="cena/enota brez DDV v EUR" dataDxfId="662" totalsRowDxfId="661"/>
    <tableColumn id="14" xr3:uid="{00000000-0010-0000-1A00-00000E000000}" name="Cena za dejansko maso/volumen ponujenega živila brez DDV " dataDxfId="660" totalsRowDxfId="659"/>
    <tableColumn id="15" xr3:uid="{00000000-0010-0000-1A00-00000F000000}" name="Stopnja DDV (%)" dataDxfId="658" totalsRowDxfId="657"/>
    <tableColumn id="16" xr3:uid="{00000000-0010-0000-1A00-000010000000}" name="Davek (EUR)" dataDxfId="656" totalsRowDxfId="655">
      <calculatedColumnFormula>+Sklop19[[#This Row],[cena/enota brez DDV v EUR]]*Sklop19[[#This Row],[Stopnja DDV (%)]]</calculatedColumnFormula>
    </tableColumn>
    <tableColumn id="17" xr3:uid="{00000000-0010-0000-1A00-000011000000}" name="Končna cena/enoto mere (EUR) z DDV" dataDxfId="654" totalsRowDxfId="653">
      <calculatedColumnFormula>+Sklop19[[#This Row],[cena/enota brez DDV v EUR]]+Sklop19[[#This Row],[Davek (EUR)]]</calculatedColumnFormula>
    </tableColumn>
    <tableColumn id="18" xr3:uid="{00000000-0010-0000-1A00-000012000000}" name="Vrednost za okvirno količino (EUR) brez DDV" totalsRowFunction="sum" dataDxfId="652" totalsRowDxfId="651">
      <calculatedColumnFormula>+Sklop19[[#This Row],[cena/enota brez DDV v EUR]]*Sklop19[[#This Row],[Okvirna količina]]</calculatedColumnFormula>
    </tableColumn>
    <tableColumn id="19" xr3:uid="{00000000-0010-0000-1A00-000013000000}" name="Vrednost za okvirno količino (EUR) z DDV" totalsRowFunction="sum" dataDxfId="650" totalsRowDxfId="649">
      <calculatedColumnFormula>+Sklop19[[#This Row],[Končna cena/enoto mere (EUR) z DDV]]*Sklop19[[#This Row],[Okvirna količina]]</calculatedColumnFormula>
    </tableColumn>
    <tableColumn id="20" xr3:uid="{00000000-0010-0000-1A00-000014000000}" name="Shema kakovosti_x000a_(nacionalne, evropske)_x000a_" dataDxfId="648" totalsRowDxfId="647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B000000}" name="Sklop20" displayName="Sklop20" ref="A15:S26" totalsRowCount="1" headerRowDxfId="646" dataDxfId="644" headerRowBorderDxfId="645" tableBorderDxfId="643" totalsRowBorderDxfId="642">
  <tableColumns count="19">
    <tableColumn id="1" xr3:uid="{00000000-0010-0000-1B00-000001000000}" name="Zap. št." totalsRowLabel="Vsota" dataDxfId="641" totalsRowDxfId="640"/>
    <tableColumn id="2" xr3:uid="{00000000-0010-0000-1B00-000002000000}" name="Tehnična specifikacija živila (stolpec 2, 2a, 2b, 2c)" dataDxfId="639" totalsRowDxfId="638"/>
    <tableColumn id="3" xr3:uid="{00000000-0010-0000-1B00-000003000000}" name="ZAHTEVANO PAKIRANJE                    Masa/volumen" dataDxfId="637" totalsRowDxfId="636"/>
    <tableColumn id="4" xr3:uid="{00000000-0010-0000-1B00-000004000000}" name=" ZAHTEVANO PAKIRANJE       Enota" dataDxfId="635" totalsRowDxfId="634"/>
    <tableColumn id="21" xr3:uid="{00000000-0010-0000-1B00-000015000000}" name="ZAHTEVANA SHEMA KAKOVOSTI" dataDxfId="633" totalsRowDxfId="632"/>
    <tableColumn id="5" xr3:uid="{00000000-0010-0000-1B00-000005000000}" name="Okvirna količina" dataDxfId="631" totalsRowDxfId="630" dataCellStyle="Valuta"/>
    <tableColumn id="6" xr3:uid="{00000000-0010-0000-1B00-000006000000}" name="Enota mere količine" dataDxfId="629" totalsRowDxfId="628"/>
    <tableColumn id="9" xr3:uid="{00000000-0010-0000-1B00-000009000000}" name="Koda za naročanje" dataDxfId="627" totalsRowDxfId="626" dataCellStyle="Valuta"/>
    <tableColumn id="10" xr3:uid="{00000000-0010-0000-1B00-00000A000000}" name="BLAGOVNA ZNAMKA ali PROIZVAJALEC" dataDxfId="625" totalsRowDxfId="624" dataCellStyle="Valuta"/>
    <tableColumn id="11" xr3:uid="{00000000-0010-0000-1B00-00000B000000}" name="  (PRODAJNO) IME, pod katerim se živilo daje v promet za ponujeno živilo" dataDxfId="623" totalsRowDxfId="622" dataCellStyle="Valuta"/>
    <tableColumn id="12" xr3:uid="{00000000-0010-0000-1B00-00000C000000}" name="Dejanska masa/volumen ponujenega živila" dataDxfId="621" totalsRowDxfId="620" dataCellStyle="Valuta"/>
    <tableColumn id="13" xr3:uid="{00000000-0010-0000-1B00-00000D000000}" name="cena/enota brez DDV v EUR" dataDxfId="619" totalsRowDxfId="618"/>
    <tableColumn id="14" xr3:uid="{00000000-0010-0000-1B00-00000E000000}" name="Cena za dejansko maso/volumen ponujenega živila brez DDV " dataDxfId="617" totalsRowDxfId="616"/>
    <tableColumn id="15" xr3:uid="{00000000-0010-0000-1B00-00000F000000}" name="Stopnja DDV (%)" dataDxfId="615" totalsRowDxfId="614"/>
    <tableColumn id="16" xr3:uid="{00000000-0010-0000-1B00-000010000000}" name="Davek (EUR)" dataDxfId="613" totalsRowDxfId="612">
      <calculatedColumnFormula>+Sklop20[[#This Row],[cena/enota brez DDV v EUR]]*Sklop20[[#This Row],[Stopnja DDV (%)]]</calculatedColumnFormula>
    </tableColumn>
    <tableColumn id="17" xr3:uid="{00000000-0010-0000-1B00-000011000000}" name="Končna cena/enoto mere (EUR) z DDV" dataDxfId="611" totalsRowDxfId="610">
      <calculatedColumnFormula>+Sklop20[[#This Row],[cena/enota brez DDV v EUR]]+Sklop20[[#This Row],[Davek (EUR)]]</calculatedColumnFormula>
    </tableColumn>
    <tableColumn id="18" xr3:uid="{00000000-0010-0000-1B00-000012000000}" name="Vrednost za okvirno količino (EUR) brez DDV" totalsRowFunction="sum" dataDxfId="609" totalsRowDxfId="608">
      <calculatedColumnFormula>+Sklop20[[#This Row],[cena/enota brez DDV v EUR]]*Sklop20[[#This Row],[Okvirna količina]]</calculatedColumnFormula>
    </tableColumn>
    <tableColumn id="19" xr3:uid="{00000000-0010-0000-1B00-000013000000}" name="Vrednost za okvirno količino (EUR) z DDV" totalsRowFunction="sum" dataDxfId="607" totalsRowDxfId="606">
      <calculatedColumnFormula>+Sklop20[[#This Row],[Končna cena/enoto mere (EUR) z DDV]]*Sklop20[[#This Row],[Okvirna količina]]</calculatedColumnFormula>
    </tableColumn>
    <tableColumn id="20" xr3:uid="{00000000-0010-0000-1B00-000014000000}" name="Shema kakovosti_x000a_(nacionalne, evropske)_x000a_" dataDxfId="605" totalsRowDxfId="60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5FCC220-2477-4025-A198-D956382C83D7}" name="Sklop21" displayName="Sklop21" ref="A15:S96" totalsRowCount="1" headerRowDxfId="603" dataDxfId="601" headerRowBorderDxfId="602" tableBorderDxfId="600" totalsRowBorderDxfId="599">
  <tableColumns count="19">
    <tableColumn id="1" xr3:uid="{2BB9E906-042D-4D88-9FED-8B86857CBB98}" name="Zap. št." totalsRowLabel="Vsota" dataDxfId="598" totalsRowDxfId="597"/>
    <tableColumn id="2" xr3:uid="{5720D76F-4082-4FCC-BE61-3E131F7AB913}" name="Tehnična specifikacija živila (stolpec 2, 2a, 2b, 2c)" dataDxfId="596" totalsRowDxfId="595"/>
    <tableColumn id="3" xr3:uid="{0F21D51F-B969-44D5-9057-AB58466601FB}" name="ZAHTEVANO PAKIRANJE                    Masa/volumen" dataDxfId="594" totalsRowDxfId="593"/>
    <tableColumn id="4" xr3:uid="{BF05FF46-4E7F-4514-AC7D-CB38BB4B980B}" name=" ZAHTEVANO PAKIRANJE       Enota" dataDxfId="592" totalsRowDxfId="591"/>
    <tableColumn id="21" xr3:uid="{0161F3F3-BE5A-41F0-B3FF-1CE3CE243A80}" name="ZAHTEVANA SHEMA KAKOVOSTI" dataDxfId="590" totalsRowDxfId="589"/>
    <tableColumn id="5" xr3:uid="{D470FF50-03F0-49EA-BC46-5C3CCC43FF50}" name="Okvirna količina" dataDxfId="588" totalsRowDxfId="587" dataCellStyle="Valuta"/>
    <tableColumn id="6" xr3:uid="{41CC826A-B189-49EB-8C57-F8A66D09F45C}" name="Enota mere količine" dataDxfId="586" totalsRowDxfId="585"/>
    <tableColumn id="9" xr3:uid="{C55A83ED-4660-448B-B44C-7260CB569B6B}" name="Koda za naročanje" dataDxfId="584" totalsRowDxfId="583" dataCellStyle="Valuta"/>
    <tableColumn id="10" xr3:uid="{4CFF846E-7F88-4ACE-89D4-49CABC998CF3}" name="BLAGOVNA ZNAMKA ali PROIZVAJALEC" dataDxfId="582" totalsRowDxfId="581" dataCellStyle="Valuta"/>
    <tableColumn id="11" xr3:uid="{ABC76B05-2DF8-4E1A-8AFD-B17F77EE962D}" name="  (PRODAJNO) IME, pod katerim se živilo daje v promet za ponujeno živilo" dataDxfId="580" totalsRowDxfId="579" dataCellStyle="Valuta"/>
    <tableColumn id="12" xr3:uid="{B2D88303-67C8-47B5-9CCA-FC105DD8167F}" name="Dejanska masa/volumen ponujenega živila" dataDxfId="578" totalsRowDxfId="577" dataCellStyle="Valuta"/>
    <tableColumn id="13" xr3:uid="{1B4800C8-6218-4AD7-8676-B2496066C4E9}" name="cena/enota brez DDV v EUR" dataDxfId="576" totalsRowDxfId="575"/>
    <tableColumn id="14" xr3:uid="{69577387-4030-4B7C-A5BF-4A947006CE46}" name="Cena za dejansko maso/volumen ponujenega živila brez DDV " dataDxfId="574" totalsRowDxfId="573"/>
    <tableColumn id="15" xr3:uid="{4C57D658-7426-4540-BFEF-10ADEDB6A8F3}" name="Stopnja DDV (%)" dataDxfId="572" totalsRowDxfId="571"/>
    <tableColumn id="16" xr3:uid="{27931289-AE77-4F7D-A1D7-2F7B8C8DEE4A}" name="Davek (EUR)" dataDxfId="570" totalsRowDxfId="569">
      <calculatedColumnFormula>+Sklop21[[#This Row],[cena/enota brez DDV v EUR]]*Sklop21[[#This Row],[Stopnja DDV (%)]]</calculatedColumnFormula>
    </tableColumn>
    <tableColumn id="17" xr3:uid="{5373BBCC-C6E2-4DFA-8F5A-0CDF849A53B5}" name="Končna cena/enoto mere (EUR) z DDV" dataDxfId="568" totalsRowDxfId="567">
      <calculatedColumnFormula>+Sklop21[[#This Row],[cena/enota brez DDV v EUR]]+Sklop21[[#This Row],[Davek (EUR)]]</calculatedColumnFormula>
    </tableColumn>
    <tableColumn id="18" xr3:uid="{3955E1BD-FF13-412F-8B10-30093715C598}" name="Vrednost za okvirno količino (EUR) brez DDV" totalsRowFunction="sum" dataDxfId="566" totalsRowDxfId="565">
      <calculatedColumnFormula>+Sklop21[[#This Row],[cena/enota brez DDV v EUR]]*Sklop21[[#This Row],[Okvirna količina]]</calculatedColumnFormula>
    </tableColumn>
    <tableColumn id="19" xr3:uid="{B191E4E7-58FA-4164-A237-478CEFF8A5BA}" name="Vrednost za okvirno količino (EUR) z DDV" totalsRowFunction="sum" dataDxfId="564" totalsRowDxfId="563">
      <calculatedColumnFormula>+Sklop21[[#This Row],[Končna cena/enoto mere (EUR) z DDV]]*Sklop21[[#This Row],[Okvirna količina]]</calculatedColumnFormula>
    </tableColumn>
    <tableColumn id="20" xr3:uid="{CA5B8E65-5D18-423C-9A0E-4E8FC3BC3EB9}" name="Shema kakovosti_x000a_(nacionalne, evropske)_x000a_" dataDxfId="562" totalsRowDxfId="561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F668E51-AA36-4F72-B9D2-A6A9B513B40A}" name="Sklop22" displayName="Sklop22" ref="A15:S40" totalsRowCount="1" headerRowDxfId="560" dataDxfId="558" headerRowBorderDxfId="559" tableBorderDxfId="557" totalsRowBorderDxfId="556">
  <tableColumns count="19">
    <tableColumn id="1" xr3:uid="{4F7803C8-B742-4B9E-BE99-DF8EBAA622A6}" name="Zap. št." totalsRowLabel="Vsota" dataDxfId="555" totalsRowDxfId="554"/>
    <tableColumn id="2" xr3:uid="{8E352855-0CDE-4422-AEC5-EBE738E09CBD}" name="Tehnična specifikacija živila (stolpec 2, 2a, 2b, 2c)" dataDxfId="553" totalsRowDxfId="552"/>
    <tableColumn id="3" xr3:uid="{CA30D322-BF73-4979-A9D9-FA5C0054556C}" name="ZAHTEVANO PAKIRANJE                    Masa/volumen" dataDxfId="551" totalsRowDxfId="550"/>
    <tableColumn id="4" xr3:uid="{3934CCE4-A90D-487D-A9C2-AE2AFE7FBBC5}" name=" ZAHTEVANO PAKIRANJE       Enota" dataDxfId="549" totalsRowDxfId="548"/>
    <tableColumn id="21" xr3:uid="{238BC598-74CA-4878-8D58-E6BD633B4F38}" name="ZAHTEVANA SHEMA KAKOVOSTI" dataDxfId="547" totalsRowDxfId="546"/>
    <tableColumn id="5" xr3:uid="{C1D644BA-774D-4CBF-88B1-D1414958A9B4}" name="Okvirna količina" dataDxfId="545" totalsRowDxfId="544" dataCellStyle="Valuta"/>
    <tableColumn id="6" xr3:uid="{286BDCE2-C040-425C-B1B8-4EABC1298DBD}" name="Enota mere količine" dataDxfId="543" totalsRowDxfId="542"/>
    <tableColumn id="9" xr3:uid="{546DDC2B-9E36-4DB7-B7DA-0509F7555B70}" name="Koda za naročanje" dataDxfId="541" totalsRowDxfId="540" dataCellStyle="Valuta"/>
    <tableColumn id="10" xr3:uid="{BA9B1E93-6AB9-4B8E-90AD-7A671F13AD6B}" name="BLAGOVNA ZNAMKA ali PROIZVAJALEC" dataDxfId="539" totalsRowDxfId="538" dataCellStyle="Valuta"/>
    <tableColumn id="11" xr3:uid="{E9C45012-050A-46F4-8D1E-788F7687B7E5}" name="  (PRODAJNO) IME, pod katerim se živilo daje v promet za ponujeno živilo" dataDxfId="537" totalsRowDxfId="536" dataCellStyle="Valuta"/>
    <tableColumn id="12" xr3:uid="{AEC0706C-CA0A-4A70-AA78-E58A054F95C1}" name="Dejanska masa/volumen ponujenega živila" dataDxfId="535" totalsRowDxfId="534" dataCellStyle="Valuta"/>
    <tableColumn id="13" xr3:uid="{80F91979-7642-4B26-A369-280E4BA6DDF0}" name="cena/enota brez DDV v EUR" dataDxfId="533" totalsRowDxfId="532"/>
    <tableColumn id="14" xr3:uid="{3B6D9617-8CCF-4375-B30E-026ABF361425}" name="Cena za dejansko maso/volumen ponujenega živila brez DDV " dataDxfId="531" totalsRowDxfId="530"/>
    <tableColumn id="15" xr3:uid="{BAE7A019-B337-48CF-B29A-18DF01922CBE}" name="Stopnja DDV (%)" dataDxfId="529" totalsRowDxfId="528"/>
    <tableColumn id="16" xr3:uid="{EA0ECB41-2CB6-48A6-B297-075E9D691AAE}" name="Davek (EUR)" dataDxfId="527" totalsRowDxfId="526">
      <calculatedColumnFormula>+Sklop22[[#This Row],[cena/enota brez DDV v EUR]]*Sklop22[[#This Row],[Stopnja DDV (%)]]</calculatedColumnFormula>
    </tableColumn>
    <tableColumn id="17" xr3:uid="{9C3720C3-77FD-413C-964B-63D36E43F8DC}" name="Končna cena/enoto mere (EUR) z DDV" dataDxfId="525" totalsRowDxfId="524">
      <calculatedColumnFormula>+Sklop22[[#This Row],[cena/enota brez DDV v EUR]]+Sklop22[[#This Row],[Davek (EUR)]]</calculatedColumnFormula>
    </tableColumn>
    <tableColumn id="18" xr3:uid="{FB4B0446-4053-44A0-9E92-60C73710ABC7}" name="Vrednost za okvirno količino (EUR) brez DDV" totalsRowFunction="sum" dataDxfId="523" totalsRowDxfId="522">
      <calculatedColumnFormula>+Sklop22[[#This Row],[cena/enota brez DDV v EUR]]*Sklop22[[#This Row],[Okvirna količina]]</calculatedColumnFormula>
    </tableColumn>
    <tableColumn id="19" xr3:uid="{48B2D3E0-E5FE-4E99-B3EE-68BA4391B1B5}" name="Vrednost za okvirno količino (EUR) z DDV" totalsRowFunction="sum" dataDxfId="521" totalsRowDxfId="520">
      <calculatedColumnFormula>+Sklop22[[#This Row],[Končna cena/enoto mere (EUR) z DDV]]*Sklop22[[#This Row],[Okvirna količina]]</calculatedColumnFormula>
    </tableColumn>
    <tableColumn id="20" xr3:uid="{A529D1FA-31CE-49C4-9A75-D3A14B731FC6}" name="Shema kakovosti_x000a_(nacionalne, evropske)_x000a_" dataDxfId="519" totalsRowDxfId="518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FA5CB9CF-48DE-470A-9D32-03DADEAAFA64}" name="Sklop23" displayName="Sklop23" ref="A15:S18" totalsRowCount="1" headerRowDxfId="517" dataDxfId="515" headerRowBorderDxfId="516" tableBorderDxfId="514" totalsRowBorderDxfId="513">
  <tableColumns count="19">
    <tableColumn id="1" xr3:uid="{BFD56F55-3811-441E-971C-A9C0558A7E4E}" name="Zap. št." totalsRowLabel="Vsota" dataDxfId="512" totalsRowDxfId="511"/>
    <tableColumn id="2" xr3:uid="{C99032F8-5EBF-4D03-BD86-3C1FD737D0B2}" name="Tehnična specifikacija živila (stolpec 2, 2a, 2b, 2c)" dataDxfId="510" totalsRowDxfId="509"/>
    <tableColumn id="3" xr3:uid="{73CA3148-6183-471A-B81D-E9E48CF09161}" name="ZAHTEVANO PAKIRANJE                    Masa/volumen" dataDxfId="508" totalsRowDxfId="507"/>
    <tableColumn id="4" xr3:uid="{12701371-5EB3-4E24-B892-2055BFB389D5}" name=" ZAHTEVANO PAKIRANJE       Enota" dataDxfId="506" totalsRowDxfId="505"/>
    <tableColumn id="21" xr3:uid="{77383DE0-1456-42B3-BD3E-EE4710C341A7}" name="ZAHTEVANA SHEMA KAKOVOSTI" dataDxfId="504" totalsRowDxfId="503"/>
    <tableColumn id="5" xr3:uid="{5711A4CF-B15D-4D37-98D4-68681817C38B}" name="Okvirna količina" dataDxfId="502" totalsRowDxfId="501" dataCellStyle="Valuta"/>
    <tableColumn id="6" xr3:uid="{AB98BC27-BB3E-44D1-A7E2-386335A2E5ED}" name="Enota mere količine" dataDxfId="500" totalsRowDxfId="499"/>
    <tableColumn id="9" xr3:uid="{09D81BC0-F88F-420D-92F9-26D2AF1031DF}" name="Koda za naročanje" dataDxfId="498" totalsRowDxfId="497" dataCellStyle="Valuta"/>
    <tableColumn id="10" xr3:uid="{EB4EE9F5-B660-4737-9813-CEE05973EE32}" name="BLAGOVNA ZNAMKA ali PROIZVAJALEC" dataDxfId="496" totalsRowDxfId="495" dataCellStyle="Valuta"/>
    <tableColumn id="11" xr3:uid="{7A1BB584-5246-4924-B9CE-B5EA5664F4BA}" name="  (PRODAJNO) IME, pod katerim se živilo daje v promet za ponujeno živilo" dataDxfId="494" totalsRowDxfId="493" dataCellStyle="Valuta"/>
    <tableColumn id="12" xr3:uid="{835E053F-FD21-4238-A4FA-E6303CAEE2A7}" name="Dejanska masa/volumen ponujenega živila" dataDxfId="492" totalsRowDxfId="491" dataCellStyle="Valuta"/>
    <tableColumn id="13" xr3:uid="{58049337-C23A-42D3-9D91-D791F3D49966}" name="cena/enota brez DDV v EUR" dataDxfId="490" totalsRowDxfId="489"/>
    <tableColumn id="14" xr3:uid="{7BBA497B-2F25-42BE-930B-AAE6217F03EF}" name="Cena za dejansko maso/volumen ponujenega živila brez DDV " dataDxfId="488" totalsRowDxfId="487"/>
    <tableColumn id="15" xr3:uid="{4F196B30-E593-4FEF-92CA-D1A56913FACE}" name="Stopnja DDV (%)" dataDxfId="486" totalsRowDxfId="485"/>
    <tableColumn id="16" xr3:uid="{9BD02A7A-A28F-42CD-82F7-95EED44A42C0}" name="Davek (EUR)" dataDxfId="484" totalsRowDxfId="483">
      <calculatedColumnFormula>+Sklop23[[#This Row],[cena/enota brez DDV v EUR]]*Sklop23[[#This Row],[Stopnja DDV (%)]]</calculatedColumnFormula>
    </tableColumn>
    <tableColumn id="17" xr3:uid="{FC1B85CB-7787-4410-9B60-C0507B25EA83}" name="Končna cena/enoto mere (EUR) z DDV" dataDxfId="482" totalsRowDxfId="481">
      <calculatedColumnFormula>+Sklop23[[#This Row],[cena/enota brez DDV v EUR]]+Sklop23[[#This Row],[Davek (EUR)]]</calculatedColumnFormula>
    </tableColumn>
    <tableColumn id="18" xr3:uid="{703027DC-D388-4CD2-92C2-27E1A4CBAE1A}" name="Vrednost za okvirno količino (EUR) brez DDV" totalsRowFunction="sum" dataDxfId="480" totalsRowDxfId="479">
      <calculatedColumnFormula>+Sklop23[[#This Row],[cena/enota brez DDV v EUR]]*Sklop23[[#This Row],[Okvirna količina]]</calculatedColumnFormula>
    </tableColumn>
    <tableColumn id="19" xr3:uid="{7A125E0E-3EF3-4240-9CE9-C27F9199A6DD}" name="Vrednost za okvirno količino (EUR) z DDV" totalsRowFunction="sum" dataDxfId="478" totalsRowDxfId="477">
      <calculatedColumnFormula>+Sklop23[[#This Row],[Končna cena/enoto mere (EUR) z DDV]]*Sklop23[[#This Row],[Okvirna količina]]</calculatedColumnFormula>
    </tableColumn>
    <tableColumn id="20" xr3:uid="{108394D6-BBA4-4B38-B6D5-64799DD6C6B7}" name="Shema kakovosti_x000a_(nacionalne, evropske)_x000a_" dataDxfId="476" totalsRowDxfId="475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B0F1465-FA84-4207-8BE1-7996600A07D1}" name="Sklop24" displayName="Sklop24" ref="A15:S38" totalsRowCount="1" headerRowDxfId="474" dataDxfId="472" headerRowBorderDxfId="473" tableBorderDxfId="471" totalsRowBorderDxfId="470">
  <tableColumns count="19">
    <tableColumn id="1" xr3:uid="{651992A8-1B00-4AC1-BA13-D23FF362A4D7}" name="Zap. št." totalsRowLabel="Vsota" dataDxfId="469" totalsRowDxfId="468"/>
    <tableColumn id="2" xr3:uid="{44D69C23-B974-45CD-BF93-EBE87FC4F303}" name="Tehnična specifikacija živila (stolpec 2, 2a, 2b, 2c)" dataDxfId="467" totalsRowDxfId="466"/>
    <tableColumn id="3" xr3:uid="{DAC7EF03-6F99-40F0-A2B7-356FFB292258}" name="ZAHTEVANO PAKIRANJE                    Masa/volumen" dataDxfId="465" totalsRowDxfId="464"/>
    <tableColumn id="4" xr3:uid="{1C3CCB9D-494C-4253-AD91-7788048D3D83}" name=" ZAHTEVANO PAKIRANJE       Enota" dataDxfId="463" totalsRowDxfId="462"/>
    <tableColumn id="21" xr3:uid="{9364310F-3BA1-4B34-8E0E-AF1108A84C71}" name="ZAHTEVANA SHEMA KAKOVOSTI" dataDxfId="461" totalsRowDxfId="460"/>
    <tableColumn id="5" xr3:uid="{AE11D0C7-597E-4C8B-BE1D-B5563406F090}" name="Okvirna količina" dataDxfId="459" totalsRowDxfId="458" dataCellStyle="Valuta"/>
    <tableColumn id="6" xr3:uid="{F08F7A33-BB59-4C27-AF3F-A6FDDFC371EB}" name="Enota mere količine" dataDxfId="457" totalsRowDxfId="456"/>
    <tableColumn id="9" xr3:uid="{88C8A985-685A-482C-9956-9E5EE8FCD092}" name="Koda za naročanje" dataDxfId="455" totalsRowDxfId="454" dataCellStyle="Valuta"/>
    <tableColumn id="10" xr3:uid="{26660CB4-6A1A-4212-AEF4-81CA0397063B}" name="BLAGOVNA ZNAMKA ali PROIZVAJALEC" dataDxfId="453" totalsRowDxfId="452" dataCellStyle="Valuta"/>
    <tableColumn id="11" xr3:uid="{F61A6950-2B86-4A44-8E63-FED6E52C5676}" name="  (PRODAJNO) IME, pod katerim se živilo daje v promet za ponujeno živilo" dataDxfId="451" totalsRowDxfId="450" dataCellStyle="Valuta"/>
    <tableColumn id="12" xr3:uid="{8490A781-DF48-4266-99E0-DCE521FF2632}" name="Dejanska masa/volumen ponujenega živila" dataDxfId="449" totalsRowDxfId="448" dataCellStyle="Valuta"/>
    <tableColumn id="13" xr3:uid="{B9D46EF0-9AC9-42ED-87F2-7F9F00E6FE03}" name="cena/enota brez DDV v EUR" dataDxfId="447" totalsRowDxfId="446"/>
    <tableColumn id="14" xr3:uid="{28AA4856-E6C6-41C3-B5B4-6B91870C0944}" name="Cena za dejansko maso/volumen ponujenega živila brez DDV " dataDxfId="445" totalsRowDxfId="444"/>
    <tableColumn id="15" xr3:uid="{2D82EA4A-2CF4-4620-9E48-DF4429D9DDD1}" name="Stopnja DDV (%)" dataDxfId="443" totalsRowDxfId="442"/>
    <tableColumn id="16" xr3:uid="{AE509B24-8733-48F5-88EA-1E3461CE1F1A}" name="Davek (EUR)" dataDxfId="441" totalsRowDxfId="440">
      <calculatedColumnFormula>+Sklop24[[#This Row],[cena/enota brez DDV v EUR]]*Sklop24[[#This Row],[Stopnja DDV (%)]]</calculatedColumnFormula>
    </tableColumn>
    <tableColumn id="17" xr3:uid="{B79694C2-EB93-48F0-9A29-823FC6BE4DCC}" name="Končna cena/enoto mere (EUR) z DDV" dataDxfId="439" totalsRowDxfId="438">
      <calculatedColumnFormula>+Sklop24[[#This Row],[cena/enota brez DDV v EUR]]+Sklop24[[#This Row],[Davek (EUR)]]</calculatedColumnFormula>
    </tableColumn>
    <tableColumn id="18" xr3:uid="{4550BC4B-10C0-466D-9597-800614F1280B}" name="Vrednost za okvirno količino (EUR) brez DDV" totalsRowFunction="sum" dataDxfId="437" totalsRowDxfId="436">
      <calculatedColumnFormula>+Sklop24[[#This Row],[cena/enota brez DDV v EUR]]*Sklop24[[#This Row],[Okvirna količina]]</calculatedColumnFormula>
    </tableColumn>
    <tableColumn id="19" xr3:uid="{3BB79576-6494-495E-B77C-6E37EC05A101}" name="Vrednost za okvirno količino (EUR) z DDV" totalsRowFunction="sum" dataDxfId="435" totalsRowDxfId="434">
      <calculatedColumnFormula>+Sklop24[[#This Row],[Končna cena/enoto mere (EUR) z DDV]]*Sklop24[[#This Row],[Okvirna količina]]</calculatedColumnFormula>
    </tableColumn>
    <tableColumn id="20" xr3:uid="{7E01FD75-BD8D-40EB-BF6D-4287EFD95CE0}" name="Shema kakovosti_x000a_(nacionalne, evropske)_x000a_" dataDxfId="433" totalsRowDxfId="432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52BC4CFE-862E-4FB6-9CE0-DCA70AB86221}" name="Sklop25" displayName="Sklop25" ref="A15:S26" totalsRowCount="1" headerRowDxfId="431" dataDxfId="429" headerRowBorderDxfId="430" tableBorderDxfId="428" totalsRowBorderDxfId="427">
  <tableColumns count="19">
    <tableColumn id="1" xr3:uid="{D95F07CC-A1D4-472E-8644-CDCBE803E554}" name="Zap. št." totalsRowLabel="Vsota" dataDxfId="426" totalsRowDxfId="425"/>
    <tableColumn id="2" xr3:uid="{6B208D8E-3D9A-4997-AAFC-66931E2E5DA2}" name="Tehnična specifikacija živila (stolpec 2, 2a, 2b, 2c)" dataDxfId="424" totalsRowDxfId="423"/>
    <tableColumn id="3" xr3:uid="{400A0F5F-9CC3-4E1F-B105-D209EC24110D}" name="ZAHTEVANO PAKIRANJE                    Masa/volumen" dataDxfId="422" totalsRowDxfId="421"/>
    <tableColumn id="4" xr3:uid="{74362950-0ED7-496F-A4E5-61BFF34AA3BE}" name=" ZAHTEVANO PAKIRANJE       Enota" dataDxfId="420" totalsRowDxfId="419"/>
    <tableColumn id="21" xr3:uid="{3792F0BC-5E0A-463C-A0F1-D12E3BBF87D3}" name="ZAHTEVANA SHEMA KAKOVOSTI" dataDxfId="418" totalsRowDxfId="417"/>
    <tableColumn id="5" xr3:uid="{87CC7FDE-4BE1-4486-901D-C4E908356483}" name="Okvirna količina" dataDxfId="416" totalsRowDxfId="415" dataCellStyle="Valuta"/>
    <tableColumn id="6" xr3:uid="{C4935400-5B55-4788-B7EC-C9762EC57476}" name="Enota mere količine" dataDxfId="414" totalsRowDxfId="413"/>
    <tableColumn id="9" xr3:uid="{9D2D8171-D42B-4812-B62C-1F62775EA25D}" name="Koda za naročanje" dataDxfId="412" totalsRowDxfId="411" dataCellStyle="Valuta"/>
    <tableColumn id="10" xr3:uid="{7A862950-BA61-4AF3-9D5F-A626FA32DFE0}" name="BLAGOVNA ZNAMKA ali PROIZVAJALEC" dataDxfId="410" totalsRowDxfId="409" dataCellStyle="Valuta"/>
    <tableColumn id="11" xr3:uid="{8AB5286F-1BFF-4CE4-A4B4-91C490DD74DC}" name="  (PRODAJNO) IME, pod katerim se živilo daje v promet za ponujeno živilo" dataDxfId="408" totalsRowDxfId="407" dataCellStyle="Valuta"/>
    <tableColumn id="12" xr3:uid="{F3BA5DDF-513A-42AE-8041-74F2778470CC}" name="Dejanska masa/volumen ponujenega živila" dataDxfId="406" totalsRowDxfId="405" dataCellStyle="Valuta"/>
    <tableColumn id="13" xr3:uid="{1CA9542D-0FDD-4EC4-9F4D-3AF63846F92A}" name="cena/enota brez DDV v EUR" dataDxfId="404" totalsRowDxfId="403"/>
    <tableColumn id="14" xr3:uid="{34A1998B-E7BF-4A30-973A-32289B5D995E}" name="Cena za dejansko maso/volumen ponujenega živila brez DDV " dataDxfId="402" totalsRowDxfId="401"/>
    <tableColumn id="15" xr3:uid="{04EE6F8A-BC4E-460E-9398-9E76C595B4F6}" name="Stopnja DDV (%)" dataDxfId="400" totalsRowDxfId="399"/>
    <tableColumn id="16" xr3:uid="{8EB28D7C-CB64-42C2-8E98-F41224AC2A92}" name="Davek (EUR)" dataDxfId="398" totalsRowDxfId="397">
      <calculatedColumnFormula>+Sklop25[[#This Row],[cena/enota brez DDV v EUR]]*Sklop25[[#This Row],[Stopnja DDV (%)]]</calculatedColumnFormula>
    </tableColumn>
    <tableColumn id="17" xr3:uid="{74258F42-0C9C-45F4-BAE7-9E20C591909E}" name="Končna cena/enoto mere (EUR) z DDV" dataDxfId="396" totalsRowDxfId="395">
      <calculatedColumnFormula>+Sklop25[[#This Row],[cena/enota brez DDV v EUR]]+Sklop25[[#This Row],[Davek (EUR)]]</calculatedColumnFormula>
    </tableColumn>
    <tableColumn id="18" xr3:uid="{E70F6A79-E2C8-49D4-8CCB-5E92C0441373}" name="Vrednost za okvirno količino (EUR) brez DDV" totalsRowFunction="sum" dataDxfId="394" totalsRowDxfId="393">
      <calculatedColumnFormula>+Sklop25[[#This Row],[cena/enota brez DDV v EUR]]*Sklop25[[#This Row],[Okvirna količina]]</calculatedColumnFormula>
    </tableColumn>
    <tableColumn id="19" xr3:uid="{2B54F54F-568A-4C0C-987D-BE3F5089ECFA}" name="Vrednost za okvirno količino (EUR) z DDV" totalsRowFunction="sum" dataDxfId="392" totalsRowDxfId="391">
      <calculatedColumnFormula>+Sklop25[[#This Row],[Končna cena/enoto mere (EUR) z DDV]]*Sklop25[[#This Row],[Okvirna količina]]</calculatedColumnFormula>
    </tableColumn>
    <tableColumn id="20" xr3:uid="{EB9FDA39-BF9E-40F3-AA3C-68E01058CF96}" name="Shema kakovosti_x000a_(nacionalne, evropske)_x000a_" totalsRowFunction="count" dataDxfId="390" totalsRowDxfId="389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E82E691C-AE84-4F41-A52E-EA1AD91F25FA}" name="Sklop26" displayName="Sklop26" ref="A15:S22" totalsRowCount="1" headerRowDxfId="388" dataDxfId="386" headerRowBorderDxfId="387" tableBorderDxfId="385" totalsRowBorderDxfId="384">
  <tableColumns count="19">
    <tableColumn id="1" xr3:uid="{3B995DE1-CE73-419D-BD07-4D4C69DCBC83}" name="Zap. št." totalsRowLabel="Vsota" dataDxfId="383" totalsRowDxfId="382"/>
    <tableColumn id="2" xr3:uid="{2AE7061A-89D7-4A59-9BF2-4CF6B578D733}" name="Tehnična specifikacija živila (stolpec 2, 2a, 2b, 2c)" dataDxfId="381" totalsRowDxfId="380"/>
    <tableColumn id="3" xr3:uid="{423A5489-6F04-4765-A716-B2D593CACC22}" name="ZAHTEVANO PAKIRANJE                    Masa/volumen" dataDxfId="379" totalsRowDxfId="378"/>
    <tableColumn id="4" xr3:uid="{EFD6902B-8AB1-4104-AC3D-E3BC0F5528DA}" name=" ZAHTEVANO PAKIRANJE       Enota" dataDxfId="377" totalsRowDxfId="376"/>
    <tableColumn id="21" xr3:uid="{6A33F5F6-0330-45D3-AC8F-D4176E799B5E}" name="ZAHTEVANA SHEMA KAKOVOSTI" dataDxfId="375" totalsRowDxfId="374"/>
    <tableColumn id="5" xr3:uid="{67B9C815-D956-429B-9B03-4CA4AD0FE3C0}" name="Okvirna količina" dataDxfId="373" totalsRowDxfId="372" dataCellStyle="Valuta"/>
    <tableColumn id="6" xr3:uid="{367048DA-4C20-432E-BC72-6ED85EB0BF09}" name="Enota mere količine" dataDxfId="371" totalsRowDxfId="370"/>
    <tableColumn id="9" xr3:uid="{B5ED8C58-8247-4B0A-8580-342F2A2720F1}" name="Koda za naročanje" dataDxfId="369" totalsRowDxfId="368" dataCellStyle="Valuta"/>
    <tableColumn id="10" xr3:uid="{455DEE84-2558-4F9F-B5CA-FB092B74819A}" name="BLAGOVNA ZNAMKA ali PROIZVAJALEC" dataDxfId="367" totalsRowDxfId="366" dataCellStyle="Valuta"/>
    <tableColumn id="11" xr3:uid="{804F41A6-A471-4D76-90E0-B3BB1FB8D494}" name="  (PRODAJNO) IME, pod katerim se živilo daje v promet za ponujeno živilo" dataDxfId="365" totalsRowDxfId="364" dataCellStyle="Valuta"/>
    <tableColumn id="12" xr3:uid="{2F98A0C4-5E55-467A-9CBE-D16C47631EAE}" name="Dejanska masa/volumen ponujenega živila" dataDxfId="363" totalsRowDxfId="362" dataCellStyle="Valuta"/>
    <tableColumn id="13" xr3:uid="{25038567-7FAB-4160-81D1-73E04DF33AD1}" name="cena/enota brez DDV v EUR" dataDxfId="361" totalsRowDxfId="360"/>
    <tableColumn id="14" xr3:uid="{38A826E7-581E-4C94-8118-844CA9C42216}" name="Cena za dejansko maso/volumen ponujenega živila brez DDV " dataDxfId="359" totalsRowDxfId="358"/>
    <tableColumn id="15" xr3:uid="{CA8CCB13-8EC9-4451-A746-50685C0DA265}" name="Stopnja DDV (%)" dataDxfId="357" totalsRowDxfId="356"/>
    <tableColumn id="16" xr3:uid="{2D98B32C-8A90-4042-9437-0334527484A9}" name="Davek (EUR)" dataDxfId="355" totalsRowDxfId="354">
      <calculatedColumnFormula>+Sklop26[[#This Row],[cena/enota brez DDV v EUR]]*Sklop26[[#This Row],[Stopnja DDV (%)]]</calculatedColumnFormula>
    </tableColumn>
    <tableColumn id="17" xr3:uid="{3DA017E8-87A1-4E79-A6E7-E13FC8B7888F}" name="Končna cena/enoto mere (EUR) z DDV" dataDxfId="353" totalsRowDxfId="352">
      <calculatedColumnFormula>+Sklop26[[#This Row],[cena/enota brez DDV v EUR]]+Sklop26[[#This Row],[Davek (EUR)]]</calculatedColumnFormula>
    </tableColumn>
    <tableColumn id="18" xr3:uid="{CBF5BBC0-EEEF-4EED-803E-F5A441A439D6}" name="Vrednost za okvirno količino (EUR) brez DDV" totalsRowFunction="sum" dataDxfId="351" totalsRowDxfId="350">
      <calculatedColumnFormula>+Sklop26[[#This Row],[cena/enota brez DDV v EUR]]*Sklop26[[#This Row],[Okvirna količina]]</calculatedColumnFormula>
    </tableColumn>
    <tableColumn id="19" xr3:uid="{8ED69183-5AA3-4E6A-B0EB-D5FE2FDBA166}" name="Vrednost za okvirno količino (EUR) z DDV" totalsRowFunction="sum" dataDxfId="349" totalsRowDxfId="348">
      <calculatedColumnFormula>+Sklop26[[#This Row],[Končna cena/enoto mere (EUR) z DDV]]*Sklop26[[#This Row],[Okvirna količina]]</calculatedColumnFormula>
    </tableColumn>
    <tableColumn id="20" xr3:uid="{123C059D-9449-4260-97AA-47020AF325C2}" name="Shema kakovosti_x000a_(nacionalne, evropske)_x000a_" dataDxfId="347" totalsRowDxfId="346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B78BB029-5262-416B-BDB1-B75FC6178729}" name="Sklop27" displayName="Sklop27" ref="A15:S74" totalsRowCount="1" headerRowDxfId="345" dataDxfId="343" headerRowBorderDxfId="344" tableBorderDxfId="342" totalsRowBorderDxfId="341">
  <tableColumns count="19">
    <tableColumn id="1" xr3:uid="{F97C0875-CED5-4A62-AA46-6E1C8E8A443E}" name="Zap. št." totalsRowLabel="Vsota" dataDxfId="340" totalsRowDxfId="339"/>
    <tableColumn id="2" xr3:uid="{EB14DCDD-3F3D-4F23-A0AB-A730B51D40C7}" name="Tehnična specifikacija živila (stolpec 2, 2a, 2b, 2c)" dataDxfId="338" totalsRowDxfId="337"/>
    <tableColumn id="3" xr3:uid="{EE000FD4-77FC-4CED-94B4-16BC77EF41BC}" name="ZAHTEVANO PAKIRANJE                    Masa/volumen" dataDxfId="336" totalsRowDxfId="335"/>
    <tableColumn id="4" xr3:uid="{E7F9972A-9FEE-493E-8724-D103425E673E}" name=" ZAHTEVANO PAKIRANJE       Enota" dataDxfId="334" totalsRowDxfId="333"/>
    <tableColumn id="21" xr3:uid="{CAFECA2D-4770-453B-B4E7-B11AAEE99BBF}" name="ZAHTEVANA SHEMA KAKOVOSTI" dataDxfId="332" totalsRowDxfId="331"/>
    <tableColumn id="5" xr3:uid="{53A76A25-B9BA-4FF7-A9A1-60DEBB2DD523}" name="Okvirna količina" dataDxfId="330" totalsRowDxfId="329" dataCellStyle="Valuta"/>
    <tableColumn id="6" xr3:uid="{BEC4FEA3-1F42-442B-97A2-B9064D4B43E6}" name="Enota mere količine" dataDxfId="328" totalsRowDxfId="327"/>
    <tableColumn id="9" xr3:uid="{A30979F0-AABC-4FAA-B577-4BB22EF1CBB2}" name="Koda za naročanje" dataDxfId="326" totalsRowDxfId="325" dataCellStyle="Valuta"/>
    <tableColumn id="10" xr3:uid="{6EA315B9-1A91-4CEC-91E4-F9FFFCA964B0}" name="BLAGOVNA ZNAMKA ali PROIZVAJALEC" dataDxfId="324" totalsRowDxfId="323" dataCellStyle="Valuta"/>
    <tableColumn id="11" xr3:uid="{D7053BEE-5E32-4285-AC9E-2875E3B7CC98}" name="  (PRODAJNO) IME, pod katerim se živilo daje v promet za ponujeno živilo" dataDxfId="322" totalsRowDxfId="321" dataCellStyle="Valuta"/>
    <tableColumn id="12" xr3:uid="{A3F3335B-DB2D-4749-AD23-8F0E5885D359}" name="Dejanska masa/volumen ponujenega živila" dataDxfId="320" totalsRowDxfId="319" dataCellStyle="Valuta"/>
    <tableColumn id="13" xr3:uid="{6C807004-55FA-4F0E-A0FD-FF6AF450BAE6}" name="cena/enota brez DDV v EUR" dataDxfId="318" totalsRowDxfId="317"/>
    <tableColumn id="14" xr3:uid="{16D56DC5-975D-49B5-9A17-689E5F509F89}" name="Cena za dejansko maso/volumen ponujenega živila brez DDV " dataDxfId="316" totalsRowDxfId="315"/>
    <tableColumn id="15" xr3:uid="{96148816-E4B8-4B75-9DAC-06ABC358A28A}" name="Stopnja DDV (%)" dataDxfId="314" totalsRowDxfId="313"/>
    <tableColumn id="16" xr3:uid="{65CB9AF3-A65F-476D-BC09-92E511ACB89A}" name="Davek (EUR)" dataDxfId="312" totalsRowDxfId="311">
      <calculatedColumnFormula>+Sklop27[[#This Row],[cena/enota brez DDV v EUR]]*Sklop27[[#This Row],[Stopnja DDV (%)]]</calculatedColumnFormula>
    </tableColumn>
    <tableColumn id="17" xr3:uid="{ECC82F8F-226B-4BCD-B496-2FA00326271E}" name="Končna cena/enoto mere (EUR) z DDV" dataDxfId="310" totalsRowDxfId="309">
      <calculatedColumnFormula>+Sklop27[[#This Row],[cena/enota brez DDV v EUR]]+Sklop27[[#This Row],[Davek (EUR)]]</calculatedColumnFormula>
    </tableColumn>
    <tableColumn id="18" xr3:uid="{22A7F61F-E723-4DC9-89D4-8DB7EF6CA03C}" name="Vrednost za okvirno količino (EUR) brez DDV" totalsRowFunction="sum" dataDxfId="308" totalsRowDxfId="307">
      <calculatedColumnFormula>+Sklop27[[#This Row],[cena/enota brez DDV v EUR]]*Sklop27[[#This Row],[Okvirna količina]]</calculatedColumnFormula>
    </tableColumn>
    <tableColumn id="19" xr3:uid="{F6B939F4-0630-41D9-AA02-A3888D2ABCB9}" name="Vrednost za okvirno količino (EUR) z DDV" totalsRowFunction="sum" dataDxfId="306" totalsRowDxfId="305">
      <calculatedColumnFormula>+Sklop27[[#This Row],[Končna cena/enoto mere (EUR) z DDV]]*Sklop27[[#This Row],[Okvirna količina]]</calculatedColumnFormula>
    </tableColumn>
    <tableColumn id="20" xr3:uid="{012D58C6-1019-48E0-B175-22FFC60AC86C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4DDFEA1A-1C78-445D-866E-047369064E47}" name="Sklop28" displayName="Sklop28" ref="A15:S21" totalsRowCount="1" headerRowDxfId="302" dataDxfId="300" headerRowBorderDxfId="301" tableBorderDxfId="299" totalsRowBorderDxfId="298">
  <tableColumns count="19">
    <tableColumn id="1" xr3:uid="{12655DF4-E29F-4F4E-AC56-D0F1CD2B55E9}" name="Zap. št." totalsRowLabel="Vsota" dataDxfId="297" totalsRowDxfId="296"/>
    <tableColumn id="2" xr3:uid="{06AC85CF-D563-46CD-BF37-9AD66035BB5C}" name="Tehnična specifikacija živila (stolpec 2, 2a, 2b, 2c)" dataDxfId="295" totalsRowDxfId="294"/>
    <tableColumn id="3" xr3:uid="{51FA131D-F403-4FDD-B1D0-8FE71BEC274A}" name="ZAHTEVANO PAKIRANJE                    Masa/volumen" dataDxfId="293" totalsRowDxfId="292"/>
    <tableColumn id="4" xr3:uid="{F44F25B1-BECF-48A0-A1BA-B0EFB14297A2}" name=" ZAHTEVANO PAKIRANJE       Enota" dataDxfId="291" totalsRowDxfId="290"/>
    <tableColumn id="21" xr3:uid="{880CAF4D-F316-49D7-A475-4944806873B8}" name="ZAHTEVANA SHEMA KAKOVOSTI" dataDxfId="289" totalsRowDxfId="288"/>
    <tableColumn id="5" xr3:uid="{BEE10568-5C80-4CEC-9FD0-3C163F09F026}" name="Okvirna količina" dataDxfId="287" totalsRowDxfId="286" dataCellStyle="Valuta"/>
    <tableColumn id="6" xr3:uid="{320C4176-198D-4DF8-A16C-9F4771504CBA}" name="Enota mere količine" dataDxfId="285" totalsRowDxfId="284"/>
    <tableColumn id="9" xr3:uid="{E6976366-8073-4F50-85D3-5F2BAE2A2F88}" name="Koda za naročanje" dataDxfId="283" totalsRowDxfId="282" dataCellStyle="Valuta"/>
    <tableColumn id="10" xr3:uid="{525FF3DD-6F06-4BA6-A0BE-DC14854BA821}" name="BLAGOVNA ZNAMKA ali PROIZVAJALEC" dataDxfId="281" totalsRowDxfId="280" dataCellStyle="Valuta"/>
    <tableColumn id="11" xr3:uid="{2F24C2F6-517F-4815-B217-91B9383057EC}" name="  (PRODAJNO) IME, pod katerim se živilo daje v promet za ponujeno živilo" dataDxfId="279" totalsRowDxfId="278" dataCellStyle="Valuta"/>
    <tableColumn id="12" xr3:uid="{4DF0DAC0-068B-48BC-BAB9-723513EA76B9}" name="Dejanska masa/volumen ponujenega živila" dataDxfId="277" totalsRowDxfId="276" dataCellStyle="Valuta"/>
    <tableColumn id="13" xr3:uid="{1ACBD15D-3359-44B6-BD6B-590EA0A00257}" name="cena/enota brez DDV v EUR" dataDxfId="275" totalsRowDxfId="274"/>
    <tableColumn id="14" xr3:uid="{7C49EA0F-EB13-428F-AF72-B46639427B61}" name="Cena za dejansko maso/volumen ponujenega živila brez DDV " dataDxfId="273" totalsRowDxfId="272"/>
    <tableColumn id="15" xr3:uid="{B97B34A2-291F-4732-8A02-E7F305A556C3}" name="Stopnja DDV (%)" dataDxfId="271" totalsRowDxfId="270"/>
    <tableColumn id="16" xr3:uid="{AED73955-35EB-4F3A-B23F-4D08A2395BD3}" name="Davek (EUR)" dataDxfId="269" totalsRowDxfId="268">
      <calculatedColumnFormula>+Sklop28[[#This Row],[cena/enota brez DDV v EUR]]*Sklop28[[#This Row],[Stopnja DDV (%)]]</calculatedColumnFormula>
    </tableColumn>
    <tableColumn id="17" xr3:uid="{7F020901-289A-46D3-BC5B-7E18E88CA22B}" name="Končna cena/enoto mere (EUR) z DDV" dataDxfId="267" totalsRowDxfId="266">
      <calculatedColumnFormula>+Sklop28[[#This Row],[cena/enota brez DDV v EUR]]+Sklop28[[#This Row],[Davek (EUR)]]</calculatedColumnFormula>
    </tableColumn>
    <tableColumn id="18" xr3:uid="{199D02FD-5455-4338-B88C-634CDFBB07FA}" name="Vrednost za okvirno količino (EUR) brez DDV" totalsRowFunction="sum" dataDxfId="265" totalsRowDxfId="264">
      <calculatedColumnFormula>+Sklop28[[#This Row],[cena/enota brez DDV v EUR]]*Sklop28[[#This Row],[Okvirna količina]]</calculatedColumnFormula>
    </tableColumn>
    <tableColumn id="19" xr3:uid="{2FA19F4F-DCAE-4BC8-9936-3FCB44DDED4B}" name="Vrednost za okvirno količino (EUR) z DDV" totalsRowFunction="sum" dataDxfId="263" totalsRowDxfId="262">
      <calculatedColumnFormula>+Sklop28[[#This Row],[Končna cena/enoto mere (EUR) z DDV]]*Sklop28[[#This Row],[Okvirna količina]]</calculatedColumnFormula>
    </tableColumn>
    <tableColumn id="20" xr3:uid="{9EDC27CA-C3C2-40D8-96A9-4D4A5A67011A}" name="Shema kakovosti_x000a_(nacionalne, evropske)_x000a_" totalsRowFunction="count" dataDxfId="261" totalsRowDxfId="260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41838EDF-C1BF-4BCA-A137-D92B86C98E3B}" name="Sklop29" displayName="Sklop29" ref="A15:S42" totalsRowCount="1" headerRowDxfId="259" dataDxfId="257" headerRowBorderDxfId="258" tableBorderDxfId="256" totalsRowBorderDxfId="255">
  <tableColumns count="19">
    <tableColumn id="1" xr3:uid="{6DE788DD-DFE7-4D85-A8E9-4BB2CF054CDB}" name="Zap. št." totalsRowLabel="Vsota" dataDxfId="254" totalsRowDxfId="253"/>
    <tableColumn id="2" xr3:uid="{D77B1E43-1804-4486-AADF-26A1596EBA5E}" name="Tehnična specifikacija živila (stolpec 2, 2a, 2b, 2c)" dataDxfId="252" totalsRowDxfId="251"/>
    <tableColumn id="3" xr3:uid="{45B61CBA-5E51-4269-A6A6-D470BA7A53BD}" name="ZAHTEVANO PAKIRANJE                    Masa/volumen" dataDxfId="250" totalsRowDxfId="249"/>
    <tableColumn id="4" xr3:uid="{016B7A52-1445-406B-A15E-1C801881CD63}" name=" ZAHTEVANO PAKIRANJE       Enota" dataDxfId="248" totalsRowDxfId="247"/>
    <tableColumn id="21" xr3:uid="{905B9299-11DC-4D77-B74B-38F11E679DB7}" name="ZAHTEVANA SHEMA KAKOVOSTI" dataDxfId="246" totalsRowDxfId="245"/>
    <tableColumn id="5" xr3:uid="{F96656E9-31BC-49A3-B4EA-535C3773E60B}" name="Okvirna količina" dataDxfId="244" totalsRowDxfId="243" dataCellStyle="Valuta"/>
    <tableColumn id="6" xr3:uid="{068E1259-164C-4BED-802C-07F08A845084}" name="Enota mere količine" dataDxfId="242" totalsRowDxfId="241"/>
    <tableColumn id="9" xr3:uid="{DD954BE8-01E6-4DD0-AB4D-B0CDFDE5F932}" name="Koda za naročanje" dataDxfId="240" totalsRowDxfId="239" dataCellStyle="Valuta"/>
    <tableColumn id="10" xr3:uid="{01916DF9-9650-4A86-9E14-0D22931F08C9}" name="BLAGOVNA ZNAMKA ali PROIZVAJALEC" dataDxfId="238" totalsRowDxfId="237" dataCellStyle="Valuta"/>
    <tableColumn id="11" xr3:uid="{3B438CE8-0B9F-4263-AC21-0E254EB903B2}" name="  (PRODAJNO) IME, pod katerim se živilo daje v promet za ponujeno živilo" dataDxfId="236" totalsRowDxfId="235" dataCellStyle="Valuta"/>
    <tableColumn id="12" xr3:uid="{4489188B-5B2A-43F2-B9F0-55E917FAFDCD}" name="Dejanska masa/volumen ponujenega živila" dataDxfId="234" totalsRowDxfId="233" dataCellStyle="Valuta"/>
    <tableColumn id="13" xr3:uid="{734372AD-3F31-4C6B-A8B9-5D5C47EC9CFF}" name="cena/enota brez DDV v EUR" dataDxfId="232" totalsRowDxfId="231"/>
    <tableColumn id="14" xr3:uid="{FA76D075-D5AA-47FD-B39C-63764363CD02}" name="Cena za dejansko maso/volumen ponujenega živila brez DDV " dataDxfId="230" totalsRowDxfId="229"/>
    <tableColumn id="15" xr3:uid="{C936942F-B429-469E-886A-166E0F3F49F7}" name="Stopnja DDV (%)" dataDxfId="228" totalsRowDxfId="227"/>
    <tableColumn id="16" xr3:uid="{21895C7D-815B-45B3-B0A5-0703EA83CB14}" name="Davek (EUR)" dataDxfId="226" totalsRowDxfId="225">
      <calculatedColumnFormula>+Sklop29[[#This Row],[cena/enota brez DDV v EUR]]*Sklop29[[#This Row],[Stopnja DDV (%)]]</calculatedColumnFormula>
    </tableColumn>
    <tableColumn id="17" xr3:uid="{7374D6A5-D27A-4593-BB28-7A1912DF2720}" name="Končna cena/enoto mere (EUR) z DDV" dataDxfId="224" totalsRowDxfId="223">
      <calculatedColumnFormula>+Sklop29[[#This Row],[cena/enota brez DDV v EUR]]+Sklop29[[#This Row],[Davek (EUR)]]</calculatedColumnFormula>
    </tableColumn>
    <tableColumn id="18" xr3:uid="{B716DA2A-F86D-4903-AE4A-E7059BA4A9CF}" name="Vrednost za okvirno količino (EUR) brez DDV" totalsRowFunction="sum" dataDxfId="222" totalsRowDxfId="221">
      <calculatedColumnFormula>+Sklop29[[#This Row],[cena/enota brez DDV v EUR]]*Sklop29[[#This Row],[Okvirna količina]]</calculatedColumnFormula>
    </tableColumn>
    <tableColumn id="19" xr3:uid="{D3ECF081-A0B0-4B0F-990C-05A9BFEACC7D}" name="Vrednost za okvirno količino (EUR) z DDV" totalsRowFunction="sum" dataDxfId="220" totalsRowDxfId="219">
      <calculatedColumnFormula>+Sklop29[[#This Row],[Končna cena/enoto mere (EUR) z DDV]]*Sklop29[[#This Row],[Okvirna količina]]</calculatedColumnFormula>
    </tableColumn>
    <tableColumn id="20" xr3:uid="{FF34EB47-7755-447F-898B-E47D80F37054}" name="Shema kakovosti_x000a_(nacionalne, evropske)_x000a_" totalsRowFunction="count" dataDxfId="218" totalsRowDxfId="217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C8E7E0BB-F8BD-495E-9E34-FB8EECC5DF33}" name="Sklop30" displayName="Sklop30" ref="A15:S20" totalsRowCount="1" headerRowDxfId="216" dataDxfId="214" headerRowBorderDxfId="215" tableBorderDxfId="213" totalsRowBorderDxfId="212">
  <tableColumns count="19">
    <tableColumn id="1" xr3:uid="{BD2DFD91-0D2F-460D-BED3-72EF50A988D7}" name="Zap. št." totalsRowLabel="Vsota" dataDxfId="211" totalsRowDxfId="210"/>
    <tableColumn id="2" xr3:uid="{F77C612D-DA97-4CAA-90C5-5A424570AC44}" name="Tehnična specifikacija živila (stolpec 2, 2a, 2b, 2c)" dataDxfId="209" totalsRowDxfId="208"/>
    <tableColumn id="3" xr3:uid="{2A046E3A-7A9C-45D5-89D0-12BEE38D4938}" name="ZAHTEVANO PAKIRANJE                    Masa/volumen" dataDxfId="207" totalsRowDxfId="206"/>
    <tableColumn id="4" xr3:uid="{2654739C-CEC8-4AE9-9C5A-49313DE6B867}" name=" ZAHTEVANO PAKIRANJE       Enota" dataDxfId="205" totalsRowDxfId="204"/>
    <tableColumn id="21" xr3:uid="{34A247F5-2842-4A5B-9E9E-146987EBC004}" name="ZAHTEVANA SHEMA KAKOVOSTI" dataDxfId="203" totalsRowDxfId="202"/>
    <tableColumn id="5" xr3:uid="{6C4F8F24-2799-4764-9AED-83B5D894EB6E}" name="Okvirna količina" dataDxfId="201" totalsRowDxfId="200" dataCellStyle="Valuta"/>
    <tableColumn id="6" xr3:uid="{A4EC3A58-21A3-418C-9E89-FC13914334A8}" name="Enota mere količine" dataDxfId="199" totalsRowDxfId="198"/>
    <tableColumn id="9" xr3:uid="{C369FB1E-4F3A-47D2-BB59-EF10A65E6F19}" name="Koda za naročanje" dataDxfId="197" totalsRowDxfId="196" dataCellStyle="Valuta"/>
    <tableColumn id="10" xr3:uid="{C1EAF8E8-99DD-491F-AA31-58663879FA46}" name="BLAGOVNA ZNAMKA ali PROIZVAJALEC" dataDxfId="195" totalsRowDxfId="194" dataCellStyle="Valuta"/>
    <tableColumn id="11" xr3:uid="{451B7A9F-996D-4775-B472-2DDD60191280}" name="  (PRODAJNO) IME, pod katerim se živilo daje v promet za ponujeno živilo" dataDxfId="193" totalsRowDxfId="192" dataCellStyle="Valuta"/>
    <tableColumn id="12" xr3:uid="{B6525C0E-A4A9-434E-9608-2EA335520968}" name="Dejanska masa/volumen ponujenega živila" dataDxfId="191" totalsRowDxfId="190" dataCellStyle="Valuta"/>
    <tableColumn id="13" xr3:uid="{466FA944-6C33-4A52-AD20-E6975359C6A0}" name="cena/enota brez DDV v EUR" dataDxfId="189" totalsRowDxfId="188"/>
    <tableColumn id="14" xr3:uid="{36758101-7050-4663-A356-4CDCBF2CD0F9}" name="Cena za dejansko maso/volumen ponujenega živila brez DDV " dataDxfId="187" totalsRowDxfId="186"/>
    <tableColumn id="15" xr3:uid="{80EE71BE-3A10-469B-BE03-7C4176F25645}" name="Stopnja DDV (%)" dataDxfId="185" totalsRowDxfId="184"/>
    <tableColumn id="16" xr3:uid="{DCF86270-3E71-4897-98BF-7F3F63961F2D}" name="Davek (EUR)" dataDxfId="183" totalsRowDxfId="182">
      <calculatedColumnFormula>+Sklop30[[#This Row],[cena/enota brez DDV v EUR]]*Sklop30[[#This Row],[Stopnja DDV (%)]]</calculatedColumnFormula>
    </tableColumn>
    <tableColumn id="17" xr3:uid="{54057D8A-E38E-4CD7-9349-E2438681AD6F}" name="Končna cena/enoto mere (EUR) z DDV" dataDxfId="181" totalsRowDxfId="180">
      <calculatedColumnFormula>+Sklop30[[#This Row],[cena/enota brez DDV v EUR]]+Sklop30[[#This Row],[Davek (EUR)]]</calculatedColumnFormula>
    </tableColumn>
    <tableColumn id="18" xr3:uid="{B6E0E835-F4D1-4F43-84B5-1E0AE22B2FFB}" name="Vrednost za okvirno količino (EUR) brez DDV" totalsRowFunction="sum" dataDxfId="179" totalsRowDxfId="178">
      <calculatedColumnFormula>+Sklop30[[#This Row],[cena/enota brez DDV v EUR]]*Sklop30[[#This Row],[Okvirna količina]]</calculatedColumnFormula>
    </tableColumn>
    <tableColumn id="19" xr3:uid="{E789EF9A-C13B-4734-9C48-3BC45FAEF8A5}" name="Vrednost za okvirno količino (EUR) z DDV" totalsRowFunction="sum" dataDxfId="177" totalsRowDxfId="176">
      <calculatedColumnFormula>+Sklop30[[#This Row],[Končna cena/enoto mere (EUR) z DDV]]*Sklop30[[#This Row],[Okvirna količina]]</calculatedColumnFormula>
    </tableColumn>
    <tableColumn id="20" xr3:uid="{12554DC5-862B-4170-9787-0C3859D9442F}" name="Shema kakovosti_x000a_(nacionalne, evropske)_x000a_" dataDxfId="175" totalsRowDxfId="174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1AC19BA9-F667-48FE-ADC9-A54C48721507}" name="Sklop31" displayName="Sklop31" ref="A15:S147" totalsRowCount="1" headerRowDxfId="173" dataDxfId="171" headerRowBorderDxfId="172" tableBorderDxfId="170" totalsRowBorderDxfId="169">
  <tableColumns count="19">
    <tableColumn id="1" xr3:uid="{A9DB3AE8-203D-429C-B0C3-AF1CB2572AA3}" name="Zap. št." totalsRowLabel="Vsota" dataDxfId="168" totalsRowDxfId="167"/>
    <tableColumn id="2" xr3:uid="{24BDE7A5-7AEE-466D-9615-1422C805219B}" name="Tehnična specifikacija živila (stolpec 2, 2a, 2b, 2c)" dataDxfId="166" totalsRowDxfId="165"/>
    <tableColumn id="3" xr3:uid="{241E0233-D939-49F2-9D09-74190B8DB941}" name="ZAHTEVANO PAKIRANJE                    Masa/volumen" dataDxfId="164" totalsRowDxfId="163"/>
    <tableColumn id="4" xr3:uid="{23653363-C3DC-47C6-8371-87C8454ED054}" name=" ZAHTEVANO PAKIRANJE       Enota" dataDxfId="162" totalsRowDxfId="161"/>
    <tableColumn id="21" xr3:uid="{ACA07DD0-B050-4AB3-98C7-FFE613DA8672}" name="ZAHTEVANA SHEMA KAKOVOSTI" dataDxfId="160" totalsRowDxfId="159"/>
    <tableColumn id="5" xr3:uid="{88A2DDE5-6ECE-43E0-A761-51DD53A3B5B7}" name="Okvirna količina" dataDxfId="158" totalsRowDxfId="157" dataCellStyle="Valuta"/>
    <tableColumn id="6" xr3:uid="{79D71E59-569C-47AD-B03F-6FC3A7555F0F}" name="Enota mere količine" dataDxfId="156" totalsRowDxfId="155"/>
    <tableColumn id="9" xr3:uid="{27B1B1BD-A739-45EA-B581-E131A310655A}" name="Koda za naročanje" dataDxfId="154" totalsRowDxfId="153" dataCellStyle="Valuta"/>
    <tableColumn id="10" xr3:uid="{949FF764-84DE-4619-801C-B032F8A7E278}" name="BLAGOVNA ZNAMKA ali PROIZVAJALEC" dataDxfId="152" totalsRowDxfId="151" dataCellStyle="Valuta"/>
    <tableColumn id="11" xr3:uid="{8AB96D4F-22AB-47F4-BAFF-61B938B43EEC}" name="  (PRODAJNO) IME, pod katerim se živilo daje v promet za ponujeno živilo" dataDxfId="150" totalsRowDxfId="149" dataCellStyle="Valuta"/>
    <tableColumn id="12" xr3:uid="{0949A209-D225-4CBA-B81F-D9BBF4FC9E69}" name="Dejanska masa/volumen ponujenega živila" dataDxfId="148" totalsRowDxfId="147" dataCellStyle="Valuta"/>
    <tableColumn id="13" xr3:uid="{22CE4750-5FE1-428D-BE01-91F3E124708F}" name="cena/enota brez DDV v EUR" dataDxfId="146" totalsRowDxfId="145"/>
    <tableColumn id="14" xr3:uid="{2261BA06-04EE-42B9-9F3D-FFC647115996}" name="Cena za dejansko maso/volumen ponujenega živila brez DDV " dataDxfId="144" totalsRowDxfId="143"/>
    <tableColumn id="15" xr3:uid="{4C4A48DA-F830-4321-A09A-58FEC3E5EADB}" name="Stopnja DDV (%)" dataDxfId="142" totalsRowDxfId="141"/>
    <tableColumn id="16" xr3:uid="{3719321B-811E-4AD8-B573-8DE3B3E3B52C}" name="Davek (EUR)" dataDxfId="140" totalsRowDxfId="139">
      <calculatedColumnFormula>+Sklop31[[#This Row],[cena/enota brez DDV v EUR]]*Sklop31[[#This Row],[Stopnja DDV (%)]]</calculatedColumnFormula>
    </tableColumn>
    <tableColumn id="17" xr3:uid="{349607A5-BE10-4190-947E-6084C7AFCB74}" name="Končna cena/enoto mere (EUR) z DDV" dataDxfId="138" totalsRowDxfId="137">
      <calculatedColumnFormula>+Sklop31[[#This Row],[cena/enota brez DDV v EUR]]+Sklop31[[#This Row],[Davek (EUR)]]</calculatedColumnFormula>
    </tableColumn>
    <tableColumn id="18" xr3:uid="{822F97EC-8F82-4602-B59E-C4F1BEE86A02}" name="Vrednost za okvirno količino (EUR) brez DDV" totalsRowFunction="sum" dataDxfId="136" totalsRowDxfId="135">
      <calculatedColumnFormula>+Sklop31[[#This Row],[cena/enota brez DDV v EUR]]*Sklop31[[#This Row],[Okvirna količina]]</calculatedColumnFormula>
    </tableColumn>
    <tableColumn id="19" xr3:uid="{873718B5-EAD4-4D6B-9B8D-83C468743566}" name="Vrednost za okvirno količino (EUR) z DDV" totalsRowFunction="sum" dataDxfId="134" totalsRowDxfId="133">
      <calculatedColumnFormula>+Sklop31[[#This Row],[Končna cena/enoto mere (EUR) z DDV]]*Sklop31[[#This Row],[Okvirna količina]]</calculatedColumnFormula>
    </tableColumn>
    <tableColumn id="20" xr3:uid="{5110A548-1A63-40A2-AA7C-10EA81191898}" name="Shema kakovosti_x000a_(nacionalne, evropske)_x000a_" totalsRowFunction="count" dataDxfId="132" totalsRowDxfId="131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98FA8BE-81B4-4E11-AFDC-7E93B8783A2A}" name="Sklop32" displayName="Sklop32" ref="A15:T134" totalsRowCount="1" headerRowDxfId="130" dataDxfId="128" headerRowBorderDxfId="129" tableBorderDxfId="127" totalsRowBorderDxfId="126">
  <tableColumns count="20">
    <tableColumn id="1" xr3:uid="{E7D2EF18-817B-48CB-86DE-E510C4D423E0}" name="Zap. št." totalsRowLabel="Vsota" dataDxfId="125" totalsRowDxfId="124"/>
    <tableColumn id="2" xr3:uid="{5B8E49BA-542B-4C77-986F-4984A12AE095}" name="Tehnična specifikacija živila (stolpec 2, 2a, 2b, 2c)" dataDxfId="123" totalsRowDxfId="122"/>
    <tableColumn id="22" xr3:uid="{D7614613-23EC-4879-B455-2FCC57661DE2}" name="Specifikacija živila:" dataDxfId="121" totalsRowDxfId="120"/>
    <tableColumn id="3" xr3:uid="{B6EFF070-D75B-4671-8D28-54211FFFB067}" name="ZAHTEVANO PAKIRANJE                    Masa/volumen" dataDxfId="119" totalsRowDxfId="118"/>
    <tableColumn id="4" xr3:uid="{BF48521C-A377-46D2-9D6E-179E18F2922B}" name=" ZAHTEVANO PAKIRANJE       Enota" dataDxfId="117" totalsRowDxfId="116"/>
    <tableColumn id="21" xr3:uid="{D4AB6273-713E-4DC1-BA9D-3229E6288DE2}" name="ZAHTEVANA SHEMA KAKOVOSTI" dataDxfId="115" totalsRowDxfId="114"/>
    <tableColumn id="5" xr3:uid="{87F4B1D2-522B-456B-BB34-53B7EFCBFDA7}" name="Okvirna količina" dataDxfId="113" totalsRowDxfId="112" dataCellStyle="Valuta"/>
    <tableColumn id="6" xr3:uid="{26DEDC91-5E32-4F12-A64D-FF61F8F7C7FA}" name="Enota mere količine" dataDxfId="111" totalsRowDxfId="110"/>
    <tableColumn id="9" xr3:uid="{43024CC6-E897-442F-AF9E-653B948A36C7}" name="Koda za naročanje" dataDxfId="109" totalsRowDxfId="108" dataCellStyle="Valuta"/>
    <tableColumn id="10" xr3:uid="{EEB59074-3B4E-4B2D-A958-C3DD62FDF12A}" name="BLAGOVNA ZNAMKA ali PROIZVAJALEC" dataDxfId="107" totalsRowDxfId="106" dataCellStyle="Valuta"/>
    <tableColumn id="11" xr3:uid="{31BDCCFD-34D0-4E6A-80EA-E35B7F78533E}" name="  (PRODAJNO) IME, pod katerim se živilo daje v promet za ponujeno živilo" dataDxfId="105" totalsRowDxfId="104" dataCellStyle="Valuta"/>
    <tableColumn id="12" xr3:uid="{EA877465-7676-402C-A909-92689CCF3DE8}" name="Dejanska masa/volumen ponujenega živila" dataDxfId="103" totalsRowDxfId="102" dataCellStyle="Valuta"/>
    <tableColumn id="13" xr3:uid="{BE67A00E-DAAF-4518-A6D4-71D5604E6476}" name="cena/enota brez DDV v EUR" dataDxfId="101" totalsRowDxfId="100"/>
    <tableColumn id="14" xr3:uid="{39C305BE-673C-4156-B71B-8ED5F0DAB009}" name="Cena za dejansko maso/volumen ponujenega živila brez DDV " dataDxfId="99" totalsRowDxfId="98"/>
    <tableColumn id="15" xr3:uid="{C8793A3B-764E-416F-BC86-B42FF808CC01}" name="Stopnja DDV (%)" dataDxfId="97" totalsRowDxfId="96"/>
    <tableColumn id="16" xr3:uid="{B8FC1957-7E2A-4D63-BFD3-A52EA5710B6B}" name="Davek (EUR)" dataDxfId="95" totalsRowDxfId="94">
      <calculatedColumnFormula>+Sklop32[[#This Row],[cena/enota brez DDV v EUR]]*Sklop32[[#This Row],[Stopnja DDV (%)]]</calculatedColumnFormula>
    </tableColumn>
    <tableColumn id="17" xr3:uid="{5BEEAB49-1B2F-4DCC-B19B-5E3FF7EED40A}" name="Končna cena/enoto mere (EUR) z DDV" dataDxfId="93" totalsRowDxfId="92">
      <calculatedColumnFormula>+Sklop32[[#This Row],[cena/enota brez DDV v EUR]]+Sklop32[[#This Row],[Davek (EUR)]]</calculatedColumnFormula>
    </tableColumn>
    <tableColumn id="18" xr3:uid="{230B01FF-1727-4195-87FF-7B86F5B62FB4}" name="Vrednost za okvirno količino (EUR) brez DDV" totalsRowFunction="sum" dataDxfId="91" totalsRowDxfId="90">
      <calculatedColumnFormula>+Sklop32[[#This Row],[cena/enota brez DDV v EUR]]*Sklop32[[#This Row],[Okvirna količina]]</calculatedColumnFormula>
    </tableColumn>
    <tableColumn id="19" xr3:uid="{6D10EC2F-546A-4492-B179-BC57E397DAF5}" name="Vrednost za okvirno količino (EUR) z DDV" totalsRowFunction="sum" dataDxfId="89" totalsRowDxfId="88">
      <calculatedColumnFormula>+Sklop32[[#This Row],[Končna cena/enoto mere (EUR) z DDV]]*Sklop32[[#This Row],[Okvirna količina]]</calculatedColumnFormula>
    </tableColumn>
    <tableColumn id="20" xr3:uid="{E9498F27-9A8D-43FE-B57F-C12AAB3A7CDD}" name="Shema kakovosti_x000a_(nacionalne, evropske)_x000a_" totalsRowFunction="count" dataDxfId="87" totalsRowDxfId="86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8C0D1217-D083-4E07-A43B-772C8E3C040B}" name="Sklop33" displayName="Sklop33" ref="A15:S53" totalsRowCount="1" headerRowDxfId="85" dataDxfId="83" headerRowBorderDxfId="84" tableBorderDxfId="82" totalsRowBorderDxfId="81">
  <tableColumns count="19">
    <tableColumn id="1" xr3:uid="{502D6818-87C7-4536-9A6F-FE4B09F232DD}" name="Zap. št." totalsRowLabel="Vsota" dataDxfId="80" totalsRowDxfId="79"/>
    <tableColumn id="2" xr3:uid="{CA624E6C-7D9A-4270-80F0-3FE430196D19}" name="Tehnična specifikacija živila (stolpec 2, 2a, 2b, 2c)" dataDxfId="78" totalsRowDxfId="77"/>
    <tableColumn id="3" xr3:uid="{D33AB44B-9EF7-47C9-86AA-9D535DEBF8E0}" name="ZAHTEVANO PAKIRANJE                    Masa/volumen" dataDxfId="76" totalsRowDxfId="75"/>
    <tableColumn id="4" xr3:uid="{372BCC06-C44F-474C-9BA0-9D96756C412A}" name=" ZAHTEVANO PAKIRANJE       Enota" dataDxfId="74" totalsRowDxfId="73"/>
    <tableColumn id="21" xr3:uid="{63418A24-4955-43A1-8EFD-339434BC9360}" name="ZAHTEVANA SHEMA KAKOVOSTI" dataDxfId="72" totalsRowDxfId="71"/>
    <tableColumn id="5" xr3:uid="{F28708E0-E2AB-4B3B-BD91-0EA540C98967}" name="Okvirna količina" dataDxfId="70" totalsRowDxfId="69" dataCellStyle="Valuta"/>
    <tableColumn id="6" xr3:uid="{14058529-42C4-4614-8F81-0B867D73BB27}" name="Enota mere količine" dataDxfId="68" totalsRowDxfId="67"/>
    <tableColumn id="9" xr3:uid="{1ED9EC24-309B-4898-B53F-B45D1C2F124F}" name="Koda za naročanje" dataDxfId="66" totalsRowDxfId="65" dataCellStyle="Valuta"/>
    <tableColumn id="10" xr3:uid="{8D4577F4-103E-416B-938E-E73EF0FBAEF3}" name="BLAGOVNA ZNAMKA ali PROIZVAJALEC" dataDxfId="64" totalsRowDxfId="63" dataCellStyle="Valuta"/>
    <tableColumn id="11" xr3:uid="{2367C2AC-B81A-4119-B692-E2E6430AAECA}" name="  (PRODAJNO) IME, pod katerim se živilo daje v promet za ponujeno živilo" dataDxfId="62" totalsRowDxfId="61" dataCellStyle="Valuta"/>
    <tableColumn id="12" xr3:uid="{60FB6AB8-D103-4D35-B6DA-3F7121C92A27}" name="Dejanska masa/volumen ponujenega živila" dataDxfId="60" totalsRowDxfId="59" dataCellStyle="Valuta"/>
    <tableColumn id="13" xr3:uid="{0CD83340-B644-4E33-8E41-C781E7BD831A}" name="cena/enota brez DDV v EUR" dataDxfId="58" totalsRowDxfId="57"/>
    <tableColumn id="14" xr3:uid="{E4FE4506-C9B1-4872-B1A7-A57FD47E07B9}" name="Cena za dejansko maso/volumen ponujenega živila brez DDV " dataDxfId="56" totalsRowDxfId="55"/>
    <tableColumn id="15" xr3:uid="{67D56DAF-F6AB-4351-A5FD-4AE3B120E77B}" name="Stopnja DDV (%)" dataDxfId="54" totalsRowDxfId="53"/>
    <tableColumn id="16" xr3:uid="{0F0C39F3-C4B9-495B-A35B-4AB487F2D2B6}" name="Davek (EUR)" dataDxfId="52" totalsRowDxfId="51">
      <calculatedColumnFormula>+Sklop33[[#This Row],[cena/enota brez DDV v EUR]]*Sklop33[[#This Row],[Stopnja DDV (%)]]</calculatedColumnFormula>
    </tableColumn>
    <tableColumn id="17" xr3:uid="{9A3855DB-A57B-4021-A86C-7D3654A9E5E1}" name="Končna cena/enoto mere (EUR) z DDV" dataDxfId="50" totalsRowDxfId="49">
      <calculatedColumnFormula>+Sklop33[[#This Row],[cena/enota brez DDV v EUR]]+Sklop33[[#This Row],[Davek (EUR)]]</calculatedColumnFormula>
    </tableColumn>
    <tableColumn id="18" xr3:uid="{9E901E8F-22FC-4103-9816-35F3AFCA3799}" name="Vrednost za okvirno količino (EUR) brez DDV" totalsRowFunction="sum" dataDxfId="48" totalsRowDxfId="47">
      <calculatedColumnFormula>+Sklop33[[#This Row],[cena/enota brez DDV v EUR]]*Sklop33[[#This Row],[Okvirna količina]]</calculatedColumnFormula>
    </tableColumn>
    <tableColumn id="19" xr3:uid="{A53DF343-CC48-473B-ABAB-A4799389D977}" name="Vrednost za okvirno količino (EUR) z DDV" totalsRowFunction="sum" dataDxfId="46" totalsRowDxfId="45">
      <calculatedColumnFormula>+Sklop33[[#This Row],[Končna cena/enoto mere (EUR) z DDV]]*Sklop33[[#This Row],[Okvirna količina]]</calculatedColumnFormula>
    </tableColumn>
    <tableColumn id="20" xr3:uid="{220CB741-E668-434A-9633-1D057861CA58}" name="Shema kakovosti_x000a_(nacionalne, evropske)_x000a_" dataDxfId="44" totalsRowDxfId="43"/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7FC27855-3ECA-428C-AE6E-A6A72921276F}" name="Sklop34" displayName="Sklop34" ref="A15:S18" totalsRowCount="1" headerRowDxfId="42" dataDxfId="40" headerRowBorderDxfId="41" tableBorderDxfId="39" totalsRowBorderDxfId="38">
  <tableColumns count="19">
    <tableColumn id="1" xr3:uid="{59C1280B-9615-425B-A8EC-61CB7EC05C6A}" name="Zap. št." totalsRowLabel="Vsota" dataDxfId="37" totalsRowDxfId="36"/>
    <tableColumn id="2" xr3:uid="{FF78718E-B6D7-4A6D-82BC-46C320479548}" name="Tehnična specifikacija živila (stolpec 2, 2a, 2b, 2c)" dataDxfId="35" totalsRowDxfId="34"/>
    <tableColumn id="3" xr3:uid="{1A198A38-9D06-4F0F-A056-4A5065050E51}" name="ZAHTEVANO PAKIRANJE                    Masa/volumen" dataDxfId="33" totalsRowDxfId="32"/>
    <tableColumn id="4" xr3:uid="{E54E013F-EB7B-4BD9-A81D-E1499629D9DE}" name=" ZAHTEVANO PAKIRANJE       Enota" dataDxfId="31" totalsRowDxfId="30"/>
    <tableColumn id="21" xr3:uid="{2A4A2EFB-C3FC-4369-94ED-949AE6656F39}" name="ZAHTEVANA SHEMA KAKOVOSTI" dataDxfId="29" totalsRowDxfId="28"/>
    <tableColumn id="5" xr3:uid="{193359DF-8DCD-4508-A603-74ADADBA9375}" name="Okvirna količina" dataDxfId="27" totalsRowDxfId="26" dataCellStyle="Valuta"/>
    <tableColumn id="6" xr3:uid="{BC7741DF-2331-4C28-8963-A832269B219D}" name="Enota mere količine" dataDxfId="25" totalsRowDxfId="24"/>
    <tableColumn id="9" xr3:uid="{64F7F7BE-0DDF-4FF4-919F-DFFB6F6C3E5C}" name="Koda za naročanje" dataDxfId="23" totalsRowDxfId="22" dataCellStyle="Valuta"/>
    <tableColumn id="10" xr3:uid="{309F5051-667F-4858-B7C6-DD6D00AF48A7}" name="BLAGOVNA ZNAMKA ali PROIZVAJALEC" dataDxfId="21" totalsRowDxfId="20" dataCellStyle="Valuta"/>
    <tableColumn id="11" xr3:uid="{CE95E68B-725D-47F8-8DE4-D2F0D108150B}" name="  (PRODAJNO) IME, pod katerim se živilo daje v promet za ponujeno živilo" dataDxfId="19" totalsRowDxfId="18" dataCellStyle="Valuta"/>
    <tableColumn id="12" xr3:uid="{3517A58B-B583-4719-9156-37F3A3AFBC10}" name="Dejanska masa/volumen ponujenega živila" dataDxfId="17" totalsRowDxfId="16" dataCellStyle="Valuta"/>
    <tableColumn id="13" xr3:uid="{0E1FFFE0-C1DE-45F0-B12E-9E294B243DD2}" name="cena/enota brez DDV v EUR" dataDxfId="15" totalsRowDxfId="14"/>
    <tableColumn id="14" xr3:uid="{48E6BC44-143B-4782-9E1B-BCCAFB233421}" name="Cena za dejansko maso/volumen ponujenega živila brez DDV " dataDxfId="13" totalsRowDxfId="12"/>
    <tableColumn id="15" xr3:uid="{8182CED6-00A6-46B6-9010-AD0AB254F80B}" name="Stopnja DDV (%)" dataDxfId="11" totalsRowDxfId="10"/>
    <tableColumn id="16" xr3:uid="{400A426B-390A-4DA7-AB29-8F8EF3B0D633}" name="Davek (EUR)" dataDxfId="9" totalsRowDxfId="8">
      <calculatedColumnFormula>+Sklop34[[#This Row],[cena/enota brez DDV v EUR]]*Sklop34[[#This Row],[Stopnja DDV (%)]]</calculatedColumnFormula>
    </tableColumn>
    <tableColumn id="17" xr3:uid="{EF534E49-B9F1-44E0-9B28-BF38FA4C4CE8}" name="Končna cena/enoto mere (EUR) z DDV" dataDxfId="7" totalsRowDxfId="6">
      <calculatedColumnFormula>+Sklop34[[#This Row],[cena/enota brez DDV v EUR]]+Sklop34[[#This Row],[Davek (EUR)]]</calculatedColumnFormula>
    </tableColumn>
    <tableColumn id="18" xr3:uid="{6E90DB52-29F2-4A81-9222-7D0B25772F07}" name="Vrednost za okvirno količino (EUR) brez DDV" totalsRowFunction="sum" dataDxfId="5" totalsRowDxfId="4">
      <calculatedColumnFormula>+Sklop34[[#This Row],[cena/enota brez DDV v EUR]]*Sklop34[[#This Row],[Okvirna količina]]</calculatedColumnFormula>
    </tableColumn>
    <tableColumn id="19" xr3:uid="{ABAA29F8-BB9B-4EB7-80F5-CC1870F4A140}" name="Vrednost za okvirno količino (EUR) z DDV" totalsRowFunction="sum" dataDxfId="3" totalsRowDxfId="2">
      <calculatedColumnFormula>+Sklop34[[#This Row],[Končna cena/enoto mere (EUR) z DDV]]*Sklop34[[#This Row],[Okvirna količina]]</calculatedColumnFormula>
    </tableColumn>
    <tableColumn id="20" xr3:uid="{47062BB6-31E0-4DE7-B1F2-1748E6CA998D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B7" sqref="B7"/>
    </sheetView>
  </sheetViews>
  <sheetFormatPr defaultColWidth="9.140625" defaultRowHeight="15.75"/>
  <cols>
    <col min="1" max="1" width="54.140625" style="37" customWidth="1"/>
    <col min="2" max="2" width="71.28515625" style="37" customWidth="1"/>
    <col min="3" max="3" width="9.140625" style="37"/>
    <col min="4" max="4" width="11.7109375" style="37" customWidth="1"/>
    <col min="5" max="16384" width="9.140625" style="37"/>
  </cols>
  <sheetData>
    <row r="1" spans="1:2" s="34" customFormat="1" ht="28.5" customHeight="1">
      <c r="A1" s="32" t="s">
        <v>45</v>
      </c>
      <c r="B1" s="61" t="s">
        <v>375</v>
      </c>
    </row>
    <row r="2" spans="1:2" s="34" customFormat="1" ht="28.5" customHeight="1">
      <c r="A2" s="35"/>
      <c r="B2" s="36"/>
    </row>
    <row r="3" spans="1:2" s="34" customFormat="1" ht="28.5" customHeight="1">
      <c r="A3" s="29" t="s">
        <v>46</v>
      </c>
      <c r="B3" s="30"/>
    </row>
    <row r="4" spans="1:2" s="34" customFormat="1" ht="28.5" customHeight="1">
      <c r="A4" s="31"/>
      <c r="B4" s="31"/>
    </row>
    <row r="5" spans="1:2" s="34" customFormat="1" ht="28.5" customHeight="1">
      <c r="A5" s="33" t="s">
        <v>47</v>
      </c>
      <c r="B5" s="31"/>
    </row>
    <row r="6" spans="1:2" s="34" customFormat="1" ht="28.5" customHeight="1">
      <c r="A6" s="29" t="s">
        <v>48</v>
      </c>
      <c r="B6" s="30" t="s">
        <v>377</v>
      </c>
    </row>
    <row r="7" spans="1:2" s="34" customFormat="1" ht="28.5" customHeight="1">
      <c r="A7" s="29" t="s">
        <v>49</v>
      </c>
      <c r="B7" s="30" t="s">
        <v>376</v>
      </c>
    </row>
    <row r="8" spans="1:2" s="34" customFormat="1" ht="28.5" customHeight="1">
      <c r="A8" s="33"/>
      <c r="B8" s="31"/>
    </row>
    <row r="9" spans="1:2" s="34" customFormat="1" ht="28.5" customHeight="1">
      <c r="A9" s="33" t="s">
        <v>51</v>
      </c>
      <c r="B9" s="31"/>
    </row>
    <row r="10" spans="1:2" s="34" customFormat="1" ht="28.5" customHeight="1">
      <c r="A10" s="38" t="s">
        <v>48</v>
      </c>
      <c r="B10" s="54"/>
    </row>
    <row r="11" spans="1:2" s="34" customFormat="1" ht="28.5" customHeight="1">
      <c r="A11" s="38" t="s">
        <v>49</v>
      </c>
      <c r="B11" s="54"/>
    </row>
    <row r="12" spans="1:2" s="34" customFormat="1" ht="28.5" customHeight="1">
      <c r="A12" s="38" t="s">
        <v>50</v>
      </c>
      <c r="B12" s="54"/>
    </row>
    <row r="13" spans="1:2" s="34" customFormat="1" ht="28.5" customHeight="1">
      <c r="A13" s="39" t="s">
        <v>52</v>
      </c>
      <c r="B13" s="5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6" zoomScale="90" zoomScaleNormal="90" workbookViewId="0">
      <selection activeCell="M17" sqref="M17"/>
    </sheetView>
  </sheetViews>
  <sheetFormatPr defaultRowHeight="15"/>
  <cols>
    <col min="1" max="1" width="7.5703125" style="4" customWidth="1"/>
    <col min="2" max="2" width="60.85546875" customWidth="1"/>
    <col min="3" max="3" width="65.140625" customWidth="1"/>
  </cols>
  <sheetData>
    <row r="1" spans="1:3" ht="21">
      <c r="A1" s="604" t="s">
        <v>58</v>
      </c>
      <c r="B1" s="604"/>
      <c r="C1" s="604"/>
    </row>
    <row r="2" spans="1:3" ht="33.75" customHeight="1">
      <c r="A2" s="605" t="s">
        <v>131</v>
      </c>
      <c r="B2" s="605"/>
      <c r="C2" s="605"/>
    </row>
    <row r="3" spans="1:3">
      <c r="A3" s="22"/>
      <c r="B3" s="20"/>
      <c r="C3" s="1"/>
    </row>
    <row r="4" spans="1:3" s="19" customFormat="1" ht="27" customHeight="1" thickBot="1">
      <c r="A4" s="70" t="s">
        <v>59</v>
      </c>
      <c r="B4" s="70" t="s">
        <v>60</v>
      </c>
      <c r="C4" s="71" t="s">
        <v>61</v>
      </c>
    </row>
    <row r="5" spans="1:3" s="19" customFormat="1" ht="17.25">
      <c r="A5" s="84">
        <v>1</v>
      </c>
      <c r="B5" s="40" t="s">
        <v>92</v>
      </c>
      <c r="C5" s="21" t="s">
        <v>93</v>
      </c>
    </row>
    <row r="6" spans="1:3" s="19" customFormat="1" ht="31.5">
      <c r="A6" s="84">
        <v>2</v>
      </c>
      <c r="B6" s="40" t="s">
        <v>73</v>
      </c>
      <c r="C6" s="21" t="s">
        <v>94</v>
      </c>
    </row>
    <row r="7" spans="1:3" s="19" customFormat="1" ht="63">
      <c r="A7" s="84" t="s">
        <v>74</v>
      </c>
      <c r="B7" s="85" t="s">
        <v>79</v>
      </c>
      <c r="C7" s="86" t="s">
        <v>129</v>
      </c>
    </row>
    <row r="8" spans="1:3" s="19" customFormat="1" ht="31.5">
      <c r="A8" s="84" t="s">
        <v>75</v>
      </c>
      <c r="B8" s="40" t="s">
        <v>120</v>
      </c>
      <c r="C8" s="21" t="s">
        <v>130</v>
      </c>
    </row>
    <row r="9" spans="1:3" s="19" customFormat="1" ht="94.5">
      <c r="A9" s="84" t="s">
        <v>126</v>
      </c>
      <c r="B9" s="40" t="s">
        <v>127</v>
      </c>
      <c r="C9" s="21" t="s">
        <v>133</v>
      </c>
    </row>
    <row r="10" spans="1:3" s="19" customFormat="1" ht="17.25">
      <c r="A10" s="84">
        <v>3</v>
      </c>
      <c r="B10" s="40" t="s">
        <v>62</v>
      </c>
      <c r="C10" s="21" t="s">
        <v>91</v>
      </c>
    </row>
    <row r="11" spans="1:3" s="19" customFormat="1" ht="17.25">
      <c r="A11" s="84">
        <v>4</v>
      </c>
      <c r="B11" s="40" t="s">
        <v>63</v>
      </c>
      <c r="C11" s="21" t="s">
        <v>64</v>
      </c>
    </row>
    <row r="12" spans="1:3" s="19" customFormat="1" ht="17.25" hidden="1">
      <c r="A12" s="87" t="s">
        <v>43</v>
      </c>
      <c r="B12" s="47" t="s">
        <v>98</v>
      </c>
      <c r="C12" s="21" t="s">
        <v>115</v>
      </c>
    </row>
    <row r="13" spans="1:3" s="19" customFormat="1" ht="31.5" hidden="1">
      <c r="A13" s="87" t="s">
        <v>89</v>
      </c>
      <c r="B13" s="47" t="s">
        <v>116</v>
      </c>
      <c r="C13" s="21" t="s">
        <v>117</v>
      </c>
    </row>
    <row r="14" spans="1:3" s="19" customFormat="1" ht="30">
      <c r="A14" s="88">
        <v>5</v>
      </c>
      <c r="B14" s="89" t="s">
        <v>70</v>
      </c>
      <c r="C14" s="90" t="s">
        <v>87</v>
      </c>
    </row>
    <row r="15" spans="1:3" s="19" customFormat="1" ht="30">
      <c r="A15" s="88">
        <v>6</v>
      </c>
      <c r="B15" s="89" t="s">
        <v>41</v>
      </c>
      <c r="C15" s="90" t="s">
        <v>82</v>
      </c>
    </row>
    <row r="16" spans="1:3" s="19" customFormat="1" ht="30">
      <c r="A16" s="88" t="s">
        <v>36</v>
      </c>
      <c r="B16" s="89" t="s">
        <v>1365</v>
      </c>
      <c r="C16" s="90" t="s">
        <v>1366</v>
      </c>
    </row>
    <row r="17" spans="1:3" s="19" customFormat="1" ht="60">
      <c r="A17" s="88" t="s">
        <v>121</v>
      </c>
      <c r="B17" s="89" t="s">
        <v>69</v>
      </c>
      <c r="C17" s="90" t="s">
        <v>96</v>
      </c>
    </row>
    <row r="18" spans="1:3" s="19" customFormat="1" ht="60">
      <c r="A18" s="88">
        <v>7</v>
      </c>
      <c r="B18" s="89" t="s">
        <v>65</v>
      </c>
      <c r="C18" s="90" t="s">
        <v>83</v>
      </c>
    </row>
    <row r="19" spans="1:3" s="19" customFormat="1" ht="34.5">
      <c r="A19" s="88" t="s">
        <v>122</v>
      </c>
      <c r="B19" s="89" t="s">
        <v>88</v>
      </c>
      <c r="C19" s="90" t="s">
        <v>84</v>
      </c>
    </row>
    <row r="20" spans="1:3" s="19" customFormat="1" ht="17.25">
      <c r="A20" s="88">
        <v>8</v>
      </c>
      <c r="B20" s="89" t="s">
        <v>66</v>
      </c>
      <c r="C20" s="90" t="s">
        <v>80</v>
      </c>
    </row>
    <row r="21" spans="1:3" s="19" customFormat="1" ht="17.25">
      <c r="A21" s="91" t="s">
        <v>123</v>
      </c>
      <c r="B21" s="92" t="s">
        <v>67</v>
      </c>
      <c r="C21" s="93" t="s">
        <v>68</v>
      </c>
    </row>
    <row r="22" spans="1:3" s="19" customFormat="1" ht="17.25">
      <c r="A22" s="91">
        <v>9</v>
      </c>
      <c r="B22" s="92" t="s">
        <v>81</v>
      </c>
      <c r="C22" s="93" t="s">
        <v>124</v>
      </c>
    </row>
    <row r="23" spans="1:3" s="19" customFormat="1" ht="30">
      <c r="A23" s="91">
        <v>10</v>
      </c>
      <c r="B23" s="92" t="s">
        <v>71</v>
      </c>
      <c r="C23" s="93" t="s">
        <v>125</v>
      </c>
    </row>
    <row r="24" spans="1:3" s="19" customFormat="1" ht="30">
      <c r="A24" s="91">
        <v>11</v>
      </c>
      <c r="B24" s="92" t="s">
        <v>72</v>
      </c>
      <c r="C24" s="93" t="s">
        <v>90</v>
      </c>
    </row>
    <row r="25" spans="1:3" s="19" customFormat="1" ht="105">
      <c r="A25" s="88">
        <v>12</v>
      </c>
      <c r="B25" s="89" t="s">
        <v>85</v>
      </c>
      <c r="C25" s="90" t="s">
        <v>134</v>
      </c>
    </row>
    <row r="26" spans="1:3">
      <c r="A26" s="94" t="s">
        <v>78</v>
      </c>
      <c r="B26" s="95" t="s">
        <v>135</v>
      </c>
      <c r="C26" s="95"/>
    </row>
    <row r="27" spans="1:3" ht="15" customHeight="1">
      <c r="A27" s="606" t="s">
        <v>136</v>
      </c>
      <c r="B27" s="606"/>
      <c r="C27" s="606"/>
    </row>
    <row r="28" spans="1:3">
      <c r="A28" s="607"/>
      <c r="B28" s="607"/>
      <c r="C28" s="607"/>
    </row>
    <row r="29" spans="1:3">
      <c r="A29" s="607"/>
      <c r="B29" s="607"/>
      <c r="C29" s="607"/>
    </row>
    <row r="30" spans="1:3">
      <c r="A30" s="607"/>
      <c r="B30" s="607"/>
      <c r="C30" s="607"/>
    </row>
    <row r="31" spans="1:3">
      <c r="A31" s="607"/>
      <c r="B31" s="607"/>
      <c r="C31" s="60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57"/>
  <sheetViews>
    <sheetView topLeftCell="A22" zoomScale="90" zoomScaleNormal="90" workbookViewId="0">
      <selection activeCell="M44" sqref="M44"/>
    </sheetView>
  </sheetViews>
  <sheetFormatPr defaultColWidth="8.85546875" defaultRowHeight="12"/>
  <cols>
    <col min="1" max="1" width="10" style="532" bestFit="1" customWidth="1"/>
    <col min="2" max="2" width="49.140625" style="532" customWidth="1"/>
    <col min="3" max="3" width="16" style="532" customWidth="1"/>
    <col min="4" max="4" width="13.42578125" style="532" customWidth="1"/>
    <col min="5" max="5" width="14" style="532" customWidth="1"/>
    <col min="6" max="6" width="12.7109375" style="532" customWidth="1"/>
    <col min="7" max="16384" width="8.85546875" style="532"/>
  </cols>
  <sheetData>
    <row r="1" spans="1:6" ht="15" customHeight="1">
      <c r="B1" s="533" t="s">
        <v>47</v>
      </c>
      <c r="C1" s="534"/>
    </row>
    <row r="2" spans="1:6" ht="15" customHeight="1">
      <c r="B2" s="535" t="s">
        <v>48</v>
      </c>
      <c r="C2" s="536" t="str">
        <f>+'prva stran'!B6</f>
        <v>OSNOVNA ŠOLA DR.JANEZA MENCINGERJA BOHINJSKA BISTRICA</v>
      </c>
      <c r="D2" s="537"/>
      <c r="E2" s="537"/>
      <c r="F2" s="537"/>
    </row>
    <row r="3" spans="1:6" ht="15" customHeight="1">
      <c r="B3" s="535" t="s">
        <v>49</v>
      </c>
      <c r="C3" s="611" t="str">
        <f>+'prva stran'!B7</f>
        <v>Savska cesta 10, 4264 Bohinjska Bistrica</v>
      </c>
      <c r="D3" s="612"/>
      <c r="E3" s="612"/>
      <c r="F3" s="538"/>
    </row>
    <row r="4" spans="1:6" ht="15" customHeight="1">
      <c r="B4" s="539"/>
    </row>
    <row r="5" spans="1:6" ht="15" customHeight="1">
      <c r="B5" s="533" t="s">
        <v>51</v>
      </c>
      <c r="C5" s="534"/>
    </row>
    <row r="6" spans="1:6" ht="15" customHeight="1">
      <c r="B6" s="540" t="s">
        <v>48</v>
      </c>
      <c r="C6" s="541">
        <f>+'prva stran'!B10</f>
        <v>0</v>
      </c>
      <c r="D6" s="542"/>
      <c r="E6" s="542"/>
      <c r="F6" s="542"/>
    </row>
    <row r="7" spans="1:6" ht="15" customHeight="1">
      <c r="B7" s="540" t="s">
        <v>49</v>
      </c>
      <c r="C7" s="543">
        <f>+'prva stran'!B11</f>
        <v>0</v>
      </c>
      <c r="D7" s="544"/>
      <c r="E7" s="544"/>
      <c r="F7" s="544"/>
    </row>
    <row r="8" spans="1:6" ht="15" customHeight="1">
      <c r="B8" s="540" t="s">
        <v>50</v>
      </c>
      <c r="C8" s="543">
        <f>+'prva stran'!B12</f>
        <v>0</v>
      </c>
      <c r="D8" s="544"/>
      <c r="E8" s="544"/>
      <c r="F8" s="544"/>
    </row>
    <row r="9" spans="1:6" ht="15" customHeight="1">
      <c r="B9" s="545" t="s">
        <v>52</v>
      </c>
      <c r="C9" s="546">
        <f>+'prva stran'!B13</f>
        <v>0</v>
      </c>
      <c r="D9" s="544"/>
      <c r="E9" s="544"/>
      <c r="F9" s="544"/>
    </row>
    <row r="11" spans="1:6">
      <c r="B11" s="539" t="s">
        <v>57</v>
      </c>
      <c r="C11" s="539"/>
      <c r="D11" s="539"/>
      <c r="E11" s="539"/>
      <c r="F11" s="539"/>
    </row>
    <row r="12" spans="1:6" s="547" customFormat="1" ht="18.75" customHeight="1"/>
    <row r="13" spans="1:6" ht="36.75" customHeight="1">
      <c r="A13" s="610" t="s">
        <v>137</v>
      </c>
      <c r="B13" s="610"/>
      <c r="C13" s="564" t="s">
        <v>53</v>
      </c>
      <c r="D13" s="564" t="s">
        <v>54</v>
      </c>
      <c r="E13" s="564" t="s">
        <v>55</v>
      </c>
      <c r="F13" s="564" t="s">
        <v>56</v>
      </c>
    </row>
    <row r="14" spans="1:6" s="550" customFormat="1" ht="17.25" customHeight="1">
      <c r="A14" s="548" t="s">
        <v>100</v>
      </c>
      <c r="B14" s="548" t="s">
        <v>600</v>
      </c>
      <c r="C14" s="549">
        <f>+Sklop1[[#Totals],[Vrednost za okvirno količino (EUR) brez DDV]]</f>
        <v>0</v>
      </c>
      <c r="D14" s="549">
        <f>+E14-C14</f>
        <v>0</v>
      </c>
      <c r="E14" s="549">
        <f>+Sklop1[[#Totals],[Vrednost za okvirno količino (EUR) z DDV]]</f>
        <v>0</v>
      </c>
      <c r="F14" s="565">
        <f>+Sklop1[[#Totals],[Shema kakovosti
(nacionalne, evropske)
]]</f>
        <v>0</v>
      </c>
    </row>
    <row r="15" spans="1:6" s="550" customFormat="1" ht="17.25" customHeight="1">
      <c r="A15" s="548" t="s">
        <v>101</v>
      </c>
      <c r="B15" s="551" t="s">
        <v>378</v>
      </c>
      <c r="C15" s="549">
        <f>+Sklop2[[#Totals],[Vrednost za okvirno količino (EUR) brez DDV]]</f>
        <v>0</v>
      </c>
      <c r="D15" s="549">
        <f t="shared" ref="D15:D20" si="0">+E15-C15</f>
        <v>0</v>
      </c>
      <c r="E15" s="549">
        <f>+Sklop2[[#Totals],[Vrednost za okvirno količino (EUR) z DDV]]</f>
        <v>0</v>
      </c>
      <c r="F15" s="565" t="str">
        <f>+Sklop2[[#Totals],[Shema kakovosti
(nacionalne, evropske)
]]</f>
        <v>0</v>
      </c>
    </row>
    <row r="16" spans="1:6" s="550" customFormat="1" ht="17.25" customHeight="1">
      <c r="A16" s="548" t="s">
        <v>102</v>
      </c>
      <c r="B16" s="548" t="s">
        <v>386</v>
      </c>
      <c r="C16" s="549">
        <f>+Sklop3[[#Totals],[Vrednost za okvirno količino (EUR) brez DDV]]</f>
        <v>0</v>
      </c>
      <c r="D16" s="549">
        <f t="shared" si="0"/>
        <v>0</v>
      </c>
      <c r="E16" s="549">
        <f>+Sklop3[[#Totals],[Vrednost za okvirno količino (EUR) z DDV]]</f>
        <v>0</v>
      </c>
      <c r="F16" s="565" t="str">
        <f>+Sklop3[[#Totals],[Shema kakovosti
(nacionalne, evropske)
]]</f>
        <v>0</v>
      </c>
    </row>
    <row r="17" spans="1:6" s="550" customFormat="1" ht="17.25" customHeight="1">
      <c r="A17" s="552" t="s">
        <v>103</v>
      </c>
      <c r="B17" s="552" t="s">
        <v>399</v>
      </c>
      <c r="C17" s="553">
        <f>+Sklop4[[#Totals],[Vrednost za okvirno količino (EUR) brez DDV]]</f>
        <v>0</v>
      </c>
      <c r="D17" s="553">
        <f>+E17-C17</f>
        <v>0</v>
      </c>
      <c r="E17" s="553">
        <f>+Sklop4[[#Totals],[Vrednost za okvirno količino (EUR) z DDV]]</f>
        <v>0</v>
      </c>
      <c r="F17" s="566">
        <f>+Sklop4[[#Totals],[Shema kakovosti
(nacionalne, evropske)
]]</f>
        <v>0</v>
      </c>
    </row>
    <row r="18" spans="1:6" s="550" customFormat="1" ht="17.25" customHeight="1">
      <c r="A18" s="552" t="s">
        <v>104</v>
      </c>
      <c r="B18" s="552" t="s">
        <v>400</v>
      </c>
      <c r="C18" s="553">
        <f>+Sklop5[[#Totals],[Vrednost za okvirno količino (EUR) brez DDV]]</f>
        <v>0</v>
      </c>
      <c r="D18" s="553">
        <f t="shared" si="0"/>
        <v>0</v>
      </c>
      <c r="E18" s="553">
        <f>+Sklop5[[#Totals],[Vrednost za okvirno količino (EUR) z DDV]]</f>
        <v>0</v>
      </c>
      <c r="F18" s="566">
        <f>+Sklop5[[#Totals],[Shema kakovosti
(nacionalne, evropske)
]]</f>
        <v>0</v>
      </c>
    </row>
    <row r="19" spans="1:6" s="550" customFormat="1" ht="17.25" customHeight="1">
      <c r="A19" s="548" t="s">
        <v>105</v>
      </c>
      <c r="B19" s="548" t="s">
        <v>403</v>
      </c>
      <c r="C19" s="549">
        <f>+Sklop6[[#Totals],[Vrednost za okvirno količino (EUR) brez DDV]]</f>
        <v>0</v>
      </c>
      <c r="D19" s="549">
        <f t="shared" si="0"/>
        <v>0</v>
      </c>
      <c r="E19" s="549">
        <f>+Sklop6[[#Totals],[Vrednost za okvirno količino (EUR) z DDV]]</f>
        <v>0</v>
      </c>
      <c r="F19" s="565">
        <f>+Sklop6[[#Totals],[Shema kakovosti
(nacionalne, evropske)
]]</f>
        <v>0</v>
      </c>
    </row>
    <row r="20" spans="1:6" s="550" customFormat="1" ht="17.25" customHeight="1">
      <c r="A20" s="552" t="s">
        <v>106</v>
      </c>
      <c r="B20" s="552" t="s">
        <v>404</v>
      </c>
      <c r="C20" s="553">
        <f>+Sklop7[[#Totals],[Vrednost za okvirno količino (EUR) brez DDV]]</f>
        <v>0</v>
      </c>
      <c r="D20" s="553">
        <f t="shared" si="0"/>
        <v>0</v>
      </c>
      <c r="E20" s="553">
        <f>+Sklop7[[#Totals],[Vrednost za okvirno količino (EUR) z DDV]]</f>
        <v>0</v>
      </c>
      <c r="F20" s="566">
        <f>+Sklop7[[#Totals],[Shema kakovosti
(nacionalne, evropske)
]]</f>
        <v>0</v>
      </c>
    </row>
    <row r="21" spans="1:6" s="550" customFormat="1" ht="17.25" customHeight="1">
      <c r="A21" s="552" t="s">
        <v>107</v>
      </c>
      <c r="B21" s="552" t="s">
        <v>411</v>
      </c>
      <c r="C21" s="553">
        <f>+Sklop8[[#Totals],[Vrednost za okvirno količino (EUR) brez DDV]]</f>
        <v>0</v>
      </c>
      <c r="D21" s="553">
        <f t="shared" ref="D21:D26" si="1">+E21-C21</f>
        <v>0</v>
      </c>
      <c r="E21" s="553">
        <f>+Sklop8[[#Totals],[Vrednost za okvirno količino (EUR) z DDV]]</f>
        <v>0</v>
      </c>
      <c r="F21" s="566">
        <f>+Sklop8[[#Totals],[Shema kakovosti
(nacionalne, evropske)
]]</f>
        <v>0</v>
      </c>
    </row>
    <row r="22" spans="1:6" s="550" customFormat="1" ht="17.25" customHeight="1">
      <c r="A22" s="548" t="s">
        <v>108</v>
      </c>
      <c r="B22" s="548" t="s">
        <v>412</v>
      </c>
      <c r="C22" s="549">
        <f>+Sklop9[[#Totals],[Vrednost za okvirno količino (EUR) brez DDV]]</f>
        <v>0</v>
      </c>
      <c r="D22" s="549">
        <f t="shared" si="1"/>
        <v>0</v>
      </c>
      <c r="E22" s="549">
        <f>+Sklop9[[#Totals],[Vrednost za okvirno količino (EUR) z DDV]]</f>
        <v>0</v>
      </c>
      <c r="F22" s="565">
        <f>+Sklop9[[#Totals],[Shema kakovosti
(nacionalne, evropske)
]]</f>
        <v>0</v>
      </c>
    </row>
    <row r="23" spans="1:6" s="550" customFormat="1" ht="17.25" customHeight="1">
      <c r="A23" s="548" t="s">
        <v>109</v>
      </c>
      <c r="B23" s="548" t="s">
        <v>413</v>
      </c>
      <c r="C23" s="549">
        <f>+Sklop10[[#Totals],[Vrednost za okvirno količino (EUR) brez DDV]]</f>
        <v>0</v>
      </c>
      <c r="D23" s="549">
        <f t="shared" si="1"/>
        <v>0</v>
      </c>
      <c r="E23" s="549">
        <f>+Sklop10[[#Totals],[Vrednost za okvirno količino (EUR) z DDV]]</f>
        <v>0</v>
      </c>
      <c r="F23" s="565">
        <f>+Sklop10[[#Totals],[Shema kakovosti
(nacionalne, evropske)
]]</f>
        <v>0</v>
      </c>
    </row>
    <row r="24" spans="1:6" s="550" customFormat="1" ht="17.25" customHeight="1">
      <c r="A24" s="548" t="s">
        <v>110</v>
      </c>
      <c r="B24" s="548" t="s">
        <v>242</v>
      </c>
      <c r="C24" s="549">
        <f>+Sklop11[[#Totals],[Vrednost za okvirno količino (EUR) brez DDV]]</f>
        <v>0</v>
      </c>
      <c r="D24" s="549">
        <f t="shared" si="1"/>
        <v>0</v>
      </c>
      <c r="E24" s="549">
        <f>+Sklop11[[#Totals],[Vrednost za okvirno količino (EUR) z DDV]]</f>
        <v>0</v>
      </c>
      <c r="F24" s="565">
        <f>+Sklop11[[#Totals],[Shema kakovosti
(nacionalne, evropske)
]]</f>
        <v>0</v>
      </c>
    </row>
    <row r="25" spans="1:6" s="550" customFormat="1" ht="17.25" customHeight="1">
      <c r="A25" s="548" t="s">
        <v>111</v>
      </c>
      <c r="B25" s="548" t="s">
        <v>243</v>
      </c>
      <c r="C25" s="549">
        <f>+Sklop12[[#Totals],[Vrednost za okvirno količino (EUR) brez DDV]]</f>
        <v>0</v>
      </c>
      <c r="D25" s="549">
        <f t="shared" si="1"/>
        <v>0</v>
      </c>
      <c r="E25" s="549">
        <f>+Sklop12[[#Totals],[Vrednost za okvirno količino (EUR) z DDV]]</f>
        <v>0</v>
      </c>
      <c r="F25" s="565">
        <f>+Sklop12[[#Totals],[Shema kakovosti
(nacionalne, evropske)
]]</f>
        <v>0</v>
      </c>
    </row>
    <row r="26" spans="1:6" s="550" customFormat="1" ht="17.25" customHeight="1">
      <c r="A26" s="548" t="s">
        <v>112</v>
      </c>
      <c r="B26" s="548" t="s">
        <v>414</v>
      </c>
      <c r="C26" s="549">
        <f>+Sklop13[[#Totals],[Vrednost za okvirno količino (EUR) brez DDV]]</f>
        <v>0</v>
      </c>
      <c r="D26" s="549">
        <f t="shared" si="1"/>
        <v>0</v>
      </c>
      <c r="E26" s="549">
        <f>+Sklop13[[#Totals],[Vrednost za okvirno količino (EUR) z DDV]]</f>
        <v>0</v>
      </c>
      <c r="F26" s="565">
        <f>+Sklop13[[#Totals],[Shema kakovosti
(nacionalne, evropske)
]]</f>
        <v>0</v>
      </c>
    </row>
    <row r="27" spans="1:6" s="550" customFormat="1" ht="17.25" customHeight="1">
      <c r="A27" s="552" t="s">
        <v>113</v>
      </c>
      <c r="B27" s="552" t="s">
        <v>599</v>
      </c>
      <c r="C27" s="553">
        <f>+Sklop14[[#Totals],[Vrednost za okvirno količino (EUR) brez DDV]]</f>
        <v>0</v>
      </c>
      <c r="D27" s="553">
        <f t="shared" ref="D27:D33" si="2">+E27-C27</f>
        <v>0</v>
      </c>
      <c r="E27" s="553">
        <f>+Sklop14[[#Totals],[Vrednost za okvirno količino (EUR) z DDV]]</f>
        <v>0</v>
      </c>
      <c r="F27" s="566">
        <f>+Sklop14[[#Totals],[Shema kakovosti
(nacionalne, evropske)
]]</f>
        <v>0</v>
      </c>
    </row>
    <row r="28" spans="1:6" s="550" customFormat="1" ht="17.25" customHeight="1">
      <c r="A28" s="548" t="s">
        <v>609</v>
      </c>
      <c r="B28" s="548" t="s">
        <v>448</v>
      </c>
      <c r="C28" s="549">
        <f>+Sklop15[[#Totals],[Vrednost za okvirno količino (EUR) brez DDV]]</f>
        <v>0</v>
      </c>
      <c r="D28" s="549">
        <f t="shared" si="2"/>
        <v>0</v>
      </c>
      <c r="E28" s="549">
        <f>+Sklop15[[#Totals],[Vrednost za okvirno količino (EUR) z DDV]]</f>
        <v>0</v>
      </c>
      <c r="F28" s="565">
        <f>+Sklop15[[#Totals],[Shema kakovosti
(nacionalne, evropske)
]]</f>
        <v>0</v>
      </c>
    </row>
    <row r="29" spans="1:6" s="550" customFormat="1" ht="17.25" customHeight="1">
      <c r="A29" s="552" t="s">
        <v>114</v>
      </c>
      <c r="B29" s="552" t="s">
        <v>244</v>
      </c>
      <c r="C29" s="553">
        <f>+Sklop16[[#Totals],[Vrednost za okvirno količino (EUR) brez DDV]]</f>
        <v>0</v>
      </c>
      <c r="D29" s="553">
        <f t="shared" si="2"/>
        <v>0</v>
      </c>
      <c r="E29" s="553">
        <f>+Sklop16[[#Totals],[Vrednost za okvirno količino (EUR) z DDV]]</f>
        <v>0</v>
      </c>
      <c r="F29" s="566">
        <f>+Sklop16[[#Totals],[Shema kakovosti
(nacionalne, evropske)
]]</f>
        <v>0</v>
      </c>
    </row>
    <row r="30" spans="1:6" s="550" customFormat="1" ht="17.25" customHeight="1">
      <c r="A30" s="548" t="s">
        <v>146</v>
      </c>
      <c r="B30" s="548" t="s">
        <v>449</v>
      </c>
      <c r="C30" s="549">
        <f>+Sklop17[[#Totals],[Vrednost za okvirno količino (EUR) brez DDV]]</f>
        <v>0</v>
      </c>
      <c r="D30" s="549">
        <f t="shared" si="2"/>
        <v>0</v>
      </c>
      <c r="E30" s="549">
        <f>+Sklop17[[#Totals],[Vrednost za okvirno količino (EUR) z DDV]]</f>
        <v>0</v>
      </c>
      <c r="F30" s="565">
        <f>+Sklop17[[#Totals],[Shema kakovosti
(nacionalne, evropske)
]]</f>
        <v>0</v>
      </c>
    </row>
    <row r="31" spans="1:6" s="550" customFormat="1" ht="17.25" customHeight="1">
      <c r="A31" s="548" t="s">
        <v>147</v>
      </c>
      <c r="B31" s="548" t="s">
        <v>450</v>
      </c>
      <c r="C31" s="549">
        <f>+Sklop18[[#Totals],[Vrednost za okvirno količino (EUR) brez DDV]]</f>
        <v>0</v>
      </c>
      <c r="D31" s="549">
        <f t="shared" si="2"/>
        <v>0</v>
      </c>
      <c r="E31" s="549">
        <f>+Sklop18[[#Totals],[Vrednost za okvirno količino (EUR) z DDV]]</f>
        <v>0</v>
      </c>
      <c r="F31" s="565">
        <f>+Sklop18[[#Totals],[Shema kakovosti
(nacionalne, evropske)
]]</f>
        <v>0</v>
      </c>
    </row>
    <row r="32" spans="1:6" ht="17.25" customHeight="1">
      <c r="A32" s="552" t="s">
        <v>148</v>
      </c>
      <c r="B32" s="552" t="s">
        <v>460</v>
      </c>
      <c r="C32" s="553">
        <f>+Sklop19[[#Totals],[Vrednost za okvirno količino (EUR) brez DDV]]</f>
        <v>0</v>
      </c>
      <c r="D32" s="553">
        <f t="shared" si="2"/>
        <v>0</v>
      </c>
      <c r="E32" s="553">
        <f>+Sklop19[[#Totals],[Vrednost za okvirno količino (EUR) z DDV]]</f>
        <v>0</v>
      </c>
      <c r="F32" s="566">
        <f>+Sklop19[[#Totals],[Shema kakovosti
(nacionalne, evropske)
]]</f>
        <v>0</v>
      </c>
    </row>
    <row r="33" spans="1:9" s="550" customFormat="1" ht="17.25" customHeight="1">
      <c r="A33" s="552" t="s">
        <v>157</v>
      </c>
      <c r="B33" s="552" t="s">
        <v>461</v>
      </c>
      <c r="C33" s="553">
        <f>+Sklop20[[#Totals],[Vrednost za okvirno količino (EUR) brez DDV]]</f>
        <v>0</v>
      </c>
      <c r="D33" s="553">
        <f t="shared" si="2"/>
        <v>0</v>
      </c>
      <c r="E33" s="553">
        <f>+Sklop20[[#Totals],[Vrednost za okvirno količino (EUR) z DDV]]</f>
        <v>0</v>
      </c>
      <c r="F33" s="566">
        <f>+Sklop20[[#Totals],[Shema kakovosti
(nacionalne, evropske)
]]</f>
        <v>0</v>
      </c>
    </row>
    <row r="34" spans="1:9" ht="17.25" customHeight="1">
      <c r="A34" s="548" t="s">
        <v>158</v>
      </c>
      <c r="B34" s="429" t="s">
        <v>474</v>
      </c>
      <c r="C34" s="554">
        <f>+Sklop21[[#Totals],[Vrednost za okvirno količino (EUR) brez DDV]]</f>
        <v>0</v>
      </c>
      <c r="D34" s="554">
        <f t="shared" ref="D34:D47" si="3">+E34-C34</f>
        <v>0</v>
      </c>
      <c r="E34" s="554">
        <f>+Sklop21[[#Totals],[Vrednost za okvirno količino (EUR) z DDV]]</f>
        <v>0</v>
      </c>
      <c r="F34" s="567">
        <f>+Sklop21[[#Totals],[Shema kakovosti
(nacionalne, evropske)
]]</f>
        <v>0</v>
      </c>
    </row>
    <row r="35" spans="1:9" s="550" customFormat="1" ht="17.25" customHeight="1">
      <c r="A35" s="548" t="s">
        <v>159</v>
      </c>
      <c r="B35" s="548" t="s">
        <v>476</v>
      </c>
      <c r="C35" s="549">
        <f>+Sklop22[[#Totals],[Vrednost za okvirno količino (EUR) brez DDV]]</f>
        <v>0</v>
      </c>
      <c r="D35" s="549">
        <f t="shared" si="3"/>
        <v>0</v>
      </c>
      <c r="E35" s="549">
        <f>+Sklop22[[#Totals],[Vrednost za okvirno količino (EUR) z DDV]]</f>
        <v>0</v>
      </c>
      <c r="F35" s="565">
        <f>+Sklop22[[#Totals],[Shema kakovosti
(nacionalne, evropske)
]]</f>
        <v>0</v>
      </c>
    </row>
    <row r="36" spans="1:9" s="550" customFormat="1" ht="17.25" customHeight="1">
      <c r="A36" s="548" t="s">
        <v>160</v>
      </c>
      <c r="B36" s="548" t="s">
        <v>478</v>
      </c>
      <c r="C36" s="549">
        <f>+Sklop23[[#Totals],[Vrednost za okvirno količino (EUR) brez DDV]]</f>
        <v>0</v>
      </c>
      <c r="D36" s="549">
        <f t="shared" si="3"/>
        <v>0</v>
      </c>
      <c r="E36" s="549">
        <f>+Sklop23[[#Totals],[Vrednost za okvirno količino (EUR) z DDV]]</f>
        <v>0</v>
      </c>
      <c r="F36" s="565">
        <f>+Sklop23[[#Totals],[Shema kakovosti
(nacionalne, evropske)
]]</f>
        <v>0</v>
      </c>
    </row>
    <row r="37" spans="1:9" s="550" customFormat="1" ht="17.25" customHeight="1">
      <c r="A37" s="552" t="s">
        <v>161</v>
      </c>
      <c r="B37" s="552" t="s">
        <v>479</v>
      </c>
      <c r="C37" s="553">
        <f>+Sklop24[[#Totals],[Vrednost za okvirno količino (EUR) brez DDV]]</f>
        <v>0</v>
      </c>
      <c r="D37" s="553">
        <f t="shared" si="3"/>
        <v>0</v>
      </c>
      <c r="E37" s="553">
        <f>+Sklop24[[#Totals],[Vrednost za okvirno količino (EUR) z DDV]]</f>
        <v>0</v>
      </c>
      <c r="F37" s="566">
        <f>+Sklop24[[#Totals],[Shema kakovosti
(nacionalne, evropske)
]]</f>
        <v>0</v>
      </c>
    </row>
    <row r="38" spans="1:9" s="550" customFormat="1" ht="17.25" customHeight="1">
      <c r="A38" s="548" t="s">
        <v>162</v>
      </c>
      <c r="B38" s="548" t="s">
        <v>482</v>
      </c>
      <c r="C38" s="549">
        <f>+Sklop25[[#Totals],[Vrednost za okvirno količino (EUR) brez DDV]]</f>
        <v>0</v>
      </c>
      <c r="D38" s="549">
        <f t="shared" si="3"/>
        <v>0</v>
      </c>
      <c r="E38" s="549">
        <f>+Sklop25[[#Totals],[Vrednost za okvirno količino (EUR) z DDV]]</f>
        <v>0</v>
      </c>
      <c r="F38" s="565">
        <f>+Sklop25[[#Totals],[Shema kakovosti
(nacionalne, evropske)
]]</f>
        <v>0</v>
      </c>
    </row>
    <row r="39" spans="1:9" s="550" customFormat="1" ht="17.25" customHeight="1">
      <c r="A39" s="552" t="s">
        <v>163</v>
      </c>
      <c r="B39" s="552" t="s">
        <v>245</v>
      </c>
      <c r="C39" s="553">
        <f>+Sklop26[[#Totals],[Vrednost za okvirno količino (EUR) brez DDV]]</f>
        <v>0</v>
      </c>
      <c r="D39" s="553">
        <f t="shared" si="3"/>
        <v>0</v>
      </c>
      <c r="E39" s="553">
        <f>+Sklop26[[#Totals],[Vrednost za okvirno količino (EUR) z DDV]]</f>
        <v>0</v>
      </c>
      <c r="F39" s="566">
        <f>+Sklop26[[#Totals],[Shema kakovosti
(nacionalne, evropske)
]]</f>
        <v>0</v>
      </c>
    </row>
    <row r="40" spans="1:9" s="550" customFormat="1" ht="17.25" customHeight="1">
      <c r="A40" s="548" t="s">
        <v>164</v>
      </c>
      <c r="B40" s="548" t="s">
        <v>488</v>
      </c>
      <c r="C40" s="549">
        <f>+Sklop27[[#Totals],[Vrednost za okvirno količino (EUR) brez DDV]]</f>
        <v>0</v>
      </c>
      <c r="D40" s="549">
        <f t="shared" si="3"/>
        <v>0</v>
      </c>
      <c r="E40" s="549">
        <f>+Sklop27[[#Totals],[Vrednost za okvirno količino (EUR) z DDV]]</f>
        <v>0</v>
      </c>
      <c r="F40" s="565">
        <f>+Sklop27[[#Totals],[Shema kakovosti
(nacionalne, evropske)
]]</f>
        <v>0</v>
      </c>
    </row>
    <row r="41" spans="1:9" s="550" customFormat="1" ht="17.25" customHeight="1">
      <c r="A41" s="548" t="s">
        <v>165</v>
      </c>
      <c r="B41" s="548" t="s">
        <v>246</v>
      </c>
      <c r="C41" s="549">
        <f>+Sklop28[[#Totals],[Vrednost za okvirno količino (EUR) brez DDV]]</f>
        <v>0</v>
      </c>
      <c r="D41" s="549">
        <f t="shared" si="3"/>
        <v>0</v>
      </c>
      <c r="E41" s="549">
        <f>+Sklop28[[#Totals],[Vrednost za okvirno količino (EUR) z DDV]]</f>
        <v>0</v>
      </c>
      <c r="F41" s="565">
        <f>+Sklop28[[#Totals],[Shema kakovosti
(nacionalne, evropske)
]]</f>
        <v>0</v>
      </c>
    </row>
    <row r="42" spans="1:9" s="550" customFormat="1" ht="17.25" customHeight="1">
      <c r="A42" s="548" t="s">
        <v>168</v>
      </c>
      <c r="B42" s="548" t="s">
        <v>495</v>
      </c>
      <c r="C42" s="549">
        <f>+Sklop29[[#Totals],[Vrednost za okvirno količino (EUR) brez DDV]]</f>
        <v>0</v>
      </c>
      <c r="D42" s="549">
        <f t="shared" si="3"/>
        <v>0</v>
      </c>
      <c r="E42" s="549">
        <f>+Sklop29[[#Totals],[Vrednost za okvirno količino (EUR) z DDV]]</f>
        <v>0</v>
      </c>
      <c r="F42" s="565">
        <f>+Sklop29[[#Totals],[Shema kakovosti
(nacionalne, evropske)
]]</f>
        <v>0</v>
      </c>
    </row>
    <row r="43" spans="1:9" s="550" customFormat="1" ht="17.25" customHeight="1">
      <c r="A43" s="552" t="s">
        <v>169</v>
      </c>
      <c r="B43" s="568" t="s">
        <v>1368</v>
      </c>
      <c r="C43" s="553">
        <f>+Sklop30[[#Totals],[Vrednost za okvirno količino (EUR) brez DDV]]</f>
        <v>0</v>
      </c>
      <c r="D43" s="553">
        <f t="shared" si="3"/>
        <v>0</v>
      </c>
      <c r="E43" s="553">
        <f>+Sklop30[[#Totals],[Vrednost za okvirno količino (EUR) z DDV]]</f>
        <v>0</v>
      </c>
      <c r="F43" s="566">
        <f>+Sklop30[[#Totals],[Shema kakovosti
(nacionalne, evropske)
]]</f>
        <v>0</v>
      </c>
    </row>
    <row r="44" spans="1:9" s="550" customFormat="1" ht="17.25" customHeight="1">
      <c r="A44" s="548" t="s">
        <v>170</v>
      </c>
      <c r="B44" s="548" t="s">
        <v>247</v>
      </c>
      <c r="C44" s="549">
        <f>+Sklop31[[#Totals],[Vrednost za okvirno količino (EUR) brez DDV]]</f>
        <v>0</v>
      </c>
      <c r="D44" s="549">
        <f t="shared" si="3"/>
        <v>0</v>
      </c>
      <c r="E44" s="549">
        <f>+Sklop31[[#Totals],[Vrednost za okvirno količino (EUR) z DDV]]</f>
        <v>0</v>
      </c>
      <c r="F44" s="565">
        <f>+Sklop31[[#Totals],[Shema kakovosti
(nacionalne, evropske)
]]</f>
        <v>0</v>
      </c>
    </row>
    <row r="45" spans="1:9" s="550" customFormat="1" ht="17.25" customHeight="1">
      <c r="A45" s="548" t="s">
        <v>171</v>
      </c>
      <c r="B45" s="548" t="s">
        <v>1069</v>
      </c>
      <c r="C45" s="549">
        <f>+Sklop32[[#Totals],[Vrednost za okvirno količino (EUR) brez DDV]]</f>
        <v>0</v>
      </c>
      <c r="D45" s="549">
        <f t="shared" ref="D45" si="4">+E45-C45</f>
        <v>0</v>
      </c>
      <c r="E45" s="549">
        <f>+Sklop32[[#Totals],[Vrednost za okvirno količino (EUR) z DDV]]</f>
        <v>0</v>
      </c>
      <c r="F45" s="565">
        <f>+Sklop32[[#Totals],[Shema kakovosti
(nacionalne, evropske)
]]</f>
        <v>0</v>
      </c>
    </row>
    <row r="46" spans="1:9" s="550" customFormat="1" ht="17.25" customHeight="1">
      <c r="A46" s="552" t="s">
        <v>172</v>
      </c>
      <c r="B46" s="552" t="s">
        <v>248</v>
      </c>
      <c r="C46" s="553">
        <f>+Sklop33[[#Totals],[Vrednost za okvirno količino (EUR) brez DDV]]</f>
        <v>0</v>
      </c>
      <c r="D46" s="553">
        <f t="shared" si="3"/>
        <v>0</v>
      </c>
      <c r="E46" s="553">
        <f>+Sklop33[[#Totals],[Vrednost za okvirno količino (EUR) z DDV]]</f>
        <v>0</v>
      </c>
      <c r="F46" s="566">
        <f>+Sklop33[[#Totals],[Shema kakovosti
(nacionalne, evropske)
]]</f>
        <v>0</v>
      </c>
    </row>
    <row r="47" spans="1:9" s="550" customFormat="1" ht="17.25" customHeight="1">
      <c r="A47" s="552" t="s">
        <v>173</v>
      </c>
      <c r="B47" s="552" t="s">
        <v>249</v>
      </c>
      <c r="C47" s="553">
        <f>+Sklop34[[#Totals],[Vrednost za okvirno količino (EUR) brez DDV]]</f>
        <v>0</v>
      </c>
      <c r="D47" s="553">
        <f t="shared" si="3"/>
        <v>0</v>
      </c>
      <c r="E47" s="553">
        <f>+Sklop34[[#Totals],[Vrednost za okvirno količino (EUR) z DDV]]</f>
        <v>0</v>
      </c>
      <c r="F47" s="566">
        <f>+Sklop34[[#Totals],[Shema kakovosti
(nacionalne, evropske)
]]</f>
        <v>0</v>
      </c>
    </row>
    <row r="48" spans="1:9" s="547" customFormat="1" ht="16.5" customHeight="1" thickBot="1">
      <c r="A48" s="608" t="s">
        <v>86</v>
      </c>
      <c r="B48" s="609"/>
      <c r="C48" s="555">
        <f>SUM(C14:C47)</f>
        <v>0</v>
      </c>
      <c r="D48" s="555">
        <f>SUM(D14:D47)</f>
        <v>0</v>
      </c>
      <c r="E48" s="555">
        <f>SUM(E14:E47)</f>
        <v>0</v>
      </c>
      <c r="F48" s="569"/>
      <c r="I48" s="547" t="s">
        <v>143</v>
      </c>
    </row>
    <row r="49" spans="2:7" ht="22.5" customHeight="1">
      <c r="G49" s="556"/>
    </row>
    <row r="50" spans="2:7" ht="22.5" customHeight="1"/>
    <row r="56" spans="2:7">
      <c r="B56" s="557"/>
      <c r="E56" s="557"/>
    </row>
    <row r="57" spans="2:7">
      <c r="B57" s="557"/>
      <c r="E57" s="557"/>
    </row>
  </sheetData>
  <mergeCells count="3">
    <mergeCell ref="A48:B48"/>
    <mergeCell ref="A13:B13"/>
    <mergeCell ref="C3:E3"/>
  </mergeCells>
  <phoneticPr fontId="31" type="noConversion"/>
  <pageMargins left="0.25" right="0.25" top="0.75" bottom="0.75" header="0.3" footer="0.3"/>
  <pageSetup paperSize="9" scale="64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04"/>
  <sheetViews>
    <sheetView tabSelected="1" topLeftCell="A28" zoomScaleNormal="100" zoomScaleSheetLayoutView="59" workbookViewId="0">
      <selection activeCell="W50" sqref="W50"/>
    </sheetView>
  </sheetViews>
  <sheetFormatPr defaultColWidth="8.85546875" defaultRowHeight="12.75"/>
  <cols>
    <col min="1" max="1" width="3.5703125" style="10" customWidth="1"/>
    <col min="2" max="2" width="33.5703125" style="16" customWidth="1"/>
    <col min="3" max="3" width="10.7109375" style="26" customWidth="1"/>
    <col min="4" max="4" width="8.8554687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9.28515625" style="17" customWidth="1"/>
    <col min="10" max="10" width="10.8554687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pred_rekapitulacija'!A14</f>
        <v>1.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pred_rekapitulacija'!B14</f>
        <v>MLEKO IN MLEČNI IZDELKI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6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12">
      <c r="A16" s="103" t="s">
        <v>1</v>
      </c>
      <c r="B16" s="239" t="s">
        <v>1071</v>
      </c>
      <c r="C16" s="176">
        <v>1</v>
      </c>
      <c r="D16" s="177" t="s">
        <v>40</v>
      </c>
      <c r="E16" s="156" t="s">
        <v>144</v>
      </c>
      <c r="F16" s="167">
        <v>1300</v>
      </c>
      <c r="G16" s="168" t="s">
        <v>40</v>
      </c>
      <c r="H16" s="169"/>
      <c r="I16" s="170"/>
      <c r="J16" s="295"/>
      <c r="K16" s="96"/>
      <c r="L16" s="171"/>
      <c r="M16" s="97"/>
      <c r="N16" s="172"/>
      <c r="O16" s="173">
        <f>+Sklop1[[#This Row],[cena/enota brez DDV v EUR]]*Sklop1[[#This Row],[Stopnja DDV (%)]]</f>
        <v>0</v>
      </c>
      <c r="P16" s="173">
        <f>+Sklop1[[#This Row],[cena/enota brez DDV v EUR]]+Sklop1[[#This Row],[Davek (EUR)]]</f>
        <v>0</v>
      </c>
      <c r="Q16" s="173">
        <f>+Sklop1[[#This Row],[cena/enota brez DDV v EUR]]*Sklop1[[#This Row],[Okvirna količina]]</f>
        <v>0</v>
      </c>
      <c r="R16" s="174">
        <f>+Sklop1[[#This Row],[Končna cena/enoto mere (EUR) z DDV]]*Sklop1[[#This Row],[Okvirna količina]]</f>
        <v>0</v>
      </c>
      <c r="S16" s="175"/>
    </row>
    <row r="17" spans="1:19" s="49" customFormat="1" ht="12">
      <c r="A17" s="103" t="s">
        <v>3</v>
      </c>
      <c r="B17" s="239" t="s">
        <v>1072</v>
      </c>
      <c r="C17" s="176">
        <v>1</v>
      </c>
      <c r="D17" s="177" t="s">
        <v>40</v>
      </c>
      <c r="E17" s="156" t="s">
        <v>144</v>
      </c>
      <c r="F17" s="167">
        <v>300</v>
      </c>
      <c r="G17" s="168" t="s">
        <v>40</v>
      </c>
      <c r="H17" s="169"/>
      <c r="I17" s="170"/>
      <c r="J17" s="295"/>
      <c r="K17" s="96"/>
      <c r="L17" s="171"/>
      <c r="M17" s="97"/>
      <c r="N17" s="172"/>
      <c r="O17" s="173">
        <f>+Sklop1[[#This Row],[cena/enota brez DDV v EUR]]*Sklop1[[#This Row],[Stopnja DDV (%)]]</f>
        <v>0</v>
      </c>
      <c r="P17" s="173">
        <f>+Sklop1[[#This Row],[cena/enota brez DDV v EUR]]+Sklop1[[#This Row],[Davek (EUR)]]</f>
        <v>0</v>
      </c>
      <c r="Q17" s="173">
        <f>+Sklop1[[#This Row],[cena/enota brez DDV v EUR]]*Sklop1[[#This Row],[Okvirna količina]]</f>
        <v>0</v>
      </c>
      <c r="R17" s="174">
        <f>+Sklop1[[#This Row],[Končna cena/enoto mere (EUR) z DDV]]*Sklop1[[#This Row],[Okvirna količina]]</f>
        <v>0</v>
      </c>
      <c r="S17" s="175"/>
    </row>
    <row r="18" spans="1:19" s="49" customFormat="1" ht="12">
      <c r="A18" s="103" t="s">
        <v>4</v>
      </c>
      <c r="B18" s="205" t="s">
        <v>1073</v>
      </c>
      <c r="C18" s="176" t="s">
        <v>383</v>
      </c>
      <c r="D18" s="177" t="s">
        <v>40</v>
      </c>
      <c r="E18" s="156" t="s">
        <v>144</v>
      </c>
      <c r="F18" s="167">
        <v>60</v>
      </c>
      <c r="G18" s="168" t="s">
        <v>40</v>
      </c>
      <c r="H18" s="206"/>
      <c r="I18" s="207"/>
      <c r="J18" s="224"/>
      <c r="K18" s="96"/>
      <c r="L18" s="208"/>
      <c r="M18" s="97"/>
      <c r="N18" s="209"/>
      <c r="O18" s="210">
        <f>+Sklop1[[#This Row],[cena/enota brez DDV v EUR]]*Sklop1[[#This Row],[Stopnja DDV (%)]]</f>
        <v>0</v>
      </c>
      <c r="P18" s="210">
        <f>+Sklop1[[#This Row],[cena/enota brez DDV v EUR]]+Sklop1[[#This Row],[Davek (EUR)]]</f>
        <v>0</v>
      </c>
      <c r="Q18" s="210">
        <f>+Sklop1[[#This Row],[cena/enota brez DDV v EUR]]*Sklop1[[#This Row],[Okvirna količina]]</f>
        <v>0</v>
      </c>
      <c r="R18" s="211">
        <f>+Sklop1[[#This Row],[Končna cena/enoto mere (EUR) z DDV]]*Sklop1[[#This Row],[Okvirna količina]]</f>
        <v>0</v>
      </c>
      <c r="S18" s="212"/>
    </row>
    <row r="19" spans="1:19" s="49" customFormat="1" ht="12">
      <c r="A19" s="103" t="s">
        <v>5</v>
      </c>
      <c r="B19" s="411" t="s">
        <v>1074</v>
      </c>
      <c r="C19" s="301" t="s">
        <v>383</v>
      </c>
      <c r="D19" s="177" t="s">
        <v>40</v>
      </c>
      <c r="E19" s="156" t="s">
        <v>144</v>
      </c>
      <c r="F19" s="302">
        <v>60</v>
      </c>
      <c r="G19" s="168" t="s">
        <v>40</v>
      </c>
      <c r="H19" s="303"/>
      <c r="I19" s="304"/>
      <c r="J19" s="305"/>
      <c r="K19" s="306"/>
      <c r="L19" s="307"/>
      <c r="M19" s="307"/>
      <c r="N19" s="308"/>
      <c r="O19" s="309">
        <f>+Sklop1[[#This Row],[cena/enota brez DDV v EUR]]*Sklop1[[#This Row],[Stopnja DDV (%)]]</f>
        <v>0</v>
      </c>
      <c r="P19" s="309">
        <f>+Sklop1[[#This Row],[cena/enota brez DDV v EUR]]+Sklop1[[#This Row],[Davek (EUR)]]</f>
        <v>0</v>
      </c>
      <c r="Q19" s="309">
        <f>+Sklop1[[#This Row],[cena/enota brez DDV v EUR]]*Sklop1[[#This Row],[Okvirna količina]]</f>
        <v>0</v>
      </c>
      <c r="R19" s="310">
        <f>+Sklop1[[#This Row],[Končna cena/enoto mere (EUR) z DDV]]*Sklop1[[#This Row],[Okvirna količina]]</f>
        <v>0</v>
      </c>
      <c r="S19" s="311"/>
    </row>
    <row r="20" spans="1:19" s="49" customFormat="1" ht="12">
      <c r="A20" s="103" t="s">
        <v>6</v>
      </c>
      <c r="B20" s="411" t="s">
        <v>1075</v>
      </c>
      <c r="C20" s="301">
        <v>1</v>
      </c>
      <c r="D20" s="177" t="s">
        <v>40</v>
      </c>
      <c r="E20" s="156" t="s">
        <v>144</v>
      </c>
      <c r="F20" s="302">
        <v>50</v>
      </c>
      <c r="G20" s="168" t="s">
        <v>40</v>
      </c>
      <c r="H20" s="303"/>
      <c r="I20" s="304"/>
      <c r="J20" s="305"/>
      <c r="K20" s="306"/>
      <c r="L20" s="307"/>
      <c r="M20" s="307"/>
      <c r="N20" s="308"/>
      <c r="O20" s="309">
        <f>+Sklop1[[#This Row],[cena/enota brez DDV v EUR]]*Sklop1[[#This Row],[Stopnja DDV (%)]]</f>
        <v>0</v>
      </c>
      <c r="P20" s="309">
        <f>+Sklop1[[#This Row],[cena/enota brez DDV v EUR]]+Sklop1[[#This Row],[Davek (EUR)]]</f>
        <v>0</v>
      </c>
      <c r="Q20" s="309">
        <f>+Sklop1[[#This Row],[cena/enota brez DDV v EUR]]*Sklop1[[#This Row],[Okvirna količina]]</f>
        <v>0</v>
      </c>
      <c r="R20" s="310">
        <f>+Sklop1[[#This Row],[Končna cena/enoto mere (EUR) z DDV]]*Sklop1[[#This Row],[Okvirna količina]]</f>
        <v>0</v>
      </c>
      <c r="S20" s="311"/>
    </row>
    <row r="21" spans="1:19" s="49" customFormat="1" ht="12">
      <c r="A21" s="103" t="s">
        <v>7</v>
      </c>
      <c r="B21" s="411" t="s">
        <v>622</v>
      </c>
      <c r="C21" s="301" t="s">
        <v>383</v>
      </c>
      <c r="D21" s="177" t="s">
        <v>40</v>
      </c>
      <c r="E21" s="156" t="s">
        <v>144</v>
      </c>
      <c r="F21" s="302">
        <v>30</v>
      </c>
      <c r="G21" s="168" t="s">
        <v>40</v>
      </c>
      <c r="H21" s="303"/>
      <c r="I21" s="304"/>
      <c r="J21" s="305"/>
      <c r="K21" s="306"/>
      <c r="L21" s="307"/>
      <c r="M21" s="307"/>
      <c r="N21" s="308"/>
      <c r="O21" s="309">
        <f>+Sklop1[[#This Row],[cena/enota brez DDV v EUR]]*Sklop1[[#This Row],[Stopnja DDV (%)]]</f>
        <v>0</v>
      </c>
      <c r="P21" s="309">
        <f>+Sklop1[[#This Row],[cena/enota brez DDV v EUR]]+Sklop1[[#This Row],[Davek (EUR)]]</f>
        <v>0</v>
      </c>
      <c r="Q21" s="309">
        <f>+Sklop1[[#This Row],[cena/enota brez DDV v EUR]]*Sklop1[[#This Row],[Okvirna količina]]</f>
        <v>0</v>
      </c>
      <c r="R21" s="310">
        <f>+Sklop1[[#This Row],[Končna cena/enoto mere (EUR) z DDV]]*Sklop1[[#This Row],[Okvirna količina]]</f>
        <v>0</v>
      </c>
      <c r="S21" s="311"/>
    </row>
    <row r="22" spans="1:19" s="49" customFormat="1" ht="12">
      <c r="A22" s="103" t="s">
        <v>8</v>
      </c>
      <c r="B22" s="411" t="s">
        <v>610</v>
      </c>
      <c r="C22" s="301" t="s">
        <v>383</v>
      </c>
      <c r="D22" s="177" t="s">
        <v>40</v>
      </c>
      <c r="E22" s="156" t="s">
        <v>144</v>
      </c>
      <c r="F22" s="302">
        <v>30</v>
      </c>
      <c r="G22" s="168" t="s">
        <v>40</v>
      </c>
      <c r="H22" s="303"/>
      <c r="I22" s="304"/>
      <c r="J22" s="305"/>
      <c r="K22" s="306"/>
      <c r="L22" s="307"/>
      <c r="M22" s="307"/>
      <c r="N22" s="308"/>
      <c r="O22" s="309">
        <f>+Sklop1[[#This Row],[cena/enota brez DDV v EUR]]*Sklop1[[#This Row],[Stopnja DDV (%)]]</f>
        <v>0</v>
      </c>
      <c r="P22" s="309">
        <f>+Sklop1[[#This Row],[cena/enota brez DDV v EUR]]+Sklop1[[#This Row],[Davek (EUR)]]</f>
        <v>0</v>
      </c>
      <c r="Q22" s="309">
        <f>+Sklop1[[#This Row],[cena/enota brez DDV v EUR]]*Sklop1[[#This Row],[Okvirna količina]]</f>
        <v>0</v>
      </c>
      <c r="R22" s="310">
        <f>+Sklop1[[#This Row],[Končna cena/enoto mere (EUR) z DDV]]*Sklop1[[#This Row],[Okvirna količina]]</f>
        <v>0</v>
      </c>
      <c r="S22" s="311"/>
    </row>
    <row r="23" spans="1:19" s="49" customFormat="1" ht="12">
      <c r="A23" s="103" t="s">
        <v>9</v>
      </c>
      <c r="B23" s="411" t="s">
        <v>1076</v>
      </c>
      <c r="C23" s="301">
        <v>1</v>
      </c>
      <c r="D23" s="177" t="s">
        <v>40</v>
      </c>
      <c r="E23" s="156" t="s">
        <v>144</v>
      </c>
      <c r="F23" s="302">
        <v>50</v>
      </c>
      <c r="G23" s="168" t="s">
        <v>40</v>
      </c>
      <c r="H23" s="303"/>
      <c r="I23" s="304"/>
      <c r="J23" s="305"/>
      <c r="K23" s="306"/>
      <c r="L23" s="307"/>
      <c r="M23" s="307"/>
      <c r="N23" s="308"/>
      <c r="O23" s="309">
        <f>+Sklop1[[#This Row],[cena/enota brez DDV v EUR]]*Sklop1[[#This Row],[Stopnja DDV (%)]]</f>
        <v>0</v>
      </c>
      <c r="P23" s="309">
        <f>+Sklop1[[#This Row],[cena/enota brez DDV v EUR]]+Sklop1[[#This Row],[Davek (EUR)]]</f>
        <v>0</v>
      </c>
      <c r="Q23" s="309">
        <f>+Sklop1[[#This Row],[cena/enota brez DDV v EUR]]*Sklop1[[#This Row],[Okvirna količina]]</f>
        <v>0</v>
      </c>
      <c r="R23" s="310">
        <f>+Sklop1[[#This Row],[Končna cena/enoto mere (EUR) z DDV]]*Sklop1[[#This Row],[Okvirna količina]]</f>
        <v>0</v>
      </c>
      <c r="S23" s="311"/>
    </row>
    <row r="24" spans="1:19" s="49" customFormat="1" ht="24">
      <c r="A24" s="103" t="s">
        <v>10</v>
      </c>
      <c r="B24" s="412" t="s">
        <v>611</v>
      </c>
      <c r="C24" s="301">
        <v>180</v>
      </c>
      <c r="D24" s="385" t="s">
        <v>76</v>
      </c>
      <c r="E24" s="386" t="s">
        <v>144</v>
      </c>
      <c r="F24" s="302">
        <v>1000</v>
      </c>
      <c r="G24" s="387" t="s">
        <v>237</v>
      </c>
      <c r="H24" s="374"/>
      <c r="I24" s="388"/>
      <c r="J24" s="389"/>
      <c r="K24" s="390"/>
      <c r="L24" s="391"/>
      <c r="M24" s="391"/>
      <c r="N24" s="378"/>
      <c r="O24" s="379">
        <f>+Sklop1[[#This Row],[cena/enota brez DDV v EUR]]*Sklop1[[#This Row],[Stopnja DDV (%)]]</f>
        <v>0</v>
      </c>
      <c r="P24" s="379">
        <f>+Sklop1[[#This Row],[cena/enota brez DDV v EUR]]+Sklop1[[#This Row],[Davek (EUR)]]</f>
        <v>0</v>
      </c>
      <c r="Q24" s="379">
        <f>+Sklop1[[#This Row],[cena/enota brez DDV v EUR]]*Sklop1[[#This Row],[Okvirna količina]]</f>
        <v>0</v>
      </c>
      <c r="R24" s="310">
        <f>+Sklop1[[#This Row],[Končna cena/enoto mere (EUR) z DDV]]*Sklop1[[#This Row],[Okvirna količina]]</f>
        <v>0</v>
      </c>
      <c r="S24" s="392"/>
    </row>
    <row r="25" spans="1:19" s="49" customFormat="1" ht="24">
      <c r="A25" s="103" t="s">
        <v>11</v>
      </c>
      <c r="B25" s="412" t="s">
        <v>611</v>
      </c>
      <c r="C25" s="301">
        <v>1000</v>
      </c>
      <c r="D25" s="385" t="s">
        <v>76</v>
      </c>
      <c r="E25" s="386" t="s">
        <v>144</v>
      </c>
      <c r="F25" s="302">
        <v>50</v>
      </c>
      <c r="G25" s="387" t="s">
        <v>237</v>
      </c>
      <c r="H25" s="374"/>
      <c r="I25" s="388"/>
      <c r="J25" s="389"/>
      <c r="K25" s="390"/>
      <c r="L25" s="391"/>
      <c r="M25" s="391"/>
      <c r="N25" s="378"/>
      <c r="O25" s="379">
        <f>+Sklop1[[#This Row],[cena/enota brez DDV v EUR]]*Sklop1[[#This Row],[Stopnja DDV (%)]]</f>
        <v>0</v>
      </c>
      <c r="P25" s="379">
        <f>+Sklop1[[#This Row],[cena/enota brez DDV v EUR]]+Sklop1[[#This Row],[Davek (EUR)]]</f>
        <v>0</v>
      </c>
      <c r="Q25" s="379">
        <f>+Sklop1[[#This Row],[cena/enota brez DDV v EUR]]*Sklop1[[#This Row],[Okvirna količina]]</f>
        <v>0</v>
      </c>
      <c r="R25" s="310">
        <f>+Sklop1[[#This Row],[Končna cena/enoto mere (EUR) z DDV]]*Sklop1[[#This Row],[Okvirna količina]]</f>
        <v>0</v>
      </c>
      <c r="S25" s="392"/>
    </row>
    <row r="26" spans="1:19" s="49" customFormat="1" ht="24">
      <c r="A26" s="103" t="s">
        <v>12</v>
      </c>
      <c r="B26" s="412" t="s">
        <v>612</v>
      </c>
      <c r="C26" s="301">
        <v>1000</v>
      </c>
      <c r="D26" s="385" t="s">
        <v>76</v>
      </c>
      <c r="E26" s="386" t="s">
        <v>144</v>
      </c>
      <c r="F26" s="302">
        <v>50</v>
      </c>
      <c r="G26" s="387" t="s">
        <v>237</v>
      </c>
      <c r="H26" s="374"/>
      <c r="I26" s="388"/>
      <c r="J26" s="389"/>
      <c r="K26" s="390"/>
      <c r="L26" s="391"/>
      <c r="M26" s="391"/>
      <c r="N26" s="378"/>
      <c r="O26" s="379">
        <f>+Sklop1[[#This Row],[cena/enota brez DDV v EUR]]*Sklop1[[#This Row],[Stopnja DDV (%)]]</f>
        <v>0</v>
      </c>
      <c r="P26" s="379">
        <f>+Sklop1[[#This Row],[cena/enota brez DDV v EUR]]+Sklop1[[#This Row],[Davek (EUR)]]</f>
        <v>0</v>
      </c>
      <c r="Q26" s="379">
        <f>+Sklop1[[#This Row],[cena/enota brez DDV v EUR]]*Sklop1[[#This Row],[Okvirna količina]]</f>
        <v>0</v>
      </c>
      <c r="R26" s="310">
        <f>+Sklop1[[#This Row],[Končna cena/enoto mere (EUR) z DDV]]*Sklop1[[#This Row],[Okvirna količina]]</f>
        <v>0</v>
      </c>
      <c r="S26" s="392"/>
    </row>
    <row r="27" spans="1:19" s="49" customFormat="1" ht="12">
      <c r="A27" s="103" t="s">
        <v>13</v>
      </c>
      <c r="B27" s="412" t="s">
        <v>614</v>
      </c>
      <c r="C27" s="176">
        <v>180</v>
      </c>
      <c r="D27" s="385" t="s">
        <v>76</v>
      </c>
      <c r="E27" s="386" t="s">
        <v>144</v>
      </c>
      <c r="F27" s="302">
        <v>1000</v>
      </c>
      <c r="G27" s="387" t="s">
        <v>237</v>
      </c>
      <c r="H27" s="374"/>
      <c r="I27" s="388"/>
      <c r="J27" s="389"/>
      <c r="K27" s="390"/>
      <c r="L27" s="391"/>
      <c r="M27" s="391"/>
      <c r="N27" s="378"/>
      <c r="O27" s="379">
        <f>+Sklop1[[#This Row],[cena/enota brez DDV v EUR]]*Sklop1[[#This Row],[Stopnja DDV (%)]]</f>
        <v>0</v>
      </c>
      <c r="P27" s="379">
        <f>+Sklop1[[#This Row],[cena/enota brez DDV v EUR]]+Sklop1[[#This Row],[Davek (EUR)]]</f>
        <v>0</v>
      </c>
      <c r="Q27" s="379">
        <f>+Sklop1[[#This Row],[cena/enota brez DDV v EUR]]*Sklop1[[#This Row],[Okvirna količina]]</f>
        <v>0</v>
      </c>
      <c r="R27" s="310">
        <f>+Sklop1[[#This Row],[Končna cena/enoto mere (EUR) z DDV]]*Sklop1[[#This Row],[Okvirna količina]]</f>
        <v>0</v>
      </c>
      <c r="S27" s="392"/>
    </row>
    <row r="28" spans="1:19" s="49" customFormat="1" ht="24">
      <c r="A28" s="103" t="s">
        <v>14</v>
      </c>
      <c r="B28" s="412" t="s">
        <v>613</v>
      </c>
      <c r="C28" s="176">
        <v>250</v>
      </c>
      <c r="D28" s="385" t="s">
        <v>76</v>
      </c>
      <c r="E28" s="386" t="s">
        <v>384</v>
      </c>
      <c r="F28" s="302">
        <v>1500</v>
      </c>
      <c r="G28" s="387" t="s">
        <v>237</v>
      </c>
      <c r="H28" s="374"/>
      <c r="I28" s="388"/>
      <c r="J28" s="389"/>
      <c r="K28" s="390"/>
      <c r="L28" s="391"/>
      <c r="M28" s="391"/>
      <c r="N28" s="378"/>
      <c r="O28" s="379">
        <f>+Sklop1[[#This Row],[cena/enota brez DDV v EUR]]*Sklop1[[#This Row],[Stopnja DDV (%)]]</f>
        <v>0</v>
      </c>
      <c r="P28" s="379">
        <f>+Sklop1[[#This Row],[cena/enota brez DDV v EUR]]+Sklop1[[#This Row],[Davek (EUR)]]</f>
        <v>0</v>
      </c>
      <c r="Q28" s="379">
        <f>+Sklop1[[#This Row],[cena/enota brez DDV v EUR]]*Sklop1[[#This Row],[Okvirna količina]]</f>
        <v>0</v>
      </c>
      <c r="R28" s="310">
        <f>+Sklop1[[#This Row],[Končna cena/enoto mere (EUR) z DDV]]*Sklop1[[#This Row],[Okvirna količina]]</f>
        <v>0</v>
      </c>
      <c r="S28" s="392"/>
    </row>
    <row r="29" spans="1:19" s="49" customFormat="1" ht="12">
      <c r="A29" s="103" t="s">
        <v>15</v>
      </c>
      <c r="B29" s="420" t="s">
        <v>604</v>
      </c>
      <c r="C29" s="301">
        <v>250</v>
      </c>
      <c r="D29" s="385" t="s">
        <v>76</v>
      </c>
      <c r="E29" s="386" t="s">
        <v>384</v>
      </c>
      <c r="F29" s="302">
        <v>1500</v>
      </c>
      <c r="G29" s="387" t="s">
        <v>237</v>
      </c>
      <c r="H29" s="374"/>
      <c r="I29" s="388"/>
      <c r="J29" s="389"/>
      <c r="K29" s="390"/>
      <c r="L29" s="391"/>
      <c r="M29" s="391"/>
      <c r="N29" s="378"/>
      <c r="O29" s="379">
        <f>+Sklop1[[#This Row],[cena/enota brez DDV v EUR]]*Sklop1[[#This Row],[Stopnja DDV (%)]]</f>
        <v>0</v>
      </c>
      <c r="P29" s="379">
        <f>+Sklop1[[#This Row],[cena/enota brez DDV v EUR]]+Sklop1[[#This Row],[Davek (EUR)]]</f>
        <v>0</v>
      </c>
      <c r="Q29" s="379">
        <f>+Sklop1[[#This Row],[cena/enota brez DDV v EUR]]*Sklop1[[#This Row],[Okvirna količina]]</f>
        <v>0</v>
      </c>
      <c r="R29" s="310">
        <f>+Sklop1[[#This Row],[Končna cena/enoto mere (EUR) z DDV]]*Sklop1[[#This Row],[Okvirna količina]]</f>
        <v>0</v>
      </c>
      <c r="S29" s="392"/>
    </row>
    <row r="30" spans="1:19" s="49" customFormat="1" ht="12">
      <c r="A30" s="103" t="s">
        <v>16</v>
      </c>
      <c r="B30" s="420" t="s">
        <v>616</v>
      </c>
      <c r="C30" s="176">
        <v>180</v>
      </c>
      <c r="D30" s="385" t="s">
        <v>76</v>
      </c>
      <c r="E30" s="386" t="s">
        <v>144</v>
      </c>
      <c r="F30" s="302">
        <v>100</v>
      </c>
      <c r="G30" s="387" t="s">
        <v>237</v>
      </c>
      <c r="H30" s="374"/>
      <c r="I30" s="388"/>
      <c r="J30" s="389"/>
      <c r="K30" s="390"/>
      <c r="L30" s="391"/>
      <c r="M30" s="391"/>
      <c r="N30" s="378"/>
      <c r="O30" s="379">
        <f>+Sklop1[[#This Row],[cena/enota brez DDV v EUR]]*Sklop1[[#This Row],[Stopnja DDV (%)]]</f>
        <v>0</v>
      </c>
      <c r="P30" s="379">
        <f>+Sklop1[[#This Row],[cena/enota brez DDV v EUR]]+Sklop1[[#This Row],[Davek (EUR)]]</f>
        <v>0</v>
      </c>
      <c r="Q30" s="379">
        <f>+Sklop1[[#This Row],[cena/enota brez DDV v EUR]]*Sklop1[[#This Row],[Okvirna količina]]</f>
        <v>0</v>
      </c>
      <c r="R30" s="310">
        <f>+Sklop1[[#This Row],[Končna cena/enoto mere (EUR) z DDV]]*Sklop1[[#This Row],[Okvirna količina]]</f>
        <v>0</v>
      </c>
      <c r="S30" s="392"/>
    </row>
    <row r="31" spans="1:19" s="49" customFormat="1" ht="12">
      <c r="A31" s="103" t="s">
        <v>17</v>
      </c>
      <c r="B31" s="420" t="s">
        <v>615</v>
      </c>
      <c r="C31" s="176">
        <v>180</v>
      </c>
      <c r="D31" s="385" t="s">
        <v>76</v>
      </c>
      <c r="E31" s="386" t="s">
        <v>144</v>
      </c>
      <c r="F31" s="302">
        <v>100</v>
      </c>
      <c r="G31" s="387" t="s">
        <v>237</v>
      </c>
      <c r="H31" s="374"/>
      <c r="I31" s="388"/>
      <c r="J31" s="389"/>
      <c r="K31" s="390"/>
      <c r="L31" s="391"/>
      <c r="M31" s="391"/>
      <c r="N31" s="378"/>
      <c r="O31" s="379">
        <f>+Sklop1[[#This Row],[cena/enota brez DDV v EUR]]*Sklop1[[#This Row],[Stopnja DDV (%)]]</f>
        <v>0</v>
      </c>
      <c r="P31" s="379">
        <f>+Sklop1[[#This Row],[cena/enota brez DDV v EUR]]+Sklop1[[#This Row],[Davek (EUR)]]</f>
        <v>0</v>
      </c>
      <c r="Q31" s="379">
        <f>+Sklop1[[#This Row],[cena/enota brez DDV v EUR]]*Sklop1[[#This Row],[Okvirna količina]]</f>
        <v>0</v>
      </c>
      <c r="R31" s="310">
        <f>+Sklop1[[#This Row],[Končna cena/enoto mere (EUR) z DDV]]*Sklop1[[#This Row],[Okvirna količina]]</f>
        <v>0</v>
      </c>
      <c r="S31" s="392"/>
    </row>
    <row r="32" spans="1:19" s="49" customFormat="1" ht="24">
      <c r="A32" s="103" t="s">
        <v>18</v>
      </c>
      <c r="B32" s="412" t="s">
        <v>617</v>
      </c>
      <c r="C32" s="301">
        <v>250</v>
      </c>
      <c r="D32" s="385" t="s">
        <v>76</v>
      </c>
      <c r="E32" s="386" t="s">
        <v>144</v>
      </c>
      <c r="F32" s="302">
        <v>100</v>
      </c>
      <c r="G32" s="387" t="s">
        <v>237</v>
      </c>
      <c r="H32" s="374"/>
      <c r="I32" s="388"/>
      <c r="J32" s="389"/>
      <c r="K32" s="390"/>
      <c r="L32" s="391"/>
      <c r="M32" s="391"/>
      <c r="N32" s="378"/>
      <c r="O32" s="379">
        <f>+Sklop1[[#This Row],[cena/enota brez DDV v EUR]]*Sklop1[[#This Row],[Stopnja DDV (%)]]</f>
        <v>0</v>
      </c>
      <c r="P32" s="379">
        <f>+Sklop1[[#This Row],[cena/enota brez DDV v EUR]]+Sklop1[[#This Row],[Davek (EUR)]]</f>
        <v>0</v>
      </c>
      <c r="Q32" s="379">
        <f>+Sklop1[[#This Row],[cena/enota brez DDV v EUR]]*Sklop1[[#This Row],[Okvirna količina]]</f>
        <v>0</v>
      </c>
      <c r="R32" s="310">
        <f>+Sklop1[[#This Row],[Končna cena/enoto mere (EUR) z DDV]]*Sklop1[[#This Row],[Okvirna količina]]</f>
        <v>0</v>
      </c>
      <c r="S32" s="392"/>
    </row>
    <row r="33" spans="1:19" s="49" customFormat="1" ht="12">
      <c r="A33" s="103" t="s">
        <v>19</v>
      </c>
      <c r="B33" s="412" t="s">
        <v>618</v>
      </c>
      <c r="C33" s="301">
        <v>250</v>
      </c>
      <c r="D33" s="385" t="s">
        <v>76</v>
      </c>
      <c r="E33" s="386" t="s">
        <v>144</v>
      </c>
      <c r="F33" s="302">
        <v>100</v>
      </c>
      <c r="G33" s="387" t="s">
        <v>237</v>
      </c>
      <c r="H33" s="374"/>
      <c r="I33" s="388"/>
      <c r="J33" s="389"/>
      <c r="K33" s="390"/>
      <c r="L33" s="391"/>
      <c r="M33" s="391"/>
      <c r="N33" s="378"/>
      <c r="O33" s="379">
        <f>+Sklop1[[#This Row],[cena/enota brez DDV v EUR]]*Sklop1[[#This Row],[Stopnja DDV (%)]]</f>
        <v>0</v>
      </c>
      <c r="P33" s="379">
        <f>+Sklop1[[#This Row],[cena/enota brez DDV v EUR]]+Sklop1[[#This Row],[Davek (EUR)]]</f>
        <v>0</v>
      </c>
      <c r="Q33" s="379">
        <f>+Sklop1[[#This Row],[cena/enota brez DDV v EUR]]*Sklop1[[#This Row],[Okvirna količina]]</f>
        <v>0</v>
      </c>
      <c r="R33" s="310">
        <f>+Sklop1[[#This Row],[Končna cena/enoto mere (EUR) z DDV]]*Sklop1[[#This Row],[Okvirna količina]]</f>
        <v>0</v>
      </c>
      <c r="S33" s="392"/>
    </row>
    <row r="34" spans="1:19" s="49" customFormat="1" ht="36">
      <c r="A34" s="103" t="s">
        <v>20</v>
      </c>
      <c r="B34" s="412" t="s">
        <v>619</v>
      </c>
      <c r="C34" s="301">
        <v>150</v>
      </c>
      <c r="D34" s="385" t="s">
        <v>76</v>
      </c>
      <c r="E34" s="386" t="s">
        <v>144</v>
      </c>
      <c r="F34" s="302">
        <v>1000</v>
      </c>
      <c r="G34" s="387" t="s">
        <v>237</v>
      </c>
      <c r="H34" s="374"/>
      <c r="I34" s="388"/>
      <c r="J34" s="389"/>
      <c r="K34" s="390"/>
      <c r="L34" s="391"/>
      <c r="M34" s="391"/>
      <c r="N34" s="378"/>
      <c r="O34" s="379">
        <f>+Sklop1[[#This Row],[cena/enota brez DDV v EUR]]*Sklop1[[#This Row],[Stopnja DDV (%)]]</f>
        <v>0</v>
      </c>
      <c r="P34" s="379">
        <f>+Sklop1[[#This Row],[cena/enota brez DDV v EUR]]+Sklop1[[#This Row],[Davek (EUR)]]</f>
        <v>0</v>
      </c>
      <c r="Q34" s="379">
        <f>+Sklop1[[#This Row],[cena/enota brez DDV v EUR]]*Sklop1[[#This Row],[Okvirna količina]]</f>
        <v>0</v>
      </c>
      <c r="R34" s="310">
        <f>+Sklop1[[#This Row],[Končna cena/enoto mere (EUR) z DDV]]*Sklop1[[#This Row],[Okvirna količina]]</f>
        <v>0</v>
      </c>
      <c r="S34" s="392"/>
    </row>
    <row r="35" spans="1:19" s="49" customFormat="1" ht="12">
      <c r="A35" s="103" t="s">
        <v>21</v>
      </c>
      <c r="B35" s="420" t="s">
        <v>620</v>
      </c>
      <c r="C35" s="301">
        <v>150</v>
      </c>
      <c r="D35" s="385" t="s">
        <v>76</v>
      </c>
      <c r="E35" s="386" t="s">
        <v>144</v>
      </c>
      <c r="F35" s="302">
        <v>500</v>
      </c>
      <c r="G35" s="387" t="s">
        <v>237</v>
      </c>
      <c r="H35" s="374"/>
      <c r="I35" s="388"/>
      <c r="J35" s="389"/>
      <c r="K35" s="390"/>
      <c r="L35" s="391"/>
      <c r="M35" s="391"/>
      <c r="N35" s="378"/>
      <c r="O35" s="379">
        <f>+Sklop1[[#This Row],[cena/enota brez DDV v EUR]]*Sklop1[[#This Row],[Stopnja DDV (%)]]</f>
        <v>0</v>
      </c>
      <c r="P35" s="379">
        <f>+Sklop1[[#This Row],[cena/enota brez DDV v EUR]]+Sklop1[[#This Row],[Davek (EUR)]]</f>
        <v>0</v>
      </c>
      <c r="Q35" s="379">
        <f>+Sklop1[[#This Row],[cena/enota brez DDV v EUR]]*Sklop1[[#This Row],[Okvirna količina]]</f>
        <v>0</v>
      </c>
      <c r="R35" s="310">
        <f>+Sklop1[[#This Row],[Končna cena/enoto mere (EUR) z DDV]]*Sklop1[[#This Row],[Okvirna količina]]</f>
        <v>0</v>
      </c>
      <c r="S35" s="392"/>
    </row>
    <row r="36" spans="1:19" s="49" customFormat="1" ht="12">
      <c r="A36" s="103" t="s">
        <v>22</v>
      </c>
      <c r="B36" s="412" t="s">
        <v>621</v>
      </c>
      <c r="C36" s="301">
        <v>150</v>
      </c>
      <c r="D36" s="385" t="s">
        <v>76</v>
      </c>
      <c r="E36" s="386" t="s">
        <v>144</v>
      </c>
      <c r="F36" s="302">
        <v>1000</v>
      </c>
      <c r="G36" s="387" t="s">
        <v>237</v>
      </c>
      <c r="H36" s="374"/>
      <c r="I36" s="388"/>
      <c r="J36" s="389"/>
      <c r="K36" s="390"/>
      <c r="L36" s="391"/>
      <c r="M36" s="391"/>
      <c r="N36" s="378"/>
      <c r="O36" s="379">
        <f>+Sklop1[[#This Row],[cena/enota brez DDV v EUR]]*Sklop1[[#This Row],[Stopnja DDV (%)]]</f>
        <v>0</v>
      </c>
      <c r="P36" s="379">
        <f>+Sklop1[[#This Row],[cena/enota brez DDV v EUR]]+Sklop1[[#This Row],[Davek (EUR)]]</f>
        <v>0</v>
      </c>
      <c r="Q36" s="379">
        <f>+Sklop1[[#This Row],[cena/enota brez DDV v EUR]]*Sklop1[[#This Row],[Okvirna količina]]</f>
        <v>0</v>
      </c>
      <c r="R36" s="310">
        <f>+Sklop1[[#This Row],[Končna cena/enoto mere (EUR) z DDV]]*Sklop1[[#This Row],[Okvirna količina]]</f>
        <v>0</v>
      </c>
      <c r="S36" s="392"/>
    </row>
    <row r="37" spans="1:19" s="49" customFormat="1" ht="12">
      <c r="A37" s="103" t="s">
        <v>23</v>
      </c>
      <c r="B37" s="412" t="s">
        <v>623</v>
      </c>
      <c r="C37" s="301">
        <v>500</v>
      </c>
      <c r="D37" s="385" t="s">
        <v>76</v>
      </c>
      <c r="E37" s="570" t="s">
        <v>144</v>
      </c>
      <c r="F37" s="302">
        <v>30</v>
      </c>
      <c r="G37" s="387" t="s">
        <v>237</v>
      </c>
      <c r="H37" s="374"/>
      <c r="I37" s="388"/>
      <c r="J37" s="389"/>
      <c r="K37" s="390"/>
      <c r="L37" s="391"/>
      <c r="M37" s="391"/>
      <c r="N37" s="378"/>
      <c r="O37" s="379">
        <f>+Sklop1[[#This Row],[cena/enota brez DDV v EUR]]*Sklop1[[#This Row],[Stopnja DDV (%)]]</f>
        <v>0</v>
      </c>
      <c r="P37" s="379">
        <f>+Sklop1[[#This Row],[cena/enota brez DDV v EUR]]+Sklop1[[#This Row],[Davek (EUR)]]</f>
        <v>0</v>
      </c>
      <c r="Q37" s="379">
        <f>+Sklop1[[#This Row],[cena/enota brez DDV v EUR]]*Sklop1[[#This Row],[Okvirna količina]]</f>
        <v>0</v>
      </c>
      <c r="R37" s="310">
        <f>+Sklop1[[#This Row],[Končna cena/enoto mere (EUR) z DDV]]*Sklop1[[#This Row],[Okvirna količina]]</f>
        <v>0</v>
      </c>
      <c r="S37" s="392"/>
    </row>
    <row r="38" spans="1:19" s="49" customFormat="1" ht="12">
      <c r="A38" s="103" t="s">
        <v>24</v>
      </c>
      <c r="B38" s="412" t="s">
        <v>1077</v>
      </c>
      <c r="C38" s="176" t="s">
        <v>1070</v>
      </c>
      <c r="D38" s="385" t="s">
        <v>76</v>
      </c>
      <c r="E38" s="386" t="s">
        <v>144</v>
      </c>
      <c r="F38" s="302">
        <v>300</v>
      </c>
      <c r="G38" s="387" t="s">
        <v>0</v>
      </c>
      <c r="H38" s="374"/>
      <c r="I38" s="388"/>
      <c r="J38" s="389"/>
      <c r="K38" s="390"/>
      <c r="L38" s="391"/>
      <c r="M38" s="391"/>
      <c r="N38" s="378"/>
      <c r="O38" s="379">
        <f>+Sklop1[[#This Row],[cena/enota brez DDV v EUR]]*Sklop1[[#This Row],[Stopnja DDV (%)]]</f>
        <v>0</v>
      </c>
      <c r="P38" s="379">
        <f>+Sklop1[[#This Row],[cena/enota brez DDV v EUR]]+Sklop1[[#This Row],[Davek (EUR)]]</f>
        <v>0</v>
      </c>
      <c r="Q38" s="379">
        <f>+Sklop1[[#This Row],[cena/enota brez DDV v EUR]]*Sklop1[[#This Row],[Okvirna količina]]</f>
        <v>0</v>
      </c>
      <c r="R38" s="310">
        <f>+Sklop1[[#This Row],[Končna cena/enoto mere (EUR) z DDV]]*Sklop1[[#This Row],[Okvirna količina]]</f>
        <v>0</v>
      </c>
      <c r="S38" s="392"/>
    </row>
    <row r="39" spans="1:19" s="49" customFormat="1" ht="12">
      <c r="A39" s="103" t="s">
        <v>25</v>
      </c>
      <c r="B39" s="412" t="s">
        <v>1078</v>
      </c>
      <c r="C39" s="176" t="s">
        <v>1070</v>
      </c>
      <c r="D39" s="385" t="s">
        <v>76</v>
      </c>
      <c r="E39" s="386" t="s">
        <v>144</v>
      </c>
      <c r="F39" s="302">
        <v>100</v>
      </c>
      <c r="G39" s="387" t="s">
        <v>0</v>
      </c>
      <c r="H39" s="374"/>
      <c r="I39" s="388"/>
      <c r="J39" s="389"/>
      <c r="K39" s="390"/>
      <c r="L39" s="391"/>
      <c r="M39" s="391"/>
      <c r="N39" s="378"/>
      <c r="O39" s="379">
        <f>+Sklop1[[#This Row],[cena/enota brez DDV v EUR]]*Sklop1[[#This Row],[Stopnja DDV (%)]]</f>
        <v>0</v>
      </c>
      <c r="P39" s="379">
        <f>+Sklop1[[#This Row],[cena/enota brez DDV v EUR]]+Sklop1[[#This Row],[Davek (EUR)]]</f>
        <v>0</v>
      </c>
      <c r="Q39" s="379">
        <f>+Sklop1[[#This Row],[cena/enota brez DDV v EUR]]*Sklop1[[#This Row],[Okvirna količina]]</f>
        <v>0</v>
      </c>
      <c r="R39" s="310">
        <f>+Sklop1[[#This Row],[Končna cena/enoto mere (EUR) z DDV]]*Sklop1[[#This Row],[Okvirna količina]]</f>
        <v>0</v>
      </c>
      <c r="S39" s="392"/>
    </row>
    <row r="40" spans="1:19" s="49" customFormat="1" ht="12">
      <c r="A40" s="103" t="s">
        <v>26</v>
      </c>
      <c r="B40" s="411" t="s">
        <v>1079</v>
      </c>
      <c r="C40" s="176" t="s">
        <v>298</v>
      </c>
      <c r="D40" s="177" t="s">
        <v>76</v>
      </c>
      <c r="E40" s="156" t="s">
        <v>144</v>
      </c>
      <c r="F40" s="167">
        <v>50</v>
      </c>
      <c r="G40" s="387" t="s">
        <v>0</v>
      </c>
      <c r="H40" s="371"/>
      <c r="I40" s="422"/>
      <c r="J40" s="423"/>
      <c r="K40" s="424"/>
      <c r="L40" s="425"/>
      <c r="M40" s="425"/>
      <c r="N40" s="372"/>
      <c r="O40" s="373">
        <f>+Sklop1[[#This Row],[cena/enota brez DDV v EUR]]*Sklop1[[#This Row],[Stopnja DDV (%)]]</f>
        <v>0</v>
      </c>
      <c r="P40" s="373">
        <f>+Sklop1[[#This Row],[cena/enota brez DDV v EUR]]+Sklop1[[#This Row],[Davek (EUR)]]</f>
        <v>0</v>
      </c>
      <c r="Q40" s="373">
        <f>+Sklop1[[#This Row],[cena/enota brez DDV v EUR]]*Sklop1[[#This Row],[Okvirna količina]]</f>
        <v>0</v>
      </c>
      <c r="R40" s="211">
        <f>+Sklop1[[#This Row],[Končna cena/enoto mere (EUR) z DDV]]*Sklop1[[#This Row],[Okvirna količina]]</f>
        <v>0</v>
      </c>
      <c r="S40" s="426"/>
    </row>
    <row r="41" spans="1:19" s="49" customFormat="1" ht="12">
      <c r="A41" s="103" t="s">
        <v>27</v>
      </c>
      <c r="B41" s="411" t="s">
        <v>1078</v>
      </c>
      <c r="C41" s="176" t="s">
        <v>298</v>
      </c>
      <c r="D41" s="177" t="s">
        <v>76</v>
      </c>
      <c r="E41" s="156" t="s">
        <v>144</v>
      </c>
      <c r="F41" s="413">
        <v>10</v>
      </c>
      <c r="G41" s="421" t="s">
        <v>0</v>
      </c>
      <c r="H41" s="403"/>
      <c r="I41" s="414"/>
      <c r="J41" s="415"/>
      <c r="K41" s="416"/>
      <c r="L41" s="417"/>
      <c r="M41" s="417"/>
      <c r="N41" s="407"/>
      <c r="O41" s="408">
        <f>+Sklop1[[#This Row],[cena/enota brez DDV v EUR]]*Sklop1[[#This Row],[Stopnja DDV (%)]]</f>
        <v>0</v>
      </c>
      <c r="P41" s="408">
        <f>+Sklop1[[#This Row],[cena/enota brez DDV v EUR]]+Sklop1[[#This Row],[Davek (EUR)]]</f>
        <v>0</v>
      </c>
      <c r="Q41" s="408">
        <f>+Sklop1[[#This Row],[cena/enota brez DDV v EUR]]*Sklop1[[#This Row],[Okvirna količina]]</f>
        <v>0</v>
      </c>
      <c r="R41" s="418">
        <f>+Sklop1[[#This Row],[Končna cena/enoto mere (EUR) z DDV]]*Sklop1[[#This Row],[Okvirna količina]]</f>
        <v>0</v>
      </c>
      <c r="S41" s="419"/>
    </row>
    <row r="42" spans="1:19" s="49" customFormat="1" ht="12">
      <c r="A42" s="103" t="s">
        <v>28</v>
      </c>
      <c r="B42" s="411" t="s">
        <v>1086</v>
      </c>
      <c r="C42" s="176">
        <v>120</v>
      </c>
      <c r="D42" s="177" t="s">
        <v>76</v>
      </c>
      <c r="E42" s="156" t="s">
        <v>144</v>
      </c>
      <c r="F42" s="167">
        <v>1000</v>
      </c>
      <c r="G42" s="421" t="s">
        <v>237</v>
      </c>
      <c r="H42" s="371"/>
      <c r="I42" s="422"/>
      <c r="J42" s="423"/>
      <c r="K42" s="424"/>
      <c r="L42" s="425"/>
      <c r="M42" s="425"/>
      <c r="N42" s="372"/>
      <c r="O42" s="373">
        <f>+Sklop1[[#This Row],[cena/enota brez DDV v EUR]]*Sklop1[[#This Row],[Stopnja DDV (%)]]</f>
        <v>0</v>
      </c>
      <c r="P42" s="373">
        <f>+Sklop1[[#This Row],[cena/enota brez DDV v EUR]]+Sklop1[[#This Row],[Davek (EUR)]]</f>
        <v>0</v>
      </c>
      <c r="Q42" s="373">
        <f>+Sklop1[[#This Row],[cena/enota brez DDV v EUR]]*Sklop1[[#This Row],[Okvirna količina]]</f>
        <v>0</v>
      </c>
      <c r="R42" s="211">
        <f>+Sklop1[[#This Row],[Končna cena/enoto mere (EUR) z DDV]]*Sklop1[[#This Row],[Okvirna količina]]</f>
        <v>0</v>
      </c>
      <c r="S42" s="426"/>
    </row>
    <row r="43" spans="1:19" s="49" customFormat="1" ht="24">
      <c r="A43" s="103" t="s">
        <v>29</v>
      </c>
      <c r="B43" s="411" t="s">
        <v>1085</v>
      </c>
      <c r="C43" s="176">
        <v>120</v>
      </c>
      <c r="D43" s="177" t="s">
        <v>76</v>
      </c>
      <c r="E43" s="156" t="s">
        <v>144</v>
      </c>
      <c r="F43" s="167">
        <v>200</v>
      </c>
      <c r="G43" s="421" t="s">
        <v>237</v>
      </c>
      <c r="H43" s="371"/>
      <c r="I43" s="422"/>
      <c r="J43" s="423"/>
      <c r="K43" s="424"/>
      <c r="L43" s="425"/>
      <c r="M43" s="425"/>
      <c r="N43" s="372"/>
      <c r="O43" s="373">
        <f>+Sklop1[[#This Row],[cena/enota brez DDV v EUR]]*Sklop1[[#This Row],[Stopnja DDV (%)]]</f>
        <v>0</v>
      </c>
      <c r="P43" s="373">
        <f>+Sklop1[[#This Row],[cena/enota brez DDV v EUR]]+Sklop1[[#This Row],[Davek (EUR)]]</f>
        <v>0</v>
      </c>
      <c r="Q43" s="373">
        <f>+Sklop1[[#This Row],[cena/enota brez DDV v EUR]]*Sklop1[[#This Row],[Okvirna količina]]</f>
        <v>0</v>
      </c>
      <c r="R43" s="211">
        <f>+Sklop1[[#This Row],[Končna cena/enoto mere (EUR) z DDV]]*Sklop1[[#This Row],[Okvirna količina]]</f>
        <v>0</v>
      </c>
      <c r="S43" s="426"/>
    </row>
    <row r="44" spans="1:19" s="49" customFormat="1" ht="12">
      <c r="A44" s="103" t="s">
        <v>30</v>
      </c>
      <c r="B44" s="411" t="s">
        <v>624</v>
      </c>
      <c r="C44" s="176">
        <v>250</v>
      </c>
      <c r="D44" s="177" t="s">
        <v>76</v>
      </c>
      <c r="E44" s="156" t="s">
        <v>144</v>
      </c>
      <c r="F44" s="167">
        <v>1000</v>
      </c>
      <c r="G44" s="421" t="s">
        <v>237</v>
      </c>
      <c r="H44" s="371"/>
      <c r="I44" s="422"/>
      <c r="J44" s="423"/>
      <c r="K44" s="424"/>
      <c r="L44" s="425"/>
      <c r="M44" s="425"/>
      <c r="N44" s="372"/>
      <c r="O44" s="373">
        <f>+Sklop1[[#This Row],[cena/enota brez DDV v EUR]]*Sklop1[[#This Row],[Stopnja DDV (%)]]</f>
        <v>0</v>
      </c>
      <c r="P44" s="373">
        <f>+Sklop1[[#This Row],[cena/enota brez DDV v EUR]]+Sklop1[[#This Row],[Davek (EUR)]]</f>
        <v>0</v>
      </c>
      <c r="Q44" s="373">
        <f>+Sklop1[[#This Row],[cena/enota brez DDV v EUR]]*Sklop1[[#This Row],[Okvirna količina]]</f>
        <v>0</v>
      </c>
      <c r="R44" s="211">
        <f>+Sklop1[[#This Row],[Končna cena/enoto mere (EUR) z DDV]]*Sklop1[[#This Row],[Okvirna količina]]</f>
        <v>0</v>
      </c>
      <c r="S44" s="426"/>
    </row>
    <row r="45" spans="1:19" s="49" customFormat="1" ht="12">
      <c r="A45" s="103" t="s">
        <v>31</v>
      </c>
      <c r="B45" s="420" t="s">
        <v>1081</v>
      </c>
      <c r="C45" s="176" t="s">
        <v>1080</v>
      </c>
      <c r="D45" s="385" t="s">
        <v>76</v>
      </c>
      <c r="E45" s="386" t="s">
        <v>144</v>
      </c>
      <c r="F45" s="302">
        <v>200</v>
      </c>
      <c r="G45" s="387" t="s">
        <v>0</v>
      </c>
      <c r="H45" s="374"/>
      <c r="I45" s="388"/>
      <c r="J45" s="389"/>
      <c r="K45" s="390"/>
      <c r="L45" s="391"/>
      <c r="M45" s="391"/>
      <c r="N45" s="378"/>
      <c r="O45" s="379">
        <f>+Sklop1[[#This Row],[cena/enota brez DDV v EUR]]*Sklop1[[#This Row],[Stopnja DDV (%)]]</f>
        <v>0</v>
      </c>
      <c r="P45" s="379">
        <f>+Sklop1[[#This Row],[cena/enota brez DDV v EUR]]+Sklop1[[#This Row],[Davek (EUR)]]</f>
        <v>0</v>
      </c>
      <c r="Q45" s="379">
        <f>+Sklop1[[#This Row],[cena/enota brez DDV v EUR]]*Sklop1[[#This Row],[Okvirna količina]]</f>
        <v>0</v>
      </c>
      <c r="R45" s="310">
        <f>+Sklop1[[#This Row],[Končna cena/enoto mere (EUR) z DDV]]*Sklop1[[#This Row],[Okvirna količina]]</f>
        <v>0</v>
      </c>
      <c r="S45" s="392"/>
    </row>
    <row r="46" spans="1:19" s="49" customFormat="1" ht="12">
      <c r="A46" s="103" t="s">
        <v>32</v>
      </c>
      <c r="B46" s="420" t="s">
        <v>1083</v>
      </c>
      <c r="C46" s="176">
        <v>150</v>
      </c>
      <c r="D46" s="385" t="s">
        <v>76</v>
      </c>
      <c r="E46" s="386" t="s">
        <v>144</v>
      </c>
      <c r="F46" s="302">
        <v>100</v>
      </c>
      <c r="G46" s="421" t="s">
        <v>237</v>
      </c>
      <c r="H46" s="374"/>
      <c r="I46" s="388"/>
      <c r="J46" s="389"/>
      <c r="K46" s="390"/>
      <c r="L46" s="391"/>
      <c r="M46" s="391"/>
      <c r="N46" s="378"/>
      <c r="O46" s="379">
        <f>+Sklop1[[#This Row],[cena/enota brez DDV v EUR]]*Sklop1[[#This Row],[Stopnja DDV (%)]]</f>
        <v>0</v>
      </c>
      <c r="P46" s="379">
        <f>+Sklop1[[#This Row],[cena/enota brez DDV v EUR]]+Sklop1[[#This Row],[Davek (EUR)]]</f>
        <v>0</v>
      </c>
      <c r="Q46" s="379">
        <f>+Sklop1[[#This Row],[cena/enota brez DDV v EUR]]*Sklop1[[#This Row],[Okvirna količina]]</f>
        <v>0</v>
      </c>
      <c r="R46" s="310">
        <f>+Sklop1[[#This Row],[Končna cena/enoto mere (EUR) z DDV]]*Sklop1[[#This Row],[Okvirna količina]]</f>
        <v>0</v>
      </c>
      <c r="S46" s="392"/>
    </row>
    <row r="47" spans="1:19" s="49" customFormat="1" ht="12">
      <c r="A47" s="103" t="s">
        <v>33</v>
      </c>
      <c r="B47" s="412" t="s">
        <v>625</v>
      </c>
      <c r="C47" s="176">
        <v>150</v>
      </c>
      <c r="D47" s="177" t="s">
        <v>76</v>
      </c>
      <c r="E47" s="156" t="s">
        <v>144</v>
      </c>
      <c r="F47" s="302">
        <v>200</v>
      </c>
      <c r="G47" s="421" t="s">
        <v>237</v>
      </c>
      <c r="H47" s="374"/>
      <c r="I47" s="388"/>
      <c r="J47" s="389"/>
      <c r="K47" s="390"/>
      <c r="L47" s="391"/>
      <c r="M47" s="391"/>
      <c r="N47" s="378"/>
      <c r="O47" s="379">
        <f>+Sklop1[[#This Row],[cena/enota brez DDV v EUR]]*Sklop1[[#This Row],[Stopnja DDV (%)]]</f>
        <v>0</v>
      </c>
      <c r="P47" s="379">
        <f>+Sklop1[[#This Row],[cena/enota brez DDV v EUR]]+Sklop1[[#This Row],[Davek (EUR)]]</f>
        <v>0</v>
      </c>
      <c r="Q47" s="379">
        <f>+Sklop1[[#This Row],[cena/enota brez DDV v EUR]]*Sklop1[[#This Row],[Okvirna količina]]</f>
        <v>0</v>
      </c>
      <c r="R47" s="310">
        <f>+Sklop1[[#This Row],[Končna cena/enoto mere (EUR) z DDV]]*Sklop1[[#This Row],[Okvirna količina]]</f>
        <v>0</v>
      </c>
      <c r="S47" s="392"/>
    </row>
    <row r="48" spans="1:19" s="49" customFormat="1" ht="12">
      <c r="A48" s="103" t="s">
        <v>34</v>
      </c>
      <c r="B48" s="420" t="s">
        <v>626</v>
      </c>
      <c r="C48" s="176">
        <v>150</v>
      </c>
      <c r="D48" s="177" t="s">
        <v>76</v>
      </c>
      <c r="E48" s="156" t="s">
        <v>144</v>
      </c>
      <c r="F48" s="302">
        <v>50</v>
      </c>
      <c r="G48" s="387" t="s">
        <v>237</v>
      </c>
      <c r="H48" s="374"/>
      <c r="I48" s="388"/>
      <c r="J48" s="389"/>
      <c r="K48" s="390"/>
      <c r="L48" s="391"/>
      <c r="M48" s="391"/>
      <c r="N48" s="378"/>
      <c r="O48" s="379">
        <f>+Sklop1[[#This Row],[cena/enota brez DDV v EUR]]*Sklop1[[#This Row],[Stopnja DDV (%)]]</f>
        <v>0</v>
      </c>
      <c r="P48" s="379">
        <f>+Sklop1[[#This Row],[cena/enota brez DDV v EUR]]+Sklop1[[#This Row],[Davek (EUR)]]</f>
        <v>0</v>
      </c>
      <c r="Q48" s="379">
        <f>+Sklop1[[#This Row],[cena/enota brez DDV v EUR]]*Sklop1[[#This Row],[Okvirna količina]]</f>
        <v>0</v>
      </c>
      <c r="R48" s="310">
        <f>+Sklop1[[#This Row],[Končna cena/enoto mere (EUR) z DDV]]*Sklop1[[#This Row],[Okvirna količina]]</f>
        <v>0</v>
      </c>
      <c r="S48" s="392"/>
    </row>
    <row r="49" spans="1:19" s="49" customFormat="1" ht="12">
      <c r="A49" s="103" t="s">
        <v>149</v>
      </c>
      <c r="B49" s="412" t="s">
        <v>627</v>
      </c>
      <c r="C49" s="301">
        <v>1</v>
      </c>
      <c r="D49" s="385" t="s">
        <v>40</v>
      </c>
      <c r="E49" s="156"/>
      <c r="F49" s="302">
        <v>400</v>
      </c>
      <c r="G49" s="387" t="s">
        <v>237</v>
      </c>
      <c r="H49" s="374"/>
      <c r="I49" s="388"/>
      <c r="J49" s="389"/>
      <c r="K49" s="390"/>
      <c r="L49" s="391"/>
      <c r="M49" s="391"/>
      <c r="N49" s="378"/>
      <c r="O49" s="379">
        <f>+Sklop1[[#This Row],[cena/enota brez DDV v EUR]]*Sklop1[[#This Row],[Stopnja DDV (%)]]</f>
        <v>0</v>
      </c>
      <c r="P49" s="379">
        <f>+Sklop1[[#This Row],[cena/enota brez DDV v EUR]]+Sklop1[[#This Row],[Davek (EUR)]]</f>
        <v>0</v>
      </c>
      <c r="Q49" s="379">
        <f>+Sklop1[[#This Row],[cena/enota brez DDV v EUR]]*Sklop1[[#This Row],[Okvirna količina]]</f>
        <v>0</v>
      </c>
      <c r="R49" s="310">
        <f>+Sklop1[[#This Row],[Končna cena/enoto mere (EUR) z DDV]]*Sklop1[[#This Row],[Okvirna količina]]</f>
        <v>0</v>
      </c>
      <c r="S49" s="392"/>
    </row>
    <row r="50" spans="1:19" s="49" customFormat="1" ht="12">
      <c r="A50" s="103" t="s">
        <v>150</v>
      </c>
      <c r="B50" s="420" t="s">
        <v>597</v>
      </c>
      <c r="C50" s="301">
        <v>0.25</v>
      </c>
      <c r="D50" s="385" t="s">
        <v>40</v>
      </c>
      <c r="E50" s="386"/>
      <c r="F50" s="302">
        <v>100</v>
      </c>
      <c r="G50" s="387" t="s">
        <v>237</v>
      </c>
      <c r="H50" s="374"/>
      <c r="I50" s="388"/>
      <c r="J50" s="389"/>
      <c r="K50" s="390"/>
      <c r="L50" s="391"/>
      <c r="M50" s="391"/>
      <c r="N50" s="378"/>
      <c r="O50" s="379">
        <f>+Sklop1[[#This Row],[cena/enota brez DDV v EUR]]*Sklop1[[#This Row],[Stopnja DDV (%)]]</f>
        <v>0</v>
      </c>
      <c r="P50" s="379">
        <f>+Sklop1[[#This Row],[cena/enota brez DDV v EUR]]+Sklop1[[#This Row],[Davek (EUR)]]</f>
        <v>0</v>
      </c>
      <c r="Q50" s="379">
        <f>+Sklop1[[#This Row],[cena/enota brez DDV v EUR]]*Sklop1[[#This Row],[Okvirna količina]]</f>
        <v>0</v>
      </c>
      <c r="R50" s="310">
        <f>+Sklop1[[#This Row],[Končna cena/enoto mere (EUR) z DDV]]*Sklop1[[#This Row],[Okvirna količina]]</f>
        <v>0</v>
      </c>
      <c r="S50" s="392"/>
    </row>
    <row r="51" spans="1:19" s="49" customFormat="1" ht="12">
      <c r="A51" s="103" t="s">
        <v>151</v>
      </c>
      <c r="B51" s="420" t="s">
        <v>385</v>
      </c>
      <c r="C51" s="301">
        <v>1</v>
      </c>
      <c r="D51" s="385" t="s">
        <v>40</v>
      </c>
      <c r="E51" s="386"/>
      <c r="F51" s="302">
        <v>250</v>
      </c>
      <c r="G51" s="387" t="s">
        <v>237</v>
      </c>
      <c r="H51" s="374"/>
      <c r="I51" s="388"/>
      <c r="J51" s="389"/>
      <c r="K51" s="390"/>
      <c r="L51" s="391"/>
      <c r="M51" s="391"/>
      <c r="N51" s="378"/>
      <c r="O51" s="379">
        <f>+Sklop1[[#This Row],[cena/enota brez DDV v EUR]]*Sklop1[[#This Row],[Stopnja DDV (%)]]</f>
        <v>0</v>
      </c>
      <c r="P51" s="379">
        <f>+Sklop1[[#This Row],[cena/enota brez DDV v EUR]]+Sklop1[[#This Row],[Davek (EUR)]]</f>
        <v>0</v>
      </c>
      <c r="Q51" s="379">
        <f>+Sklop1[[#This Row],[cena/enota brez DDV v EUR]]*Sklop1[[#This Row],[Okvirna količina]]</f>
        <v>0</v>
      </c>
      <c r="R51" s="310">
        <f>+Sklop1[[#This Row],[Končna cena/enoto mere (EUR) z DDV]]*Sklop1[[#This Row],[Okvirna količina]]</f>
        <v>0</v>
      </c>
      <c r="S51" s="392"/>
    </row>
    <row r="52" spans="1:19" s="49" customFormat="1" ht="24">
      <c r="A52" s="103" t="s">
        <v>152</v>
      </c>
      <c r="B52" s="427" t="s">
        <v>629</v>
      </c>
      <c r="C52" s="176" t="s">
        <v>298</v>
      </c>
      <c r="D52" s="177" t="s">
        <v>628</v>
      </c>
      <c r="E52" s="156"/>
      <c r="F52" s="302">
        <v>250</v>
      </c>
      <c r="G52" s="421" t="s">
        <v>0</v>
      </c>
      <c r="H52" s="374"/>
      <c r="I52" s="388"/>
      <c r="J52" s="389"/>
      <c r="K52" s="390"/>
      <c r="L52" s="391"/>
      <c r="M52" s="391"/>
      <c r="N52" s="378"/>
      <c r="O52" s="379">
        <f>+Sklop1[[#This Row],[cena/enota brez DDV v EUR]]*Sklop1[[#This Row],[Stopnja DDV (%)]]</f>
        <v>0</v>
      </c>
      <c r="P52" s="379">
        <f>+Sklop1[[#This Row],[cena/enota brez DDV v EUR]]+Sklop1[[#This Row],[Davek (EUR)]]</f>
        <v>0</v>
      </c>
      <c r="Q52" s="379">
        <f>+Sklop1[[#This Row],[cena/enota brez DDV v EUR]]*Sklop1[[#This Row],[Okvirna količina]]</f>
        <v>0</v>
      </c>
      <c r="R52" s="310">
        <f>+Sklop1[[#This Row],[Končna cena/enoto mere (EUR) z DDV]]*Sklop1[[#This Row],[Okvirna količina]]</f>
        <v>0</v>
      </c>
      <c r="S52" s="392"/>
    </row>
    <row r="53" spans="1:19" s="49" customFormat="1" ht="24">
      <c r="A53" s="103" t="s">
        <v>153</v>
      </c>
      <c r="B53" s="427" t="s">
        <v>641</v>
      </c>
      <c r="C53" s="301">
        <v>1000</v>
      </c>
      <c r="D53" s="385" t="s">
        <v>76</v>
      </c>
      <c r="E53" s="156"/>
      <c r="F53" s="302">
        <v>10</v>
      </c>
      <c r="G53" s="387" t="s">
        <v>237</v>
      </c>
      <c r="H53" s="374"/>
      <c r="I53" s="388"/>
      <c r="J53" s="389"/>
      <c r="K53" s="390"/>
      <c r="L53" s="391"/>
      <c r="M53" s="391"/>
      <c r="N53" s="378"/>
      <c r="O53" s="379">
        <f>+Sklop1[[#This Row],[cena/enota brez DDV v EUR]]*Sklop1[[#This Row],[Stopnja DDV (%)]]</f>
        <v>0</v>
      </c>
      <c r="P53" s="379">
        <f>+Sklop1[[#This Row],[cena/enota brez DDV v EUR]]+Sklop1[[#This Row],[Davek (EUR)]]</f>
        <v>0</v>
      </c>
      <c r="Q53" s="379">
        <f>+Sklop1[[#This Row],[cena/enota brez DDV v EUR]]*Sklop1[[#This Row],[Okvirna količina]]</f>
        <v>0</v>
      </c>
      <c r="R53" s="310">
        <f>+Sklop1[[#This Row],[Končna cena/enoto mere (EUR) z DDV]]*Sklop1[[#This Row],[Okvirna količina]]</f>
        <v>0</v>
      </c>
      <c r="S53" s="392"/>
    </row>
    <row r="54" spans="1:19" s="49" customFormat="1" ht="24">
      <c r="A54" s="103" t="s">
        <v>154</v>
      </c>
      <c r="B54" s="427" t="s">
        <v>630</v>
      </c>
      <c r="C54" s="301">
        <v>1000</v>
      </c>
      <c r="D54" s="385" t="s">
        <v>76</v>
      </c>
      <c r="E54" s="156"/>
      <c r="F54" s="302">
        <v>10</v>
      </c>
      <c r="G54" s="387" t="s">
        <v>237</v>
      </c>
      <c r="H54" s="374"/>
      <c r="I54" s="388"/>
      <c r="J54" s="389"/>
      <c r="K54" s="390"/>
      <c r="L54" s="391"/>
      <c r="M54" s="391"/>
      <c r="N54" s="378"/>
      <c r="O54" s="379">
        <f>+Sklop1[[#This Row],[cena/enota brez DDV v EUR]]*Sklop1[[#This Row],[Stopnja DDV (%)]]</f>
        <v>0</v>
      </c>
      <c r="P54" s="379">
        <f>+Sklop1[[#This Row],[cena/enota brez DDV v EUR]]+Sklop1[[#This Row],[Davek (EUR)]]</f>
        <v>0</v>
      </c>
      <c r="Q54" s="379">
        <f>+Sklop1[[#This Row],[cena/enota brez DDV v EUR]]*Sklop1[[#This Row],[Okvirna količina]]</f>
        <v>0</v>
      </c>
      <c r="R54" s="310">
        <f>+Sklop1[[#This Row],[Končna cena/enoto mere (EUR) z DDV]]*Sklop1[[#This Row],[Okvirna količina]]</f>
        <v>0</v>
      </c>
      <c r="S54" s="392"/>
    </row>
    <row r="55" spans="1:19" s="49" customFormat="1" ht="36">
      <c r="A55" s="103" t="s">
        <v>155</v>
      </c>
      <c r="B55" s="427" t="s">
        <v>643</v>
      </c>
      <c r="C55" s="176">
        <v>1000</v>
      </c>
      <c r="D55" s="177" t="s">
        <v>76</v>
      </c>
      <c r="E55" s="156"/>
      <c r="F55" s="167">
        <v>10</v>
      </c>
      <c r="G55" s="421" t="s">
        <v>0</v>
      </c>
      <c r="H55" s="371"/>
      <c r="I55" s="422"/>
      <c r="J55" s="423"/>
      <c r="K55" s="424"/>
      <c r="L55" s="425"/>
      <c r="M55" s="425"/>
      <c r="N55" s="372"/>
      <c r="O55" s="373">
        <f>+Sklop1[[#This Row],[cena/enota brez DDV v EUR]]*Sklop1[[#This Row],[Stopnja DDV (%)]]</f>
        <v>0</v>
      </c>
      <c r="P55" s="373">
        <f>+Sklop1[[#This Row],[cena/enota brez DDV v EUR]]+Sklop1[[#This Row],[Davek (EUR)]]</f>
        <v>0</v>
      </c>
      <c r="Q55" s="373">
        <f>+Sklop1[[#This Row],[cena/enota brez DDV v EUR]]*Sklop1[[#This Row],[Okvirna količina]]</f>
        <v>0</v>
      </c>
      <c r="R55" s="211">
        <f>+Sklop1[[#This Row],[Končna cena/enoto mere (EUR) z DDV]]*Sklop1[[#This Row],[Okvirna količina]]</f>
        <v>0</v>
      </c>
      <c r="S55" s="426"/>
    </row>
    <row r="56" spans="1:19" s="49" customFormat="1" ht="36">
      <c r="A56" s="103" t="s">
        <v>156</v>
      </c>
      <c r="B56" s="428" t="s">
        <v>1084</v>
      </c>
      <c r="C56" s="176">
        <v>300</v>
      </c>
      <c r="D56" s="177" t="s">
        <v>76</v>
      </c>
      <c r="E56" s="156"/>
      <c r="F56" s="167">
        <v>10</v>
      </c>
      <c r="G56" s="421" t="s">
        <v>237</v>
      </c>
      <c r="H56" s="371"/>
      <c r="I56" s="422"/>
      <c r="J56" s="423"/>
      <c r="K56" s="424"/>
      <c r="L56" s="425"/>
      <c r="M56" s="425"/>
      <c r="N56" s="372"/>
      <c r="O56" s="373">
        <f>+Sklop1[[#This Row],[cena/enota brez DDV v EUR]]*Sklop1[[#This Row],[Stopnja DDV (%)]]</f>
        <v>0</v>
      </c>
      <c r="P56" s="373">
        <f>+Sklop1[[#This Row],[cena/enota brez DDV v EUR]]+Sklop1[[#This Row],[Davek (EUR)]]</f>
        <v>0</v>
      </c>
      <c r="Q56" s="373">
        <f>+Sklop1[[#This Row],[cena/enota brez DDV v EUR]]*Sklop1[[#This Row],[Okvirna količina]]</f>
        <v>0</v>
      </c>
      <c r="R56" s="211">
        <f>+Sklop1[[#This Row],[Končna cena/enoto mere (EUR) z DDV]]*Sklop1[[#This Row],[Okvirna količina]]</f>
        <v>0</v>
      </c>
      <c r="S56" s="426"/>
    </row>
    <row r="57" spans="1:19" s="49" customFormat="1" ht="36">
      <c r="A57" s="103" t="s">
        <v>174</v>
      </c>
      <c r="B57" s="429" t="s">
        <v>642</v>
      </c>
      <c r="C57" s="176">
        <v>5000</v>
      </c>
      <c r="D57" s="177" t="s">
        <v>76</v>
      </c>
      <c r="E57" s="156"/>
      <c r="F57" s="167">
        <v>20</v>
      </c>
      <c r="G57" s="421" t="s">
        <v>237</v>
      </c>
      <c r="H57" s="371"/>
      <c r="I57" s="422"/>
      <c r="J57" s="423"/>
      <c r="K57" s="424"/>
      <c r="L57" s="425"/>
      <c r="M57" s="425"/>
      <c r="N57" s="372"/>
      <c r="O57" s="373">
        <f>+Sklop1[[#This Row],[cena/enota brez DDV v EUR]]*Sklop1[[#This Row],[Stopnja DDV (%)]]</f>
        <v>0</v>
      </c>
      <c r="P57" s="373">
        <f>+Sklop1[[#This Row],[cena/enota brez DDV v EUR]]+Sklop1[[#This Row],[Davek (EUR)]]</f>
        <v>0</v>
      </c>
      <c r="Q57" s="373">
        <f>+Sklop1[[#This Row],[cena/enota brez DDV v EUR]]*Sklop1[[#This Row],[Okvirna količina]]</f>
        <v>0</v>
      </c>
      <c r="R57" s="211">
        <f>+Sklop1[[#This Row],[Končna cena/enoto mere (EUR) z DDV]]*Sklop1[[#This Row],[Okvirna količina]]</f>
        <v>0</v>
      </c>
      <c r="S57" s="426"/>
    </row>
    <row r="58" spans="1:19" s="49" customFormat="1" ht="12">
      <c r="A58" s="103" t="s">
        <v>175</v>
      </c>
      <c r="B58" s="412" t="s">
        <v>631</v>
      </c>
      <c r="C58" s="301" t="s">
        <v>295</v>
      </c>
      <c r="D58" s="385" t="s">
        <v>76</v>
      </c>
      <c r="E58" s="156" t="s">
        <v>144</v>
      </c>
      <c r="F58" s="302">
        <v>15</v>
      </c>
      <c r="G58" s="387" t="s">
        <v>0</v>
      </c>
      <c r="H58" s="374"/>
      <c r="I58" s="388"/>
      <c r="J58" s="389"/>
      <c r="K58" s="390"/>
      <c r="L58" s="391"/>
      <c r="M58" s="391"/>
      <c r="N58" s="378"/>
      <c r="O58" s="379">
        <f>+Sklop1[[#This Row],[cena/enota brez DDV v EUR]]*Sklop1[[#This Row],[Stopnja DDV (%)]]</f>
        <v>0</v>
      </c>
      <c r="P58" s="379">
        <f>+Sklop1[[#This Row],[cena/enota brez DDV v EUR]]+Sklop1[[#This Row],[Davek (EUR)]]</f>
        <v>0</v>
      </c>
      <c r="Q58" s="379">
        <f>+Sklop1[[#This Row],[cena/enota brez DDV v EUR]]*Sklop1[[#This Row],[Okvirna količina]]</f>
        <v>0</v>
      </c>
      <c r="R58" s="310">
        <f>+Sklop1[[#This Row],[Končna cena/enoto mere (EUR) z DDV]]*Sklop1[[#This Row],[Okvirna količina]]</f>
        <v>0</v>
      </c>
      <c r="S58" s="392"/>
    </row>
    <row r="59" spans="1:19" s="49" customFormat="1" ht="12">
      <c r="A59" s="103" t="s">
        <v>176</v>
      </c>
      <c r="B59" s="420" t="s">
        <v>632</v>
      </c>
      <c r="C59" s="301" t="s">
        <v>295</v>
      </c>
      <c r="D59" s="385" t="s">
        <v>76</v>
      </c>
      <c r="E59" s="386"/>
      <c r="F59" s="302">
        <v>10</v>
      </c>
      <c r="G59" s="387" t="s">
        <v>0</v>
      </c>
      <c r="H59" s="374"/>
      <c r="I59" s="388"/>
      <c r="J59" s="389"/>
      <c r="K59" s="390"/>
      <c r="L59" s="391"/>
      <c r="M59" s="391"/>
      <c r="N59" s="378"/>
      <c r="O59" s="379">
        <f>+Sklop1[[#This Row],[cena/enota brez DDV v EUR]]*Sklop1[[#This Row],[Stopnja DDV (%)]]</f>
        <v>0</v>
      </c>
      <c r="P59" s="379">
        <f>+Sklop1[[#This Row],[cena/enota brez DDV v EUR]]+Sklop1[[#This Row],[Davek (EUR)]]</f>
        <v>0</v>
      </c>
      <c r="Q59" s="379">
        <f>+Sklop1[[#This Row],[cena/enota brez DDV v EUR]]*Sklop1[[#This Row],[Okvirna količina]]</f>
        <v>0</v>
      </c>
      <c r="R59" s="310">
        <f>+Sklop1[[#This Row],[Končna cena/enoto mere (EUR) z DDV]]*Sklop1[[#This Row],[Okvirna količina]]</f>
        <v>0</v>
      </c>
      <c r="S59" s="392"/>
    </row>
    <row r="60" spans="1:19" s="49" customFormat="1" ht="24">
      <c r="A60" s="103" t="s">
        <v>177</v>
      </c>
      <c r="B60" s="412" t="s">
        <v>633</v>
      </c>
      <c r="C60" s="301">
        <v>1000</v>
      </c>
      <c r="D60" s="385" t="s">
        <v>76</v>
      </c>
      <c r="E60" s="386"/>
      <c r="F60" s="302">
        <v>15</v>
      </c>
      <c r="G60" s="387" t="s">
        <v>0</v>
      </c>
      <c r="H60" s="374"/>
      <c r="I60" s="388"/>
      <c r="J60" s="389"/>
      <c r="K60" s="390"/>
      <c r="L60" s="391"/>
      <c r="M60" s="391"/>
      <c r="N60" s="378"/>
      <c r="O60" s="379">
        <f>+Sklop1[[#This Row],[cena/enota brez DDV v EUR]]*Sklop1[[#This Row],[Stopnja DDV (%)]]</f>
        <v>0</v>
      </c>
      <c r="P60" s="379">
        <f>+Sklop1[[#This Row],[cena/enota brez DDV v EUR]]+Sklop1[[#This Row],[Davek (EUR)]]</f>
        <v>0</v>
      </c>
      <c r="Q60" s="379">
        <f>+Sklop1[[#This Row],[cena/enota brez DDV v EUR]]*Sklop1[[#This Row],[Okvirna količina]]</f>
        <v>0</v>
      </c>
      <c r="R60" s="310">
        <f>+Sklop1[[#This Row],[Končna cena/enoto mere (EUR) z DDV]]*Sklop1[[#This Row],[Okvirna količina]]</f>
        <v>0</v>
      </c>
      <c r="S60" s="392"/>
    </row>
    <row r="61" spans="1:19" s="49" customFormat="1" ht="12">
      <c r="A61" s="103" t="s">
        <v>178</v>
      </c>
      <c r="B61" s="420" t="s">
        <v>389</v>
      </c>
      <c r="C61" s="301" t="s">
        <v>294</v>
      </c>
      <c r="D61" s="385" t="s">
        <v>76</v>
      </c>
      <c r="E61" s="386"/>
      <c r="F61" s="302">
        <v>10</v>
      </c>
      <c r="G61" s="387" t="s">
        <v>0</v>
      </c>
      <c r="H61" s="374"/>
      <c r="I61" s="388"/>
      <c r="J61" s="389"/>
      <c r="K61" s="390"/>
      <c r="L61" s="391"/>
      <c r="M61" s="391"/>
      <c r="N61" s="378"/>
      <c r="O61" s="379">
        <f>+Sklop1[[#This Row],[cena/enota brez DDV v EUR]]*Sklop1[[#This Row],[Stopnja DDV (%)]]</f>
        <v>0</v>
      </c>
      <c r="P61" s="379">
        <f>+Sklop1[[#This Row],[cena/enota brez DDV v EUR]]+Sklop1[[#This Row],[Davek (EUR)]]</f>
        <v>0</v>
      </c>
      <c r="Q61" s="379">
        <f>+Sklop1[[#This Row],[cena/enota brez DDV v EUR]]*Sklop1[[#This Row],[Okvirna količina]]</f>
        <v>0</v>
      </c>
      <c r="R61" s="310">
        <f>+Sklop1[[#This Row],[Končna cena/enoto mere (EUR) z DDV]]*Sklop1[[#This Row],[Okvirna količina]]</f>
        <v>0</v>
      </c>
      <c r="S61" s="392"/>
    </row>
    <row r="62" spans="1:19" s="49" customFormat="1" ht="12">
      <c r="A62" s="103" t="s">
        <v>179</v>
      </c>
      <c r="B62" s="420" t="s">
        <v>387</v>
      </c>
      <c r="C62" s="301">
        <v>160</v>
      </c>
      <c r="D62" s="385" t="s">
        <v>76</v>
      </c>
      <c r="E62" s="386"/>
      <c r="F62" s="302">
        <v>1000</v>
      </c>
      <c r="G62" s="387" t="s">
        <v>237</v>
      </c>
      <c r="H62" s="374"/>
      <c r="I62" s="388"/>
      <c r="J62" s="389"/>
      <c r="K62" s="390"/>
      <c r="L62" s="391"/>
      <c r="M62" s="391"/>
      <c r="N62" s="378"/>
      <c r="O62" s="379">
        <f>+Sklop1[[#This Row],[cena/enota brez DDV v EUR]]*Sklop1[[#This Row],[Stopnja DDV (%)]]</f>
        <v>0</v>
      </c>
      <c r="P62" s="379">
        <f>+Sklop1[[#This Row],[cena/enota brez DDV v EUR]]+Sklop1[[#This Row],[Davek (EUR)]]</f>
        <v>0</v>
      </c>
      <c r="Q62" s="379">
        <f>+Sklop1[[#This Row],[cena/enota brez DDV v EUR]]*Sklop1[[#This Row],[Okvirna količina]]</f>
        <v>0</v>
      </c>
      <c r="R62" s="310">
        <f>+Sklop1[[#This Row],[Končna cena/enoto mere (EUR) z DDV]]*Sklop1[[#This Row],[Okvirna količina]]</f>
        <v>0</v>
      </c>
      <c r="S62" s="392"/>
    </row>
    <row r="63" spans="1:19" s="49" customFormat="1" ht="12">
      <c r="A63" s="103" t="s">
        <v>180</v>
      </c>
      <c r="B63" s="420" t="s">
        <v>1082</v>
      </c>
      <c r="C63" s="301">
        <v>1000</v>
      </c>
      <c r="D63" s="385" t="s">
        <v>76</v>
      </c>
      <c r="E63" s="386"/>
      <c r="F63" s="302">
        <v>50</v>
      </c>
      <c r="G63" s="421" t="s">
        <v>0</v>
      </c>
      <c r="H63" s="374"/>
      <c r="I63" s="388"/>
      <c r="J63" s="389"/>
      <c r="K63" s="390"/>
      <c r="L63" s="391"/>
      <c r="M63" s="391"/>
      <c r="N63" s="378"/>
      <c r="O63" s="379">
        <f>+Sklop1[[#This Row],[cena/enota brez DDV v EUR]]*Sklop1[[#This Row],[Stopnja DDV (%)]]</f>
        <v>0</v>
      </c>
      <c r="P63" s="379">
        <f>+Sklop1[[#This Row],[cena/enota brez DDV v EUR]]+Sklop1[[#This Row],[Davek (EUR)]]</f>
        <v>0</v>
      </c>
      <c r="Q63" s="379">
        <f>+Sklop1[[#This Row],[cena/enota brez DDV v EUR]]*Sklop1[[#This Row],[Okvirna količina]]</f>
        <v>0</v>
      </c>
      <c r="R63" s="310">
        <f>+Sklop1[[#This Row],[Končna cena/enoto mere (EUR) z DDV]]*Sklop1[[#This Row],[Okvirna količina]]</f>
        <v>0</v>
      </c>
      <c r="S63" s="392"/>
    </row>
    <row r="64" spans="1:19" s="49" customFormat="1" ht="12">
      <c r="A64" s="103" t="s">
        <v>181</v>
      </c>
      <c r="B64" s="420" t="s">
        <v>388</v>
      </c>
      <c r="C64" s="301" t="s">
        <v>294</v>
      </c>
      <c r="D64" s="385" t="s">
        <v>76</v>
      </c>
      <c r="E64" s="386"/>
      <c r="F64" s="302">
        <v>50</v>
      </c>
      <c r="G64" s="387" t="s">
        <v>0</v>
      </c>
      <c r="H64" s="374"/>
      <c r="I64" s="388"/>
      <c r="J64" s="389"/>
      <c r="K64" s="390"/>
      <c r="L64" s="391"/>
      <c r="M64" s="391"/>
      <c r="N64" s="378"/>
      <c r="O64" s="379">
        <f>+Sklop1[[#This Row],[cena/enota brez DDV v EUR]]*Sklop1[[#This Row],[Stopnja DDV (%)]]</f>
        <v>0</v>
      </c>
      <c r="P64" s="379">
        <f>+Sklop1[[#This Row],[cena/enota brez DDV v EUR]]+Sklop1[[#This Row],[Davek (EUR)]]</f>
        <v>0</v>
      </c>
      <c r="Q64" s="379">
        <f>+Sklop1[[#This Row],[cena/enota brez DDV v EUR]]*Sklop1[[#This Row],[Okvirna količina]]</f>
        <v>0</v>
      </c>
      <c r="R64" s="310">
        <f>+Sklop1[[#This Row],[Končna cena/enoto mere (EUR) z DDV]]*Sklop1[[#This Row],[Okvirna količina]]</f>
        <v>0</v>
      </c>
      <c r="S64" s="392"/>
    </row>
    <row r="65" spans="1:20" s="49" customFormat="1" ht="12">
      <c r="A65" s="103" t="s">
        <v>182</v>
      </c>
      <c r="B65" s="420" t="s">
        <v>390</v>
      </c>
      <c r="C65" s="301">
        <v>450</v>
      </c>
      <c r="D65" s="385" t="s">
        <v>76</v>
      </c>
      <c r="E65" s="386"/>
      <c r="F65" s="302">
        <v>10</v>
      </c>
      <c r="G65" s="387" t="s">
        <v>237</v>
      </c>
      <c r="H65" s="374"/>
      <c r="I65" s="388"/>
      <c r="J65" s="389"/>
      <c r="K65" s="390"/>
      <c r="L65" s="391"/>
      <c r="M65" s="391"/>
      <c r="N65" s="378"/>
      <c r="O65" s="379">
        <f>+Sklop1[[#This Row],[cena/enota brez DDV v EUR]]*Sklop1[[#This Row],[Stopnja DDV (%)]]</f>
        <v>0</v>
      </c>
      <c r="P65" s="379">
        <f>+Sklop1[[#This Row],[cena/enota brez DDV v EUR]]+Sklop1[[#This Row],[Davek (EUR)]]</f>
        <v>0</v>
      </c>
      <c r="Q65" s="379">
        <f>+Sklop1[[#This Row],[cena/enota brez DDV v EUR]]*Sklop1[[#This Row],[Okvirna količina]]</f>
        <v>0</v>
      </c>
      <c r="R65" s="310">
        <f>+Sklop1[[#This Row],[Končna cena/enoto mere (EUR) z DDV]]*Sklop1[[#This Row],[Okvirna količina]]</f>
        <v>0</v>
      </c>
      <c r="S65" s="392"/>
    </row>
    <row r="66" spans="1:20" s="49" customFormat="1" ht="12">
      <c r="A66" s="103" t="s">
        <v>183</v>
      </c>
      <c r="B66" s="420" t="s">
        <v>605</v>
      </c>
      <c r="C66" s="301">
        <v>1000</v>
      </c>
      <c r="D66" s="385" t="s">
        <v>76</v>
      </c>
      <c r="E66" s="386"/>
      <c r="F66" s="302">
        <v>20</v>
      </c>
      <c r="G66" s="421" t="s">
        <v>0</v>
      </c>
      <c r="H66" s="374"/>
      <c r="I66" s="388"/>
      <c r="J66" s="389"/>
      <c r="K66" s="390"/>
      <c r="L66" s="391"/>
      <c r="M66" s="391"/>
      <c r="N66" s="378"/>
      <c r="O66" s="379">
        <f>+Sklop1[[#This Row],[cena/enota brez DDV v EUR]]*Sklop1[[#This Row],[Stopnja DDV (%)]]</f>
        <v>0</v>
      </c>
      <c r="P66" s="379">
        <f>+Sklop1[[#This Row],[cena/enota brez DDV v EUR]]+Sklop1[[#This Row],[Davek (EUR)]]</f>
        <v>0</v>
      </c>
      <c r="Q66" s="379">
        <f>+Sklop1[[#This Row],[cena/enota brez DDV v EUR]]*Sklop1[[#This Row],[Okvirna količina]]</f>
        <v>0</v>
      </c>
      <c r="R66" s="310">
        <f>+Sklop1[[#This Row],[Končna cena/enoto mere (EUR) z DDV]]*Sklop1[[#This Row],[Okvirna količina]]</f>
        <v>0</v>
      </c>
      <c r="S66" s="392"/>
    </row>
    <row r="67" spans="1:20" s="49" customFormat="1" ht="12">
      <c r="A67" s="103" t="s">
        <v>184</v>
      </c>
      <c r="B67" s="420" t="s">
        <v>606</v>
      </c>
      <c r="C67" s="176" t="s">
        <v>236</v>
      </c>
      <c r="D67" s="385" t="s">
        <v>0</v>
      </c>
      <c r="E67" s="386"/>
      <c r="F67" s="302">
        <v>10</v>
      </c>
      <c r="G67" s="387" t="s">
        <v>0</v>
      </c>
      <c r="H67" s="374"/>
      <c r="I67" s="388"/>
      <c r="J67" s="389"/>
      <c r="K67" s="390"/>
      <c r="L67" s="391"/>
      <c r="M67" s="391"/>
      <c r="N67" s="378"/>
      <c r="O67" s="379">
        <f>+Sklop1[[#This Row],[cena/enota brez DDV v EUR]]*Sklop1[[#This Row],[Stopnja DDV (%)]]</f>
        <v>0</v>
      </c>
      <c r="P67" s="379">
        <f>+Sklop1[[#This Row],[cena/enota brez DDV v EUR]]+Sklop1[[#This Row],[Davek (EUR)]]</f>
        <v>0</v>
      </c>
      <c r="Q67" s="379">
        <f>+Sklop1[[#This Row],[cena/enota brez DDV v EUR]]*Sklop1[[#This Row],[Okvirna količina]]</f>
        <v>0</v>
      </c>
      <c r="R67" s="310">
        <f>+Sklop1[[#This Row],[Končna cena/enoto mere (EUR) z DDV]]*Sklop1[[#This Row],[Okvirna količina]]</f>
        <v>0</v>
      </c>
      <c r="S67" s="392"/>
    </row>
    <row r="68" spans="1:20" s="49" customFormat="1" ht="12">
      <c r="A68" s="103" t="s">
        <v>185</v>
      </c>
      <c r="B68" s="420" t="s">
        <v>607</v>
      </c>
      <c r="C68" s="176" t="s">
        <v>78</v>
      </c>
      <c r="D68" s="385" t="s">
        <v>0</v>
      </c>
      <c r="E68" s="386"/>
      <c r="F68" s="302">
        <v>10</v>
      </c>
      <c r="G68" s="387" t="s">
        <v>0</v>
      </c>
      <c r="H68" s="374"/>
      <c r="I68" s="388"/>
      <c r="J68" s="389"/>
      <c r="K68" s="390"/>
      <c r="L68" s="391"/>
      <c r="M68" s="391"/>
      <c r="N68" s="378"/>
      <c r="O68" s="379">
        <f>+Sklop1[[#This Row],[cena/enota brez DDV v EUR]]*Sklop1[[#This Row],[Stopnja DDV (%)]]</f>
        <v>0</v>
      </c>
      <c r="P68" s="379">
        <f>+Sklop1[[#This Row],[cena/enota brez DDV v EUR]]+Sklop1[[#This Row],[Davek (EUR)]]</f>
        <v>0</v>
      </c>
      <c r="Q68" s="379">
        <f>+Sklop1[[#This Row],[cena/enota brez DDV v EUR]]*Sklop1[[#This Row],[Okvirna količina]]</f>
        <v>0</v>
      </c>
      <c r="R68" s="310">
        <f>+Sklop1[[#This Row],[Končna cena/enoto mere (EUR) z DDV]]*Sklop1[[#This Row],[Okvirna količina]]</f>
        <v>0</v>
      </c>
      <c r="S68" s="392"/>
    </row>
    <row r="69" spans="1:20" s="49" customFormat="1" ht="12">
      <c r="A69" s="103" t="s">
        <v>186</v>
      </c>
      <c r="B69" s="412" t="s">
        <v>634</v>
      </c>
      <c r="C69" s="430" t="s">
        <v>235</v>
      </c>
      <c r="D69" s="385" t="s">
        <v>0</v>
      </c>
      <c r="E69" s="386"/>
      <c r="F69" s="302">
        <v>10</v>
      </c>
      <c r="G69" s="387" t="s">
        <v>0</v>
      </c>
      <c r="H69" s="374"/>
      <c r="I69" s="388"/>
      <c r="J69" s="389"/>
      <c r="K69" s="390"/>
      <c r="L69" s="391"/>
      <c r="M69" s="391"/>
      <c r="N69" s="378"/>
      <c r="O69" s="379">
        <f>+Sklop1[[#This Row],[cena/enota brez DDV v EUR]]*Sklop1[[#This Row],[Stopnja DDV (%)]]</f>
        <v>0</v>
      </c>
      <c r="P69" s="379">
        <f>+Sklop1[[#This Row],[cena/enota brez DDV v EUR]]+Sklop1[[#This Row],[Davek (EUR)]]</f>
        <v>0</v>
      </c>
      <c r="Q69" s="379">
        <f>+Sklop1[[#This Row],[cena/enota brez DDV v EUR]]*Sklop1[[#This Row],[Okvirna količina]]</f>
        <v>0</v>
      </c>
      <c r="R69" s="310">
        <f>+Sklop1[[#This Row],[Končna cena/enoto mere (EUR) z DDV]]*Sklop1[[#This Row],[Okvirna količina]]</f>
        <v>0</v>
      </c>
      <c r="S69" s="392"/>
    </row>
    <row r="70" spans="1:20" s="49" customFormat="1" ht="12">
      <c r="A70" s="103" t="s">
        <v>187</v>
      </c>
      <c r="B70" s="431" t="s">
        <v>635</v>
      </c>
      <c r="C70" s="176" t="s">
        <v>636</v>
      </c>
      <c r="D70" s="177" t="s">
        <v>0</v>
      </c>
      <c r="E70" s="386"/>
      <c r="F70" s="302">
        <v>10</v>
      </c>
      <c r="G70" s="421" t="s">
        <v>0</v>
      </c>
      <c r="H70" s="374"/>
      <c r="I70" s="388"/>
      <c r="J70" s="389"/>
      <c r="K70" s="390"/>
      <c r="L70" s="391"/>
      <c r="M70" s="391"/>
      <c r="N70" s="378"/>
      <c r="O70" s="379">
        <f>+Sklop1[[#This Row],[cena/enota brez DDV v EUR]]*Sklop1[[#This Row],[Stopnja DDV (%)]]</f>
        <v>0</v>
      </c>
      <c r="P70" s="379">
        <f>+Sklop1[[#This Row],[cena/enota brez DDV v EUR]]+Sklop1[[#This Row],[Davek (EUR)]]</f>
        <v>0</v>
      </c>
      <c r="Q70" s="379">
        <f>+Sklop1[[#This Row],[cena/enota brez DDV v EUR]]*Sklop1[[#This Row],[Okvirna količina]]</f>
        <v>0</v>
      </c>
      <c r="R70" s="310">
        <f>+Sklop1[[#This Row],[Končna cena/enoto mere (EUR) z DDV]]*Sklop1[[#This Row],[Okvirna količina]]</f>
        <v>0</v>
      </c>
      <c r="S70" s="392"/>
    </row>
    <row r="71" spans="1:20">
      <c r="A71" s="213" t="s">
        <v>99</v>
      </c>
      <c r="B71" s="214"/>
      <c r="C71" s="215"/>
      <c r="D71" s="215"/>
      <c r="E71" s="216"/>
      <c r="F71" s="217">
        <f>SUBTOTAL(109,Sklop1[Okvirna količina])</f>
        <v>15400</v>
      </c>
      <c r="G71" s="218"/>
      <c r="H71" s="217"/>
      <c r="I71" s="219"/>
      <c r="J71" s="219"/>
      <c r="K71" s="220"/>
      <c r="L71" s="221"/>
      <c r="M71" s="221"/>
      <c r="N71" s="221"/>
      <c r="O71" s="222"/>
      <c r="P71" s="217"/>
      <c r="Q71" s="222">
        <f>SUBTOTAL(109,Sklop1[Vrednost za okvirno količino (EUR) brez DDV])</f>
        <v>0</v>
      </c>
      <c r="R71" s="222">
        <f>SUBTOTAL(109,Sklop1[Vrednost za okvirno količino (EUR) z DDV])</f>
        <v>0</v>
      </c>
      <c r="S71" s="223">
        <f>SUBTOTAL(103,Sklop1[Shema kakovosti
(nacionalne, evropske)
])</f>
        <v>0</v>
      </c>
    </row>
    <row r="72" spans="1:20" s="137" customFormat="1">
      <c r="A72" s="126"/>
      <c r="B72" s="127"/>
      <c r="C72" s="128"/>
      <c r="D72" s="128"/>
      <c r="E72" s="129"/>
      <c r="F72" s="130"/>
      <c r="G72" s="131"/>
      <c r="H72" s="130"/>
      <c r="I72" s="132"/>
      <c r="J72" s="132"/>
      <c r="K72" s="133"/>
      <c r="L72" s="134"/>
      <c r="M72" s="134"/>
      <c r="N72" s="134"/>
      <c r="O72" s="135"/>
      <c r="P72" s="130"/>
      <c r="Q72" s="135"/>
      <c r="R72" s="135"/>
      <c r="S72" s="136"/>
    </row>
    <row r="73" spans="1:20">
      <c r="A73" s="42" t="s">
        <v>95</v>
      </c>
      <c r="B73" s="15"/>
      <c r="C73" s="27"/>
      <c r="D73" s="27"/>
      <c r="E73" s="75"/>
      <c r="O73" s="42"/>
      <c r="P73" s="42"/>
      <c r="Q73" s="42"/>
      <c r="R73" s="42"/>
    </row>
    <row r="74" spans="1:20">
      <c r="A74" s="10" t="s">
        <v>97</v>
      </c>
      <c r="B74" s="15"/>
      <c r="C74" s="27"/>
      <c r="D74" s="27"/>
      <c r="E74" s="75"/>
    </row>
    <row r="75" spans="1:20">
      <c r="A75" s="72" t="s">
        <v>138</v>
      </c>
      <c r="F75" s="56"/>
      <c r="G75" s="56"/>
      <c r="H75" s="28"/>
      <c r="I75" s="28"/>
      <c r="J75" s="48"/>
      <c r="K75" s="48"/>
      <c r="L75" s="28"/>
      <c r="M75" s="28"/>
      <c r="N75" s="28"/>
      <c r="O75" s="28"/>
      <c r="P75" s="28"/>
    </row>
    <row r="76" spans="1:20">
      <c r="A76" s="82" t="s">
        <v>132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</row>
    <row r="77" spans="1:20" ht="13.5" customHeight="1">
      <c r="A77" s="613" t="s">
        <v>141</v>
      </c>
      <c r="B77" s="613"/>
      <c r="C77" s="613"/>
      <c r="D77" s="613"/>
      <c r="E77" s="613"/>
      <c r="F77" s="613"/>
      <c r="G77" s="613"/>
      <c r="H77" s="613"/>
      <c r="I77" s="613"/>
      <c r="J77" s="613"/>
      <c r="L77" s="28"/>
      <c r="M77" s="28"/>
      <c r="N77" s="28"/>
      <c r="O77" s="28"/>
      <c r="P77" s="28"/>
    </row>
    <row r="78" spans="1:20" ht="12.75" customHeight="1">
      <c r="A78" s="613"/>
      <c r="B78" s="613"/>
      <c r="C78" s="613"/>
      <c r="D78" s="613"/>
      <c r="E78" s="613"/>
      <c r="F78" s="613"/>
      <c r="G78" s="613"/>
      <c r="H78" s="613"/>
      <c r="I78" s="613"/>
      <c r="J78" s="613"/>
      <c r="K78" s="83"/>
      <c r="L78" s="83"/>
      <c r="M78" s="83"/>
      <c r="N78" s="83"/>
      <c r="O78" s="83"/>
      <c r="P78" s="83"/>
      <c r="Q78" s="83"/>
      <c r="R78" s="83"/>
      <c r="S78" s="83"/>
      <c r="T78" s="83"/>
    </row>
    <row r="79" spans="1:20">
      <c r="A79" s="18"/>
      <c r="B79" s="18"/>
      <c r="C79" s="18"/>
      <c r="D79" s="18"/>
      <c r="E79" s="18"/>
      <c r="F79" s="18"/>
      <c r="G79" s="18"/>
      <c r="H79" s="18"/>
      <c r="I79" s="18"/>
      <c r="J79" s="18"/>
      <c r="L79" s="28"/>
      <c r="M79" s="28"/>
      <c r="N79" s="28"/>
      <c r="O79" s="28"/>
      <c r="P79" s="28"/>
    </row>
    <row r="80" spans="1:20">
      <c r="A80" s="72" t="s">
        <v>37</v>
      </c>
      <c r="F80" s="56"/>
      <c r="G80" s="56" t="s">
        <v>38</v>
      </c>
      <c r="H80" s="28"/>
      <c r="I80" s="28"/>
      <c r="J80" s="48"/>
      <c r="K80" s="48"/>
      <c r="L80" s="28"/>
      <c r="M80" s="28"/>
      <c r="N80" s="28"/>
      <c r="O80" s="28" t="s">
        <v>39</v>
      </c>
      <c r="P80" s="28"/>
    </row>
    <row r="81" spans="1:19" ht="15">
      <c r="A81" s="5"/>
      <c r="B81" s="3"/>
      <c r="C81" s="25"/>
      <c r="D81" s="25"/>
      <c r="E81" s="24"/>
      <c r="F81" s="6"/>
      <c r="H81" s="7"/>
      <c r="I81" s="7"/>
      <c r="J81" s="19"/>
      <c r="K81" s="19"/>
      <c r="L81" s="7"/>
      <c r="M81" s="7"/>
      <c r="N81" s="7"/>
      <c r="O81" s="7"/>
      <c r="P81" s="7"/>
      <c r="Q81" s="2"/>
      <c r="R81" s="2"/>
      <c r="S81" s="6"/>
    </row>
    <row r="82" spans="1:19">
      <c r="B82" s="15"/>
      <c r="C82" s="27"/>
      <c r="D82" s="27"/>
      <c r="E82" s="75"/>
    </row>
    <row r="83" spans="1:19">
      <c r="B83" s="15"/>
      <c r="C83" s="27"/>
      <c r="D83" s="27"/>
      <c r="E83" s="75"/>
    </row>
    <row r="84" spans="1:19">
      <c r="B84" s="15"/>
      <c r="C84" s="27"/>
      <c r="D84" s="27"/>
      <c r="E84" s="75"/>
    </row>
    <row r="85" spans="1:19">
      <c r="B85" s="15"/>
      <c r="C85" s="27"/>
      <c r="D85" s="27"/>
      <c r="E85" s="75"/>
    </row>
    <row r="86" spans="1:19">
      <c r="B86" s="15"/>
      <c r="C86" s="27"/>
      <c r="D86" s="27"/>
      <c r="E86" s="75"/>
    </row>
    <row r="87" spans="1:19">
      <c r="B87" s="15"/>
      <c r="C87" s="27"/>
      <c r="D87" s="27"/>
      <c r="E87" s="75"/>
    </row>
    <row r="88" spans="1:19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</row>
    <row r="89" spans="1:19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</row>
    <row r="90" spans="1:19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</row>
    <row r="91" spans="1:19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</row>
    <row r="92" spans="1:19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</row>
    <row r="93" spans="1:19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</row>
    <row r="94" spans="1:19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</row>
    <row r="95" spans="1:19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</row>
    <row r="96" spans="1:19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</row>
    <row r="97" spans="1:19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</row>
    <row r="98" spans="1:19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</row>
    <row r="99" spans="1:19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</row>
    <row r="100" spans="1:19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</row>
    <row r="101" spans="1:19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</row>
    <row r="102" spans="1:19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</row>
    <row r="103" spans="1:19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</row>
    <row r="104" spans="1:19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</row>
    <row r="105" spans="1:19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</row>
    <row r="106" spans="1:19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</row>
    <row r="107" spans="1:19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</row>
    <row r="108" spans="1:19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</row>
    <row r="109" spans="1:19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</row>
    <row r="110" spans="1:19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</row>
    <row r="111" spans="1:19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</row>
    <row r="112" spans="1:19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</row>
    <row r="113" spans="1:19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</row>
    <row r="114" spans="1:19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</row>
    <row r="115" spans="1:19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</row>
    <row r="116" spans="1:19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</row>
    <row r="117" spans="1:19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</row>
    <row r="118" spans="1:19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</row>
    <row r="119" spans="1:19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</row>
    <row r="120" spans="1:19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</row>
    <row r="121" spans="1:19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</row>
    <row r="122" spans="1:19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</row>
    <row r="123" spans="1:19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</row>
    <row r="124" spans="1:19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</row>
    <row r="125" spans="1:19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</row>
    <row r="126" spans="1:19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</row>
    <row r="127" spans="1:19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</row>
    <row r="128" spans="1:19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</row>
    <row r="129" spans="1:19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</row>
    <row r="130" spans="1:19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</row>
    <row r="131" spans="1:19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</row>
    <row r="132" spans="1:19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</row>
    <row r="133" spans="1:19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</row>
    <row r="134" spans="1:19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</row>
    <row r="135" spans="1:19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</row>
    <row r="136" spans="1:19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</row>
    <row r="137" spans="1:19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</row>
    <row r="138" spans="1:19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</row>
    <row r="139" spans="1:19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</row>
    <row r="140" spans="1:19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</row>
    <row r="141" spans="1:19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</row>
    <row r="142" spans="1:19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</row>
    <row r="143" spans="1:19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</row>
    <row r="144" spans="1:19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</row>
    <row r="145" spans="1:19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</row>
    <row r="146" spans="1:19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</row>
    <row r="147" spans="1:19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</row>
    <row r="148" spans="1:19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</row>
    <row r="149" spans="1:19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</row>
    <row r="150" spans="1:19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</row>
    <row r="151" spans="1:19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</row>
    <row r="152" spans="1:19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</row>
    <row r="153" spans="1:19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</row>
    <row r="154" spans="1:19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</row>
    <row r="155" spans="1:19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</row>
    <row r="156" spans="1:19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</row>
    <row r="157" spans="1:19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</row>
    <row r="158" spans="1:19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</row>
    <row r="159" spans="1:19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</row>
    <row r="160" spans="1:19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</row>
    <row r="161" spans="1:19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</row>
    <row r="162" spans="1:19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</row>
    <row r="163" spans="1:19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</row>
    <row r="164" spans="1:19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</row>
    <row r="165" spans="1:19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</row>
    <row r="166" spans="1:19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</row>
    <row r="167" spans="1:19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</row>
    <row r="168" spans="1:19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</row>
    <row r="169" spans="1:19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</row>
    <row r="170" spans="1:19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</row>
    <row r="171" spans="1:19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</row>
    <row r="172" spans="1:19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</row>
    <row r="173" spans="1:19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</row>
    <row r="174" spans="1:19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</row>
    <row r="175" spans="1:19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</row>
    <row r="176" spans="1:19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</row>
    <row r="177" spans="1:19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</row>
    <row r="178" spans="1:19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</row>
    <row r="179" spans="1:19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</row>
    <row r="180" spans="1:19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</row>
    <row r="181" spans="1:19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</row>
    <row r="182" spans="1:19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</row>
    <row r="183" spans="1:19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</row>
    <row r="184" spans="1:19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</row>
    <row r="185" spans="1:19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</row>
    <row r="186" spans="1:19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</row>
    <row r="187" spans="1:19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</row>
    <row r="188" spans="1:19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</row>
    <row r="189" spans="1:19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</row>
    <row r="190" spans="1:19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</row>
    <row r="191" spans="1:19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</row>
    <row r="192" spans="1:19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</row>
    <row r="193" spans="1:19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</row>
    <row r="194" spans="1:19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</row>
    <row r="195" spans="1:19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</row>
    <row r="196" spans="1:19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</row>
    <row r="197" spans="1:19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</row>
    <row r="198" spans="1:19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</row>
    <row r="199" spans="1:19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</row>
    <row r="200" spans="1:19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</row>
    <row r="201" spans="1:19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</row>
    <row r="202" spans="1:19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</row>
    <row r="203" spans="1:19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</row>
    <row r="204" spans="1:19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</row>
    <row r="205" spans="1:19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</row>
    <row r="206" spans="1:19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</row>
    <row r="207" spans="1:19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</row>
    <row r="208" spans="1:19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</row>
    <row r="209" spans="1:19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</row>
    <row r="210" spans="1:19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</row>
    <row r="211" spans="1:19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</row>
    <row r="212" spans="1:19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</row>
    <row r="213" spans="1:19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</row>
    <row r="214" spans="1:19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</row>
    <row r="215" spans="1:19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</row>
    <row r="216" spans="1:19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</row>
    <row r="217" spans="1:19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</row>
    <row r="218" spans="1:19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</row>
    <row r="219" spans="1:19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</row>
    <row r="220" spans="1:19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</row>
    <row r="221" spans="1:19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</row>
    <row r="222" spans="1:19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</row>
    <row r="223" spans="1:19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</row>
    <row r="224" spans="1:19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</row>
    <row r="225" spans="1:19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</row>
    <row r="226" spans="1:19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</row>
    <row r="227" spans="1:19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</row>
    <row r="228" spans="1:19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</row>
    <row r="229" spans="1:19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</row>
    <row r="230" spans="1:19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</row>
    <row r="231" spans="1:19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</row>
    <row r="232" spans="1:19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</row>
    <row r="233" spans="1:19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</row>
    <row r="234" spans="1:19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</row>
    <row r="235" spans="1:19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</row>
    <row r="236" spans="1:19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</row>
    <row r="237" spans="1:19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</row>
    <row r="238" spans="1:19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</row>
    <row r="239" spans="1:19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</row>
    <row r="240" spans="1:19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</row>
    <row r="241" spans="1:19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</row>
    <row r="242" spans="1:19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</row>
    <row r="243" spans="1:19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</row>
    <row r="244" spans="1:19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</row>
    <row r="245" spans="1:19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</row>
    <row r="246" spans="1:19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</row>
    <row r="247" spans="1:19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</row>
    <row r="248" spans="1:19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</row>
    <row r="249" spans="1:19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</row>
    <row r="250" spans="1:19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</row>
    <row r="251" spans="1:19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</row>
    <row r="252" spans="1:19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</row>
    <row r="253" spans="1:19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</row>
    <row r="254" spans="1:19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</row>
    <row r="255" spans="1:19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</row>
    <row r="256" spans="1:19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</row>
    <row r="257" spans="1:19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</row>
    <row r="258" spans="1:19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</row>
    <row r="259" spans="1:19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</row>
    <row r="260" spans="1:19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</row>
    <row r="261" spans="1:19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</row>
    <row r="262" spans="1:19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</row>
    <row r="263" spans="1:19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</row>
    <row r="264" spans="1:19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</row>
    <row r="265" spans="1:19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</row>
    <row r="266" spans="1:19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</row>
    <row r="267" spans="1:19" s="17" customFormat="1">
      <c r="A267" s="10"/>
      <c r="B267" s="15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</row>
    <row r="268" spans="1:19" s="17" customFormat="1">
      <c r="A268" s="10"/>
      <c r="B268" s="15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</row>
    <row r="269" spans="1:19" s="17" customFormat="1">
      <c r="A269" s="10"/>
      <c r="B269" s="15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</row>
    <row r="270" spans="1:19" s="17" customFormat="1">
      <c r="A270" s="10"/>
      <c r="B270" s="15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</row>
    <row r="271" spans="1:19" s="17" customFormat="1">
      <c r="A271" s="10"/>
      <c r="B271" s="15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</row>
    <row r="272" spans="1:19" s="17" customFormat="1">
      <c r="A272" s="10"/>
      <c r="B272" s="15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</row>
    <row r="273" spans="1:19" s="17" customFormat="1">
      <c r="A273" s="10"/>
      <c r="B273" s="15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</row>
    <row r="274" spans="1:19" s="17" customFormat="1">
      <c r="A274" s="10"/>
      <c r="B274" s="15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</row>
    <row r="275" spans="1:19" s="17" customFormat="1">
      <c r="A275" s="10"/>
      <c r="B275" s="15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</row>
    <row r="276" spans="1:19" s="17" customFormat="1">
      <c r="A276" s="10"/>
      <c r="B276" s="15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</row>
    <row r="277" spans="1:19" s="17" customFormat="1">
      <c r="A277" s="10"/>
      <c r="B277" s="15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</row>
    <row r="278" spans="1:19" s="17" customFormat="1">
      <c r="A278" s="10"/>
      <c r="B278" s="15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</row>
    <row r="279" spans="1:19" s="17" customFormat="1">
      <c r="A279" s="10"/>
      <c r="B279" s="15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</row>
    <row r="280" spans="1:19" s="17" customFormat="1">
      <c r="A280" s="10"/>
      <c r="B280" s="15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</row>
    <row r="281" spans="1:19" s="17" customFormat="1">
      <c r="A281" s="10"/>
      <c r="B281" s="15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</row>
    <row r="282" spans="1:19" s="17" customFormat="1">
      <c r="A282" s="10"/>
      <c r="B282" s="15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</row>
    <row r="283" spans="1:19" s="17" customFormat="1">
      <c r="A283" s="10"/>
      <c r="B283" s="15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</row>
    <row r="284" spans="1:19" s="17" customFormat="1">
      <c r="A284" s="10"/>
      <c r="B284" s="15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</row>
    <row r="285" spans="1:19" s="17" customFormat="1">
      <c r="A285" s="10"/>
      <c r="B285" s="15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</row>
    <row r="286" spans="1:19" s="17" customFormat="1">
      <c r="A286" s="10"/>
      <c r="B286" s="15"/>
      <c r="C286" s="27"/>
      <c r="D286" s="27"/>
      <c r="E286" s="75"/>
      <c r="F286" s="76"/>
      <c r="G286" s="76"/>
      <c r="J286" s="10"/>
      <c r="K286" s="10"/>
      <c r="L286" s="10"/>
      <c r="M286" s="10"/>
      <c r="N286" s="10"/>
      <c r="O286" s="10"/>
      <c r="P286" s="10"/>
      <c r="Q286" s="10"/>
      <c r="R286" s="10"/>
      <c r="S286" s="56"/>
    </row>
    <row r="287" spans="1:19" s="17" customFormat="1">
      <c r="A287" s="10"/>
      <c r="B287" s="15"/>
      <c r="C287" s="27"/>
      <c r="D287" s="27"/>
      <c r="E287" s="75"/>
      <c r="F287" s="76"/>
      <c r="G287" s="76"/>
      <c r="J287" s="10"/>
      <c r="K287" s="10"/>
      <c r="L287" s="10"/>
      <c r="M287" s="10"/>
      <c r="N287" s="10"/>
      <c r="O287" s="10"/>
      <c r="P287" s="10"/>
      <c r="Q287" s="10"/>
      <c r="R287" s="10"/>
      <c r="S287" s="56"/>
    </row>
    <row r="288" spans="1:19" s="17" customFormat="1">
      <c r="A288" s="10"/>
      <c r="B288" s="15"/>
      <c r="C288" s="27"/>
      <c r="D288" s="27"/>
      <c r="E288" s="75"/>
      <c r="F288" s="76"/>
      <c r="G288" s="76"/>
      <c r="J288" s="10"/>
      <c r="K288" s="10"/>
      <c r="L288" s="10"/>
      <c r="M288" s="10"/>
      <c r="N288" s="10"/>
      <c r="O288" s="10"/>
      <c r="P288" s="10"/>
      <c r="Q288" s="10"/>
      <c r="R288" s="10"/>
      <c r="S288" s="56"/>
    </row>
    <row r="289" spans="1:19" s="17" customFormat="1">
      <c r="A289" s="10"/>
      <c r="B289" s="15"/>
      <c r="C289" s="27"/>
      <c r="D289" s="27"/>
      <c r="E289" s="75"/>
      <c r="F289" s="76"/>
      <c r="G289" s="76"/>
      <c r="J289" s="10"/>
      <c r="K289" s="10"/>
      <c r="L289" s="10"/>
      <c r="M289" s="10"/>
      <c r="N289" s="10"/>
      <c r="O289" s="10"/>
      <c r="P289" s="10"/>
      <c r="Q289" s="10"/>
      <c r="R289" s="10"/>
      <c r="S289" s="56"/>
    </row>
    <row r="290" spans="1:19" s="17" customFormat="1">
      <c r="A290" s="10"/>
      <c r="B290" s="15"/>
      <c r="C290" s="27"/>
      <c r="D290" s="27"/>
      <c r="E290" s="75"/>
      <c r="F290" s="76"/>
      <c r="G290" s="76"/>
      <c r="J290" s="10"/>
      <c r="K290" s="10"/>
      <c r="L290" s="10"/>
      <c r="M290" s="10"/>
      <c r="N290" s="10"/>
      <c r="O290" s="10"/>
      <c r="P290" s="10"/>
      <c r="Q290" s="10"/>
      <c r="R290" s="10"/>
      <c r="S290" s="56"/>
    </row>
    <row r="291" spans="1:19" s="17" customFormat="1">
      <c r="A291" s="10"/>
      <c r="B291" s="15"/>
      <c r="C291" s="27"/>
      <c r="D291" s="27"/>
      <c r="E291" s="75"/>
      <c r="F291" s="76"/>
      <c r="G291" s="76"/>
      <c r="J291" s="10"/>
      <c r="K291" s="10"/>
      <c r="L291" s="10"/>
      <c r="M291" s="10"/>
      <c r="N291" s="10"/>
      <c r="O291" s="10"/>
      <c r="P291" s="10"/>
      <c r="Q291" s="10"/>
      <c r="R291" s="10"/>
      <c r="S291" s="56"/>
    </row>
    <row r="292" spans="1:19" s="17" customFormat="1">
      <c r="A292" s="10"/>
      <c r="B292" s="15"/>
      <c r="C292" s="27"/>
      <c r="D292" s="27"/>
      <c r="E292" s="75"/>
      <c r="F292" s="76"/>
      <c r="G292" s="76"/>
      <c r="J292" s="10"/>
      <c r="K292" s="10"/>
      <c r="L292" s="10"/>
      <c r="M292" s="10"/>
      <c r="N292" s="10"/>
      <c r="O292" s="10"/>
      <c r="P292" s="10"/>
      <c r="Q292" s="10"/>
      <c r="R292" s="10"/>
      <c r="S292" s="56"/>
    </row>
    <row r="293" spans="1:19" s="17" customFormat="1">
      <c r="A293" s="10"/>
      <c r="B293" s="15"/>
      <c r="C293" s="27"/>
      <c r="D293" s="27"/>
      <c r="E293" s="75"/>
      <c r="F293" s="76"/>
      <c r="G293" s="76"/>
      <c r="J293" s="10"/>
      <c r="K293" s="10"/>
      <c r="L293" s="10"/>
      <c r="M293" s="10"/>
      <c r="N293" s="10"/>
      <c r="O293" s="10"/>
      <c r="P293" s="10"/>
      <c r="Q293" s="10"/>
      <c r="R293" s="10"/>
      <c r="S293" s="56"/>
    </row>
    <row r="294" spans="1:19" s="17" customFormat="1">
      <c r="A294" s="10"/>
      <c r="B294" s="15"/>
      <c r="C294" s="27"/>
      <c r="D294" s="27"/>
      <c r="E294" s="75"/>
      <c r="F294" s="76"/>
      <c r="G294" s="76"/>
      <c r="J294" s="10"/>
      <c r="K294" s="10"/>
      <c r="L294" s="10"/>
      <c r="M294" s="10"/>
      <c r="N294" s="10"/>
      <c r="O294" s="10"/>
      <c r="P294" s="10"/>
      <c r="Q294" s="10"/>
      <c r="R294" s="10"/>
      <c r="S294" s="56"/>
    </row>
    <row r="295" spans="1:19" s="17" customFormat="1">
      <c r="A295" s="10"/>
      <c r="B295" s="15"/>
      <c r="C295" s="27"/>
      <c r="D295" s="27"/>
      <c r="E295" s="75"/>
      <c r="F295" s="76"/>
      <c r="G295" s="76"/>
      <c r="J295" s="10"/>
      <c r="K295" s="10"/>
      <c r="L295" s="10"/>
      <c r="M295" s="10"/>
      <c r="N295" s="10"/>
      <c r="O295" s="10"/>
      <c r="P295" s="10"/>
      <c r="Q295" s="10"/>
      <c r="R295" s="10"/>
      <c r="S295" s="56"/>
    </row>
    <row r="296" spans="1:19" s="17" customFormat="1">
      <c r="A296" s="10"/>
      <c r="B296" s="15"/>
      <c r="C296" s="27"/>
      <c r="D296" s="27"/>
      <c r="E296" s="75"/>
      <c r="F296" s="76"/>
      <c r="G296" s="76"/>
      <c r="J296" s="10"/>
      <c r="K296" s="10"/>
      <c r="L296" s="10"/>
      <c r="M296" s="10"/>
      <c r="N296" s="10"/>
      <c r="O296" s="10"/>
      <c r="P296" s="10"/>
      <c r="Q296" s="10"/>
      <c r="R296" s="10"/>
      <c r="S296" s="56"/>
    </row>
    <row r="297" spans="1:19">
      <c r="B297" s="15"/>
      <c r="C297" s="27"/>
      <c r="D297" s="27"/>
      <c r="E297" s="75"/>
    </row>
    <row r="298" spans="1:19">
      <c r="B298" s="15"/>
      <c r="C298" s="27"/>
      <c r="D298" s="27"/>
      <c r="E298" s="75"/>
    </row>
    <row r="299" spans="1:19">
      <c r="B299" s="15"/>
      <c r="C299" s="27"/>
      <c r="D299" s="27"/>
      <c r="E299" s="75"/>
    </row>
    <row r="300" spans="1:19">
      <c r="B300" s="15"/>
      <c r="C300" s="27"/>
      <c r="D300" s="27"/>
      <c r="E300" s="75"/>
    </row>
    <row r="301" spans="1:19">
      <c r="B301" s="15"/>
      <c r="C301" s="27"/>
      <c r="D301" s="27"/>
      <c r="E301" s="75"/>
    </row>
    <row r="302" spans="1:19">
      <c r="B302" s="15"/>
      <c r="C302" s="27"/>
      <c r="D302" s="27"/>
      <c r="E302" s="75"/>
    </row>
    <row r="303" spans="1:19">
      <c r="B303" s="15"/>
      <c r="C303" s="27"/>
      <c r="D303" s="27"/>
      <c r="E303" s="75"/>
    </row>
    <row r="304" spans="1:19">
      <c r="B304" s="15"/>
      <c r="C304" s="27"/>
      <c r="D304" s="27"/>
      <c r="E304" s="75"/>
    </row>
  </sheetData>
  <sheetProtection insertRows="0" deleteRows="0"/>
  <protectedRanges>
    <protectedRange sqref="H79:N1048576 S79:S1048576 S1:S76 H1:N76" name="Obseg1"/>
    <protectedRange sqref="S78 K78:N78" name="Obseg1_1_1_1"/>
    <protectedRange sqref="H78:J78" name="Obseg1_3_1_1"/>
    <protectedRange sqref="K77:N77 S77" name="Obseg1_2"/>
    <protectedRange sqref="H77:J77" name="Obseg1_3_1_1_1"/>
  </protectedRanges>
  <mergeCells count="9">
    <mergeCell ref="A78:J78"/>
    <mergeCell ref="B13:I13"/>
    <mergeCell ref="C2:H2"/>
    <mergeCell ref="C3:H3"/>
    <mergeCell ref="C6:H6"/>
    <mergeCell ref="C7:H7"/>
    <mergeCell ref="C8:H8"/>
    <mergeCell ref="C9:H9"/>
    <mergeCell ref="A77:J7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52"/>
  <sheetViews>
    <sheetView zoomScaleNormal="100" zoomScaleSheetLayoutView="90" workbookViewId="0">
      <selection activeCell="U28" sqref="U28"/>
    </sheetView>
  </sheetViews>
  <sheetFormatPr defaultColWidth="8.85546875" defaultRowHeight="12.75"/>
  <cols>
    <col min="1" max="1" width="4.5703125" style="10" customWidth="1"/>
    <col min="2" max="2" width="34.5703125" style="16" customWidth="1"/>
    <col min="3" max="3" width="10.7109375" style="26" customWidth="1"/>
    <col min="4" max="4" width="8.8554687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9.28515625" style="17" customWidth="1"/>
    <col min="10" max="10" width="10.8554687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s="2" customFormat="1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  <c r="I6" s="79"/>
      <c r="S6" s="6"/>
    </row>
    <row r="7" spans="1:19" s="2" customFormat="1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  <c r="I7" s="79"/>
      <c r="S7" s="6"/>
    </row>
    <row r="8" spans="1:19" s="2" customFormat="1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  <c r="I8" s="79"/>
      <c r="S8" s="6"/>
    </row>
    <row r="9" spans="1:19" s="2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pred_rekapitulacija'!A15</f>
        <v>2.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pred_rekapitulacija'!B15</f>
        <v>MLEKO NEHOMOGENIZIRANO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6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4">
      <c r="A16" s="64" t="s">
        <v>1</v>
      </c>
      <c r="B16" s="119" t="s">
        <v>379</v>
      </c>
      <c r="C16" s="113" t="s">
        <v>145</v>
      </c>
      <c r="D16" s="120" t="s">
        <v>40</v>
      </c>
      <c r="E16" s="121" t="s">
        <v>144</v>
      </c>
      <c r="F16" s="116">
        <v>300</v>
      </c>
      <c r="G16" s="158" t="s">
        <v>40</v>
      </c>
      <c r="H16" s="123"/>
      <c r="I16" s="154"/>
      <c r="J16" s="159"/>
      <c r="K16" s="296"/>
      <c r="L16" s="160"/>
      <c r="M16" s="297"/>
      <c r="N16" s="157"/>
      <c r="O16" s="118">
        <f>+Sklop2[[#This Row],[cena/enota brez DDV v EUR]]*Sklop2[[#This Row],[Stopnja DDV (%)]]</f>
        <v>0</v>
      </c>
      <c r="P16" s="118">
        <f>+Sklop2[[#This Row],[cena/enota brez DDV v EUR]]+Sklop2[[#This Row],[Davek (EUR)]]</f>
        <v>0</v>
      </c>
      <c r="Q16" s="118">
        <f>+Sklop2[[#This Row],[cena/enota brez DDV v EUR]]*Sklop2[[#This Row],[Okvirna količina]]</f>
        <v>0</v>
      </c>
      <c r="R16" s="118">
        <f>+Sklop2[[#This Row],[Končna cena/enoto mere (EUR) z DDV]]*Sklop2[[#This Row],[Okvirna količina]]</f>
        <v>0</v>
      </c>
      <c r="S16" s="125"/>
    </row>
    <row r="17" spans="1:20" s="49" customFormat="1" ht="24">
      <c r="A17" s="64" t="s">
        <v>3</v>
      </c>
      <c r="B17" s="260" t="s">
        <v>380</v>
      </c>
      <c r="C17" s="261">
        <v>1</v>
      </c>
      <c r="D17" s="262" t="s">
        <v>40</v>
      </c>
      <c r="E17" s="121" t="s">
        <v>144</v>
      </c>
      <c r="F17" s="264">
        <v>100</v>
      </c>
      <c r="G17" s="265" t="s">
        <v>40</v>
      </c>
      <c r="H17" s="266"/>
      <c r="I17" s="267"/>
      <c r="J17" s="225"/>
      <c r="K17" s="271"/>
      <c r="L17" s="268"/>
      <c r="M17" s="272"/>
      <c r="N17" s="269"/>
      <c r="O17" s="270">
        <f>+Sklop2[[#This Row],[cena/enota brez DDV v EUR]]*Sklop2[[#This Row],[Stopnja DDV (%)]]</f>
        <v>0</v>
      </c>
      <c r="P17" s="270">
        <f>+Sklop2[[#This Row],[cena/enota brez DDV v EUR]]+Sklop2[[#This Row],[Davek (EUR)]]</f>
        <v>0</v>
      </c>
      <c r="Q17" s="270">
        <f>+Sklop2[[#This Row],[cena/enota brez DDV v EUR]]*Sklop2[[#This Row],[Okvirna količina]]</f>
        <v>0</v>
      </c>
      <c r="R17" s="270">
        <f>+Sklop2[[#This Row],[Končna cena/enoto mere (EUR) z DDV]]*Sklop2[[#This Row],[Okvirna količina]]</f>
        <v>0</v>
      </c>
      <c r="S17" s="226"/>
    </row>
    <row r="18" spans="1:20" s="49" customFormat="1" ht="24">
      <c r="A18" s="64" t="s">
        <v>4</v>
      </c>
      <c r="B18" s="260" t="s">
        <v>381</v>
      </c>
      <c r="C18" s="261" t="s">
        <v>145</v>
      </c>
      <c r="D18" s="262" t="s">
        <v>40</v>
      </c>
      <c r="E18" s="121" t="s">
        <v>144</v>
      </c>
      <c r="F18" s="264">
        <v>200</v>
      </c>
      <c r="G18" s="265" t="s">
        <v>40</v>
      </c>
      <c r="H18" s="266"/>
      <c r="I18" s="267"/>
      <c r="J18" s="225"/>
      <c r="K18" s="271"/>
      <c r="L18" s="268"/>
      <c r="M18" s="272"/>
      <c r="N18" s="269"/>
      <c r="O18" s="270">
        <f>+Sklop2[[#This Row],[cena/enota brez DDV v EUR]]*Sklop2[[#This Row],[Stopnja DDV (%)]]</f>
        <v>0</v>
      </c>
      <c r="P18" s="270">
        <f>+Sklop2[[#This Row],[cena/enota brez DDV v EUR]]+Sklop2[[#This Row],[Davek (EUR)]]</f>
        <v>0</v>
      </c>
      <c r="Q18" s="270">
        <f>+Sklop2[[#This Row],[cena/enota brez DDV v EUR]]*Sklop2[[#This Row],[Okvirna količina]]</f>
        <v>0</v>
      </c>
      <c r="R18" s="270">
        <f>+Sklop2[[#This Row],[Končna cena/enoto mere (EUR) z DDV]]*Sklop2[[#This Row],[Okvirna količina]]</f>
        <v>0</v>
      </c>
      <c r="S18" s="226"/>
    </row>
    <row r="19" spans="1:20" s="49" customFormat="1" ht="24">
      <c r="A19" s="64" t="s">
        <v>5</v>
      </c>
      <c r="B19" s="260" t="s">
        <v>382</v>
      </c>
      <c r="C19" s="261">
        <v>1</v>
      </c>
      <c r="D19" s="262" t="s">
        <v>40</v>
      </c>
      <c r="E19" s="121" t="s">
        <v>144</v>
      </c>
      <c r="F19" s="264">
        <v>100</v>
      </c>
      <c r="G19" s="265" t="s">
        <v>40</v>
      </c>
      <c r="H19" s="266"/>
      <c r="I19" s="267"/>
      <c r="J19" s="225"/>
      <c r="K19" s="271"/>
      <c r="L19" s="268"/>
      <c r="M19" s="272"/>
      <c r="N19" s="269"/>
      <c r="O19" s="270">
        <f>+Sklop2[[#This Row],[cena/enota brez DDV v EUR]]*Sklop2[[#This Row],[Stopnja DDV (%)]]</f>
        <v>0</v>
      </c>
      <c r="P19" s="270">
        <f>+Sklop2[[#This Row],[cena/enota brez DDV v EUR]]+Sklop2[[#This Row],[Davek (EUR)]]</f>
        <v>0</v>
      </c>
      <c r="Q19" s="270">
        <f>+Sklop2[[#This Row],[cena/enota brez DDV v EUR]]*Sklop2[[#This Row],[Okvirna količina]]</f>
        <v>0</v>
      </c>
      <c r="R19" s="270">
        <f>+Sklop2[[#This Row],[Končna cena/enoto mere (EUR) z DDV]]*Sklop2[[#This Row],[Okvirna količina]]</f>
        <v>0</v>
      </c>
      <c r="S19" s="226"/>
    </row>
    <row r="20" spans="1:20">
      <c r="A20" s="213" t="s">
        <v>99</v>
      </c>
      <c r="B20" s="214"/>
      <c r="C20" s="215"/>
      <c r="D20" s="215"/>
      <c r="E20" s="216"/>
      <c r="F20" s="217"/>
      <c r="G20" s="218"/>
      <c r="H20" s="217"/>
      <c r="I20" s="219"/>
      <c r="J20" s="219"/>
      <c r="K20" s="220"/>
      <c r="L20" s="221"/>
      <c r="M20" s="221"/>
      <c r="N20" s="221"/>
      <c r="O20" s="222"/>
      <c r="P20" s="217"/>
      <c r="Q20" s="222">
        <f>SUBTOTAL(109,Sklop2[Vrednost za okvirno količino (EUR) brez DDV])</f>
        <v>0</v>
      </c>
      <c r="R20" s="222">
        <f>SUBTOTAL(109,Sklop2[Vrednost za okvirno količino (EUR) z DDV])</f>
        <v>0</v>
      </c>
      <c r="S20" s="223" t="s">
        <v>142</v>
      </c>
    </row>
    <row r="21" spans="1:20" s="137" customFormat="1">
      <c r="A21" s="126"/>
      <c r="B21" s="127"/>
      <c r="C21" s="128"/>
      <c r="D21" s="128"/>
      <c r="E21" s="129"/>
      <c r="F21" s="130"/>
      <c r="G21" s="131"/>
      <c r="H21" s="130"/>
      <c r="I21" s="132"/>
      <c r="J21" s="132"/>
      <c r="K21" s="133"/>
      <c r="L21" s="134"/>
      <c r="M21" s="134"/>
      <c r="N21" s="134"/>
      <c r="O21" s="135"/>
      <c r="P21" s="130"/>
      <c r="Q21" s="135"/>
      <c r="R21" s="135"/>
      <c r="S21" s="136"/>
    </row>
    <row r="22" spans="1:20">
      <c r="A22" s="42" t="s">
        <v>95</v>
      </c>
      <c r="B22" s="15"/>
      <c r="C22" s="27"/>
      <c r="D22" s="27"/>
      <c r="E22" s="75"/>
      <c r="O22" s="42"/>
      <c r="P22" s="42"/>
      <c r="Q22" s="42"/>
      <c r="R22" s="42"/>
    </row>
    <row r="23" spans="1:20">
      <c r="A23" s="10" t="s">
        <v>97</v>
      </c>
      <c r="B23" s="15"/>
      <c r="C23" s="27"/>
      <c r="D23" s="27"/>
      <c r="E23" s="75"/>
    </row>
    <row r="24" spans="1:20">
      <c r="A24" s="72" t="s">
        <v>138</v>
      </c>
      <c r="F24" s="56"/>
      <c r="G24" s="56"/>
      <c r="H24" s="28"/>
      <c r="I24" s="28"/>
      <c r="J24" s="48"/>
      <c r="K24" s="48"/>
      <c r="L24" s="28"/>
      <c r="M24" s="28"/>
      <c r="N24" s="28"/>
      <c r="O24" s="28"/>
      <c r="P24" s="28"/>
    </row>
    <row r="25" spans="1:20" ht="12.75" customHeight="1">
      <c r="A25" s="82" t="s">
        <v>132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28"/>
      <c r="P25" s="28"/>
    </row>
    <row r="26" spans="1:20" ht="13.5" customHeight="1">
      <c r="A26" s="613" t="s">
        <v>141</v>
      </c>
      <c r="B26" s="613"/>
      <c r="C26" s="613"/>
      <c r="D26" s="613"/>
      <c r="E26" s="613"/>
      <c r="F26" s="613"/>
      <c r="G26" s="613"/>
      <c r="H26" s="613"/>
      <c r="I26" s="613"/>
      <c r="J26" s="613"/>
      <c r="L26" s="28"/>
      <c r="M26" s="28"/>
      <c r="N26" s="28"/>
      <c r="O26" s="28"/>
      <c r="P26" s="28"/>
    </row>
    <row r="27" spans="1:20" ht="12.75" customHeight="1">
      <c r="A27" s="613"/>
      <c r="B27" s="613"/>
      <c r="C27" s="613"/>
      <c r="D27" s="613"/>
      <c r="E27" s="613"/>
      <c r="F27" s="613"/>
      <c r="G27" s="613"/>
      <c r="H27" s="613"/>
      <c r="I27" s="613"/>
      <c r="J27" s="613"/>
      <c r="K27" s="83"/>
      <c r="L27" s="83"/>
      <c r="M27" s="83"/>
      <c r="N27" s="83"/>
      <c r="O27" s="83"/>
      <c r="P27" s="83"/>
      <c r="Q27" s="83"/>
      <c r="R27" s="83"/>
      <c r="S27" s="83"/>
      <c r="T27" s="83"/>
    </row>
    <row r="28" spans="1:20">
      <c r="A28" s="18"/>
      <c r="B28" s="18"/>
      <c r="C28" s="18"/>
      <c r="D28" s="18"/>
      <c r="E28" s="18"/>
      <c r="F28" s="18"/>
      <c r="G28" s="18"/>
      <c r="H28" s="18"/>
      <c r="I28" s="18"/>
      <c r="J28" s="18"/>
      <c r="L28" s="28"/>
      <c r="M28" s="28"/>
      <c r="N28" s="28"/>
      <c r="O28" s="28"/>
      <c r="P28" s="28"/>
    </row>
    <row r="29" spans="1:20" ht="15">
      <c r="A29" s="72" t="s">
        <v>37</v>
      </c>
      <c r="F29" s="56"/>
      <c r="G29" s="56" t="s">
        <v>38</v>
      </c>
      <c r="H29" s="28"/>
      <c r="I29" s="28"/>
      <c r="J29" s="48"/>
      <c r="K29" s="48"/>
      <c r="L29" s="28"/>
      <c r="M29" s="28"/>
      <c r="N29" s="28"/>
      <c r="O29" s="7"/>
      <c r="P29" s="7"/>
      <c r="Q29" s="2"/>
      <c r="R29" s="2"/>
      <c r="S29" s="6"/>
    </row>
    <row r="30" spans="1:20" ht="15">
      <c r="A30" s="5"/>
      <c r="B30" s="3"/>
      <c r="C30" s="25"/>
      <c r="D30" s="25"/>
      <c r="E30" s="24"/>
      <c r="F30" s="6"/>
      <c r="H30" s="7"/>
      <c r="I30" s="7"/>
      <c r="J30" s="19"/>
      <c r="K30" s="19"/>
      <c r="L30" s="7"/>
      <c r="M30" s="7"/>
      <c r="N30" s="7"/>
    </row>
    <row r="31" spans="1:20">
      <c r="B31" s="15"/>
      <c r="C31" s="27"/>
      <c r="D31" s="27"/>
      <c r="E31" s="75"/>
    </row>
    <row r="32" spans="1:20">
      <c r="B32" s="15"/>
      <c r="C32" s="27"/>
      <c r="D32" s="27"/>
      <c r="E32" s="75"/>
    </row>
    <row r="33" spans="1:20">
      <c r="B33" s="15"/>
      <c r="C33" s="27"/>
      <c r="D33" s="27"/>
      <c r="E33" s="75"/>
    </row>
    <row r="34" spans="1:20">
      <c r="B34" s="15"/>
      <c r="C34" s="27"/>
      <c r="D34" s="27"/>
      <c r="E34" s="75"/>
    </row>
    <row r="35" spans="1:20">
      <c r="B35" s="15"/>
      <c r="C35" s="27"/>
      <c r="D35" s="27"/>
      <c r="E35" s="75"/>
    </row>
    <row r="36" spans="1:20">
      <c r="B36" s="15"/>
      <c r="C36" s="27"/>
      <c r="D36" s="27"/>
      <c r="E36" s="75"/>
    </row>
    <row r="37" spans="1:20">
      <c r="B37" s="15"/>
      <c r="C37" s="27"/>
      <c r="D37" s="27"/>
      <c r="E37" s="75"/>
    </row>
    <row r="38" spans="1:20">
      <c r="B38" s="15"/>
      <c r="C38" s="27"/>
      <c r="D38" s="27"/>
      <c r="E38" s="75"/>
    </row>
    <row r="39" spans="1:20">
      <c r="B39" s="15"/>
      <c r="C39" s="27"/>
      <c r="D39" s="27"/>
      <c r="E39" s="75"/>
    </row>
    <row r="40" spans="1:20">
      <c r="B40" s="15"/>
      <c r="C40" s="27"/>
      <c r="D40" s="27"/>
      <c r="E40" s="75"/>
    </row>
    <row r="41" spans="1:20">
      <c r="B41" s="15"/>
      <c r="C41" s="27"/>
      <c r="D41" s="27"/>
      <c r="E41" s="75"/>
    </row>
    <row r="42" spans="1:20">
      <c r="B42" s="15"/>
      <c r="C42" s="27"/>
      <c r="D42" s="27"/>
      <c r="E42" s="75"/>
    </row>
    <row r="43" spans="1:20">
      <c r="B43" s="15"/>
      <c r="C43" s="27"/>
      <c r="D43" s="27"/>
      <c r="E43" s="75"/>
    </row>
    <row r="44" spans="1:20" s="17" customFormat="1">
      <c r="A44" s="10"/>
      <c r="B44" s="15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5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5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5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5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</sheetData>
  <sheetProtection insertRows="0" deleteRows="0"/>
  <protectedRanges>
    <protectedRange sqref="S25" name="Obseg1_1"/>
    <protectedRange sqref="H22:N25 H28:N30" name="Obseg1_3"/>
    <protectedRange sqref="S27 K27:N27" name="Obseg1_1_1_1"/>
    <protectedRange sqref="H27:J27" name="Obseg1_3_1_1"/>
    <protectedRange sqref="K26:N26 S26" name="Obseg1"/>
    <protectedRange sqref="H26:J26" name="Obseg1_3_1_1_1"/>
  </protectedRanges>
  <mergeCells count="9">
    <mergeCell ref="A27:J27"/>
    <mergeCell ref="B13:I13"/>
    <mergeCell ref="C2:H2"/>
    <mergeCell ref="C3:H3"/>
    <mergeCell ref="C6:H6"/>
    <mergeCell ref="C7:H7"/>
    <mergeCell ref="C8:H8"/>
    <mergeCell ref="C9:H9"/>
    <mergeCell ref="A26:J2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256"/>
  <sheetViews>
    <sheetView topLeftCell="A4" zoomScale="90" zoomScaleNormal="90" zoomScaleSheetLayoutView="100" workbookViewId="0">
      <selection activeCell="H35" sqref="H35"/>
    </sheetView>
  </sheetViews>
  <sheetFormatPr defaultColWidth="8.85546875" defaultRowHeight="12.75"/>
  <cols>
    <col min="1" max="1" width="3.5703125" style="10" customWidth="1"/>
    <col min="2" max="2" width="26.42578125" style="16" customWidth="1"/>
    <col min="3" max="3" width="10.7109375" style="26" customWidth="1"/>
    <col min="4" max="4" width="10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9.28515625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pred_rekapitulacija'!A16</f>
        <v>3.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pred_rekapitulacija'!B16</f>
        <v>SLADOLEDI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6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4">
      <c r="A16" s="64" t="s">
        <v>1</v>
      </c>
      <c r="B16" s="318" t="s">
        <v>392</v>
      </c>
      <c r="C16" s="62">
        <v>1000</v>
      </c>
      <c r="D16" s="185" t="s">
        <v>77</v>
      </c>
      <c r="E16" s="74" t="s">
        <v>144</v>
      </c>
      <c r="F16" s="99">
        <v>20</v>
      </c>
      <c r="G16" s="78" t="s">
        <v>237</v>
      </c>
      <c r="H16" s="68"/>
      <c r="I16" s="96"/>
      <c r="J16" s="96"/>
      <c r="K16" s="96"/>
      <c r="L16" s="97"/>
      <c r="M16" s="97"/>
      <c r="N16" s="69"/>
      <c r="O16" s="67">
        <f>+Sklop3[[#This Row],[cena/enota brez DDV v EUR]]*Sklop3[[#This Row],[Stopnja DDV (%)]]</f>
        <v>0</v>
      </c>
      <c r="P16" s="67">
        <f>+Sklop3[[#This Row],[cena/enota brez DDV v EUR]]+Sklop3[[#This Row],[Davek (EUR)]]</f>
        <v>0</v>
      </c>
      <c r="Q16" s="67">
        <f>+Sklop3[[#This Row],[cena/enota brez DDV v EUR]]*Sklop3[[#This Row],[Okvirna količina]]</f>
        <v>0</v>
      </c>
      <c r="R16" s="67">
        <f>+Sklop3[[#This Row],[Končna cena/enoto mere (EUR) z DDV]]*Sklop3[[#This Row],[Okvirna količina]]</f>
        <v>0</v>
      </c>
      <c r="S16" s="97"/>
    </row>
    <row r="17" spans="1:20" s="49" customFormat="1" ht="12">
      <c r="A17" s="64" t="s">
        <v>3</v>
      </c>
      <c r="B17" s="319" t="s">
        <v>393</v>
      </c>
      <c r="C17" s="62" t="s">
        <v>391</v>
      </c>
      <c r="D17" s="185" t="s">
        <v>77</v>
      </c>
      <c r="E17" s="74" t="s">
        <v>144</v>
      </c>
      <c r="F17" s="150">
        <v>20</v>
      </c>
      <c r="G17" s="320" t="s">
        <v>40</v>
      </c>
      <c r="H17" s="143"/>
      <c r="I17" s="148"/>
      <c r="J17" s="148"/>
      <c r="K17" s="144"/>
      <c r="L17" s="145"/>
      <c r="M17" s="145"/>
      <c r="N17" s="147"/>
      <c r="O17" s="146">
        <f>+Sklop3[[#This Row],[cena/enota brez DDV v EUR]]*Sklop3[[#This Row],[Stopnja DDV (%)]]</f>
        <v>0</v>
      </c>
      <c r="P17" s="146">
        <f>+Sklop3[[#This Row],[cena/enota brez DDV v EUR]]+Sklop3[[#This Row],[Davek (EUR)]]</f>
        <v>0</v>
      </c>
      <c r="Q17" s="146">
        <f>+Sklop3[[#This Row],[cena/enota brez DDV v EUR]]*Sklop3[[#This Row],[Okvirna količina]]</f>
        <v>0</v>
      </c>
      <c r="R17" s="146">
        <f>+Sklop3[[#This Row],[Končna cena/enoto mere (EUR) z DDV]]*Sklop3[[#This Row],[Okvirna količina]]</f>
        <v>0</v>
      </c>
      <c r="S17" s="151"/>
    </row>
    <row r="18" spans="1:20" s="49" customFormat="1" ht="12">
      <c r="A18" s="64" t="s">
        <v>4</v>
      </c>
      <c r="B18" s="313" t="s">
        <v>394</v>
      </c>
      <c r="C18" s="262">
        <v>1000</v>
      </c>
      <c r="D18" s="185" t="s">
        <v>77</v>
      </c>
      <c r="E18" s="74" t="s">
        <v>144</v>
      </c>
      <c r="F18" s="152">
        <v>20</v>
      </c>
      <c r="G18" s="315" t="s">
        <v>237</v>
      </c>
      <c r="H18" s="123"/>
      <c r="I18" s="154"/>
      <c r="J18" s="154"/>
      <c r="K18" s="316"/>
      <c r="L18" s="138"/>
      <c r="M18" s="138"/>
      <c r="N18" s="117"/>
      <c r="O18" s="118">
        <f>+Sklop3[[#This Row],[cena/enota brez DDV v EUR]]*Sklop3[[#This Row],[Stopnja DDV (%)]]</f>
        <v>0</v>
      </c>
      <c r="P18" s="118">
        <f>+Sklop3[[#This Row],[cena/enota brez DDV v EUR]]+Sklop3[[#This Row],[Davek (EUR)]]</f>
        <v>0</v>
      </c>
      <c r="Q18" s="118">
        <f>+Sklop3[[#This Row],[cena/enota brez DDV v EUR]]*Sklop3[[#This Row],[Okvirna količina]]</f>
        <v>0</v>
      </c>
      <c r="R18" s="118">
        <f>+Sklop3[[#This Row],[Končna cena/enoto mere (EUR) z DDV]]*Sklop3[[#This Row],[Okvirna količina]]</f>
        <v>0</v>
      </c>
      <c r="S18" s="317"/>
    </row>
    <row r="19" spans="1:20" s="49" customFormat="1" ht="12">
      <c r="A19" s="64" t="s">
        <v>5</v>
      </c>
      <c r="B19" s="313" t="s">
        <v>395</v>
      </c>
      <c r="C19" s="262">
        <v>70</v>
      </c>
      <c r="D19" s="185" t="s">
        <v>77</v>
      </c>
      <c r="E19" s="74" t="s">
        <v>144</v>
      </c>
      <c r="F19" s="152">
        <v>1500</v>
      </c>
      <c r="G19" s="315" t="s">
        <v>237</v>
      </c>
      <c r="H19" s="123"/>
      <c r="I19" s="154"/>
      <c r="J19" s="154"/>
      <c r="K19" s="316"/>
      <c r="L19" s="138"/>
      <c r="M19" s="138"/>
      <c r="N19" s="117"/>
      <c r="O19" s="118">
        <f>+Sklop3[[#This Row],[cena/enota brez DDV v EUR]]*Sklop3[[#This Row],[Stopnja DDV (%)]]</f>
        <v>0</v>
      </c>
      <c r="P19" s="118">
        <f>+Sklop3[[#This Row],[cena/enota brez DDV v EUR]]+Sklop3[[#This Row],[Davek (EUR)]]</f>
        <v>0</v>
      </c>
      <c r="Q19" s="118">
        <f>+Sklop3[[#This Row],[cena/enota brez DDV v EUR]]*Sklop3[[#This Row],[Okvirna količina]]</f>
        <v>0</v>
      </c>
      <c r="R19" s="118">
        <f>+Sklop3[[#This Row],[Končna cena/enoto mere (EUR) z DDV]]*Sklop3[[#This Row],[Okvirna količina]]</f>
        <v>0</v>
      </c>
      <c r="S19" s="317"/>
    </row>
    <row r="20" spans="1:20" s="49" customFormat="1" ht="24">
      <c r="A20" s="64" t="s">
        <v>6</v>
      </c>
      <c r="B20" s="313" t="s">
        <v>396</v>
      </c>
      <c r="C20" s="262">
        <v>70</v>
      </c>
      <c r="D20" s="185" t="s">
        <v>77</v>
      </c>
      <c r="E20" s="74" t="s">
        <v>144</v>
      </c>
      <c r="F20" s="152">
        <v>50</v>
      </c>
      <c r="G20" s="315" t="s">
        <v>237</v>
      </c>
      <c r="H20" s="123"/>
      <c r="I20" s="154"/>
      <c r="J20" s="154"/>
      <c r="K20" s="316"/>
      <c r="L20" s="138"/>
      <c r="M20" s="138"/>
      <c r="N20" s="117"/>
      <c r="O20" s="118">
        <f>+Sklop3[[#This Row],[cena/enota brez DDV v EUR]]*Sklop3[[#This Row],[Stopnja DDV (%)]]</f>
        <v>0</v>
      </c>
      <c r="P20" s="118">
        <f>+Sklop3[[#This Row],[cena/enota brez DDV v EUR]]+Sklop3[[#This Row],[Davek (EUR)]]</f>
        <v>0</v>
      </c>
      <c r="Q20" s="118">
        <f>+Sklop3[[#This Row],[cena/enota brez DDV v EUR]]*Sklop3[[#This Row],[Okvirna količina]]</f>
        <v>0</v>
      </c>
      <c r="R20" s="118">
        <f>+Sklop3[[#This Row],[Končna cena/enoto mere (EUR) z DDV]]*Sklop3[[#This Row],[Okvirna količina]]</f>
        <v>0</v>
      </c>
      <c r="S20" s="317"/>
    </row>
    <row r="21" spans="1:20" s="49" customFormat="1" ht="12">
      <c r="A21" s="64" t="s">
        <v>7</v>
      </c>
      <c r="B21" s="313" t="s">
        <v>397</v>
      </c>
      <c r="C21" s="262">
        <v>115</v>
      </c>
      <c r="D21" s="185" t="s">
        <v>77</v>
      </c>
      <c r="E21" s="314"/>
      <c r="F21" s="152">
        <v>1000</v>
      </c>
      <c r="G21" s="315" t="s">
        <v>237</v>
      </c>
      <c r="H21" s="123"/>
      <c r="I21" s="154"/>
      <c r="J21" s="154"/>
      <c r="K21" s="316"/>
      <c r="L21" s="138"/>
      <c r="M21" s="138"/>
      <c r="N21" s="117"/>
      <c r="O21" s="118">
        <f>+Sklop3[[#This Row],[cena/enota brez DDV v EUR]]*Sklop3[[#This Row],[Stopnja DDV (%)]]</f>
        <v>0</v>
      </c>
      <c r="P21" s="118">
        <f>+Sklop3[[#This Row],[cena/enota brez DDV v EUR]]+Sklop3[[#This Row],[Davek (EUR)]]</f>
        <v>0</v>
      </c>
      <c r="Q21" s="118">
        <f>+Sklop3[[#This Row],[cena/enota brez DDV v EUR]]*Sklop3[[#This Row],[Okvirna količina]]</f>
        <v>0</v>
      </c>
      <c r="R21" s="118">
        <f>+Sklop3[[#This Row],[Končna cena/enoto mere (EUR) z DDV]]*Sklop3[[#This Row],[Okvirna količina]]</f>
        <v>0</v>
      </c>
      <c r="S21" s="317"/>
    </row>
    <row r="22" spans="1:20" s="49" customFormat="1" ht="12">
      <c r="A22" s="64" t="s">
        <v>8</v>
      </c>
      <c r="B22" s="313" t="s">
        <v>398</v>
      </c>
      <c r="C22" s="262">
        <v>80</v>
      </c>
      <c r="D22" s="185" t="s">
        <v>77</v>
      </c>
      <c r="E22" s="314"/>
      <c r="F22" s="152">
        <v>50</v>
      </c>
      <c r="G22" s="315" t="s">
        <v>237</v>
      </c>
      <c r="H22" s="123"/>
      <c r="I22" s="154"/>
      <c r="J22" s="154"/>
      <c r="K22" s="316"/>
      <c r="L22" s="138"/>
      <c r="M22" s="138"/>
      <c r="N22" s="117"/>
      <c r="O22" s="118">
        <f>+Sklop3[[#This Row],[cena/enota brez DDV v EUR]]*Sklop3[[#This Row],[Stopnja DDV (%)]]</f>
        <v>0</v>
      </c>
      <c r="P22" s="118">
        <f>+Sklop3[[#This Row],[cena/enota brez DDV v EUR]]+Sklop3[[#This Row],[Davek (EUR)]]</f>
        <v>0</v>
      </c>
      <c r="Q22" s="118">
        <f>+Sklop3[[#This Row],[cena/enota brez DDV v EUR]]*Sklop3[[#This Row],[Okvirna količina]]</f>
        <v>0</v>
      </c>
      <c r="R22" s="118">
        <f>+Sklop3[[#This Row],[Končna cena/enoto mere (EUR) z DDV]]*Sklop3[[#This Row],[Okvirna količina]]</f>
        <v>0</v>
      </c>
      <c r="S22" s="317"/>
    </row>
    <row r="23" spans="1:20" s="49" customFormat="1" ht="24">
      <c r="A23" s="64" t="s">
        <v>9</v>
      </c>
      <c r="B23" s="313" t="s">
        <v>644</v>
      </c>
      <c r="C23" s="262">
        <v>120</v>
      </c>
      <c r="D23" s="185" t="s">
        <v>77</v>
      </c>
      <c r="E23" s="314" t="s">
        <v>144</v>
      </c>
      <c r="F23" s="152">
        <v>1500</v>
      </c>
      <c r="G23" s="315" t="s">
        <v>237</v>
      </c>
      <c r="H23" s="123"/>
      <c r="I23" s="154"/>
      <c r="J23" s="154"/>
      <c r="K23" s="316"/>
      <c r="L23" s="138"/>
      <c r="M23" s="138"/>
      <c r="N23" s="117"/>
      <c r="O23" s="118">
        <f>+Sklop3[[#This Row],[cena/enota brez DDV v EUR]]*Sklop3[[#This Row],[Stopnja DDV (%)]]</f>
        <v>0</v>
      </c>
      <c r="P23" s="118">
        <f>+Sklop3[[#This Row],[cena/enota brez DDV v EUR]]+Sklop3[[#This Row],[Davek (EUR)]]</f>
        <v>0</v>
      </c>
      <c r="Q23" s="118">
        <f>+Sklop3[[#This Row],[cena/enota brez DDV v EUR]]*Sklop3[[#This Row],[Okvirna količina]]</f>
        <v>0</v>
      </c>
      <c r="R23" s="118">
        <f>+Sklop3[[#This Row],[Končna cena/enoto mere (EUR) z DDV]]*Sklop3[[#This Row],[Okvirna količina]]</f>
        <v>0</v>
      </c>
      <c r="S23" s="317"/>
    </row>
    <row r="24" spans="1:20">
      <c r="A24" s="213" t="s">
        <v>99</v>
      </c>
      <c r="B24" s="214"/>
      <c r="C24" s="215"/>
      <c r="D24" s="215"/>
      <c r="E24" s="216"/>
      <c r="F24" s="217"/>
      <c r="G24" s="218"/>
      <c r="H24" s="217"/>
      <c r="I24" s="219"/>
      <c r="J24" s="219"/>
      <c r="K24" s="220"/>
      <c r="L24" s="221"/>
      <c r="M24" s="221"/>
      <c r="N24" s="221"/>
      <c r="O24" s="222"/>
      <c r="P24" s="217"/>
      <c r="Q24" s="222">
        <f>SUBTOTAL(109,Sklop3[Vrednost za okvirno količino (EUR) brez DDV])</f>
        <v>0</v>
      </c>
      <c r="R24" s="222">
        <f>SUBTOTAL(109,Sklop3[Vrednost za okvirno količino (EUR) z DDV])</f>
        <v>0</v>
      </c>
      <c r="S24" s="223" t="s">
        <v>142</v>
      </c>
      <c r="T24" s="80"/>
    </row>
    <row r="25" spans="1:20" s="137" customFormat="1">
      <c r="A25" s="126"/>
      <c r="B25" s="127"/>
      <c r="C25" s="128"/>
      <c r="D25" s="128"/>
      <c r="E25" s="129"/>
      <c r="F25" s="130"/>
      <c r="G25" s="131"/>
      <c r="H25" s="130"/>
      <c r="I25" s="132"/>
      <c r="J25" s="132"/>
      <c r="K25" s="133"/>
      <c r="L25" s="134"/>
      <c r="M25" s="134"/>
      <c r="N25" s="134"/>
      <c r="O25" s="135"/>
      <c r="P25" s="130"/>
      <c r="Q25" s="135"/>
      <c r="R25" s="135"/>
      <c r="S25" s="136"/>
      <c r="T25" s="142"/>
    </row>
    <row r="26" spans="1:20">
      <c r="A26" s="42" t="s">
        <v>95</v>
      </c>
      <c r="B26" s="15"/>
      <c r="C26" s="27"/>
      <c r="D26" s="27"/>
      <c r="E26" s="75"/>
      <c r="O26" s="42"/>
      <c r="P26" s="42"/>
      <c r="Q26" s="42"/>
      <c r="R26" s="42"/>
    </row>
    <row r="27" spans="1:20">
      <c r="A27" s="10" t="s">
        <v>97</v>
      </c>
      <c r="B27" s="15"/>
      <c r="C27" s="27"/>
      <c r="D27" s="27"/>
      <c r="E27" s="75"/>
    </row>
    <row r="28" spans="1:20">
      <c r="A28" s="72" t="s">
        <v>138</v>
      </c>
      <c r="F28" s="56"/>
      <c r="G28" s="56"/>
      <c r="H28" s="28"/>
      <c r="I28" s="28"/>
      <c r="J28" s="48"/>
      <c r="K28" s="48"/>
      <c r="L28" s="28"/>
      <c r="M28" s="28"/>
      <c r="N28" s="28"/>
      <c r="O28" s="28"/>
      <c r="P28" s="28"/>
    </row>
    <row r="29" spans="1:20" ht="12.75" customHeight="1">
      <c r="A29" s="82" t="s">
        <v>132</v>
      </c>
      <c r="B29" s="26"/>
      <c r="F29" s="56"/>
      <c r="G29" s="56"/>
      <c r="H29" s="28"/>
      <c r="I29" s="28"/>
      <c r="J29" s="48"/>
      <c r="K29" s="83"/>
      <c r="L29" s="83"/>
      <c r="M29" s="83"/>
      <c r="N29" s="83"/>
      <c r="O29" s="83"/>
      <c r="P29" s="83"/>
      <c r="Q29" s="83"/>
      <c r="R29" s="83"/>
      <c r="S29" s="83"/>
      <c r="T29" s="83"/>
    </row>
    <row r="30" spans="1:20" ht="12.75" customHeight="1">
      <c r="A30" s="613" t="s">
        <v>141</v>
      </c>
      <c r="B30" s="613"/>
      <c r="C30" s="613"/>
      <c r="D30" s="613"/>
      <c r="E30" s="613"/>
      <c r="F30" s="613"/>
      <c r="G30" s="613"/>
      <c r="H30" s="613"/>
      <c r="I30" s="613"/>
      <c r="J30" s="613"/>
      <c r="K30" s="83"/>
      <c r="L30" s="83"/>
      <c r="M30" s="83"/>
      <c r="N30" s="83"/>
      <c r="O30" s="83"/>
      <c r="P30" s="83"/>
      <c r="Q30" s="83"/>
      <c r="R30" s="83"/>
      <c r="S30" s="83"/>
      <c r="T30" s="83"/>
    </row>
    <row r="31" spans="1:20" ht="12.7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83"/>
      <c r="L31" s="83"/>
      <c r="M31" s="83"/>
      <c r="N31" s="83"/>
      <c r="O31" s="83"/>
      <c r="P31" s="83"/>
      <c r="Q31" s="83"/>
      <c r="R31" s="83"/>
      <c r="S31" s="83"/>
      <c r="T31" s="83"/>
    </row>
    <row r="32" spans="1:20">
      <c r="A32" s="72" t="s">
        <v>37</v>
      </c>
      <c r="F32" s="56"/>
      <c r="G32" s="56" t="s">
        <v>38</v>
      </c>
      <c r="H32" s="28"/>
      <c r="I32" s="28"/>
      <c r="J32" s="48"/>
      <c r="K32" s="48"/>
      <c r="L32" s="28"/>
      <c r="M32" s="28"/>
      <c r="N32" s="28"/>
      <c r="O32" s="28" t="s">
        <v>39</v>
      </c>
      <c r="P32" s="28"/>
    </row>
    <row r="33" spans="1:20" ht="15">
      <c r="A33" s="5"/>
      <c r="B33" s="3"/>
      <c r="C33" s="25"/>
      <c r="D33" s="25"/>
      <c r="E33" s="24"/>
      <c r="F33" s="6"/>
      <c r="H33" s="7"/>
      <c r="I33" s="7"/>
      <c r="J33" s="19"/>
      <c r="K33" s="19"/>
      <c r="L33" s="7"/>
      <c r="M33" s="7"/>
      <c r="N33" s="7"/>
      <c r="O33" s="7"/>
      <c r="P33" s="7"/>
      <c r="Q33" s="2"/>
      <c r="R33" s="2"/>
      <c r="S33" s="6"/>
    </row>
    <row r="34" spans="1:20">
      <c r="B34" s="15"/>
      <c r="C34" s="27"/>
      <c r="D34" s="27"/>
      <c r="E34" s="75"/>
    </row>
    <row r="35" spans="1:20">
      <c r="B35" s="15"/>
      <c r="C35" s="27"/>
      <c r="D35" s="27"/>
      <c r="E35" s="75"/>
    </row>
    <row r="36" spans="1:20">
      <c r="B36" s="15"/>
      <c r="C36" s="27"/>
      <c r="D36" s="27"/>
      <c r="E36" s="75"/>
    </row>
    <row r="37" spans="1:20">
      <c r="B37" s="15"/>
      <c r="C37" s="27"/>
      <c r="D37" s="27"/>
      <c r="E37" s="75"/>
    </row>
    <row r="38" spans="1:20">
      <c r="B38" s="15"/>
      <c r="C38" s="27"/>
      <c r="D38" s="27"/>
      <c r="E38" s="75"/>
    </row>
    <row r="39" spans="1:20">
      <c r="B39" s="15"/>
      <c r="C39" s="27"/>
      <c r="D39" s="27"/>
      <c r="E39" s="75"/>
    </row>
    <row r="40" spans="1:20">
      <c r="B40" s="15"/>
      <c r="C40" s="27"/>
      <c r="D40" s="27"/>
      <c r="E40" s="75"/>
    </row>
    <row r="41" spans="1:20">
      <c r="B41" s="15"/>
      <c r="C41" s="27"/>
      <c r="D41" s="27"/>
      <c r="E41" s="75"/>
    </row>
    <row r="42" spans="1:20">
      <c r="B42" s="15"/>
      <c r="C42" s="27"/>
      <c r="D42" s="27"/>
      <c r="E42" s="75"/>
    </row>
    <row r="43" spans="1:20">
      <c r="B43" s="15"/>
      <c r="C43" s="27"/>
      <c r="D43" s="27"/>
      <c r="E43" s="75"/>
    </row>
    <row r="44" spans="1:20" s="17" customFormat="1">
      <c r="A44" s="10"/>
      <c r="B44" s="15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5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5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5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5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>
      <c r="B253" s="15"/>
      <c r="C253" s="27"/>
      <c r="D253" s="27"/>
      <c r="E253" s="75"/>
    </row>
    <row r="254" spans="1:20">
      <c r="B254" s="15"/>
      <c r="C254" s="27"/>
      <c r="D254" s="27"/>
      <c r="E254" s="75"/>
    </row>
    <row r="255" spans="1:20">
      <c r="B255" s="15"/>
      <c r="C255" s="27"/>
      <c r="D255" s="27"/>
      <c r="E255" s="75"/>
    </row>
    <row r="256" spans="1:20">
      <c r="B256" s="15"/>
      <c r="C256" s="27"/>
      <c r="D256" s="27"/>
      <c r="E256" s="75"/>
    </row>
  </sheetData>
  <sheetProtection insertRows="0" deleteRows="0"/>
  <protectedRanges>
    <protectedRange sqref="H32:N1048576 S32:S1048576 H1:N28 S1:S28" name="Obseg1"/>
    <protectedRange sqref="S29 K29:N29" name="Obseg1_1_2_1_1"/>
    <protectedRange sqref="H29:J29" name="Obseg1_3_1_2"/>
    <protectedRange sqref="S30:S31 K30:N31" name="Obseg1_1_1_1_1_2"/>
    <protectedRange sqref="H30:J31" name="Obseg1_3_1_1_2_2"/>
  </protectedRanges>
  <mergeCells count="8">
    <mergeCell ref="A30:J30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T253"/>
  <sheetViews>
    <sheetView zoomScaleNormal="100" zoomScaleSheetLayoutView="100" workbookViewId="0">
      <selection activeCell="N31" sqref="N31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9.28515625" style="17" customWidth="1"/>
    <col min="10" max="10" width="10.8554687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pred_rekapitulacija'!A17</f>
        <v>4.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pred_rekapitulacija'!B17</f>
        <v>EKOLOŠKI FERMENTIRANI MLEČNI IZDELKI IN EKOLOŠKI SIRI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6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322" t="s">
        <v>637</v>
      </c>
      <c r="C16" s="112">
        <v>200</v>
      </c>
      <c r="D16" s="62" t="s">
        <v>76</v>
      </c>
      <c r="E16" s="101"/>
      <c r="F16" s="259">
        <v>50</v>
      </c>
      <c r="G16" s="367" t="s">
        <v>237</v>
      </c>
      <c r="H16" s="102"/>
      <c r="I16" s="100"/>
      <c r="J16" s="100"/>
      <c r="K16" s="100"/>
      <c r="L16" s="97"/>
      <c r="M16" s="100"/>
      <c r="N16" s="69"/>
      <c r="O16" s="67">
        <f>+Sklop4[[#This Row],[cena/enota brez DDV v EUR]]*Sklop4[[#This Row],[Stopnja DDV (%)]]</f>
        <v>0</v>
      </c>
      <c r="P16" s="67">
        <f>+Sklop4[[#This Row],[cena/enota brez DDV v EUR]]+Sklop4[[#This Row],[Davek (EUR)]]</f>
        <v>0</v>
      </c>
      <c r="Q16" s="67">
        <f>+Sklop4[[#This Row],[cena/enota brez DDV v EUR]]*Sklop4[[#This Row],[Okvirna količina]]</f>
        <v>0</v>
      </c>
      <c r="R16" s="67">
        <f>+Sklop4[[#This Row],[Končna cena/enoto mere (EUR) z DDV]]*Sklop4[[#This Row],[Okvirna količina]]</f>
        <v>0</v>
      </c>
      <c r="S16" s="299" t="s">
        <v>78</v>
      </c>
    </row>
    <row r="17" spans="1:20" s="49" customFormat="1">
      <c r="A17" s="64" t="s">
        <v>3</v>
      </c>
      <c r="B17" s="322" t="s">
        <v>638</v>
      </c>
      <c r="C17" s="112">
        <v>150</v>
      </c>
      <c r="D17" s="62" t="s">
        <v>76</v>
      </c>
      <c r="E17" s="101"/>
      <c r="F17" s="264">
        <v>1000</v>
      </c>
      <c r="G17" s="280" t="s">
        <v>237</v>
      </c>
      <c r="H17" s="274"/>
      <c r="I17" s="267"/>
      <c r="J17" s="267"/>
      <c r="K17" s="275"/>
      <c r="L17" s="276"/>
      <c r="M17" s="276"/>
      <c r="N17" s="277"/>
      <c r="O17" s="270">
        <f>+Sklop4[[#This Row],[cena/enota brez DDV v EUR]]*Sklop4[[#This Row],[Stopnja DDV (%)]]</f>
        <v>0</v>
      </c>
      <c r="P17" s="270">
        <f>+Sklop4[[#This Row],[cena/enota brez DDV v EUR]]+Sklop4[[#This Row],[Davek (EUR)]]</f>
        <v>0</v>
      </c>
      <c r="Q17" s="270">
        <f>+Sklop4[[#This Row],[cena/enota brez DDV v EUR]]*Sklop4[[#This Row],[Okvirna količina]]</f>
        <v>0</v>
      </c>
      <c r="R17" s="270">
        <f>+Sklop4[[#This Row],[Končna cena/enoto mere (EUR) z DDV]]*Sklop4[[#This Row],[Okvirna količina]]</f>
        <v>0</v>
      </c>
      <c r="S17" s="299" t="s">
        <v>78</v>
      </c>
    </row>
    <row r="18" spans="1:20" s="49" customFormat="1">
      <c r="A18" s="64" t="s">
        <v>4</v>
      </c>
      <c r="B18" s="322" t="s">
        <v>639</v>
      </c>
      <c r="C18" s="112">
        <v>150</v>
      </c>
      <c r="D18" s="62" t="s">
        <v>76</v>
      </c>
      <c r="E18" s="101"/>
      <c r="F18" s="264">
        <v>700</v>
      </c>
      <c r="G18" s="280" t="s">
        <v>237</v>
      </c>
      <c r="H18" s="274"/>
      <c r="I18" s="267"/>
      <c r="J18" s="267"/>
      <c r="K18" s="275"/>
      <c r="L18" s="276"/>
      <c r="M18" s="276"/>
      <c r="N18" s="277"/>
      <c r="O18" s="270">
        <f>+Sklop4[[#This Row],[cena/enota brez DDV v EUR]]*Sklop4[[#This Row],[Stopnja DDV (%)]]</f>
        <v>0</v>
      </c>
      <c r="P18" s="270">
        <f>+Sklop4[[#This Row],[cena/enota brez DDV v EUR]]+Sklop4[[#This Row],[Davek (EUR)]]</f>
        <v>0</v>
      </c>
      <c r="Q18" s="270">
        <f>+Sklop4[[#This Row],[cena/enota brez DDV v EUR]]*Sklop4[[#This Row],[Okvirna količina]]</f>
        <v>0</v>
      </c>
      <c r="R18" s="270">
        <f>+Sklop4[[#This Row],[Končna cena/enoto mere (EUR) z DDV]]*Sklop4[[#This Row],[Okvirna količina]]</f>
        <v>0</v>
      </c>
      <c r="S18" s="299" t="s">
        <v>78</v>
      </c>
    </row>
    <row r="19" spans="1:20" s="49" customFormat="1">
      <c r="A19" s="64" t="s">
        <v>5</v>
      </c>
      <c r="B19" s="328" t="s">
        <v>401</v>
      </c>
      <c r="C19" s="112" t="s">
        <v>78</v>
      </c>
      <c r="D19" s="62" t="s">
        <v>0</v>
      </c>
      <c r="E19" s="101"/>
      <c r="F19" s="264">
        <v>400</v>
      </c>
      <c r="G19" s="280" t="s">
        <v>0</v>
      </c>
      <c r="H19" s="274"/>
      <c r="I19" s="267"/>
      <c r="J19" s="267"/>
      <c r="K19" s="275"/>
      <c r="L19" s="276"/>
      <c r="M19" s="276"/>
      <c r="N19" s="277"/>
      <c r="O19" s="270">
        <f>+Sklop4[[#This Row],[cena/enota brez DDV v EUR]]*Sklop4[[#This Row],[Stopnja DDV (%)]]</f>
        <v>0</v>
      </c>
      <c r="P19" s="270">
        <f>+Sklop4[[#This Row],[cena/enota brez DDV v EUR]]+Sklop4[[#This Row],[Davek (EUR)]]</f>
        <v>0</v>
      </c>
      <c r="Q19" s="270">
        <f>+Sklop4[[#This Row],[cena/enota brez DDV v EUR]]*Sklop4[[#This Row],[Okvirna količina]]</f>
        <v>0</v>
      </c>
      <c r="R19" s="270">
        <f>+Sklop4[[#This Row],[Končna cena/enoto mere (EUR) z DDV]]*Sklop4[[#This Row],[Okvirna količina]]</f>
        <v>0</v>
      </c>
      <c r="S19" s="299" t="s">
        <v>78</v>
      </c>
    </row>
    <row r="20" spans="1:20" s="49" customFormat="1">
      <c r="A20" s="64" t="s">
        <v>6</v>
      </c>
      <c r="B20" s="328" t="s">
        <v>402</v>
      </c>
      <c r="C20" s="112" t="s">
        <v>78</v>
      </c>
      <c r="D20" s="62" t="s">
        <v>0</v>
      </c>
      <c r="E20" s="101"/>
      <c r="F20" s="264">
        <v>100</v>
      </c>
      <c r="G20" s="280" t="s">
        <v>0</v>
      </c>
      <c r="H20" s="274"/>
      <c r="I20" s="267"/>
      <c r="J20" s="267"/>
      <c r="K20" s="275"/>
      <c r="L20" s="276"/>
      <c r="M20" s="276"/>
      <c r="N20" s="277"/>
      <c r="O20" s="270">
        <f>+Sklop4[[#This Row],[cena/enota brez DDV v EUR]]*Sklop4[[#This Row],[Stopnja DDV (%)]]</f>
        <v>0</v>
      </c>
      <c r="P20" s="270">
        <f>+Sklop4[[#This Row],[cena/enota brez DDV v EUR]]+Sklop4[[#This Row],[Davek (EUR)]]</f>
        <v>0</v>
      </c>
      <c r="Q20" s="270">
        <f>+Sklop4[[#This Row],[cena/enota brez DDV v EUR]]*Sklop4[[#This Row],[Okvirna količina]]</f>
        <v>0</v>
      </c>
      <c r="R20" s="270">
        <f>+Sklop4[[#This Row],[Končna cena/enoto mere (EUR) z DDV]]*Sklop4[[#This Row],[Okvirna količina]]</f>
        <v>0</v>
      </c>
      <c r="S20" s="299" t="s">
        <v>78</v>
      </c>
    </row>
    <row r="21" spans="1:20">
      <c r="A21" s="213" t="s">
        <v>99</v>
      </c>
      <c r="B21" s="214"/>
      <c r="C21" s="215"/>
      <c r="D21" s="215"/>
      <c r="E21" s="216"/>
      <c r="F21" s="217"/>
      <c r="G21" s="218"/>
      <c r="H21" s="217"/>
      <c r="I21" s="219"/>
      <c r="J21" s="219"/>
      <c r="K21" s="220"/>
      <c r="L21" s="221"/>
      <c r="M21" s="221"/>
      <c r="N21" s="221"/>
      <c r="O21" s="222"/>
      <c r="P21" s="217"/>
      <c r="Q21" s="222">
        <f>SUBTOTAL(109,Sklop4[Vrednost za okvirno količino (EUR) brez DDV])</f>
        <v>0</v>
      </c>
      <c r="R21" s="222">
        <f>SUBTOTAL(109,Sklop4[Vrednost za okvirno količino (EUR) z DDV])</f>
        <v>0</v>
      </c>
      <c r="S21" s="223"/>
    </row>
    <row r="22" spans="1:20" ht="15">
      <c r="A22" s="5"/>
      <c r="B22" s="3"/>
      <c r="C22" s="25"/>
      <c r="D22" s="25"/>
      <c r="E22" s="24"/>
      <c r="F22" s="6"/>
      <c r="H22" s="7"/>
      <c r="I22" s="7"/>
      <c r="J22" s="19"/>
      <c r="K22" s="19"/>
      <c r="L22" s="7"/>
      <c r="M22" s="7"/>
      <c r="N22" s="7"/>
      <c r="O22" s="7"/>
      <c r="P22" s="7"/>
      <c r="Q22" s="2"/>
      <c r="R22" s="2"/>
      <c r="S22" s="6"/>
    </row>
    <row r="23" spans="1:20">
      <c r="A23" s="42" t="s">
        <v>95</v>
      </c>
      <c r="B23" s="15"/>
      <c r="C23" s="27"/>
      <c r="D23" s="27"/>
      <c r="E23" s="75"/>
      <c r="O23" s="42"/>
      <c r="P23" s="42"/>
      <c r="Q23" s="42"/>
      <c r="R23" s="42"/>
    </row>
    <row r="24" spans="1:20">
      <c r="A24" s="10" t="s">
        <v>97</v>
      </c>
      <c r="B24" s="15"/>
      <c r="C24" s="27"/>
      <c r="D24" s="27"/>
      <c r="E24" s="75"/>
    </row>
    <row r="25" spans="1:20">
      <c r="A25" s="72" t="s">
        <v>138</v>
      </c>
      <c r="F25" s="56"/>
      <c r="G25" s="56"/>
      <c r="H25" s="28"/>
      <c r="I25" s="28"/>
      <c r="J25" s="48"/>
      <c r="K25" s="48"/>
      <c r="L25" s="28"/>
      <c r="M25" s="28"/>
      <c r="N25" s="28"/>
      <c r="O25" s="28"/>
      <c r="P25" s="28"/>
    </row>
    <row r="26" spans="1:20" ht="12.75" customHeight="1">
      <c r="A26" s="82" t="s">
        <v>140</v>
      </c>
      <c r="B26" s="26"/>
      <c r="F26" s="56"/>
      <c r="G26" s="56"/>
      <c r="H26" s="28"/>
      <c r="I26" s="28"/>
      <c r="J26" s="48"/>
      <c r="K26" s="83"/>
      <c r="L26" s="83"/>
      <c r="M26" s="83"/>
      <c r="N26" s="83"/>
      <c r="O26" s="83"/>
      <c r="P26" s="83"/>
      <c r="Q26" s="83"/>
      <c r="R26" s="83"/>
      <c r="S26" s="83"/>
      <c r="T26" s="83"/>
    </row>
    <row r="27" spans="1:20" ht="12.75" customHeight="1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3"/>
      <c r="L27" s="83"/>
      <c r="M27" s="83"/>
      <c r="N27" s="83"/>
      <c r="O27" s="83"/>
      <c r="P27" s="83"/>
      <c r="Q27" s="83"/>
      <c r="R27" s="83"/>
      <c r="S27" s="83"/>
      <c r="T27" s="83"/>
    </row>
    <row r="28" spans="1:20" ht="12.75" customHeight="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83"/>
      <c r="L28" s="83"/>
      <c r="M28" s="83"/>
      <c r="N28" s="83"/>
      <c r="O28" s="83"/>
      <c r="P28" s="83"/>
      <c r="Q28" s="83"/>
      <c r="R28" s="83"/>
      <c r="S28" s="83"/>
      <c r="T28" s="83"/>
    </row>
    <row r="29" spans="1:20">
      <c r="A29" s="72" t="s">
        <v>37</v>
      </c>
      <c r="F29" s="56"/>
      <c r="G29" s="56" t="s">
        <v>38</v>
      </c>
      <c r="H29" s="28"/>
      <c r="I29" s="28"/>
      <c r="J29" s="48"/>
      <c r="K29" s="48"/>
      <c r="L29" s="28"/>
      <c r="M29" s="28"/>
      <c r="N29" s="28"/>
      <c r="O29" s="28" t="s">
        <v>39</v>
      </c>
      <c r="P29" s="28"/>
    </row>
    <row r="30" spans="1:20" ht="15">
      <c r="A30" s="5"/>
      <c r="B30" s="3"/>
      <c r="C30" s="25"/>
      <c r="D30" s="25"/>
      <c r="E30" s="24"/>
      <c r="F30" s="6"/>
      <c r="H30" s="7"/>
      <c r="I30" s="7"/>
      <c r="J30" s="19"/>
      <c r="K30" s="19"/>
      <c r="L30" s="7"/>
      <c r="M30" s="7"/>
      <c r="N30" s="7"/>
      <c r="O30" s="7"/>
      <c r="P30" s="7"/>
      <c r="Q30" s="2"/>
      <c r="R30" s="2"/>
      <c r="S30" s="6"/>
    </row>
    <row r="31" spans="1:20">
      <c r="B31" s="15"/>
      <c r="C31" s="27"/>
      <c r="D31" s="27"/>
      <c r="E31" s="75"/>
    </row>
    <row r="32" spans="1:20">
      <c r="B32" s="15"/>
      <c r="C32" s="27"/>
      <c r="D32" s="27"/>
      <c r="E32" s="75"/>
    </row>
    <row r="33" spans="1:20">
      <c r="B33" s="15"/>
      <c r="C33" s="27"/>
      <c r="D33" s="27"/>
      <c r="E33" s="75"/>
    </row>
    <row r="34" spans="1:20">
      <c r="B34" s="15"/>
      <c r="C34" s="27"/>
      <c r="D34" s="27"/>
      <c r="E34" s="75"/>
    </row>
    <row r="35" spans="1:20">
      <c r="B35" s="15"/>
      <c r="C35" s="27"/>
      <c r="D35" s="27"/>
      <c r="E35" s="75"/>
    </row>
    <row r="36" spans="1:20">
      <c r="B36" s="15"/>
      <c r="C36" s="27"/>
      <c r="D36" s="27"/>
      <c r="E36" s="75"/>
    </row>
    <row r="37" spans="1:20">
      <c r="B37" s="15"/>
      <c r="C37" s="27"/>
      <c r="D37" s="27"/>
      <c r="E37" s="75"/>
    </row>
    <row r="38" spans="1:20">
      <c r="B38" s="15"/>
      <c r="C38" s="27"/>
      <c r="D38" s="27"/>
      <c r="E38" s="75"/>
    </row>
    <row r="39" spans="1:20">
      <c r="B39" s="15"/>
      <c r="C39" s="27"/>
      <c r="D39" s="27"/>
      <c r="E39" s="75"/>
    </row>
    <row r="40" spans="1:20">
      <c r="B40" s="15"/>
      <c r="C40" s="27"/>
      <c r="D40" s="27"/>
      <c r="E40" s="75"/>
    </row>
    <row r="41" spans="1:20">
      <c r="B41" s="15"/>
      <c r="C41" s="27"/>
      <c r="D41" s="27"/>
      <c r="E41" s="75"/>
    </row>
    <row r="42" spans="1:20">
      <c r="B42" s="15"/>
      <c r="C42" s="27"/>
      <c r="D42" s="27"/>
      <c r="E42" s="75"/>
    </row>
    <row r="43" spans="1:20">
      <c r="B43" s="15"/>
      <c r="C43" s="27"/>
      <c r="D43" s="27"/>
      <c r="E43" s="75"/>
    </row>
    <row r="44" spans="1:20">
      <c r="B44" s="15"/>
      <c r="C44" s="27"/>
      <c r="D44" s="27"/>
      <c r="E44" s="75"/>
    </row>
    <row r="45" spans="1:20" s="17" customFormat="1">
      <c r="A45" s="10"/>
      <c r="B45" s="15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5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5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5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</sheetData>
  <sheetProtection insertRows="0" deleteRows="0"/>
  <protectedRanges>
    <protectedRange sqref="H29:N1048576 S29:S1048576 H21:N25 H1:N15 H16:H20 S1:S15 N16:N20 S21:S25" name="Obseg1"/>
    <protectedRange sqref="S28 K28:N28" name="Obseg1_1_1_1_1"/>
    <protectedRange sqref="H28:J28" name="Obseg1_3_1_1"/>
    <protectedRange sqref="S27 K27:N27" name="Obseg1_1_1_1_1_2"/>
    <protectedRange sqref="I16:M20" name="Obseg1_3"/>
    <protectedRange sqref="S26 K26:N26" name="Obseg1_1_2_1_1"/>
    <protectedRange sqref="H26:J26" name="Obseg1_3_1_2"/>
    <protectedRange sqref="S16:S20" name="Obseg1_3_1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T250"/>
  <sheetViews>
    <sheetView zoomScale="90" zoomScaleNormal="90" zoomScaleSheetLayoutView="100" workbookViewId="0">
      <selection activeCell="U35" sqref="U35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9.28515625" style="17" customWidth="1"/>
    <col min="10" max="10" width="9.28515625" style="10" customWidth="1"/>
    <col min="11" max="11" width="11.140625" style="10" bestFit="1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187" t="s">
        <v>47</v>
      </c>
    </row>
    <row r="2" spans="1:19" ht="15">
      <c r="B2" s="188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188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189"/>
    </row>
    <row r="5" spans="1:19" ht="15">
      <c r="B5" s="187" t="s">
        <v>51</v>
      </c>
    </row>
    <row r="6" spans="1:19" ht="17.25" customHeight="1">
      <c r="B6" s="190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190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190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191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192" t="str">
        <f>+'Ponudbeni pred_rekapitulacija'!A18</f>
        <v>5.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pred_rekapitulacija'!B18</f>
        <v>EKOLOŠKI KEFIR IZ KEFIRNEGA ZRNA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36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6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42</v>
      </c>
      <c r="K15" s="51" t="s">
        <v>1367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12">
      <c r="A16" s="196" t="s">
        <v>1</v>
      </c>
      <c r="B16" s="432" t="s">
        <v>601</v>
      </c>
      <c r="C16" s="62">
        <v>150</v>
      </c>
      <c r="D16" s="62" t="s">
        <v>76</v>
      </c>
      <c r="E16" s="74"/>
      <c r="F16" s="122">
        <v>3000</v>
      </c>
      <c r="G16" s="153" t="s">
        <v>237</v>
      </c>
      <c r="H16" s="123"/>
      <c r="I16" s="100"/>
      <c r="J16" s="100"/>
      <c r="K16" s="100"/>
      <c r="L16" s="97"/>
      <c r="M16" s="100"/>
      <c r="N16" s="117"/>
      <c r="O16" s="118">
        <f>+Sklop5[[#This Row],[cena/enota brez DDV v EUR]]*Sklop5[[#This Row],[Stopnja DDV (%)]]</f>
        <v>0</v>
      </c>
      <c r="P16" s="118">
        <f>+Sklop5[[#This Row],[cena/enota brez DDV v EUR]]+Sklop5[[#This Row],[Davek (EUR)]]</f>
        <v>0</v>
      </c>
      <c r="Q16" s="118">
        <f>+Sklop5[[#This Row],[cena/enota brez DDV v EUR]]*Sklop5[[#This Row],[Okvirna količina]]</f>
        <v>0</v>
      </c>
      <c r="R16" s="118">
        <f>+Sklop5[[#This Row],[Končna cena/enoto mere (EUR) z DDV]]*Sklop5[[#This Row],[Okvirna količina]]</f>
        <v>0</v>
      </c>
      <c r="S16" s="299" t="s">
        <v>78</v>
      </c>
    </row>
    <row r="17" spans="1:20" s="49" customFormat="1" ht="12">
      <c r="A17" s="196" t="s">
        <v>3</v>
      </c>
      <c r="B17" s="432" t="s">
        <v>602</v>
      </c>
      <c r="C17" s="62" t="s">
        <v>251</v>
      </c>
      <c r="D17" s="62" t="s">
        <v>76</v>
      </c>
      <c r="E17" s="74"/>
      <c r="F17" s="122">
        <v>300</v>
      </c>
      <c r="G17" s="153" t="s">
        <v>0</v>
      </c>
      <c r="H17" s="163"/>
      <c r="I17" s="100"/>
      <c r="J17" s="100"/>
      <c r="K17" s="100"/>
      <c r="L17" s="97"/>
      <c r="M17" s="100"/>
      <c r="N17" s="165"/>
      <c r="O17" s="164">
        <f>+Sklop5[[#This Row],[cena/enota brez DDV v EUR]]*Sklop5[[#This Row],[Stopnja DDV (%)]]</f>
        <v>0</v>
      </c>
      <c r="P17" s="164">
        <f>+Sklop5[[#This Row],[cena/enota brez DDV v EUR]]+Sklop5[[#This Row],[Davek (EUR)]]</f>
        <v>0</v>
      </c>
      <c r="Q17" s="164">
        <f>+Sklop5[[#This Row],[cena/enota brez DDV v EUR]]*Sklop5[[#This Row],[Okvirna količina]]</f>
        <v>0</v>
      </c>
      <c r="R17" s="164">
        <f>+Sklop5[[#This Row],[Končna cena/enoto mere (EUR) z DDV]]*Sklop5[[#This Row],[Okvirna količina]]</f>
        <v>0</v>
      </c>
      <c r="S17" s="299" t="s">
        <v>78</v>
      </c>
    </row>
    <row r="18" spans="1:20" s="49" customFormat="1" ht="12">
      <c r="A18" s="196" t="s">
        <v>4</v>
      </c>
      <c r="B18" s="432" t="s">
        <v>603</v>
      </c>
      <c r="C18" s="62">
        <v>150</v>
      </c>
      <c r="D18" s="62" t="s">
        <v>76</v>
      </c>
      <c r="E18" s="74"/>
      <c r="F18" s="122">
        <v>2100</v>
      </c>
      <c r="G18" s="153" t="s">
        <v>237</v>
      </c>
      <c r="H18" s="163"/>
      <c r="I18" s="100"/>
      <c r="J18" s="100"/>
      <c r="K18" s="100"/>
      <c r="L18" s="97"/>
      <c r="M18" s="100"/>
      <c r="N18" s="165"/>
      <c r="O18" s="164">
        <f>+Sklop5[[#This Row],[cena/enota brez DDV v EUR]]*Sklop5[[#This Row],[Stopnja DDV (%)]]</f>
        <v>0</v>
      </c>
      <c r="P18" s="164">
        <f>+Sklop5[[#This Row],[cena/enota brez DDV v EUR]]+Sklop5[[#This Row],[Davek (EUR)]]</f>
        <v>0</v>
      </c>
      <c r="Q18" s="164">
        <f>+Sklop5[[#This Row],[cena/enota brez DDV v EUR]]*Sklop5[[#This Row],[Okvirna količina]]</f>
        <v>0</v>
      </c>
      <c r="R18" s="164">
        <f>+Sklop5[[#This Row],[Končna cena/enoto mere (EUR) z DDV]]*Sklop5[[#This Row],[Okvirna količina]]</f>
        <v>0</v>
      </c>
      <c r="S18" s="299" t="s">
        <v>78</v>
      </c>
    </row>
    <row r="19" spans="1:20">
      <c r="A19" s="213" t="s">
        <v>99</v>
      </c>
      <c r="B19" s="214"/>
      <c r="C19" s="215"/>
      <c r="D19" s="215"/>
      <c r="E19" s="216"/>
      <c r="F19" s="217"/>
      <c r="G19" s="218"/>
      <c r="H19" s="217"/>
      <c r="I19" s="219"/>
      <c r="J19" s="219"/>
      <c r="K19" s="220"/>
      <c r="L19" s="221"/>
      <c r="M19" s="221"/>
      <c r="N19" s="221"/>
      <c r="O19" s="222"/>
      <c r="P19" s="217"/>
      <c r="Q19" s="222">
        <f>SUBTOTAL(109,Sklop5[Vrednost za okvirno količino (EUR) brez DDV])</f>
        <v>0</v>
      </c>
      <c r="R19" s="222">
        <f>SUBTOTAL(109,Sklop5[Vrednost za okvirno količino (EUR) z DDV])</f>
        <v>0</v>
      </c>
      <c r="S19" s="223"/>
    </row>
    <row r="20" spans="1:20" s="48" customFormat="1">
      <c r="A20" s="248"/>
      <c r="B20" s="249"/>
      <c r="C20" s="250"/>
      <c r="D20" s="250"/>
      <c r="E20" s="251"/>
      <c r="F20" s="252"/>
      <c r="G20" s="253"/>
      <c r="H20" s="252"/>
      <c r="I20" s="254"/>
      <c r="J20" s="254"/>
      <c r="K20" s="255"/>
      <c r="L20" s="256"/>
      <c r="M20" s="256"/>
      <c r="N20" s="256"/>
      <c r="O20" s="257"/>
      <c r="P20" s="252"/>
      <c r="Q20" s="257"/>
      <c r="R20" s="257"/>
      <c r="S20" s="258"/>
    </row>
    <row r="21" spans="1:20" ht="12.75" customHeight="1">
      <c r="A21" s="42" t="s">
        <v>95</v>
      </c>
      <c r="B21" s="15"/>
      <c r="C21" s="27"/>
      <c r="D21" s="27"/>
      <c r="E21" s="75"/>
      <c r="O21" s="42"/>
      <c r="P21" s="42"/>
      <c r="Q21" s="42"/>
      <c r="R21" s="42"/>
      <c r="T21" s="83"/>
    </row>
    <row r="22" spans="1:20">
      <c r="A22" s="10" t="s">
        <v>97</v>
      </c>
      <c r="B22" s="15"/>
      <c r="C22" s="27"/>
      <c r="D22" s="27"/>
      <c r="E22" s="75"/>
    </row>
    <row r="23" spans="1:20">
      <c r="A23" s="72" t="s">
        <v>138</v>
      </c>
      <c r="F23" s="56"/>
      <c r="G23" s="56"/>
      <c r="H23" s="28"/>
      <c r="I23" s="28"/>
      <c r="J23" s="48"/>
      <c r="K23" s="48"/>
      <c r="L23" s="28"/>
      <c r="M23" s="28"/>
      <c r="N23" s="28"/>
      <c r="O23" s="28"/>
      <c r="P23" s="28"/>
    </row>
    <row r="24" spans="1:20" ht="12.75" customHeight="1">
      <c r="A24" s="82" t="s">
        <v>140</v>
      </c>
      <c r="B24" s="26"/>
      <c r="F24" s="56"/>
      <c r="G24" s="56"/>
      <c r="H24" s="28"/>
      <c r="I24" s="28"/>
      <c r="J24" s="48"/>
      <c r="K24" s="83"/>
      <c r="L24" s="83"/>
      <c r="M24" s="83"/>
      <c r="N24" s="83"/>
      <c r="O24" s="83"/>
      <c r="P24" s="83"/>
      <c r="Q24" s="83"/>
      <c r="R24" s="83"/>
      <c r="S24" s="83"/>
      <c r="T24" s="83"/>
    </row>
    <row r="25" spans="1:20" ht="12.75" customHeight="1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3"/>
      <c r="L25" s="83"/>
      <c r="M25" s="83"/>
      <c r="N25" s="83"/>
      <c r="O25" s="83"/>
      <c r="P25" s="83"/>
      <c r="Q25" s="83"/>
      <c r="R25" s="83"/>
      <c r="S25" s="83"/>
      <c r="T25" s="83"/>
    </row>
    <row r="26" spans="1:20">
      <c r="A26" s="72" t="s">
        <v>37</v>
      </c>
      <c r="F26" s="56"/>
      <c r="G26" s="56" t="s">
        <v>38</v>
      </c>
      <c r="H26" s="28"/>
      <c r="I26" s="28"/>
      <c r="J26" s="48"/>
      <c r="K26" s="48"/>
      <c r="L26" s="28"/>
      <c r="M26" s="28"/>
      <c r="N26" s="28"/>
      <c r="O26" s="28" t="s">
        <v>39</v>
      </c>
      <c r="P26" s="28"/>
    </row>
    <row r="27" spans="1:20" ht="15">
      <c r="A27" s="5"/>
      <c r="B27" s="3"/>
      <c r="C27" s="25"/>
      <c r="D27" s="25"/>
      <c r="E27" s="24"/>
      <c r="F27" s="6"/>
      <c r="H27" s="7"/>
      <c r="I27" s="7"/>
      <c r="J27" s="19"/>
      <c r="K27" s="19"/>
      <c r="L27" s="7"/>
      <c r="M27" s="7"/>
      <c r="N27" s="7"/>
      <c r="O27" s="7"/>
      <c r="P27" s="7"/>
      <c r="Q27" s="2"/>
      <c r="R27" s="2"/>
      <c r="S27" s="6"/>
    </row>
    <row r="28" spans="1:20">
      <c r="B28" s="15"/>
      <c r="C28" s="27"/>
      <c r="D28" s="27"/>
      <c r="E28" s="75"/>
    </row>
    <row r="29" spans="1:20">
      <c r="B29" s="15"/>
      <c r="C29" s="27"/>
      <c r="D29" s="27"/>
      <c r="E29" s="75"/>
    </row>
    <row r="30" spans="1:20">
      <c r="B30" s="15"/>
      <c r="C30" s="27"/>
      <c r="D30" s="27"/>
      <c r="E30" s="75"/>
    </row>
    <row r="31" spans="1:20">
      <c r="B31" s="15"/>
      <c r="C31" s="27"/>
      <c r="D31" s="27"/>
      <c r="E31" s="75"/>
    </row>
    <row r="32" spans="1:20">
      <c r="B32" s="15"/>
      <c r="C32" s="27"/>
      <c r="D32" s="27"/>
      <c r="E32" s="75"/>
    </row>
    <row r="33" spans="1:20">
      <c r="B33" s="15"/>
      <c r="C33" s="27"/>
      <c r="D33" s="27"/>
      <c r="E33" s="75"/>
    </row>
    <row r="34" spans="1:20">
      <c r="B34" s="15"/>
      <c r="C34" s="27"/>
      <c r="D34" s="27"/>
      <c r="E34" s="75"/>
    </row>
    <row r="35" spans="1:20">
      <c r="B35" s="15"/>
      <c r="C35" s="27"/>
      <c r="D35" s="27"/>
      <c r="E35" s="75"/>
    </row>
    <row r="36" spans="1:20" s="17" customFormat="1">
      <c r="A36" s="10"/>
      <c r="B36" s="15"/>
      <c r="C36" s="27"/>
      <c r="D36" s="27"/>
      <c r="E36" s="75"/>
      <c r="F36" s="76"/>
      <c r="G36" s="76"/>
      <c r="J36" s="10"/>
      <c r="K36" s="10"/>
      <c r="L36" s="10"/>
      <c r="M36" s="10"/>
      <c r="N36" s="10"/>
      <c r="O36" s="10"/>
      <c r="P36" s="10"/>
      <c r="Q36" s="10"/>
      <c r="R36" s="10"/>
      <c r="S36" s="56"/>
      <c r="T36" s="10"/>
    </row>
    <row r="37" spans="1:20" s="17" customFormat="1">
      <c r="A37" s="10"/>
      <c r="B37" s="15"/>
      <c r="C37" s="27"/>
      <c r="D37" s="27"/>
      <c r="E37" s="75"/>
      <c r="F37" s="76"/>
      <c r="G37" s="76"/>
      <c r="J37" s="10"/>
      <c r="K37" s="10"/>
      <c r="L37" s="10"/>
      <c r="M37" s="10"/>
      <c r="N37" s="10"/>
      <c r="O37" s="10"/>
      <c r="P37" s="10"/>
      <c r="Q37" s="10"/>
      <c r="R37" s="10"/>
      <c r="S37" s="56"/>
      <c r="T37" s="10"/>
    </row>
    <row r="38" spans="1:20" s="17" customFormat="1">
      <c r="A38" s="10"/>
      <c r="B38" s="15"/>
      <c r="C38" s="27"/>
      <c r="D38" s="27"/>
      <c r="E38" s="75"/>
      <c r="F38" s="76"/>
      <c r="G38" s="76"/>
      <c r="J38" s="10"/>
      <c r="K38" s="10"/>
      <c r="L38" s="10"/>
      <c r="M38" s="10"/>
      <c r="N38" s="10"/>
      <c r="O38" s="10"/>
      <c r="P38" s="10"/>
      <c r="Q38" s="10"/>
      <c r="R38" s="10"/>
      <c r="S38" s="56"/>
      <c r="T38" s="10"/>
    </row>
    <row r="39" spans="1:20" s="17" customFormat="1">
      <c r="A39" s="10"/>
      <c r="B39" s="15"/>
      <c r="C39" s="27"/>
      <c r="D39" s="27"/>
      <c r="E39" s="75"/>
      <c r="F39" s="76"/>
      <c r="G39" s="76"/>
      <c r="J39" s="10"/>
      <c r="K39" s="10"/>
      <c r="L39" s="10"/>
      <c r="M39" s="10"/>
      <c r="N39" s="10"/>
      <c r="O39" s="10"/>
      <c r="P39" s="10"/>
      <c r="Q39" s="10"/>
      <c r="R39" s="10"/>
      <c r="S39" s="56"/>
      <c r="T39" s="10"/>
    </row>
    <row r="40" spans="1:20" s="17" customFormat="1">
      <c r="A40" s="10"/>
      <c r="B40" s="15"/>
      <c r="C40" s="27"/>
      <c r="D40" s="27"/>
      <c r="E40" s="75"/>
      <c r="F40" s="76"/>
      <c r="G40" s="76"/>
      <c r="J40" s="10"/>
      <c r="K40" s="10"/>
      <c r="L40" s="10"/>
      <c r="M40" s="10"/>
      <c r="N40" s="10"/>
      <c r="O40" s="10"/>
      <c r="P40" s="10"/>
      <c r="Q40" s="10"/>
      <c r="R40" s="10"/>
      <c r="S40" s="56"/>
      <c r="T40" s="10"/>
    </row>
    <row r="41" spans="1:20" s="17" customFormat="1">
      <c r="A41" s="10"/>
      <c r="B41" s="15"/>
      <c r="C41" s="27"/>
      <c r="D41" s="27"/>
      <c r="E41" s="75"/>
      <c r="F41" s="76"/>
      <c r="G41" s="76"/>
      <c r="J41" s="10"/>
      <c r="K41" s="10"/>
      <c r="L41" s="10"/>
      <c r="M41" s="10"/>
      <c r="N41" s="10"/>
      <c r="O41" s="10"/>
      <c r="P41" s="10"/>
      <c r="Q41" s="10"/>
      <c r="R41" s="10"/>
      <c r="S41" s="56"/>
      <c r="T41" s="10"/>
    </row>
    <row r="42" spans="1:20" s="17" customFormat="1">
      <c r="A42" s="10"/>
      <c r="B42" s="15"/>
      <c r="C42" s="27"/>
      <c r="D42" s="27"/>
      <c r="E42" s="75"/>
      <c r="F42" s="76"/>
      <c r="G42" s="76"/>
      <c r="J42" s="10"/>
      <c r="K42" s="10"/>
      <c r="L42" s="10"/>
      <c r="M42" s="10"/>
      <c r="N42" s="10"/>
      <c r="O42" s="10"/>
      <c r="P42" s="10"/>
      <c r="Q42" s="10"/>
      <c r="R42" s="10"/>
      <c r="S42" s="56"/>
      <c r="T42" s="10"/>
    </row>
    <row r="43" spans="1:20" s="17" customFormat="1">
      <c r="A43" s="10"/>
      <c r="B43" s="15"/>
      <c r="C43" s="27"/>
      <c r="D43" s="27"/>
      <c r="E43" s="75"/>
      <c r="F43" s="76"/>
      <c r="G43" s="76"/>
      <c r="J43" s="10"/>
      <c r="K43" s="10"/>
      <c r="L43" s="10"/>
      <c r="M43" s="10"/>
      <c r="N43" s="10"/>
      <c r="O43" s="10"/>
      <c r="P43" s="10"/>
      <c r="Q43" s="10"/>
      <c r="R43" s="10"/>
      <c r="S43" s="56"/>
      <c r="T43" s="10"/>
    </row>
    <row r="44" spans="1:20" s="17" customFormat="1">
      <c r="A44" s="10"/>
      <c r="B44" s="15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5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5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5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5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>
      <c r="B245" s="15"/>
      <c r="C245" s="27"/>
      <c r="D245" s="27"/>
      <c r="E245" s="75"/>
    </row>
    <row r="246" spans="1:20">
      <c r="B246" s="15"/>
      <c r="C246" s="27"/>
      <c r="D246" s="27"/>
      <c r="E246" s="75"/>
    </row>
    <row r="247" spans="1:20">
      <c r="B247" s="15"/>
      <c r="C247" s="27"/>
      <c r="D247" s="27"/>
      <c r="E247" s="75"/>
    </row>
    <row r="248" spans="1:20">
      <c r="B248" s="15"/>
      <c r="C248" s="27"/>
      <c r="D248" s="27"/>
      <c r="E248" s="75"/>
    </row>
    <row r="249" spans="1:20">
      <c r="B249" s="15"/>
      <c r="C249" s="27"/>
      <c r="D249" s="27"/>
      <c r="E249" s="75"/>
    </row>
    <row r="250" spans="1:20">
      <c r="B250" s="15"/>
      <c r="C250" s="27"/>
      <c r="D250" s="27"/>
      <c r="E250" s="75"/>
    </row>
  </sheetData>
  <sheetProtection insertRows="0" deleteRows="0"/>
  <protectedRanges>
    <protectedRange sqref="H26:N1048576 S26:S1048576 H1:N15 H19:N23 S1:S15 S19:S23 H16:H18 N16:N18" name="Obseg1"/>
    <protectedRange sqref="I16:M18 S16:S18" name="Obseg1_3"/>
    <protectedRange sqref="S25 K25:N25" name="Obseg1_1_1_1_1_2_2"/>
    <protectedRange sqref="S24 K24:N24" name="Obseg1_1_2_1_1_1"/>
    <protectedRange sqref="H24:J24" name="Obseg1_3_1_2_1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294"/>
  <sheetViews>
    <sheetView topLeftCell="A31" zoomScale="90" zoomScaleNormal="90" zoomScaleSheetLayoutView="100" workbookViewId="0">
      <selection activeCell="V32" sqref="V32"/>
    </sheetView>
  </sheetViews>
  <sheetFormatPr defaultColWidth="8.85546875" defaultRowHeight="12.75"/>
  <cols>
    <col min="1" max="1" width="4.42578125" style="10" customWidth="1"/>
    <col min="2" max="2" width="67" style="16" bestFit="1" customWidth="1"/>
    <col min="3" max="3" width="10.7109375" style="26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9.28515625" style="17" customWidth="1"/>
    <col min="10" max="10" width="13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pred_rekapitulacija'!A19</f>
        <v>6.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pred_rekapitulacija'!B19</f>
        <v>SVEŽE MESO IN MESNI IZDELKI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47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279" t="s">
        <v>640</v>
      </c>
      <c r="C16" s="139" t="s">
        <v>78</v>
      </c>
      <c r="D16" s="62" t="s">
        <v>0</v>
      </c>
      <c r="E16" s="107" t="s">
        <v>144</v>
      </c>
      <c r="F16" s="62">
        <v>1000</v>
      </c>
      <c r="G16" s="108" t="s">
        <v>0</v>
      </c>
      <c r="H16" s="102"/>
      <c r="I16" s="100"/>
      <c r="J16" s="529"/>
      <c r="K16" s="299" t="s">
        <v>78</v>
      </c>
      <c r="L16" s="97"/>
      <c r="M16" s="299" t="s">
        <v>78</v>
      </c>
      <c r="N16" s="69"/>
      <c r="O16" s="67">
        <f>+Sklop6[[#This Row],[cena/enota brez DDV v EUR]]*Sklop6[[#This Row],[Stopnja DDV (%)]]</f>
        <v>0</v>
      </c>
      <c r="P16" s="67">
        <f>+Sklop6[[#This Row],[cena/enota brez DDV v EUR]]+Sklop6[[#This Row],[Davek (EUR)]]</f>
        <v>0</v>
      </c>
      <c r="Q16" s="67">
        <f>+Sklop6[[#This Row],[cena/enota brez DDV v EUR]]*Sklop6[[#This Row],[Okvirna količina]]</f>
        <v>0</v>
      </c>
      <c r="R16" s="67">
        <f>+Sklop6[[#This Row],[Končna cena/enoto mere (EUR) z DDV]]*Sklop6[[#This Row],[Okvirna količina]]</f>
        <v>0</v>
      </c>
      <c r="S16" s="100"/>
    </row>
    <row r="17" spans="1:19" s="49" customFormat="1">
      <c r="A17" s="64" t="s">
        <v>3</v>
      </c>
      <c r="B17" s="323" t="s">
        <v>649</v>
      </c>
      <c r="C17" s="139" t="s">
        <v>78</v>
      </c>
      <c r="D17" s="62" t="s">
        <v>0</v>
      </c>
      <c r="E17" s="107" t="s">
        <v>144</v>
      </c>
      <c r="F17" s="324">
        <v>300</v>
      </c>
      <c r="G17" s="153" t="s">
        <v>0</v>
      </c>
      <c r="H17" s="141"/>
      <c r="I17" s="154"/>
      <c r="J17" s="528"/>
      <c r="K17" s="299" t="s">
        <v>78</v>
      </c>
      <c r="L17" s="138"/>
      <c r="M17" s="299" t="s">
        <v>78</v>
      </c>
      <c r="N17" s="117"/>
      <c r="O17" s="118">
        <f>+Sklop6[[#This Row],[cena/enota brez DDV v EUR]]*Sklop6[[#This Row],[Stopnja DDV (%)]]</f>
        <v>0</v>
      </c>
      <c r="P17" s="118">
        <f>+Sklop6[[#This Row],[cena/enota brez DDV v EUR]]+Sklop6[[#This Row],[Davek (EUR)]]</f>
        <v>0</v>
      </c>
      <c r="Q17" s="118">
        <f>+Sklop6[[#This Row],[cena/enota brez DDV v EUR]]*Sklop6[[#This Row],[Okvirna količina]]</f>
        <v>0</v>
      </c>
      <c r="R17" s="118">
        <f>+Sklop6[[#This Row],[Končna cena/enoto mere (EUR) z DDV]]*Sklop6[[#This Row],[Okvirna količina]]</f>
        <v>0</v>
      </c>
      <c r="S17" s="226"/>
    </row>
    <row r="18" spans="1:19" s="49" customFormat="1">
      <c r="A18" s="64" t="s">
        <v>4</v>
      </c>
      <c r="B18" s="323" t="s">
        <v>650</v>
      </c>
      <c r="C18" s="139" t="s">
        <v>78</v>
      </c>
      <c r="D18" s="62" t="s">
        <v>76</v>
      </c>
      <c r="E18" s="107" t="s">
        <v>144</v>
      </c>
      <c r="F18" s="324">
        <v>150</v>
      </c>
      <c r="G18" s="153" t="s">
        <v>0</v>
      </c>
      <c r="H18" s="141"/>
      <c r="I18" s="154"/>
      <c r="J18" s="528"/>
      <c r="K18" s="299" t="s">
        <v>78</v>
      </c>
      <c r="L18" s="138"/>
      <c r="M18" s="299" t="s">
        <v>78</v>
      </c>
      <c r="N18" s="117"/>
      <c r="O18" s="118">
        <f>+Sklop6[[#This Row],[cena/enota brez DDV v EUR]]*Sklop6[[#This Row],[Stopnja DDV (%)]]</f>
        <v>0</v>
      </c>
      <c r="P18" s="118">
        <f>+Sklop6[[#This Row],[cena/enota brez DDV v EUR]]+Sklop6[[#This Row],[Davek (EUR)]]</f>
        <v>0</v>
      </c>
      <c r="Q18" s="118">
        <f>+Sklop6[[#This Row],[cena/enota brez DDV v EUR]]*Sklop6[[#This Row],[Okvirna količina]]</f>
        <v>0</v>
      </c>
      <c r="R18" s="118">
        <f>+Sklop6[[#This Row],[Končna cena/enoto mere (EUR) z DDV]]*Sklop6[[#This Row],[Okvirna količina]]</f>
        <v>0</v>
      </c>
      <c r="S18" s="226"/>
    </row>
    <row r="19" spans="1:19" s="49" customFormat="1">
      <c r="A19" s="64" t="s">
        <v>5</v>
      </c>
      <c r="B19" s="323" t="s">
        <v>645</v>
      </c>
      <c r="C19" s="139" t="s">
        <v>78</v>
      </c>
      <c r="D19" s="62" t="s">
        <v>0</v>
      </c>
      <c r="E19" s="121"/>
      <c r="F19" s="324">
        <v>160</v>
      </c>
      <c r="G19" s="153" t="s">
        <v>0</v>
      </c>
      <c r="H19" s="141"/>
      <c r="I19" s="154"/>
      <c r="J19" s="528"/>
      <c r="K19" s="299" t="s">
        <v>78</v>
      </c>
      <c r="L19" s="138"/>
      <c r="M19" s="299" t="s">
        <v>78</v>
      </c>
      <c r="N19" s="117"/>
      <c r="O19" s="118">
        <f>+Sklop6[[#This Row],[cena/enota brez DDV v EUR]]*Sklop6[[#This Row],[Stopnja DDV (%)]]</f>
        <v>0</v>
      </c>
      <c r="P19" s="118">
        <f>+Sklop6[[#This Row],[cena/enota brez DDV v EUR]]+Sklop6[[#This Row],[Davek (EUR)]]</f>
        <v>0</v>
      </c>
      <c r="Q19" s="118">
        <f>+Sklop6[[#This Row],[cena/enota brez DDV v EUR]]*Sklop6[[#This Row],[Okvirna količina]]</f>
        <v>0</v>
      </c>
      <c r="R19" s="118">
        <f>+Sklop6[[#This Row],[Končna cena/enoto mere (EUR) z DDV]]*Sklop6[[#This Row],[Okvirna količina]]</f>
        <v>0</v>
      </c>
      <c r="S19" s="226"/>
    </row>
    <row r="20" spans="1:19" s="49" customFormat="1">
      <c r="A20" s="64" t="s">
        <v>6</v>
      </c>
      <c r="B20" s="323" t="s">
        <v>646</v>
      </c>
      <c r="C20" s="139" t="s">
        <v>78</v>
      </c>
      <c r="D20" s="62" t="s">
        <v>0</v>
      </c>
      <c r="E20" s="121"/>
      <c r="F20" s="324">
        <v>50</v>
      </c>
      <c r="G20" s="153" t="s">
        <v>0</v>
      </c>
      <c r="H20" s="141"/>
      <c r="I20" s="154"/>
      <c r="J20" s="528"/>
      <c r="K20" s="299" t="s">
        <v>78</v>
      </c>
      <c r="L20" s="138"/>
      <c r="M20" s="299" t="s">
        <v>78</v>
      </c>
      <c r="N20" s="117"/>
      <c r="O20" s="118">
        <f>+Sklop6[[#This Row],[cena/enota brez DDV v EUR]]*Sklop6[[#This Row],[Stopnja DDV (%)]]</f>
        <v>0</v>
      </c>
      <c r="P20" s="118">
        <f>+Sklop6[[#This Row],[cena/enota brez DDV v EUR]]+Sklop6[[#This Row],[Davek (EUR)]]</f>
        <v>0</v>
      </c>
      <c r="Q20" s="118">
        <f>+Sklop6[[#This Row],[cena/enota brez DDV v EUR]]*Sklop6[[#This Row],[Okvirna količina]]</f>
        <v>0</v>
      </c>
      <c r="R20" s="118">
        <f>+Sklop6[[#This Row],[Končna cena/enoto mere (EUR) z DDV]]*Sklop6[[#This Row],[Okvirna količina]]</f>
        <v>0</v>
      </c>
      <c r="S20" s="226"/>
    </row>
    <row r="21" spans="1:19" s="49" customFormat="1">
      <c r="A21" s="64" t="s">
        <v>7</v>
      </c>
      <c r="B21" s="323" t="s">
        <v>647</v>
      </c>
      <c r="C21" s="139" t="s">
        <v>78</v>
      </c>
      <c r="D21" s="62" t="s">
        <v>0</v>
      </c>
      <c r="E21" s="121"/>
      <c r="F21" s="324">
        <v>60</v>
      </c>
      <c r="G21" s="153" t="s">
        <v>0</v>
      </c>
      <c r="H21" s="141"/>
      <c r="I21" s="154"/>
      <c r="J21" s="528"/>
      <c r="K21" s="299" t="s">
        <v>78</v>
      </c>
      <c r="L21" s="138"/>
      <c r="M21" s="299" t="s">
        <v>78</v>
      </c>
      <c r="N21" s="117"/>
      <c r="O21" s="118">
        <f>+Sklop6[[#This Row],[cena/enota brez DDV v EUR]]*Sklop6[[#This Row],[Stopnja DDV (%)]]</f>
        <v>0</v>
      </c>
      <c r="P21" s="118">
        <f>+Sklop6[[#This Row],[cena/enota brez DDV v EUR]]+Sklop6[[#This Row],[Davek (EUR)]]</f>
        <v>0</v>
      </c>
      <c r="Q21" s="118">
        <f>+Sklop6[[#This Row],[cena/enota brez DDV v EUR]]*Sklop6[[#This Row],[Okvirna količina]]</f>
        <v>0</v>
      </c>
      <c r="R21" s="118">
        <f>+Sklop6[[#This Row],[Končna cena/enoto mere (EUR) z DDV]]*Sklop6[[#This Row],[Okvirna količina]]</f>
        <v>0</v>
      </c>
      <c r="S21" s="226"/>
    </row>
    <row r="22" spans="1:19" s="49" customFormat="1">
      <c r="A22" s="64" t="s">
        <v>8</v>
      </c>
      <c r="B22" s="323" t="s">
        <v>648</v>
      </c>
      <c r="C22" s="139" t="s">
        <v>78</v>
      </c>
      <c r="D22" s="62" t="s">
        <v>0</v>
      </c>
      <c r="E22" s="121"/>
      <c r="F22" s="324">
        <v>300</v>
      </c>
      <c r="G22" s="153" t="s">
        <v>0</v>
      </c>
      <c r="H22" s="141"/>
      <c r="I22" s="154"/>
      <c r="J22" s="528"/>
      <c r="K22" s="299" t="s">
        <v>78</v>
      </c>
      <c r="L22" s="138"/>
      <c r="M22" s="299" t="s">
        <v>78</v>
      </c>
      <c r="N22" s="117"/>
      <c r="O22" s="118">
        <f>+Sklop6[[#This Row],[cena/enota brez DDV v EUR]]*Sklop6[[#This Row],[Stopnja DDV (%)]]</f>
        <v>0</v>
      </c>
      <c r="P22" s="118">
        <f>+Sklop6[[#This Row],[cena/enota brez DDV v EUR]]+Sklop6[[#This Row],[Davek (EUR)]]</f>
        <v>0</v>
      </c>
      <c r="Q22" s="118">
        <f>+Sklop6[[#This Row],[cena/enota brez DDV v EUR]]*Sklop6[[#This Row],[Okvirna količina]]</f>
        <v>0</v>
      </c>
      <c r="R22" s="118">
        <f>+Sklop6[[#This Row],[Končna cena/enoto mere (EUR) z DDV]]*Sklop6[[#This Row],[Okvirna količina]]</f>
        <v>0</v>
      </c>
      <c r="S22" s="226"/>
    </row>
    <row r="23" spans="1:19" s="49" customFormat="1">
      <c r="A23" s="64" t="s">
        <v>9</v>
      </c>
      <c r="B23" s="323" t="s">
        <v>651</v>
      </c>
      <c r="C23" s="139" t="s">
        <v>78</v>
      </c>
      <c r="D23" s="62" t="s">
        <v>0</v>
      </c>
      <c r="E23" s="121"/>
      <c r="F23" s="324">
        <v>200</v>
      </c>
      <c r="G23" s="153" t="s">
        <v>0</v>
      </c>
      <c r="H23" s="141"/>
      <c r="I23" s="154"/>
      <c r="J23" s="528"/>
      <c r="K23" s="299" t="s">
        <v>78</v>
      </c>
      <c r="L23" s="138"/>
      <c r="M23" s="299" t="s">
        <v>78</v>
      </c>
      <c r="N23" s="117"/>
      <c r="O23" s="118">
        <f>+Sklop6[[#This Row],[cena/enota brez DDV v EUR]]*Sklop6[[#This Row],[Stopnja DDV (%)]]</f>
        <v>0</v>
      </c>
      <c r="P23" s="118">
        <f>+Sklop6[[#This Row],[cena/enota brez DDV v EUR]]+Sklop6[[#This Row],[Davek (EUR)]]</f>
        <v>0</v>
      </c>
      <c r="Q23" s="118">
        <f>+Sklop6[[#This Row],[cena/enota brez DDV v EUR]]*Sklop6[[#This Row],[Okvirna količina]]</f>
        <v>0</v>
      </c>
      <c r="R23" s="118">
        <f>+Sklop6[[#This Row],[Končna cena/enoto mere (EUR) z DDV]]*Sklop6[[#This Row],[Okvirna količina]]</f>
        <v>0</v>
      </c>
      <c r="S23" s="226"/>
    </row>
    <row r="24" spans="1:19" s="49" customFormat="1">
      <c r="A24" s="64" t="s">
        <v>10</v>
      </c>
      <c r="B24" s="323" t="s">
        <v>654</v>
      </c>
      <c r="C24" s="139" t="s">
        <v>78</v>
      </c>
      <c r="D24" s="262" t="s">
        <v>0</v>
      </c>
      <c r="E24" s="121"/>
      <c r="F24" s="324">
        <v>50</v>
      </c>
      <c r="G24" s="153" t="s">
        <v>0</v>
      </c>
      <c r="H24" s="141"/>
      <c r="I24" s="154"/>
      <c r="J24" s="528"/>
      <c r="K24" s="299" t="s">
        <v>78</v>
      </c>
      <c r="L24" s="138"/>
      <c r="M24" s="299" t="s">
        <v>78</v>
      </c>
      <c r="N24" s="117"/>
      <c r="O24" s="118">
        <f>+Sklop6[[#This Row],[cena/enota brez DDV v EUR]]*Sklop6[[#This Row],[Stopnja DDV (%)]]</f>
        <v>0</v>
      </c>
      <c r="P24" s="118">
        <f>+Sklop6[[#This Row],[cena/enota brez DDV v EUR]]+Sklop6[[#This Row],[Davek (EUR)]]</f>
        <v>0</v>
      </c>
      <c r="Q24" s="118">
        <f>+Sklop6[[#This Row],[cena/enota brez DDV v EUR]]*Sklop6[[#This Row],[Okvirna količina]]</f>
        <v>0</v>
      </c>
      <c r="R24" s="118">
        <f>+Sklop6[[#This Row],[Končna cena/enoto mere (EUR) z DDV]]*Sklop6[[#This Row],[Okvirna količina]]</f>
        <v>0</v>
      </c>
      <c r="S24" s="226"/>
    </row>
    <row r="25" spans="1:19" s="49" customFormat="1">
      <c r="A25" s="64" t="s">
        <v>11</v>
      </c>
      <c r="B25" s="323" t="s">
        <v>652</v>
      </c>
      <c r="C25" s="139" t="s">
        <v>78</v>
      </c>
      <c r="D25" s="62" t="s">
        <v>0</v>
      </c>
      <c r="E25" s="121"/>
      <c r="F25" s="324">
        <v>200</v>
      </c>
      <c r="G25" s="153" t="s">
        <v>0</v>
      </c>
      <c r="H25" s="141"/>
      <c r="I25" s="154"/>
      <c r="J25" s="528"/>
      <c r="K25" s="299" t="s">
        <v>78</v>
      </c>
      <c r="L25" s="138"/>
      <c r="M25" s="299" t="s">
        <v>78</v>
      </c>
      <c r="N25" s="117"/>
      <c r="O25" s="118">
        <f>+Sklop6[[#This Row],[cena/enota brez DDV v EUR]]*Sklop6[[#This Row],[Stopnja DDV (%)]]</f>
        <v>0</v>
      </c>
      <c r="P25" s="118">
        <f>+Sklop6[[#This Row],[cena/enota brez DDV v EUR]]+Sklop6[[#This Row],[Davek (EUR)]]</f>
        <v>0</v>
      </c>
      <c r="Q25" s="118">
        <f>+Sklop6[[#This Row],[cena/enota brez DDV v EUR]]*Sklop6[[#This Row],[Okvirna količina]]</f>
        <v>0</v>
      </c>
      <c r="R25" s="118">
        <f>+Sklop6[[#This Row],[Končna cena/enoto mere (EUR) z DDV]]*Sklop6[[#This Row],[Okvirna količina]]</f>
        <v>0</v>
      </c>
      <c r="S25" s="226"/>
    </row>
    <row r="26" spans="1:19" s="49" customFormat="1">
      <c r="A26" s="64" t="s">
        <v>12</v>
      </c>
      <c r="B26" s="323" t="s">
        <v>653</v>
      </c>
      <c r="C26" s="139" t="s">
        <v>78</v>
      </c>
      <c r="D26" s="62" t="s">
        <v>0</v>
      </c>
      <c r="E26" s="121" t="s">
        <v>144</v>
      </c>
      <c r="F26" s="324">
        <v>300</v>
      </c>
      <c r="G26" s="153" t="s">
        <v>0</v>
      </c>
      <c r="H26" s="141"/>
      <c r="I26" s="154"/>
      <c r="J26" s="528"/>
      <c r="K26" s="299" t="s">
        <v>78</v>
      </c>
      <c r="L26" s="138"/>
      <c r="M26" s="299" t="s">
        <v>78</v>
      </c>
      <c r="N26" s="117"/>
      <c r="O26" s="118">
        <f>+Sklop6[[#This Row],[cena/enota brez DDV v EUR]]*Sklop6[[#This Row],[Stopnja DDV (%)]]</f>
        <v>0</v>
      </c>
      <c r="P26" s="118">
        <f>+Sklop6[[#This Row],[cena/enota brez DDV v EUR]]+Sklop6[[#This Row],[Davek (EUR)]]</f>
        <v>0</v>
      </c>
      <c r="Q26" s="118">
        <f>+Sklop6[[#This Row],[cena/enota brez DDV v EUR]]*Sklop6[[#This Row],[Okvirna količina]]</f>
        <v>0</v>
      </c>
      <c r="R26" s="118">
        <f>+Sklop6[[#This Row],[Končna cena/enoto mere (EUR) z DDV]]*Sklop6[[#This Row],[Okvirna količina]]</f>
        <v>0</v>
      </c>
      <c r="S26" s="226"/>
    </row>
    <row r="27" spans="1:19" s="49" customFormat="1">
      <c r="A27" s="64" t="s">
        <v>13</v>
      </c>
      <c r="B27" s="323" t="s">
        <v>655</v>
      </c>
      <c r="C27" s="139" t="s">
        <v>78</v>
      </c>
      <c r="D27" s="62" t="s">
        <v>0</v>
      </c>
      <c r="E27" s="121" t="s">
        <v>144</v>
      </c>
      <c r="F27" s="324">
        <v>200</v>
      </c>
      <c r="G27" s="153" t="s">
        <v>0</v>
      </c>
      <c r="H27" s="141"/>
      <c r="I27" s="154"/>
      <c r="J27" s="528"/>
      <c r="K27" s="299" t="s">
        <v>78</v>
      </c>
      <c r="L27" s="138"/>
      <c r="M27" s="299" t="s">
        <v>78</v>
      </c>
      <c r="N27" s="117"/>
      <c r="O27" s="118">
        <f>+Sklop6[[#This Row],[cena/enota brez DDV v EUR]]*Sklop6[[#This Row],[Stopnja DDV (%)]]</f>
        <v>0</v>
      </c>
      <c r="P27" s="118">
        <f>+Sklop6[[#This Row],[cena/enota brez DDV v EUR]]+Sklop6[[#This Row],[Davek (EUR)]]</f>
        <v>0</v>
      </c>
      <c r="Q27" s="118">
        <f>+Sklop6[[#This Row],[cena/enota brez DDV v EUR]]*Sklop6[[#This Row],[Okvirna količina]]</f>
        <v>0</v>
      </c>
      <c r="R27" s="118">
        <f>+Sklop6[[#This Row],[Končna cena/enoto mere (EUR) z DDV]]*Sklop6[[#This Row],[Okvirna količina]]</f>
        <v>0</v>
      </c>
      <c r="S27" s="226"/>
    </row>
    <row r="28" spans="1:19" s="49" customFormat="1">
      <c r="A28" s="64" t="s">
        <v>14</v>
      </c>
      <c r="B28" s="323" t="s">
        <v>656</v>
      </c>
      <c r="C28" s="139" t="s">
        <v>78</v>
      </c>
      <c r="D28" s="62" t="s">
        <v>0</v>
      </c>
      <c r="E28" s="121" t="s">
        <v>144</v>
      </c>
      <c r="F28" s="324">
        <v>300</v>
      </c>
      <c r="G28" s="153" t="s">
        <v>0</v>
      </c>
      <c r="H28" s="141"/>
      <c r="I28" s="154"/>
      <c r="J28" s="528"/>
      <c r="K28" s="299" t="s">
        <v>78</v>
      </c>
      <c r="L28" s="138"/>
      <c r="M28" s="299" t="s">
        <v>78</v>
      </c>
      <c r="N28" s="117"/>
      <c r="O28" s="118">
        <f>+Sklop6[[#This Row],[cena/enota brez DDV v EUR]]*Sklop6[[#This Row],[Stopnja DDV (%)]]</f>
        <v>0</v>
      </c>
      <c r="P28" s="118">
        <f>+Sklop6[[#This Row],[cena/enota brez DDV v EUR]]+Sklop6[[#This Row],[Davek (EUR)]]</f>
        <v>0</v>
      </c>
      <c r="Q28" s="118">
        <f>+Sklop6[[#This Row],[cena/enota brez DDV v EUR]]*Sklop6[[#This Row],[Okvirna količina]]</f>
        <v>0</v>
      </c>
      <c r="R28" s="118">
        <f>+Sklop6[[#This Row],[Končna cena/enoto mere (EUR) z DDV]]*Sklop6[[#This Row],[Okvirna količina]]</f>
        <v>0</v>
      </c>
      <c r="S28" s="226"/>
    </row>
    <row r="29" spans="1:19" s="49" customFormat="1">
      <c r="A29" s="64" t="s">
        <v>15</v>
      </c>
      <c r="B29" s="323" t="s">
        <v>657</v>
      </c>
      <c r="C29" s="139" t="s">
        <v>78</v>
      </c>
      <c r="D29" s="62" t="s">
        <v>0</v>
      </c>
      <c r="E29" s="121" t="s">
        <v>144</v>
      </c>
      <c r="F29" s="324">
        <v>500</v>
      </c>
      <c r="G29" s="153" t="s">
        <v>0</v>
      </c>
      <c r="H29" s="141"/>
      <c r="I29" s="154"/>
      <c r="J29" s="528"/>
      <c r="K29" s="299" t="s">
        <v>78</v>
      </c>
      <c r="L29" s="138"/>
      <c r="M29" s="299" t="s">
        <v>78</v>
      </c>
      <c r="N29" s="117"/>
      <c r="O29" s="118">
        <f>+Sklop6[[#This Row],[cena/enota brez DDV v EUR]]*Sklop6[[#This Row],[Stopnja DDV (%)]]</f>
        <v>0</v>
      </c>
      <c r="P29" s="118">
        <f>+Sklop6[[#This Row],[cena/enota brez DDV v EUR]]+Sklop6[[#This Row],[Davek (EUR)]]</f>
        <v>0</v>
      </c>
      <c r="Q29" s="118">
        <f>+Sklop6[[#This Row],[cena/enota brez DDV v EUR]]*Sklop6[[#This Row],[Okvirna količina]]</f>
        <v>0</v>
      </c>
      <c r="R29" s="118">
        <f>+Sklop6[[#This Row],[Končna cena/enoto mere (EUR) z DDV]]*Sklop6[[#This Row],[Okvirna količina]]</f>
        <v>0</v>
      </c>
      <c r="S29" s="226"/>
    </row>
    <row r="30" spans="1:19" s="49" customFormat="1">
      <c r="A30" s="64" t="s">
        <v>16</v>
      </c>
      <c r="B30" s="323" t="s">
        <v>658</v>
      </c>
      <c r="C30" s="139" t="s">
        <v>78</v>
      </c>
      <c r="D30" s="62" t="s">
        <v>0</v>
      </c>
      <c r="E30" s="121"/>
      <c r="F30" s="324">
        <v>300</v>
      </c>
      <c r="G30" s="153" t="s">
        <v>0</v>
      </c>
      <c r="H30" s="141"/>
      <c r="I30" s="154"/>
      <c r="J30" s="528"/>
      <c r="K30" s="299" t="s">
        <v>78</v>
      </c>
      <c r="L30" s="138"/>
      <c r="M30" s="299" t="s">
        <v>78</v>
      </c>
      <c r="N30" s="117"/>
      <c r="O30" s="118">
        <f>+Sklop6[[#This Row],[cena/enota brez DDV v EUR]]*Sklop6[[#This Row],[Stopnja DDV (%)]]</f>
        <v>0</v>
      </c>
      <c r="P30" s="118">
        <f>+Sklop6[[#This Row],[cena/enota brez DDV v EUR]]+Sklop6[[#This Row],[Davek (EUR)]]</f>
        <v>0</v>
      </c>
      <c r="Q30" s="118">
        <f>+Sklop6[[#This Row],[cena/enota brez DDV v EUR]]*Sklop6[[#This Row],[Okvirna količina]]</f>
        <v>0</v>
      </c>
      <c r="R30" s="118">
        <f>+Sklop6[[#This Row],[Končna cena/enoto mere (EUR) z DDV]]*Sklop6[[#This Row],[Okvirna količina]]</f>
        <v>0</v>
      </c>
      <c r="S30" s="226"/>
    </row>
    <row r="31" spans="1:19" s="49" customFormat="1">
      <c r="A31" s="64" t="s">
        <v>17</v>
      </c>
      <c r="B31" s="323" t="s">
        <v>659</v>
      </c>
      <c r="C31" s="139" t="s">
        <v>78</v>
      </c>
      <c r="D31" s="62" t="s">
        <v>0</v>
      </c>
      <c r="E31" s="121"/>
      <c r="F31" s="324">
        <v>200</v>
      </c>
      <c r="G31" s="153" t="s">
        <v>0</v>
      </c>
      <c r="H31" s="141"/>
      <c r="I31" s="154"/>
      <c r="J31" s="528"/>
      <c r="K31" s="299" t="s">
        <v>78</v>
      </c>
      <c r="L31" s="138"/>
      <c r="M31" s="299" t="s">
        <v>78</v>
      </c>
      <c r="N31" s="117"/>
      <c r="O31" s="118">
        <f>+Sklop6[[#This Row],[cena/enota brez DDV v EUR]]*Sklop6[[#This Row],[Stopnja DDV (%)]]</f>
        <v>0</v>
      </c>
      <c r="P31" s="118">
        <f>+Sklop6[[#This Row],[cena/enota brez DDV v EUR]]+Sklop6[[#This Row],[Davek (EUR)]]</f>
        <v>0</v>
      </c>
      <c r="Q31" s="118">
        <f>+Sklop6[[#This Row],[cena/enota brez DDV v EUR]]*Sklop6[[#This Row],[Okvirna količina]]</f>
        <v>0</v>
      </c>
      <c r="R31" s="118">
        <f>+Sklop6[[#This Row],[Končna cena/enoto mere (EUR) z DDV]]*Sklop6[[#This Row],[Okvirna količina]]</f>
        <v>0</v>
      </c>
      <c r="S31" s="226"/>
    </row>
    <row r="32" spans="1:19" s="49" customFormat="1">
      <c r="A32" s="64" t="s">
        <v>18</v>
      </c>
      <c r="B32" s="323" t="s">
        <v>660</v>
      </c>
      <c r="C32" s="139" t="s">
        <v>78</v>
      </c>
      <c r="D32" s="62" t="s">
        <v>0</v>
      </c>
      <c r="E32" s="121"/>
      <c r="F32" s="324">
        <v>100</v>
      </c>
      <c r="G32" s="153" t="s">
        <v>0</v>
      </c>
      <c r="H32" s="141"/>
      <c r="I32" s="154"/>
      <c r="J32" s="528"/>
      <c r="K32" s="299" t="s">
        <v>78</v>
      </c>
      <c r="L32" s="138"/>
      <c r="M32" s="299" t="s">
        <v>78</v>
      </c>
      <c r="N32" s="117"/>
      <c r="O32" s="118">
        <f>+Sklop6[[#This Row],[cena/enota brez DDV v EUR]]*Sklop6[[#This Row],[Stopnja DDV (%)]]</f>
        <v>0</v>
      </c>
      <c r="P32" s="118">
        <f>+Sklop6[[#This Row],[cena/enota brez DDV v EUR]]+Sklop6[[#This Row],[Davek (EUR)]]</f>
        <v>0</v>
      </c>
      <c r="Q32" s="118">
        <f>+Sklop6[[#This Row],[cena/enota brez DDV v EUR]]*Sklop6[[#This Row],[Okvirna količina]]</f>
        <v>0</v>
      </c>
      <c r="R32" s="118">
        <f>+Sklop6[[#This Row],[Končna cena/enoto mere (EUR) z DDV]]*Sklop6[[#This Row],[Okvirna količina]]</f>
        <v>0</v>
      </c>
      <c r="S32" s="226"/>
    </row>
    <row r="33" spans="1:19" s="49" customFormat="1">
      <c r="A33" s="64" t="s">
        <v>19</v>
      </c>
      <c r="B33" s="323" t="s">
        <v>661</v>
      </c>
      <c r="C33" s="139" t="s">
        <v>78</v>
      </c>
      <c r="D33" s="62" t="s">
        <v>0</v>
      </c>
      <c r="E33" s="121"/>
      <c r="F33" s="324">
        <v>40</v>
      </c>
      <c r="G33" s="153" t="s">
        <v>0</v>
      </c>
      <c r="H33" s="141"/>
      <c r="I33" s="154"/>
      <c r="J33" s="528"/>
      <c r="K33" s="299" t="s">
        <v>78</v>
      </c>
      <c r="L33" s="138"/>
      <c r="M33" s="299" t="s">
        <v>78</v>
      </c>
      <c r="N33" s="117"/>
      <c r="O33" s="118">
        <f>+Sklop6[[#This Row],[cena/enota brez DDV v EUR]]*Sklop6[[#This Row],[Stopnja DDV (%)]]</f>
        <v>0</v>
      </c>
      <c r="P33" s="118">
        <f>+Sklop6[[#This Row],[cena/enota brez DDV v EUR]]+Sklop6[[#This Row],[Davek (EUR)]]</f>
        <v>0</v>
      </c>
      <c r="Q33" s="118">
        <f>+Sklop6[[#This Row],[cena/enota brez DDV v EUR]]*Sklop6[[#This Row],[Okvirna količina]]</f>
        <v>0</v>
      </c>
      <c r="R33" s="118">
        <f>+Sklop6[[#This Row],[Končna cena/enoto mere (EUR) z DDV]]*Sklop6[[#This Row],[Okvirna količina]]</f>
        <v>0</v>
      </c>
      <c r="S33" s="226"/>
    </row>
    <row r="34" spans="1:19" s="49" customFormat="1">
      <c r="A34" s="64" t="s">
        <v>20</v>
      </c>
      <c r="B34" s="323" t="s">
        <v>1087</v>
      </c>
      <c r="C34" s="139">
        <v>1</v>
      </c>
      <c r="D34" s="62" t="s">
        <v>0</v>
      </c>
      <c r="E34" s="121"/>
      <c r="F34" s="324">
        <v>10</v>
      </c>
      <c r="G34" s="153" t="s">
        <v>0</v>
      </c>
      <c r="H34" s="141"/>
      <c r="I34" s="154"/>
      <c r="J34" s="528"/>
      <c r="K34" s="299" t="s">
        <v>78</v>
      </c>
      <c r="L34" s="138"/>
      <c r="M34" s="299" t="s">
        <v>78</v>
      </c>
      <c r="N34" s="117"/>
      <c r="O34" s="118">
        <f>+Sklop6[[#This Row],[cena/enota brez DDV v EUR]]*Sklop6[[#This Row],[Stopnja DDV (%)]]</f>
        <v>0</v>
      </c>
      <c r="P34" s="118">
        <f>+Sklop6[[#This Row],[cena/enota brez DDV v EUR]]+Sklop6[[#This Row],[Davek (EUR)]]</f>
        <v>0</v>
      </c>
      <c r="Q34" s="118">
        <f>+Sklop6[[#This Row],[cena/enota brez DDV v EUR]]*Sklop6[[#This Row],[Okvirna količina]]</f>
        <v>0</v>
      </c>
      <c r="R34" s="118">
        <f>+Sklop6[[#This Row],[Končna cena/enoto mere (EUR) z DDV]]*Sklop6[[#This Row],[Okvirna količina]]</f>
        <v>0</v>
      </c>
      <c r="S34" s="226"/>
    </row>
    <row r="35" spans="1:19" s="49" customFormat="1" ht="25.5">
      <c r="A35" s="64" t="s">
        <v>21</v>
      </c>
      <c r="B35" s="323" t="s">
        <v>662</v>
      </c>
      <c r="C35" s="139" t="s">
        <v>78</v>
      </c>
      <c r="D35" s="62" t="s">
        <v>0</v>
      </c>
      <c r="E35" s="121"/>
      <c r="F35" s="324">
        <v>500</v>
      </c>
      <c r="G35" s="153" t="s">
        <v>0</v>
      </c>
      <c r="H35" s="141"/>
      <c r="I35" s="154"/>
      <c r="J35" s="528"/>
      <c r="K35" s="299" t="s">
        <v>78</v>
      </c>
      <c r="L35" s="138"/>
      <c r="M35" s="299" t="s">
        <v>78</v>
      </c>
      <c r="N35" s="117"/>
      <c r="O35" s="118">
        <f>+Sklop6[[#This Row],[cena/enota brez DDV v EUR]]*Sklop6[[#This Row],[Stopnja DDV (%)]]</f>
        <v>0</v>
      </c>
      <c r="P35" s="118">
        <f>+Sklop6[[#This Row],[cena/enota brez DDV v EUR]]+Sklop6[[#This Row],[Davek (EUR)]]</f>
        <v>0</v>
      </c>
      <c r="Q35" s="118">
        <f>+Sklop6[[#This Row],[cena/enota brez DDV v EUR]]*Sklop6[[#This Row],[Okvirna količina]]</f>
        <v>0</v>
      </c>
      <c r="R35" s="118">
        <f>+Sklop6[[#This Row],[Končna cena/enoto mere (EUR) z DDV]]*Sklop6[[#This Row],[Okvirna količina]]</f>
        <v>0</v>
      </c>
      <c r="S35" s="226"/>
    </row>
    <row r="36" spans="1:19" s="49" customFormat="1" ht="25.5">
      <c r="A36" s="64" t="s">
        <v>22</v>
      </c>
      <c r="B36" s="323" t="s">
        <v>663</v>
      </c>
      <c r="C36" s="139" t="s">
        <v>78</v>
      </c>
      <c r="D36" s="62" t="s">
        <v>0</v>
      </c>
      <c r="E36" s="121" t="s">
        <v>144</v>
      </c>
      <c r="F36" s="324">
        <v>500</v>
      </c>
      <c r="G36" s="153" t="s">
        <v>0</v>
      </c>
      <c r="H36" s="141"/>
      <c r="I36" s="154"/>
      <c r="J36" s="528"/>
      <c r="K36" s="299" t="s">
        <v>78</v>
      </c>
      <c r="L36" s="138"/>
      <c r="M36" s="299" t="s">
        <v>78</v>
      </c>
      <c r="N36" s="117"/>
      <c r="O36" s="118">
        <f>+Sklop6[[#This Row],[cena/enota brez DDV v EUR]]*Sklop6[[#This Row],[Stopnja DDV (%)]]</f>
        <v>0</v>
      </c>
      <c r="P36" s="118">
        <f>+Sklop6[[#This Row],[cena/enota brez DDV v EUR]]+Sklop6[[#This Row],[Davek (EUR)]]</f>
        <v>0</v>
      </c>
      <c r="Q36" s="118">
        <f>+Sklop6[[#This Row],[cena/enota brez DDV v EUR]]*Sklop6[[#This Row],[Okvirna količina]]</f>
        <v>0</v>
      </c>
      <c r="R36" s="118">
        <f>+Sklop6[[#This Row],[Končna cena/enoto mere (EUR) z DDV]]*Sklop6[[#This Row],[Okvirna količina]]</f>
        <v>0</v>
      </c>
      <c r="S36" s="226"/>
    </row>
    <row r="37" spans="1:19" s="49" customFormat="1">
      <c r="A37" s="64" t="s">
        <v>23</v>
      </c>
      <c r="B37" s="323" t="s">
        <v>664</v>
      </c>
      <c r="C37" s="139" t="s">
        <v>78</v>
      </c>
      <c r="D37" s="62" t="s">
        <v>0</v>
      </c>
      <c r="E37" s="121"/>
      <c r="F37" s="324">
        <v>100</v>
      </c>
      <c r="G37" s="153" t="s">
        <v>0</v>
      </c>
      <c r="H37" s="141"/>
      <c r="I37" s="154"/>
      <c r="J37" s="528"/>
      <c r="K37" s="299" t="s">
        <v>78</v>
      </c>
      <c r="L37" s="138"/>
      <c r="M37" s="299" t="s">
        <v>78</v>
      </c>
      <c r="N37" s="117"/>
      <c r="O37" s="118">
        <f>+Sklop6[[#This Row],[cena/enota brez DDV v EUR]]*Sklop6[[#This Row],[Stopnja DDV (%)]]</f>
        <v>0</v>
      </c>
      <c r="P37" s="118">
        <f>+Sklop6[[#This Row],[cena/enota brez DDV v EUR]]+Sklop6[[#This Row],[Davek (EUR)]]</f>
        <v>0</v>
      </c>
      <c r="Q37" s="118">
        <f>+Sklop6[[#This Row],[cena/enota brez DDV v EUR]]*Sklop6[[#This Row],[Okvirna količina]]</f>
        <v>0</v>
      </c>
      <c r="R37" s="118">
        <f>+Sklop6[[#This Row],[Končna cena/enoto mere (EUR) z DDV]]*Sklop6[[#This Row],[Okvirna količina]]</f>
        <v>0</v>
      </c>
      <c r="S37" s="226"/>
    </row>
    <row r="38" spans="1:19" s="49" customFormat="1">
      <c r="A38" s="64" t="s">
        <v>24</v>
      </c>
      <c r="B38" s="323" t="s">
        <v>1088</v>
      </c>
      <c r="C38" s="139">
        <v>1</v>
      </c>
      <c r="D38" s="62" t="s">
        <v>0</v>
      </c>
      <c r="E38" s="121"/>
      <c r="F38" s="324">
        <v>100</v>
      </c>
      <c r="G38" s="153" t="s">
        <v>0</v>
      </c>
      <c r="H38" s="141"/>
      <c r="I38" s="154"/>
      <c r="J38" s="528"/>
      <c r="K38" s="299" t="s">
        <v>78</v>
      </c>
      <c r="L38" s="138"/>
      <c r="M38" s="299" t="s">
        <v>78</v>
      </c>
      <c r="N38" s="117"/>
      <c r="O38" s="118">
        <f>+Sklop6[[#This Row],[cena/enota brez DDV v EUR]]*Sklop6[[#This Row],[Stopnja DDV (%)]]</f>
        <v>0</v>
      </c>
      <c r="P38" s="118">
        <f>+Sklop6[[#This Row],[cena/enota brez DDV v EUR]]+Sklop6[[#This Row],[Davek (EUR)]]</f>
        <v>0</v>
      </c>
      <c r="Q38" s="118">
        <f>+Sklop6[[#This Row],[cena/enota brez DDV v EUR]]*Sklop6[[#This Row],[Okvirna količina]]</f>
        <v>0</v>
      </c>
      <c r="R38" s="118">
        <f>+Sklop6[[#This Row],[Končna cena/enoto mere (EUR) z DDV]]*Sklop6[[#This Row],[Okvirna količina]]</f>
        <v>0</v>
      </c>
      <c r="S38" s="226"/>
    </row>
    <row r="39" spans="1:19" s="49" customFormat="1">
      <c r="A39" s="64" t="s">
        <v>25</v>
      </c>
      <c r="B39" s="433" t="s">
        <v>405</v>
      </c>
      <c r="C39" s="139" t="s">
        <v>78</v>
      </c>
      <c r="D39" s="62" t="s">
        <v>0</v>
      </c>
      <c r="E39" s="121" t="s">
        <v>166</v>
      </c>
      <c r="F39" s="324">
        <v>300</v>
      </c>
      <c r="G39" s="153" t="s">
        <v>0</v>
      </c>
      <c r="H39" s="141"/>
      <c r="I39" s="154"/>
      <c r="J39" s="528"/>
      <c r="K39" s="299" t="s">
        <v>78</v>
      </c>
      <c r="L39" s="138"/>
      <c r="M39" s="299" t="s">
        <v>78</v>
      </c>
      <c r="N39" s="117"/>
      <c r="O39" s="118">
        <f>+Sklop6[[#This Row],[cena/enota brez DDV v EUR]]*Sklop6[[#This Row],[Stopnja DDV (%)]]</f>
        <v>0</v>
      </c>
      <c r="P39" s="118">
        <f>+Sklop6[[#This Row],[cena/enota brez DDV v EUR]]+Sklop6[[#This Row],[Davek (EUR)]]</f>
        <v>0</v>
      </c>
      <c r="Q39" s="118">
        <f>+Sklop6[[#This Row],[cena/enota brez DDV v EUR]]*Sklop6[[#This Row],[Okvirna količina]]</f>
        <v>0</v>
      </c>
      <c r="R39" s="118">
        <f>+Sklop6[[#This Row],[Končna cena/enoto mere (EUR) z DDV]]*Sklop6[[#This Row],[Okvirna količina]]</f>
        <v>0</v>
      </c>
      <c r="S39" s="226"/>
    </row>
    <row r="40" spans="1:19" s="49" customFormat="1">
      <c r="A40" s="64" t="s">
        <v>26</v>
      </c>
      <c r="B40" s="433" t="s">
        <v>406</v>
      </c>
      <c r="C40" s="139" t="s">
        <v>78</v>
      </c>
      <c r="D40" s="62" t="s">
        <v>0</v>
      </c>
      <c r="E40" s="121"/>
      <c r="F40" s="324">
        <v>100</v>
      </c>
      <c r="G40" s="153" t="s">
        <v>0</v>
      </c>
      <c r="H40" s="141"/>
      <c r="I40" s="154"/>
      <c r="J40" s="528"/>
      <c r="K40" s="299" t="s">
        <v>78</v>
      </c>
      <c r="L40" s="138"/>
      <c r="M40" s="299" t="s">
        <v>78</v>
      </c>
      <c r="N40" s="117"/>
      <c r="O40" s="118">
        <f>+Sklop6[[#This Row],[cena/enota brez DDV v EUR]]*Sklop6[[#This Row],[Stopnja DDV (%)]]</f>
        <v>0</v>
      </c>
      <c r="P40" s="118">
        <f>+Sklop6[[#This Row],[cena/enota brez DDV v EUR]]+Sklop6[[#This Row],[Davek (EUR)]]</f>
        <v>0</v>
      </c>
      <c r="Q40" s="118">
        <f>+Sklop6[[#This Row],[cena/enota brez DDV v EUR]]*Sklop6[[#This Row],[Okvirna količina]]</f>
        <v>0</v>
      </c>
      <c r="R40" s="118">
        <f>+Sklop6[[#This Row],[Končna cena/enoto mere (EUR) z DDV]]*Sklop6[[#This Row],[Okvirna količina]]</f>
        <v>0</v>
      </c>
      <c r="S40" s="226"/>
    </row>
    <row r="41" spans="1:19" s="49" customFormat="1">
      <c r="A41" s="64" t="s">
        <v>27</v>
      </c>
      <c r="B41" s="323" t="s">
        <v>665</v>
      </c>
      <c r="C41" s="139" t="s">
        <v>78</v>
      </c>
      <c r="D41" s="62" t="s">
        <v>0</v>
      </c>
      <c r="E41" s="121"/>
      <c r="F41" s="324">
        <v>100</v>
      </c>
      <c r="G41" s="153" t="s">
        <v>0</v>
      </c>
      <c r="H41" s="141"/>
      <c r="I41" s="154"/>
      <c r="J41" s="528"/>
      <c r="K41" s="299" t="s">
        <v>78</v>
      </c>
      <c r="L41" s="138"/>
      <c r="M41" s="299" t="s">
        <v>78</v>
      </c>
      <c r="N41" s="117"/>
      <c r="O41" s="118">
        <f>+Sklop6[[#This Row],[cena/enota brez DDV v EUR]]*Sklop6[[#This Row],[Stopnja DDV (%)]]</f>
        <v>0</v>
      </c>
      <c r="P41" s="118">
        <f>+Sklop6[[#This Row],[cena/enota brez DDV v EUR]]+Sklop6[[#This Row],[Davek (EUR)]]</f>
        <v>0</v>
      </c>
      <c r="Q41" s="118">
        <f>+Sklop6[[#This Row],[cena/enota brez DDV v EUR]]*Sklop6[[#This Row],[Okvirna količina]]</f>
        <v>0</v>
      </c>
      <c r="R41" s="118">
        <f>+Sklop6[[#This Row],[Končna cena/enoto mere (EUR) z DDV]]*Sklop6[[#This Row],[Okvirna količina]]</f>
        <v>0</v>
      </c>
      <c r="S41" s="226"/>
    </row>
    <row r="42" spans="1:19" s="49" customFormat="1">
      <c r="A42" s="64" t="s">
        <v>28</v>
      </c>
      <c r="B42" s="323" t="s">
        <v>666</v>
      </c>
      <c r="C42" s="139" t="s">
        <v>78</v>
      </c>
      <c r="D42" s="62" t="s">
        <v>0</v>
      </c>
      <c r="E42" s="121"/>
      <c r="F42" s="324">
        <v>50</v>
      </c>
      <c r="G42" s="153" t="s">
        <v>0</v>
      </c>
      <c r="H42" s="141"/>
      <c r="I42" s="154"/>
      <c r="J42" s="528"/>
      <c r="K42" s="299" t="s">
        <v>78</v>
      </c>
      <c r="L42" s="138"/>
      <c r="M42" s="299" t="s">
        <v>78</v>
      </c>
      <c r="N42" s="117"/>
      <c r="O42" s="118">
        <f>+Sklop6[[#This Row],[cena/enota brez DDV v EUR]]*Sklop6[[#This Row],[Stopnja DDV (%)]]</f>
        <v>0</v>
      </c>
      <c r="P42" s="118">
        <f>+Sklop6[[#This Row],[cena/enota brez DDV v EUR]]+Sklop6[[#This Row],[Davek (EUR)]]</f>
        <v>0</v>
      </c>
      <c r="Q42" s="118">
        <f>+Sklop6[[#This Row],[cena/enota brez DDV v EUR]]*Sklop6[[#This Row],[Okvirna količina]]</f>
        <v>0</v>
      </c>
      <c r="R42" s="118">
        <f>+Sklop6[[#This Row],[Končna cena/enoto mere (EUR) z DDV]]*Sklop6[[#This Row],[Okvirna količina]]</f>
        <v>0</v>
      </c>
      <c r="S42" s="226"/>
    </row>
    <row r="43" spans="1:19" s="49" customFormat="1">
      <c r="A43" s="64" t="s">
        <v>29</v>
      </c>
      <c r="B43" s="323" t="s">
        <v>667</v>
      </c>
      <c r="C43" s="139" t="s">
        <v>78</v>
      </c>
      <c r="D43" s="62" t="s">
        <v>0</v>
      </c>
      <c r="E43" s="121"/>
      <c r="F43" s="324">
        <v>100</v>
      </c>
      <c r="G43" s="153" t="s">
        <v>0</v>
      </c>
      <c r="H43" s="141"/>
      <c r="I43" s="154"/>
      <c r="J43" s="528"/>
      <c r="K43" s="299" t="s">
        <v>78</v>
      </c>
      <c r="L43" s="138"/>
      <c r="M43" s="299" t="s">
        <v>78</v>
      </c>
      <c r="N43" s="117"/>
      <c r="O43" s="118">
        <f>+Sklop6[[#This Row],[cena/enota brez DDV v EUR]]*Sklop6[[#This Row],[Stopnja DDV (%)]]</f>
        <v>0</v>
      </c>
      <c r="P43" s="118">
        <f>+Sklop6[[#This Row],[cena/enota brez DDV v EUR]]+Sklop6[[#This Row],[Davek (EUR)]]</f>
        <v>0</v>
      </c>
      <c r="Q43" s="118">
        <f>+Sklop6[[#This Row],[cena/enota brez DDV v EUR]]*Sklop6[[#This Row],[Okvirna količina]]</f>
        <v>0</v>
      </c>
      <c r="R43" s="118">
        <f>+Sklop6[[#This Row],[Končna cena/enoto mere (EUR) z DDV]]*Sklop6[[#This Row],[Okvirna količina]]</f>
        <v>0</v>
      </c>
      <c r="S43" s="226"/>
    </row>
    <row r="44" spans="1:19" s="49" customFormat="1">
      <c r="A44" s="64" t="s">
        <v>30</v>
      </c>
      <c r="B44" s="323" t="s">
        <v>669</v>
      </c>
      <c r="C44" s="139" t="s">
        <v>78</v>
      </c>
      <c r="D44" s="62" t="s">
        <v>0</v>
      </c>
      <c r="E44" s="121"/>
      <c r="F44" s="324">
        <v>150</v>
      </c>
      <c r="G44" s="153" t="s">
        <v>0</v>
      </c>
      <c r="H44" s="141"/>
      <c r="I44" s="154"/>
      <c r="J44" s="528"/>
      <c r="K44" s="299" t="s">
        <v>78</v>
      </c>
      <c r="L44" s="138"/>
      <c r="M44" s="299" t="s">
        <v>78</v>
      </c>
      <c r="N44" s="117"/>
      <c r="O44" s="118">
        <f>+Sklop6[[#This Row],[cena/enota brez DDV v EUR]]*Sklop6[[#This Row],[Stopnja DDV (%)]]</f>
        <v>0</v>
      </c>
      <c r="P44" s="118">
        <f>+Sklop6[[#This Row],[cena/enota brez DDV v EUR]]+Sklop6[[#This Row],[Davek (EUR)]]</f>
        <v>0</v>
      </c>
      <c r="Q44" s="118">
        <f>+Sklop6[[#This Row],[cena/enota brez DDV v EUR]]*Sklop6[[#This Row],[Okvirna količina]]</f>
        <v>0</v>
      </c>
      <c r="R44" s="118">
        <f>+Sklop6[[#This Row],[Končna cena/enoto mere (EUR) z DDV]]*Sklop6[[#This Row],[Okvirna količina]]</f>
        <v>0</v>
      </c>
      <c r="S44" s="226"/>
    </row>
    <row r="45" spans="1:19" s="49" customFormat="1" ht="25.5">
      <c r="A45" s="64" t="s">
        <v>31</v>
      </c>
      <c r="B45" s="328" t="s">
        <v>670</v>
      </c>
      <c r="C45" s="139" t="s">
        <v>78</v>
      </c>
      <c r="D45" s="62" t="s">
        <v>0</v>
      </c>
      <c r="E45" s="121"/>
      <c r="F45" s="324">
        <v>700</v>
      </c>
      <c r="G45" s="153" t="s">
        <v>0</v>
      </c>
      <c r="H45" s="141"/>
      <c r="I45" s="154"/>
      <c r="J45" s="528"/>
      <c r="K45" s="299" t="s">
        <v>78</v>
      </c>
      <c r="L45" s="138"/>
      <c r="M45" s="299" t="s">
        <v>78</v>
      </c>
      <c r="N45" s="117"/>
      <c r="O45" s="118">
        <f>+Sklop6[[#This Row],[cena/enota brez DDV v EUR]]*Sklop6[[#This Row],[Stopnja DDV (%)]]</f>
        <v>0</v>
      </c>
      <c r="P45" s="118">
        <f>+Sklop6[[#This Row],[cena/enota brez DDV v EUR]]+Sklop6[[#This Row],[Davek (EUR)]]</f>
        <v>0</v>
      </c>
      <c r="Q45" s="118">
        <f>+Sklop6[[#This Row],[cena/enota brez DDV v EUR]]*Sklop6[[#This Row],[Okvirna količina]]</f>
        <v>0</v>
      </c>
      <c r="R45" s="118">
        <f>+Sklop6[[#This Row],[Končna cena/enoto mere (EUR) z DDV]]*Sklop6[[#This Row],[Okvirna količina]]</f>
        <v>0</v>
      </c>
      <c r="S45" s="226"/>
    </row>
    <row r="46" spans="1:19" s="49" customFormat="1" ht="25.5">
      <c r="A46" s="64" t="s">
        <v>32</v>
      </c>
      <c r="B46" s="328" t="s">
        <v>671</v>
      </c>
      <c r="C46" s="139" t="s">
        <v>78</v>
      </c>
      <c r="D46" s="62" t="s">
        <v>0</v>
      </c>
      <c r="E46" s="121"/>
      <c r="F46" s="324">
        <v>100</v>
      </c>
      <c r="G46" s="153" t="s">
        <v>0</v>
      </c>
      <c r="H46" s="141"/>
      <c r="I46" s="154"/>
      <c r="J46" s="528"/>
      <c r="K46" s="299" t="s">
        <v>78</v>
      </c>
      <c r="L46" s="138"/>
      <c r="M46" s="299" t="s">
        <v>78</v>
      </c>
      <c r="N46" s="117"/>
      <c r="O46" s="118">
        <f>+Sklop6[[#This Row],[cena/enota brez DDV v EUR]]*Sklop6[[#This Row],[Stopnja DDV (%)]]</f>
        <v>0</v>
      </c>
      <c r="P46" s="118">
        <f>+Sklop6[[#This Row],[cena/enota brez DDV v EUR]]+Sklop6[[#This Row],[Davek (EUR)]]</f>
        <v>0</v>
      </c>
      <c r="Q46" s="118">
        <f>+Sklop6[[#This Row],[cena/enota brez DDV v EUR]]*Sklop6[[#This Row],[Okvirna količina]]</f>
        <v>0</v>
      </c>
      <c r="R46" s="118">
        <f>+Sklop6[[#This Row],[Končna cena/enoto mere (EUR) z DDV]]*Sklop6[[#This Row],[Okvirna količina]]</f>
        <v>0</v>
      </c>
      <c r="S46" s="226"/>
    </row>
    <row r="47" spans="1:19" s="49" customFormat="1" ht="25.5">
      <c r="A47" s="64" t="s">
        <v>33</v>
      </c>
      <c r="B47" s="328" t="s">
        <v>678</v>
      </c>
      <c r="C47" s="139" t="s">
        <v>78</v>
      </c>
      <c r="D47" s="62" t="s">
        <v>0</v>
      </c>
      <c r="E47" s="121"/>
      <c r="F47" s="324">
        <v>50</v>
      </c>
      <c r="G47" s="153" t="s">
        <v>0</v>
      </c>
      <c r="H47" s="141"/>
      <c r="I47" s="154"/>
      <c r="J47" s="528"/>
      <c r="K47" s="299" t="s">
        <v>78</v>
      </c>
      <c r="L47" s="138"/>
      <c r="M47" s="299" t="s">
        <v>78</v>
      </c>
      <c r="N47" s="117"/>
      <c r="O47" s="118">
        <f>+Sklop6[[#This Row],[cena/enota brez DDV v EUR]]*Sklop6[[#This Row],[Stopnja DDV (%)]]</f>
        <v>0</v>
      </c>
      <c r="P47" s="118">
        <f>+Sklop6[[#This Row],[cena/enota brez DDV v EUR]]+Sklop6[[#This Row],[Davek (EUR)]]</f>
        <v>0</v>
      </c>
      <c r="Q47" s="118">
        <f>+Sklop6[[#This Row],[cena/enota brez DDV v EUR]]*Sklop6[[#This Row],[Okvirna količina]]</f>
        <v>0</v>
      </c>
      <c r="R47" s="118">
        <f>+Sklop6[[#This Row],[Končna cena/enoto mere (EUR) z DDV]]*Sklop6[[#This Row],[Okvirna količina]]</f>
        <v>0</v>
      </c>
      <c r="S47" s="226"/>
    </row>
    <row r="48" spans="1:19" s="49" customFormat="1">
      <c r="A48" s="64" t="s">
        <v>34</v>
      </c>
      <c r="B48" s="433" t="s">
        <v>407</v>
      </c>
      <c r="C48" s="139" t="s">
        <v>78</v>
      </c>
      <c r="D48" s="62" t="s">
        <v>0</v>
      </c>
      <c r="E48" s="121"/>
      <c r="F48" s="324">
        <v>160</v>
      </c>
      <c r="G48" s="153" t="s">
        <v>0</v>
      </c>
      <c r="H48" s="141"/>
      <c r="I48" s="154"/>
      <c r="J48" s="528"/>
      <c r="K48" s="299" t="s">
        <v>78</v>
      </c>
      <c r="L48" s="138"/>
      <c r="M48" s="299" t="s">
        <v>78</v>
      </c>
      <c r="N48" s="117"/>
      <c r="O48" s="118">
        <f>+Sklop6[[#This Row],[cena/enota brez DDV v EUR]]*Sklop6[[#This Row],[Stopnja DDV (%)]]</f>
        <v>0</v>
      </c>
      <c r="P48" s="118">
        <f>+Sklop6[[#This Row],[cena/enota brez DDV v EUR]]+Sklop6[[#This Row],[Davek (EUR)]]</f>
        <v>0</v>
      </c>
      <c r="Q48" s="118">
        <f>+Sklop6[[#This Row],[cena/enota brez DDV v EUR]]*Sklop6[[#This Row],[Okvirna količina]]</f>
        <v>0</v>
      </c>
      <c r="R48" s="118">
        <f>+Sklop6[[#This Row],[Končna cena/enoto mere (EUR) z DDV]]*Sklop6[[#This Row],[Okvirna količina]]</f>
        <v>0</v>
      </c>
      <c r="S48" s="226"/>
    </row>
    <row r="49" spans="1:19" s="49" customFormat="1">
      <c r="A49" s="64" t="s">
        <v>149</v>
      </c>
      <c r="B49" s="323" t="s">
        <v>1089</v>
      </c>
      <c r="C49" s="139">
        <v>1</v>
      </c>
      <c r="D49" s="62" t="s">
        <v>0</v>
      </c>
      <c r="E49" s="121"/>
      <c r="F49" s="324">
        <v>10</v>
      </c>
      <c r="G49" s="153" t="s">
        <v>0</v>
      </c>
      <c r="H49" s="141"/>
      <c r="I49" s="154"/>
      <c r="J49" s="528"/>
      <c r="K49" s="299" t="s">
        <v>78</v>
      </c>
      <c r="L49" s="138"/>
      <c r="M49" s="299" t="s">
        <v>78</v>
      </c>
      <c r="N49" s="117"/>
      <c r="O49" s="118">
        <f>+Sklop6[[#This Row],[cena/enota brez DDV v EUR]]*Sklop6[[#This Row],[Stopnja DDV (%)]]</f>
        <v>0</v>
      </c>
      <c r="P49" s="118">
        <f>+Sklop6[[#This Row],[cena/enota brez DDV v EUR]]+Sklop6[[#This Row],[Davek (EUR)]]</f>
        <v>0</v>
      </c>
      <c r="Q49" s="118">
        <f>+Sklop6[[#This Row],[cena/enota brez DDV v EUR]]*Sklop6[[#This Row],[Okvirna količina]]</f>
        <v>0</v>
      </c>
      <c r="R49" s="118">
        <f>+Sklop6[[#This Row],[Končna cena/enoto mere (EUR) z DDV]]*Sklop6[[#This Row],[Okvirna količina]]</f>
        <v>0</v>
      </c>
      <c r="S49" s="226"/>
    </row>
    <row r="50" spans="1:19" s="49" customFormat="1">
      <c r="A50" s="64" t="s">
        <v>150</v>
      </c>
      <c r="B50" s="323" t="s">
        <v>1090</v>
      </c>
      <c r="C50" s="139">
        <v>1</v>
      </c>
      <c r="D50" s="62" t="s">
        <v>0</v>
      </c>
      <c r="E50" s="121"/>
      <c r="F50" s="324">
        <v>10</v>
      </c>
      <c r="G50" s="153" t="s">
        <v>0</v>
      </c>
      <c r="H50" s="141"/>
      <c r="I50" s="154"/>
      <c r="J50" s="528"/>
      <c r="K50" s="299" t="s">
        <v>78</v>
      </c>
      <c r="L50" s="138"/>
      <c r="M50" s="299" t="s">
        <v>78</v>
      </c>
      <c r="N50" s="117"/>
      <c r="O50" s="118">
        <f>+Sklop6[[#This Row],[cena/enota brez DDV v EUR]]*Sklop6[[#This Row],[Stopnja DDV (%)]]</f>
        <v>0</v>
      </c>
      <c r="P50" s="118">
        <f>+Sklop6[[#This Row],[cena/enota brez DDV v EUR]]+Sklop6[[#This Row],[Davek (EUR)]]</f>
        <v>0</v>
      </c>
      <c r="Q50" s="118">
        <f>+Sklop6[[#This Row],[cena/enota brez DDV v EUR]]*Sklop6[[#This Row],[Okvirna količina]]</f>
        <v>0</v>
      </c>
      <c r="R50" s="118">
        <f>+Sklop6[[#This Row],[Končna cena/enoto mere (EUR) z DDV]]*Sklop6[[#This Row],[Okvirna količina]]</f>
        <v>0</v>
      </c>
      <c r="S50" s="226"/>
    </row>
    <row r="51" spans="1:19" s="49" customFormat="1">
      <c r="A51" s="64" t="s">
        <v>151</v>
      </c>
      <c r="B51" s="323" t="s">
        <v>1091</v>
      </c>
      <c r="C51" s="139">
        <v>1</v>
      </c>
      <c r="D51" s="62" t="s">
        <v>0</v>
      </c>
      <c r="E51" s="121"/>
      <c r="F51" s="324">
        <v>10</v>
      </c>
      <c r="G51" s="153" t="s">
        <v>0</v>
      </c>
      <c r="H51" s="141"/>
      <c r="I51" s="154"/>
      <c r="J51" s="528"/>
      <c r="K51" s="299" t="s">
        <v>78</v>
      </c>
      <c r="L51" s="138"/>
      <c r="M51" s="299" t="s">
        <v>78</v>
      </c>
      <c r="N51" s="117"/>
      <c r="O51" s="118">
        <f>+Sklop6[[#This Row],[cena/enota brez DDV v EUR]]*Sklop6[[#This Row],[Stopnja DDV (%)]]</f>
        <v>0</v>
      </c>
      <c r="P51" s="118">
        <f>+Sklop6[[#This Row],[cena/enota brez DDV v EUR]]+Sklop6[[#This Row],[Davek (EUR)]]</f>
        <v>0</v>
      </c>
      <c r="Q51" s="118">
        <f>+Sklop6[[#This Row],[cena/enota brez DDV v EUR]]*Sklop6[[#This Row],[Okvirna količina]]</f>
        <v>0</v>
      </c>
      <c r="R51" s="118">
        <f>+Sklop6[[#This Row],[Končna cena/enoto mere (EUR) z DDV]]*Sklop6[[#This Row],[Okvirna količina]]</f>
        <v>0</v>
      </c>
      <c r="S51" s="226"/>
    </row>
    <row r="52" spans="1:19" s="49" customFormat="1">
      <c r="A52" s="64" t="s">
        <v>152</v>
      </c>
      <c r="B52" s="323" t="s">
        <v>677</v>
      </c>
      <c r="C52" s="139" t="s">
        <v>78</v>
      </c>
      <c r="D52" s="62" t="s">
        <v>0</v>
      </c>
      <c r="E52" s="121"/>
      <c r="F52" s="324">
        <v>50</v>
      </c>
      <c r="G52" s="153" t="s">
        <v>0</v>
      </c>
      <c r="H52" s="141"/>
      <c r="I52" s="154"/>
      <c r="J52" s="528"/>
      <c r="K52" s="299" t="s">
        <v>78</v>
      </c>
      <c r="L52" s="138"/>
      <c r="M52" s="299" t="s">
        <v>78</v>
      </c>
      <c r="N52" s="117"/>
      <c r="O52" s="118">
        <f>+Sklop6[[#This Row],[cena/enota brez DDV v EUR]]*Sklop6[[#This Row],[Stopnja DDV (%)]]</f>
        <v>0</v>
      </c>
      <c r="P52" s="118">
        <f>+Sklop6[[#This Row],[cena/enota brez DDV v EUR]]+Sklop6[[#This Row],[Davek (EUR)]]</f>
        <v>0</v>
      </c>
      <c r="Q52" s="118">
        <f>+Sklop6[[#This Row],[cena/enota brez DDV v EUR]]*Sklop6[[#This Row],[Okvirna količina]]</f>
        <v>0</v>
      </c>
      <c r="R52" s="118">
        <f>+Sklop6[[#This Row],[Končna cena/enoto mere (EUR) z DDV]]*Sklop6[[#This Row],[Okvirna količina]]</f>
        <v>0</v>
      </c>
      <c r="S52" s="226"/>
    </row>
    <row r="53" spans="1:19" s="49" customFormat="1">
      <c r="A53" s="64" t="s">
        <v>153</v>
      </c>
      <c r="B53" s="279" t="s">
        <v>668</v>
      </c>
      <c r="C53" s="139" t="s">
        <v>78</v>
      </c>
      <c r="D53" s="62" t="s">
        <v>0</v>
      </c>
      <c r="E53" s="227"/>
      <c r="F53" s="228">
        <v>100</v>
      </c>
      <c r="G53" s="229" t="s">
        <v>0</v>
      </c>
      <c r="H53" s="281"/>
      <c r="I53" s="100"/>
      <c r="J53" s="528"/>
      <c r="K53" s="299" t="s">
        <v>78</v>
      </c>
      <c r="L53" s="138"/>
      <c r="M53" s="299" t="s">
        <v>78</v>
      </c>
      <c r="N53" s="234"/>
      <c r="O53" s="233">
        <f>+Sklop6[[#This Row],[cena/enota brez DDV v EUR]]*Sklop6[[#This Row],[Stopnja DDV (%)]]</f>
        <v>0</v>
      </c>
      <c r="P53" s="233">
        <f>+Sklop6[[#This Row],[cena/enota brez DDV v EUR]]+Sklop6[[#This Row],[Davek (EUR)]]</f>
        <v>0</v>
      </c>
      <c r="Q53" s="233">
        <f>+Sklop6[[#This Row],[cena/enota brez DDV v EUR]]*Sklop6[[#This Row],[Okvirna količina]]</f>
        <v>0</v>
      </c>
      <c r="R53" s="235">
        <f>+Sklop6[[#This Row],[Končna cena/enoto mere (EUR) z DDV]]*Sklop6[[#This Row],[Okvirna količina]]</f>
        <v>0</v>
      </c>
      <c r="S53" s="100"/>
    </row>
    <row r="54" spans="1:19" s="49" customFormat="1">
      <c r="A54" s="64" t="s">
        <v>154</v>
      </c>
      <c r="B54" s="434" t="s">
        <v>408</v>
      </c>
      <c r="C54" s="139" t="s">
        <v>78</v>
      </c>
      <c r="D54" s="62" t="s">
        <v>0</v>
      </c>
      <c r="E54" s="227"/>
      <c r="F54" s="228">
        <v>250</v>
      </c>
      <c r="G54" s="229" t="s">
        <v>0</v>
      </c>
      <c r="H54" s="281"/>
      <c r="I54" s="100"/>
      <c r="J54" s="528"/>
      <c r="K54" s="299" t="s">
        <v>78</v>
      </c>
      <c r="L54" s="138"/>
      <c r="M54" s="299" t="s">
        <v>78</v>
      </c>
      <c r="N54" s="234"/>
      <c r="O54" s="233">
        <f>+Sklop6[[#This Row],[cena/enota brez DDV v EUR]]*Sklop6[[#This Row],[Stopnja DDV (%)]]</f>
        <v>0</v>
      </c>
      <c r="P54" s="233">
        <f>+Sklop6[[#This Row],[cena/enota brez DDV v EUR]]+Sklop6[[#This Row],[Davek (EUR)]]</f>
        <v>0</v>
      </c>
      <c r="Q54" s="233">
        <f>+Sklop6[[#This Row],[cena/enota brez DDV v EUR]]*Sklop6[[#This Row],[Okvirna količina]]</f>
        <v>0</v>
      </c>
      <c r="R54" s="235">
        <f>+Sklop6[[#This Row],[Končna cena/enoto mere (EUR) z DDV]]*Sklop6[[#This Row],[Okvirna količina]]</f>
        <v>0</v>
      </c>
      <c r="S54" s="100"/>
    </row>
    <row r="55" spans="1:19" s="49" customFormat="1">
      <c r="A55" s="64" t="s">
        <v>155</v>
      </c>
      <c r="B55" s="435" t="s">
        <v>409</v>
      </c>
      <c r="C55" s="139" t="s">
        <v>78</v>
      </c>
      <c r="D55" s="62" t="s">
        <v>0</v>
      </c>
      <c r="E55" s="227"/>
      <c r="F55" s="228">
        <v>600</v>
      </c>
      <c r="G55" s="229" t="s">
        <v>0</v>
      </c>
      <c r="H55" s="281"/>
      <c r="I55" s="100"/>
      <c r="J55" s="528"/>
      <c r="K55" s="299" t="s">
        <v>78</v>
      </c>
      <c r="L55" s="138"/>
      <c r="M55" s="299" t="s">
        <v>78</v>
      </c>
      <c r="N55" s="234"/>
      <c r="O55" s="233">
        <f>+Sklop6[[#This Row],[cena/enota brez DDV v EUR]]*Sklop6[[#This Row],[Stopnja DDV (%)]]</f>
        <v>0</v>
      </c>
      <c r="P55" s="233">
        <f>+Sklop6[[#This Row],[cena/enota brez DDV v EUR]]+Sklop6[[#This Row],[Davek (EUR)]]</f>
        <v>0</v>
      </c>
      <c r="Q55" s="233">
        <f>+Sklop6[[#This Row],[cena/enota brez DDV v EUR]]*Sklop6[[#This Row],[Okvirna količina]]</f>
        <v>0</v>
      </c>
      <c r="R55" s="235">
        <f>+Sklop6[[#This Row],[Končna cena/enoto mere (EUR) z DDV]]*Sklop6[[#This Row],[Okvirna količina]]</f>
        <v>0</v>
      </c>
      <c r="S55" s="100"/>
    </row>
    <row r="56" spans="1:19" s="49" customFormat="1">
      <c r="A56" s="64" t="s">
        <v>156</v>
      </c>
      <c r="B56" s="434" t="s">
        <v>410</v>
      </c>
      <c r="C56" s="139" t="s">
        <v>78</v>
      </c>
      <c r="D56" s="62" t="s">
        <v>0</v>
      </c>
      <c r="E56" s="227"/>
      <c r="F56" s="228">
        <v>60</v>
      </c>
      <c r="G56" s="229" t="s">
        <v>0</v>
      </c>
      <c r="H56" s="281"/>
      <c r="I56" s="100"/>
      <c r="J56" s="528"/>
      <c r="K56" s="299" t="s">
        <v>78</v>
      </c>
      <c r="L56" s="138"/>
      <c r="M56" s="299" t="s">
        <v>78</v>
      </c>
      <c r="N56" s="234"/>
      <c r="O56" s="233">
        <f>+Sklop6[[#This Row],[cena/enota brez DDV v EUR]]*Sklop6[[#This Row],[Stopnja DDV (%)]]</f>
        <v>0</v>
      </c>
      <c r="P56" s="233">
        <f>+Sklop6[[#This Row],[cena/enota brez DDV v EUR]]+Sklop6[[#This Row],[Davek (EUR)]]</f>
        <v>0</v>
      </c>
      <c r="Q56" s="233">
        <f>+Sklop6[[#This Row],[cena/enota brez DDV v EUR]]*Sklop6[[#This Row],[Okvirna količina]]</f>
        <v>0</v>
      </c>
      <c r="R56" s="235">
        <f>+Sklop6[[#This Row],[Končna cena/enoto mere (EUR) z DDV]]*Sklop6[[#This Row],[Okvirna količina]]</f>
        <v>0</v>
      </c>
      <c r="S56" s="100"/>
    </row>
    <row r="57" spans="1:19" s="49" customFormat="1">
      <c r="A57" s="64" t="s">
        <v>174</v>
      </c>
      <c r="B57" s="434" t="s">
        <v>254</v>
      </c>
      <c r="C57" s="139" t="s">
        <v>78</v>
      </c>
      <c r="D57" s="62" t="s">
        <v>0</v>
      </c>
      <c r="E57" s="227"/>
      <c r="F57" s="228">
        <v>20</v>
      </c>
      <c r="G57" s="229" t="s">
        <v>0</v>
      </c>
      <c r="H57" s="281"/>
      <c r="I57" s="100"/>
      <c r="J57" s="528"/>
      <c r="K57" s="299" t="s">
        <v>78</v>
      </c>
      <c r="L57" s="138"/>
      <c r="M57" s="299" t="s">
        <v>78</v>
      </c>
      <c r="N57" s="234"/>
      <c r="O57" s="233">
        <f>+Sklop6[[#This Row],[cena/enota brez DDV v EUR]]*Sklop6[[#This Row],[Stopnja DDV (%)]]</f>
        <v>0</v>
      </c>
      <c r="P57" s="233">
        <f>+Sklop6[[#This Row],[cena/enota brez DDV v EUR]]+Sklop6[[#This Row],[Davek (EUR)]]</f>
        <v>0</v>
      </c>
      <c r="Q57" s="233">
        <f>+Sklop6[[#This Row],[cena/enota brez DDV v EUR]]*Sklop6[[#This Row],[Okvirna količina]]</f>
        <v>0</v>
      </c>
      <c r="R57" s="235">
        <f>+Sklop6[[#This Row],[Končna cena/enoto mere (EUR) z DDV]]*Sklop6[[#This Row],[Okvirna količina]]</f>
        <v>0</v>
      </c>
      <c r="S57" s="100"/>
    </row>
    <row r="58" spans="1:19" s="49" customFormat="1">
      <c r="A58" s="64" t="s">
        <v>175</v>
      </c>
      <c r="B58" s="279" t="s">
        <v>672</v>
      </c>
      <c r="C58" s="139" t="s">
        <v>78</v>
      </c>
      <c r="D58" s="62" t="s">
        <v>0</v>
      </c>
      <c r="E58" s="227"/>
      <c r="F58" s="228">
        <v>400</v>
      </c>
      <c r="G58" s="229" t="s">
        <v>0</v>
      </c>
      <c r="H58" s="281"/>
      <c r="I58" s="100"/>
      <c r="J58" s="528"/>
      <c r="K58" s="299" t="s">
        <v>78</v>
      </c>
      <c r="L58" s="138"/>
      <c r="M58" s="299" t="s">
        <v>78</v>
      </c>
      <c r="N58" s="234"/>
      <c r="O58" s="233">
        <f>+Sklop6[[#This Row],[cena/enota brez DDV v EUR]]*Sklop6[[#This Row],[Stopnja DDV (%)]]</f>
        <v>0</v>
      </c>
      <c r="P58" s="233">
        <f>+Sklop6[[#This Row],[cena/enota brez DDV v EUR]]+Sklop6[[#This Row],[Davek (EUR)]]</f>
        <v>0</v>
      </c>
      <c r="Q58" s="233">
        <f>+Sklop6[[#This Row],[cena/enota brez DDV v EUR]]*Sklop6[[#This Row],[Okvirna količina]]</f>
        <v>0</v>
      </c>
      <c r="R58" s="235">
        <f>+Sklop6[[#This Row],[Končna cena/enoto mere (EUR) z DDV]]*Sklop6[[#This Row],[Okvirna količina]]</f>
        <v>0</v>
      </c>
      <c r="S58" s="100"/>
    </row>
    <row r="59" spans="1:19" s="49" customFormat="1">
      <c r="A59" s="64" t="s">
        <v>176</v>
      </c>
      <c r="B59" s="279" t="s">
        <v>673</v>
      </c>
      <c r="C59" s="139" t="s">
        <v>78</v>
      </c>
      <c r="D59" s="62" t="s">
        <v>0</v>
      </c>
      <c r="E59" s="227"/>
      <c r="F59" s="228">
        <v>120</v>
      </c>
      <c r="G59" s="229" t="s">
        <v>0</v>
      </c>
      <c r="H59" s="281"/>
      <c r="I59" s="100"/>
      <c r="J59" s="528"/>
      <c r="K59" s="299" t="s">
        <v>78</v>
      </c>
      <c r="L59" s="138"/>
      <c r="M59" s="299" t="s">
        <v>78</v>
      </c>
      <c r="N59" s="234"/>
      <c r="O59" s="233">
        <f>+Sklop6[[#This Row],[cena/enota brez DDV v EUR]]*Sklop6[[#This Row],[Stopnja DDV (%)]]</f>
        <v>0</v>
      </c>
      <c r="P59" s="233">
        <f>+Sklop6[[#This Row],[cena/enota brez DDV v EUR]]+Sklop6[[#This Row],[Davek (EUR)]]</f>
        <v>0</v>
      </c>
      <c r="Q59" s="233">
        <f>+Sklop6[[#This Row],[cena/enota brez DDV v EUR]]*Sklop6[[#This Row],[Okvirna količina]]</f>
        <v>0</v>
      </c>
      <c r="R59" s="235">
        <f>+Sklop6[[#This Row],[Končna cena/enoto mere (EUR) z DDV]]*Sklop6[[#This Row],[Okvirna količina]]</f>
        <v>0</v>
      </c>
      <c r="S59" s="100"/>
    </row>
    <row r="60" spans="1:19" s="49" customFormat="1">
      <c r="A60" s="64" t="s">
        <v>177</v>
      </c>
      <c r="B60" s="279" t="s">
        <v>674</v>
      </c>
      <c r="C60" s="139" t="s">
        <v>78</v>
      </c>
      <c r="D60" s="62" t="s">
        <v>0</v>
      </c>
      <c r="E60" s="227"/>
      <c r="F60" s="228">
        <v>100</v>
      </c>
      <c r="G60" s="229" t="s">
        <v>0</v>
      </c>
      <c r="H60" s="281"/>
      <c r="I60" s="100"/>
      <c r="J60" s="528"/>
      <c r="K60" s="299" t="s">
        <v>78</v>
      </c>
      <c r="L60" s="138"/>
      <c r="M60" s="299" t="s">
        <v>78</v>
      </c>
      <c r="N60" s="234"/>
      <c r="O60" s="233">
        <f>+Sklop6[[#This Row],[cena/enota brez DDV v EUR]]*Sklop6[[#This Row],[Stopnja DDV (%)]]</f>
        <v>0</v>
      </c>
      <c r="P60" s="233">
        <f>+Sklop6[[#This Row],[cena/enota brez DDV v EUR]]+Sklop6[[#This Row],[Davek (EUR)]]</f>
        <v>0</v>
      </c>
      <c r="Q60" s="233">
        <f>+Sklop6[[#This Row],[cena/enota brez DDV v EUR]]*Sklop6[[#This Row],[Okvirna količina]]</f>
        <v>0</v>
      </c>
      <c r="R60" s="235">
        <f>+Sklop6[[#This Row],[Končna cena/enoto mere (EUR) z DDV]]*Sklop6[[#This Row],[Okvirna količina]]</f>
        <v>0</v>
      </c>
      <c r="S60" s="100"/>
    </row>
    <row r="61" spans="1:19" s="49" customFormat="1">
      <c r="A61" s="64" t="s">
        <v>178</v>
      </c>
      <c r="B61" s="323" t="s">
        <v>675</v>
      </c>
      <c r="C61" s="139" t="s">
        <v>78</v>
      </c>
      <c r="D61" s="62" t="s">
        <v>0</v>
      </c>
      <c r="E61" s="121"/>
      <c r="F61" s="324">
        <v>150</v>
      </c>
      <c r="G61" s="153" t="s">
        <v>0</v>
      </c>
      <c r="H61" s="141"/>
      <c r="I61" s="154"/>
      <c r="J61" s="528"/>
      <c r="K61" s="299" t="s">
        <v>78</v>
      </c>
      <c r="L61" s="138"/>
      <c r="M61" s="299" t="s">
        <v>78</v>
      </c>
      <c r="N61" s="117"/>
      <c r="O61" s="118">
        <f>+Sklop6[[#This Row],[cena/enota brez DDV v EUR]]*Sklop6[[#This Row],[Stopnja DDV (%)]]</f>
        <v>0</v>
      </c>
      <c r="P61" s="118">
        <f>+Sklop6[[#This Row],[cena/enota brez DDV v EUR]]+Sklop6[[#This Row],[Davek (EUR)]]</f>
        <v>0</v>
      </c>
      <c r="Q61" s="118">
        <f>+Sklop6[[#This Row],[cena/enota brez DDV v EUR]]*Sklop6[[#This Row],[Okvirna količina]]</f>
        <v>0</v>
      </c>
      <c r="R61" s="118">
        <f>+Sklop6[[#This Row],[Končna cena/enoto mere (EUR) z DDV]]*Sklop6[[#This Row],[Okvirna količina]]</f>
        <v>0</v>
      </c>
      <c r="S61" s="226"/>
    </row>
    <row r="62" spans="1:19" s="49" customFormat="1">
      <c r="A62" s="64" t="s">
        <v>179</v>
      </c>
      <c r="B62" s="279" t="s">
        <v>676</v>
      </c>
      <c r="C62" s="139" t="s">
        <v>78</v>
      </c>
      <c r="D62" s="62" t="s">
        <v>0</v>
      </c>
      <c r="E62" s="106" t="s">
        <v>166</v>
      </c>
      <c r="F62" s="228">
        <v>200</v>
      </c>
      <c r="G62" s="229" t="s">
        <v>0</v>
      </c>
      <c r="H62" s="281"/>
      <c r="I62" s="100"/>
      <c r="J62" s="530"/>
      <c r="K62" s="299" t="s">
        <v>78</v>
      </c>
      <c r="L62" s="138"/>
      <c r="M62" s="299" t="s">
        <v>78</v>
      </c>
      <c r="N62" s="234"/>
      <c r="O62" s="233">
        <f>+Sklop6[[#This Row],[cena/enota brez DDV v EUR]]*Sklop6[[#This Row],[Stopnja DDV (%)]]</f>
        <v>0</v>
      </c>
      <c r="P62" s="233">
        <f>+Sklop6[[#This Row],[cena/enota brez DDV v EUR]]+Sklop6[[#This Row],[Davek (EUR)]]</f>
        <v>0</v>
      </c>
      <c r="Q62" s="233">
        <f>+Sklop6[[#This Row],[cena/enota brez DDV v EUR]]*Sklop6[[#This Row],[Okvirna količina]]</f>
        <v>0</v>
      </c>
      <c r="R62" s="235">
        <f>+Sklop6[[#This Row],[Končna cena/enoto mere (EUR) z DDV]]*Sklop6[[#This Row],[Okvirna količina]]</f>
        <v>0</v>
      </c>
      <c r="S62" s="100"/>
    </row>
    <row r="63" spans="1:19">
      <c r="A63" s="213" t="s">
        <v>99</v>
      </c>
      <c r="B63" s="214"/>
      <c r="C63" s="215"/>
      <c r="D63" s="215"/>
      <c r="E63" s="216"/>
      <c r="F63" s="236"/>
      <c r="G63" s="218"/>
      <c r="H63" s="217"/>
      <c r="I63" s="219"/>
      <c r="J63" s="219"/>
      <c r="K63" s="220"/>
      <c r="L63" s="221"/>
      <c r="M63" s="221"/>
      <c r="N63" s="221"/>
      <c r="O63" s="222"/>
      <c r="P63" s="217"/>
      <c r="Q63" s="222">
        <f>SUBTOTAL(109,Sklop6[Vrednost za okvirno količino (EUR) brez DDV])</f>
        <v>0</v>
      </c>
      <c r="R63" s="222">
        <f>SUBTOTAL(109,Sklop6[Vrednost za okvirno količino (EUR) z DDV])</f>
        <v>0</v>
      </c>
      <c r="S63" s="223">
        <f>SUBTOTAL(103,Sklop6[Shema kakovosti
(nacionalne, evropske)
])</f>
        <v>0</v>
      </c>
    </row>
    <row r="64" spans="1:19" s="137" customFormat="1">
      <c r="A64" s="126"/>
      <c r="B64" s="127"/>
      <c r="C64" s="128"/>
      <c r="D64" s="128"/>
      <c r="E64" s="129"/>
      <c r="F64" s="140"/>
      <c r="G64" s="131"/>
      <c r="H64" s="130"/>
      <c r="I64" s="132"/>
      <c r="J64" s="132"/>
      <c r="K64" s="133"/>
      <c r="L64" s="134"/>
      <c r="M64" s="134"/>
      <c r="N64" s="134"/>
      <c r="O64" s="135"/>
      <c r="P64" s="130"/>
      <c r="Q64" s="135"/>
      <c r="R64" s="135"/>
      <c r="S64" s="136"/>
    </row>
    <row r="65" spans="1:20">
      <c r="A65" s="42" t="s">
        <v>95</v>
      </c>
      <c r="B65" s="15"/>
      <c r="C65" s="27"/>
      <c r="D65" s="27"/>
      <c r="E65" s="75"/>
      <c r="O65" s="42"/>
      <c r="P65" s="42"/>
      <c r="Q65" s="42"/>
      <c r="R65" s="42"/>
    </row>
    <row r="66" spans="1:20">
      <c r="A66" s="10" t="s">
        <v>97</v>
      </c>
      <c r="B66" s="15"/>
      <c r="C66" s="27"/>
      <c r="D66" s="27"/>
      <c r="E66" s="75"/>
    </row>
    <row r="67" spans="1:20">
      <c r="A67" s="72" t="s">
        <v>138</v>
      </c>
      <c r="F67" s="56"/>
      <c r="G67" s="56"/>
      <c r="H67" s="28"/>
      <c r="I67" s="28"/>
      <c r="J67" s="48"/>
      <c r="K67" s="48"/>
      <c r="L67" s="28"/>
      <c r="M67" s="28"/>
      <c r="N67" s="28"/>
      <c r="O67" s="28"/>
      <c r="P67" s="28"/>
    </row>
    <row r="68" spans="1:20" ht="12.75" customHeight="1">
      <c r="A68" s="82" t="s">
        <v>132</v>
      </c>
      <c r="B68" s="26"/>
      <c r="F68" s="56"/>
      <c r="G68" s="56"/>
      <c r="H68" s="28"/>
      <c r="I68" s="28"/>
      <c r="J68" s="48"/>
      <c r="K68" s="83"/>
      <c r="L68" s="83"/>
      <c r="M68" s="83"/>
      <c r="N68" s="83"/>
      <c r="O68" s="83"/>
      <c r="P68" s="83"/>
      <c r="Q68" s="83"/>
      <c r="R68" s="83"/>
      <c r="S68" s="83"/>
      <c r="T68" s="83"/>
    </row>
    <row r="69" spans="1:20">
      <c r="A69" s="18"/>
      <c r="B69" s="18"/>
      <c r="C69" s="18"/>
      <c r="D69" s="18"/>
      <c r="E69" s="18"/>
      <c r="F69" s="18"/>
      <c r="G69" s="18"/>
      <c r="H69" s="18"/>
      <c r="I69" s="18"/>
      <c r="J69" s="18"/>
      <c r="L69" s="28"/>
      <c r="M69" s="28"/>
      <c r="N69" s="28"/>
      <c r="O69" s="28"/>
      <c r="P69" s="28"/>
    </row>
    <row r="70" spans="1:20">
      <c r="A70" s="72" t="s">
        <v>37</v>
      </c>
      <c r="F70" s="56"/>
      <c r="G70" s="56" t="s">
        <v>38</v>
      </c>
      <c r="H70" s="28"/>
      <c r="I70" s="28"/>
      <c r="J70" s="48"/>
      <c r="K70" s="48"/>
      <c r="L70" s="28"/>
      <c r="M70" s="28"/>
      <c r="N70" s="28"/>
      <c r="O70" s="28" t="s">
        <v>39</v>
      </c>
      <c r="P70" s="28"/>
    </row>
    <row r="71" spans="1:20" ht="15">
      <c r="A71" s="5"/>
      <c r="B71" s="3"/>
      <c r="C71" s="25"/>
      <c r="D71" s="25"/>
      <c r="E71" s="24"/>
      <c r="F71" s="6"/>
      <c r="H71" s="7"/>
      <c r="I71" s="7"/>
      <c r="J71" s="19"/>
      <c r="K71" s="19"/>
      <c r="L71" s="7"/>
      <c r="M71" s="7"/>
      <c r="N71" s="7"/>
      <c r="O71" s="7"/>
      <c r="P71" s="7"/>
      <c r="Q71" s="2"/>
      <c r="R71" s="2"/>
      <c r="S71" s="6"/>
    </row>
    <row r="72" spans="1:20">
      <c r="B72" s="15"/>
      <c r="C72" s="27"/>
      <c r="D72" s="27"/>
      <c r="E72" s="75"/>
    </row>
    <row r="73" spans="1:20">
      <c r="B73" s="15"/>
      <c r="C73" s="27"/>
      <c r="D73" s="27"/>
      <c r="E73" s="75"/>
    </row>
    <row r="74" spans="1:20">
      <c r="B74" s="15"/>
      <c r="C74" s="27"/>
      <c r="D74" s="27"/>
      <c r="E74" s="75"/>
    </row>
    <row r="75" spans="1:20">
      <c r="B75" s="15"/>
      <c r="C75" s="27"/>
      <c r="D75" s="27"/>
      <c r="E75" s="75"/>
    </row>
    <row r="76" spans="1:20">
      <c r="B76" s="15"/>
      <c r="C76" s="27"/>
      <c r="D76" s="27"/>
      <c r="E76" s="75"/>
    </row>
    <row r="77" spans="1:20">
      <c r="B77" s="15"/>
      <c r="C77" s="27"/>
      <c r="D77" s="27"/>
      <c r="E77" s="75"/>
    </row>
    <row r="78" spans="1:20">
      <c r="B78" s="15"/>
      <c r="C78" s="27"/>
      <c r="D78" s="27"/>
      <c r="E78" s="75"/>
    </row>
    <row r="79" spans="1:20">
      <c r="B79" s="15"/>
      <c r="C79" s="27"/>
      <c r="D79" s="27"/>
      <c r="E79" s="75"/>
    </row>
    <row r="80" spans="1:20">
      <c r="B80" s="15"/>
      <c r="C80" s="27"/>
      <c r="D80" s="27"/>
      <c r="E80" s="75"/>
    </row>
    <row r="81" spans="1:20">
      <c r="B81" s="15"/>
      <c r="C81" s="27"/>
      <c r="D81" s="27"/>
      <c r="E81" s="75"/>
    </row>
    <row r="82" spans="1:20">
      <c r="B82" s="15"/>
      <c r="C82" s="27"/>
      <c r="D82" s="27"/>
      <c r="E82" s="75"/>
    </row>
    <row r="83" spans="1:20">
      <c r="B83" s="15"/>
      <c r="C83" s="27"/>
      <c r="D83" s="27"/>
      <c r="E83" s="75"/>
    </row>
    <row r="84" spans="1:20">
      <c r="B84" s="15"/>
      <c r="C84" s="27"/>
      <c r="D84" s="27"/>
      <c r="E84" s="75"/>
    </row>
    <row r="85" spans="1:20">
      <c r="B85" s="15"/>
      <c r="C85" s="27"/>
      <c r="D85" s="27"/>
      <c r="E85" s="75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5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5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5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5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5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5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5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5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5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5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5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5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5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5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5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5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 s="17" customFormat="1">
      <c r="A283" s="10"/>
      <c r="B283" s="15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  <c r="T283" s="10"/>
    </row>
    <row r="284" spans="1:20" s="17" customFormat="1">
      <c r="A284" s="10"/>
      <c r="B284" s="15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  <c r="T284" s="10"/>
    </row>
    <row r="285" spans="1:20" s="17" customFormat="1">
      <c r="A285" s="10"/>
      <c r="B285" s="15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  <c r="T285" s="10"/>
    </row>
    <row r="286" spans="1:20" s="17" customFormat="1">
      <c r="A286" s="10"/>
      <c r="B286" s="15"/>
      <c r="C286" s="27"/>
      <c r="D286" s="27"/>
      <c r="E286" s="75"/>
      <c r="F286" s="76"/>
      <c r="G286" s="76"/>
      <c r="J286" s="10"/>
      <c r="K286" s="10"/>
      <c r="L286" s="10"/>
      <c r="M286" s="10"/>
      <c r="N286" s="10"/>
      <c r="O286" s="10"/>
      <c r="P286" s="10"/>
      <c r="Q286" s="10"/>
      <c r="R286" s="10"/>
      <c r="S286" s="56"/>
      <c r="T286" s="10"/>
    </row>
    <row r="287" spans="1:20" s="17" customFormat="1">
      <c r="A287" s="10"/>
      <c r="B287" s="15"/>
      <c r="C287" s="27"/>
      <c r="D287" s="27"/>
      <c r="E287" s="75"/>
      <c r="F287" s="76"/>
      <c r="G287" s="76"/>
      <c r="J287" s="10"/>
      <c r="K287" s="10"/>
      <c r="L287" s="10"/>
      <c r="M287" s="10"/>
      <c r="N287" s="10"/>
      <c r="O287" s="10"/>
      <c r="P287" s="10"/>
      <c r="Q287" s="10"/>
      <c r="R287" s="10"/>
      <c r="S287" s="56"/>
      <c r="T287" s="10"/>
    </row>
    <row r="288" spans="1:20" s="17" customFormat="1">
      <c r="A288" s="10"/>
      <c r="B288" s="15"/>
      <c r="C288" s="27"/>
      <c r="D288" s="27"/>
      <c r="E288" s="75"/>
      <c r="F288" s="76"/>
      <c r="G288" s="76"/>
      <c r="J288" s="10"/>
      <c r="K288" s="10"/>
      <c r="L288" s="10"/>
      <c r="M288" s="10"/>
      <c r="N288" s="10"/>
      <c r="O288" s="10"/>
      <c r="P288" s="10"/>
      <c r="Q288" s="10"/>
      <c r="R288" s="10"/>
      <c r="S288" s="56"/>
      <c r="T288" s="10"/>
    </row>
    <row r="289" spans="1:20" s="17" customFormat="1">
      <c r="A289" s="10"/>
      <c r="B289" s="15"/>
      <c r="C289" s="27"/>
      <c r="D289" s="27"/>
      <c r="E289" s="75"/>
      <c r="F289" s="76"/>
      <c r="G289" s="76"/>
      <c r="J289" s="10"/>
      <c r="K289" s="10"/>
      <c r="L289" s="10"/>
      <c r="M289" s="10"/>
      <c r="N289" s="10"/>
      <c r="O289" s="10"/>
      <c r="P289" s="10"/>
      <c r="Q289" s="10"/>
      <c r="R289" s="10"/>
      <c r="S289" s="56"/>
      <c r="T289" s="10"/>
    </row>
    <row r="290" spans="1:20" s="17" customFormat="1">
      <c r="A290" s="10"/>
      <c r="B290" s="15"/>
      <c r="C290" s="27"/>
      <c r="D290" s="27"/>
      <c r="E290" s="75"/>
      <c r="F290" s="76"/>
      <c r="G290" s="76"/>
      <c r="J290" s="10"/>
      <c r="K290" s="10"/>
      <c r="L290" s="10"/>
      <c r="M290" s="10"/>
      <c r="N290" s="10"/>
      <c r="O290" s="10"/>
      <c r="P290" s="10"/>
      <c r="Q290" s="10"/>
      <c r="R290" s="10"/>
      <c r="S290" s="56"/>
      <c r="T290" s="10"/>
    </row>
    <row r="291" spans="1:20" s="17" customFormat="1">
      <c r="A291" s="10"/>
      <c r="B291" s="15"/>
      <c r="C291" s="27"/>
      <c r="D291" s="27"/>
      <c r="E291" s="75"/>
      <c r="F291" s="76"/>
      <c r="G291" s="76"/>
      <c r="J291" s="10"/>
      <c r="K291" s="10"/>
      <c r="L291" s="10"/>
      <c r="M291" s="10"/>
      <c r="N291" s="10"/>
      <c r="O291" s="10"/>
      <c r="P291" s="10"/>
      <c r="Q291" s="10"/>
      <c r="R291" s="10"/>
      <c r="S291" s="56"/>
      <c r="T291" s="10"/>
    </row>
    <row r="292" spans="1:20" s="17" customFormat="1">
      <c r="A292" s="10"/>
      <c r="B292" s="15"/>
      <c r="C292" s="27"/>
      <c r="D292" s="27"/>
      <c r="E292" s="75"/>
      <c r="F292" s="76"/>
      <c r="G292" s="76"/>
      <c r="J292" s="10"/>
      <c r="K292" s="10"/>
      <c r="L292" s="10"/>
      <c r="M292" s="10"/>
      <c r="N292" s="10"/>
      <c r="O292" s="10"/>
      <c r="P292" s="10"/>
      <c r="Q292" s="10"/>
      <c r="R292" s="10"/>
      <c r="S292" s="56"/>
      <c r="T292" s="10"/>
    </row>
    <row r="293" spans="1:20" s="17" customFormat="1">
      <c r="A293" s="10"/>
      <c r="B293" s="15"/>
      <c r="C293" s="27"/>
      <c r="D293" s="27"/>
      <c r="E293" s="75"/>
      <c r="F293" s="76"/>
      <c r="G293" s="76"/>
      <c r="J293" s="10"/>
      <c r="K293" s="10"/>
      <c r="L293" s="10"/>
      <c r="M293" s="10"/>
      <c r="N293" s="10"/>
      <c r="O293" s="10"/>
      <c r="P293" s="10"/>
      <c r="Q293" s="10"/>
      <c r="R293" s="10"/>
      <c r="S293" s="56"/>
      <c r="T293" s="10"/>
    </row>
    <row r="294" spans="1:20" s="17" customFormat="1">
      <c r="A294" s="10"/>
      <c r="B294" s="15"/>
      <c r="C294" s="27"/>
      <c r="D294" s="27"/>
      <c r="E294" s="75"/>
      <c r="F294" s="76"/>
      <c r="G294" s="76"/>
      <c r="J294" s="10"/>
      <c r="K294" s="10"/>
      <c r="L294" s="10"/>
      <c r="M294" s="10"/>
      <c r="N294" s="10"/>
      <c r="O294" s="10"/>
      <c r="P294" s="10"/>
      <c r="Q294" s="10"/>
      <c r="R294" s="10"/>
      <c r="S294" s="56"/>
      <c r="T294" s="10"/>
    </row>
  </sheetData>
  <sheetProtection insertRows="0" deleteRows="0"/>
  <protectedRanges>
    <protectedRange sqref="H69:N1048576 S69:S1048576 S1:S67 K16:K62 H1:I67 L1:N67 J1:K15 J63:K67" name="Obseg1"/>
    <protectedRange sqref="S68 K68:N68" name="Obseg1_1_2_1_1"/>
    <protectedRange sqref="H68:J68" name="Obseg1_3_1_2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5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T257"/>
  <sheetViews>
    <sheetView zoomScale="90" zoomScaleNormal="90" zoomScaleSheetLayoutView="100" workbookViewId="0">
      <selection activeCell="X28" sqref="X28"/>
    </sheetView>
  </sheetViews>
  <sheetFormatPr defaultColWidth="8.85546875" defaultRowHeight="12.75"/>
  <cols>
    <col min="1" max="1" width="4" style="10" customWidth="1"/>
    <col min="2" max="2" width="30.7109375" style="16" customWidth="1"/>
    <col min="3" max="3" width="10.7109375" style="26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9.28515625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25" t="str">
        <f>+'prva stran'!B6</f>
        <v>OSNOVNA ŠOLA DR.JANEZA MENCINGERJA BOHINJSKA BISTRICA</v>
      </c>
      <c r="D2" s="626"/>
      <c r="E2" s="626"/>
      <c r="F2" s="626"/>
      <c r="G2" s="626"/>
      <c r="H2" s="626"/>
    </row>
    <row r="3" spans="1:19" ht="15">
      <c r="B3" s="44" t="s">
        <v>49</v>
      </c>
      <c r="C3" s="627" t="str">
        <f>+'prva stran'!B7</f>
        <v>Savska cesta 10, 4264 Bohinjska Bistrica</v>
      </c>
      <c r="D3" s="628"/>
      <c r="E3" s="628"/>
      <c r="F3" s="628"/>
      <c r="G3" s="628"/>
      <c r="H3" s="62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29">
        <f>+'prva stran'!B10</f>
        <v>0</v>
      </c>
      <c r="D6" s="630"/>
      <c r="E6" s="630"/>
      <c r="F6" s="630"/>
      <c r="G6" s="630"/>
      <c r="H6" s="630"/>
    </row>
    <row r="7" spans="1:19" ht="17.25" customHeight="1">
      <c r="B7" s="45" t="s">
        <v>49</v>
      </c>
      <c r="C7" s="631">
        <f>+'prva stran'!B11</f>
        <v>0</v>
      </c>
      <c r="D7" s="632"/>
      <c r="E7" s="632"/>
      <c r="F7" s="632"/>
      <c r="G7" s="632"/>
      <c r="H7" s="632"/>
    </row>
    <row r="8" spans="1:19" ht="17.25" customHeight="1">
      <c r="B8" s="45" t="s">
        <v>50</v>
      </c>
      <c r="C8" s="631">
        <f>+'prva stran'!B12</f>
        <v>0</v>
      </c>
      <c r="D8" s="632"/>
      <c r="E8" s="632"/>
      <c r="F8" s="632"/>
      <c r="G8" s="632"/>
      <c r="H8" s="632"/>
    </row>
    <row r="9" spans="1:19" s="11" customFormat="1" ht="17.25" customHeight="1">
      <c r="A9" s="8"/>
      <c r="B9" s="46" t="s">
        <v>52</v>
      </c>
      <c r="C9" s="633">
        <f>+'prva stran'!B13</f>
        <v>0</v>
      </c>
      <c r="D9" s="632"/>
      <c r="E9" s="632"/>
      <c r="F9" s="632"/>
      <c r="G9" s="632"/>
      <c r="H9" s="63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pred_rekapitulacija'!A20</f>
        <v>7.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pred_rekapitulacija'!B20</f>
        <v>EKOLOŠKO MESO IN MESNI IZDELKI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6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4">
      <c r="A16" s="64" t="s">
        <v>1</v>
      </c>
      <c r="B16" s="104" t="s">
        <v>679</v>
      </c>
      <c r="C16" s="98" t="s">
        <v>78</v>
      </c>
      <c r="D16" s="62" t="s">
        <v>0</v>
      </c>
      <c r="E16" s="101"/>
      <c r="F16" s="155">
        <v>200</v>
      </c>
      <c r="G16" s="149" t="s">
        <v>0</v>
      </c>
      <c r="H16" s="68"/>
      <c r="I16" s="65"/>
      <c r="J16" s="529"/>
      <c r="K16" s="124" t="s">
        <v>78</v>
      </c>
      <c r="L16" s="67"/>
      <c r="M16" s="124" t="s">
        <v>78</v>
      </c>
      <c r="N16" s="69"/>
      <c r="O16" s="67">
        <f>+Sklop7[[#This Row],[cena/enota brez DDV v EUR]]*Sklop7[[#This Row],[Stopnja DDV (%)]]</f>
        <v>0</v>
      </c>
      <c r="P16" s="67">
        <f>+Sklop7[[#This Row],[cena/enota brez DDV v EUR]]+Sklop7[[#This Row],[Davek (EUR)]]</f>
        <v>0</v>
      </c>
      <c r="Q16" s="67">
        <f>+Sklop7[[#This Row],[cena/enota brez DDV v EUR]]*Sklop7[[#This Row],[Okvirna količina]]</f>
        <v>0</v>
      </c>
      <c r="R16" s="67">
        <f>+Sklop7[[#This Row],[Končna cena/enoto mere (EUR) z DDV]]*Sklop7[[#This Row],[Okvirna količina]]</f>
        <v>0</v>
      </c>
      <c r="S16" s="124" t="s">
        <v>78</v>
      </c>
    </row>
    <row r="17" spans="1:19" s="49" customFormat="1" ht="12">
      <c r="A17" s="64" t="s">
        <v>3</v>
      </c>
      <c r="B17" s="282" t="s">
        <v>685</v>
      </c>
      <c r="C17" s="98" t="s">
        <v>78</v>
      </c>
      <c r="D17" s="62" t="s">
        <v>0</v>
      </c>
      <c r="E17" s="101"/>
      <c r="F17" s="273">
        <v>200</v>
      </c>
      <c r="G17" s="283" t="s">
        <v>0</v>
      </c>
      <c r="H17" s="266"/>
      <c r="I17" s="284"/>
      <c r="J17" s="529"/>
      <c r="K17" s="124" t="s">
        <v>78</v>
      </c>
      <c r="L17" s="270"/>
      <c r="M17" s="124" t="s">
        <v>78</v>
      </c>
      <c r="N17" s="277"/>
      <c r="O17" s="270">
        <f>+Sklop7[[#This Row],[cena/enota brez DDV v EUR]]*Sklop7[[#This Row],[Stopnja DDV (%)]]</f>
        <v>0</v>
      </c>
      <c r="P17" s="270">
        <f>+Sklop7[[#This Row],[cena/enota brez DDV v EUR]]+Sklop7[[#This Row],[Davek (EUR)]]</f>
        <v>0</v>
      </c>
      <c r="Q17" s="270">
        <f>+Sklop7[[#This Row],[cena/enota brez DDV v EUR]]*Sklop7[[#This Row],[Okvirna količina]]</f>
        <v>0</v>
      </c>
      <c r="R17" s="270">
        <f>+Sklop7[[#This Row],[Končna cena/enoto mere (EUR) z DDV]]*Sklop7[[#This Row],[Okvirna količina]]</f>
        <v>0</v>
      </c>
      <c r="S17" s="124" t="s">
        <v>78</v>
      </c>
    </row>
    <row r="18" spans="1:19" s="49" customFormat="1" ht="12">
      <c r="A18" s="64" t="s">
        <v>4</v>
      </c>
      <c r="B18" s="282" t="s">
        <v>680</v>
      </c>
      <c r="C18" s="98" t="s">
        <v>78</v>
      </c>
      <c r="D18" s="62" t="s">
        <v>0</v>
      </c>
      <c r="E18" s="101"/>
      <c r="F18" s="273">
        <v>1000</v>
      </c>
      <c r="G18" s="283" t="s">
        <v>0</v>
      </c>
      <c r="H18" s="266"/>
      <c r="I18" s="284"/>
      <c r="J18" s="529"/>
      <c r="K18" s="124" t="s">
        <v>78</v>
      </c>
      <c r="L18" s="270"/>
      <c r="M18" s="124" t="s">
        <v>78</v>
      </c>
      <c r="N18" s="277"/>
      <c r="O18" s="270">
        <f>+Sklop7[[#This Row],[cena/enota brez DDV v EUR]]*Sklop7[[#This Row],[Stopnja DDV (%)]]</f>
        <v>0</v>
      </c>
      <c r="P18" s="270">
        <f>+Sklop7[[#This Row],[cena/enota brez DDV v EUR]]+Sklop7[[#This Row],[Davek (EUR)]]</f>
        <v>0</v>
      </c>
      <c r="Q18" s="270">
        <f>+Sklop7[[#This Row],[cena/enota brez DDV v EUR]]*Sklop7[[#This Row],[Okvirna količina]]</f>
        <v>0</v>
      </c>
      <c r="R18" s="270">
        <f>+Sklop7[[#This Row],[Končna cena/enoto mere (EUR) z DDV]]*Sklop7[[#This Row],[Okvirna količina]]</f>
        <v>0</v>
      </c>
      <c r="S18" s="124" t="s">
        <v>78</v>
      </c>
    </row>
    <row r="19" spans="1:19" s="49" customFormat="1" ht="24">
      <c r="A19" s="64" t="s">
        <v>5</v>
      </c>
      <c r="B19" s="282" t="s">
        <v>681</v>
      </c>
      <c r="C19" s="98" t="s">
        <v>78</v>
      </c>
      <c r="D19" s="62" t="s">
        <v>0</v>
      </c>
      <c r="E19" s="101"/>
      <c r="F19" s="273">
        <v>100</v>
      </c>
      <c r="G19" s="283" t="s">
        <v>0</v>
      </c>
      <c r="H19" s="266"/>
      <c r="I19" s="284"/>
      <c r="J19" s="529"/>
      <c r="K19" s="124" t="s">
        <v>78</v>
      </c>
      <c r="L19" s="270"/>
      <c r="M19" s="124" t="s">
        <v>78</v>
      </c>
      <c r="N19" s="277"/>
      <c r="O19" s="270">
        <f>+Sklop7[[#This Row],[cena/enota brez DDV v EUR]]*Sklop7[[#This Row],[Stopnja DDV (%)]]</f>
        <v>0</v>
      </c>
      <c r="P19" s="270">
        <f>+Sklop7[[#This Row],[cena/enota brez DDV v EUR]]+Sklop7[[#This Row],[Davek (EUR)]]</f>
        <v>0</v>
      </c>
      <c r="Q19" s="270">
        <f>+Sklop7[[#This Row],[cena/enota brez DDV v EUR]]*Sklop7[[#This Row],[Okvirna količina]]</f>
        <v>0</v>
      </c>
      <c r="R19" s="270">
        <f>+Sklop7[[#This Row],[Končna cena/enoto mere (EUR) z DDV]]*Sklop7[[#This Row],[Okvirna količina]]</f>
        <v>0</v>
      </c>
      <c r="S19" s="124" t="s">
        <v>78</v>
      </c>
    </row>
    <row r="20" spans="1:19" s="49" customFormat="1" ht="12">
      <c r="A20" s="64" t="s">
        <v>6</v>
      </c>
      <c r="B20" s="193" t="s">
        <v>682</v>
      </c>
      <c r="C20" s="98" t="s">
        <v>78</v>
      </c>
      <c r="D20" s="62" t="s">
        <v>0</v>
      </c>
      <c r="E20" s="101"/>
      <c r="F20" s="184">
        <v>300</v>
      </c>
      <c r="G20" s="149" t="s">
        <v>0</v>
      </c>
      <c r="H20" s="178"/>
      <c r="I20" s="194"/>
      <c r="J20" s="529"/>
      <c r="K20" s="124" t="s">
        <v>78</v>
      </c>
      <c r="L20" s="179"/>
      <c r="M20" s="124" t="s">
        <v>78</v>
      </c>
      <c r="N20" s="183"/>
      <c r="O20" s="179">
        <f>+Sklop7[[#This Row],[cena/enota brez DDV v EUR]]*Sklop7[[#This Row],[Stopnja DDV (%)]]</f>
        <v>0</v>
      </c>
      <c r="P20" s="179">
        <f>+Sklop7[[#This Row],[cena/enota brez DDV v EUR]]+Sklop7[[#This Row],[Davek (EUR)]]</f>
        <v>0</v>
      </c>
      <c r="Q20" s="179">
        <f>+Sklop7[[#This Row],[cena/enota brez DDV v EUR]]*Sklop7[[#This Row],[Okvirna količina]]</f>
        <v>0</v>
      </c>
      <c r="R20" s="179">
        <f>+Sklop7[[#This Row],[Končna cena/enoto mere (EUR) z DDV]]*Sklop7[[#This Row],[Okvirna količina]]</f>
        <v>0</v>
      </c>
      <c r="S20" s="124" t="s">
        <v>78</v>
      </c>
    </row>
    <row r="21" spans="1:19" s="49" customFormat="1" ht="24">
      <c r="A21" s="64" t="s">
        <v>7</v>
      </c>
      <c r="B21" s="282" t="s">
        <v>683</v>
      </c>
      <c r="C21" s="98" t="s">
        <v>78</v>
      </c>
      <c r="D21" s="62" t="s">
        <v>0</v>
      </c>
      <c r="E21" s="101"/>
      <c r="F21" s="273">
        <v>100</v>
      </c>
      <c r="G21" s="283" t="s">
        <v>0</v>
      </c>
      <c r="H21" s="266"/>
      <c r="I21" s="284"/>
      <c r="J21" s="529"/>
      <c r="K21" s="124" t="s">
        <v>78</v>
      </c>
      <c r="L21" s="270"/>
      <c r="M21" s="124" t="s">
        <v>78</v>
      </c>
      <c r="N21" s="277"/>
      <c r="O21" s="270">
        <f>+Sklop7[[#This Row],[cena/enota brez DDV v EUR]]*Sklop7[[#This Row],[Stopnja DDV (%)]]</f>
        <v>0</v>
      </c>
      <c r="P21" s="270">
        <f>+Sklop7[[#This Row],[cena/enota brez DDV v EUR]]+Sklop7[[#This Row],[Davek (EUR)]]</f>
        <v>0</v>
      </c>
      <c r="Q21" s="270">
        <f>+Sklop7[[#This Row],[cena/enota brez DDV v EUR]]*Sklop7[[#This Row],[Okvirna količina]]</f>
        <v>0</v>
      </c>
      <c r="R21" s="270">
        <f>+Sklop7[[#This Row],[Končna cena/enoto mere (EUR) z DDV]]*Sklop7[[#This Row],[Okvirna količina]]</f>
        <v>0</v>
      </c>
      <c r="S21" s="124" t="s">
        <v>78</v>
      </c>
    </row>
    <row r="22" spans="1:19" s="49" customFormat="1" ht="24">
      <c r="A22" s="64" t="s">
        <v>8</v>
      </c>
      <c r="B22" s="325" t="s">
        <v>688</v>
      </c>
      <c r="C22" s="98" t="s">
        <v>78</v>
      </c>
      <c r="D22" s="62" t="s">
        <v>0</v>
      </c>
      <c r="E22" s="101"/>
      <c r="F22" s="122">
        <v>100</v>
      </c>
      <c r="G22" s="283" t="s">
        <v>0</v>
      </c>
      <c r="H22" s="123"/>
      <c r="I22" s="327"/>
      <c r="J22" s="529"/>
      <c r="K22" s="124" t="s">
        <v>78</v>
      </c>
      <c r="L22" s="270"/>
      <c r="M22" s="124" t="s">
        <v>78</v>
      </c>
      <c r="N22" s="117"/>
      <c r="O22" s="118">
        <f>+Sklop7[[#This Row],[cena/enota brez DDV v EUR]]*Sklop7[[#This Row],[Stopnja DDV (%)]]</f>
        <v>0</v>
      </c>
      <c r="P22" s="118">
        <f>+Sklop7[[#This Row],[cena/enota brez DDV v EUR]]+Sklop7[[#This Row],[Davek (EUR)]]</f>
        <v>0</v>
      </c>
      <c r="Q22" s="118">
        <f>+Sklop7[[#This Row],[cena/enota brez DDV v EUR]]*Sklop7[[#This Row],[Okvirna količina]]</f>
        <v>0</v>
      </c>
      <c r="R22" s="118">
        <f>+Sklop7[[#This Row],[Končna cena/enoto mere (EUR) z DDV]]*Sklop7[[#This Row],[Okvirna količina]]</f>
        <v>0</v>
      </c>
      <c r="S22" s="124" t="s">
        <v>78</v>
      </c>
    </row>
    <row r="23" spans="1:19" s="49" customFormat="1" ht="12">
      <c r="A23" s="64" t="s">
        <v>9</v>
      </c>
      <c r="B23" s="436" t="s">
        <v>684</v>
      </c>
      <c r="C23" s="98" t="s">
        <v>78</v>
      </c>
      <c r="D23" s="62" t="s">
        <v>0</v>
      </c>
      <c r="E23" s="101"/>
      <c r="F23" s="184">
        <v>30</v>
      </c>
      <c r="G23" s="149" t="s">
        <v>0</v>
      </c>
      <c r="H23" s="178"/>
      <c r="I23" s="194"/>
      <c r="J23" s="529"/>
      <c r="K23" s="124" t="s">
        <v>78</v>
      </c>
      <c r="L23" s="179"/>
      <c r="M23" s="124" t="s">
        <v>78</v>
      </c>
      <c r="N23" s="183"/>
      <c r="O23" s="179">
        <f>+Sklop7[[#This Row],[cena/enota brez DDV v EUR]]*Sklop7[[#This Row],[Stopnja DDV (%)]]</f>
        <v>0</v>
      </c>
      <c r="P23" s="179">
        <f>+Sklop7[[#This Row],[cena/enota brez DDV v EUR]]+Sklop7[[#This Row],[Davek (EUR)]]</f>
        <v>0</v>
      </c>
      <c r="Q23" s="179">
        <f>+Sklop7[[#This Row],[cena/enota brez DDV v EUR]]*Sklop7[[#This Row],[Okvirna količina]]</f>
        <v>0</v>
      </c>
      <c r="R23" s="179">
        <f>+Sklop7[[#This Row],[Končna cena/enoto mere (EUR) z DDV]]*Sklop7[[#This Row],[Okvirna količina]]</f>
        <v>0</v>
      </c>
      <c r="S23" s="124" t="s">
        <v>78</v>
      </c>
    </row>
    <row r="24" spans="1:19" s="49" customFormat="1" ht="12">
      <c r="A24" s="64" t="s">
        <v>10</v>
      </c>
      <c r="B24" s="325" t="s">
        <v>686</v>
      </c>
      <c r="C24" s="98" t="s">
        <v>78</v>
      </c>
      <c r="D24" s="62" t="s">
        <v>0</v>
      </c>
      <c r="E24" s="101"/>
      <c r="F24" s="122">
        <v>400</v>
      </c>
      <c r="G24" s="326" t="s">
        <v>0</v>
      </c>
      <c r="H24" s="123"/>
      <c r="I24" s="327"/>
      <c r="J24" s="529"/>
      <c r="K24" s="124" t="s">
        <v>78</v>
      </c>
      <c r="L24" s="118"/>
      <c r="M24" s="124" t="s">
        <v>78</v>
      </c>
      <c r="N24" s="117"/>
      <c r="O24" s="118">
        <f>+Sklop7[[#This Row],[cena/enota brez DDV v EUR]]*Sklop7[[#This Row],[Stopnja DDV (%)]]</f>
        <v>0</v>
      </c>
      <c r="P24" s="118">
        <f>+Sklop7[[#This Row],[cena/enota brez DDV v EUR]]+Sklop7[[#This Row],[Davek (EUR)]]</f>
        <v>0</v>
      </c>
      <c r="Q24" s="118">
        <f>+Sklop7[[#This Row],[cena/enota brez DDV v EUR]]*Sklop7[[#This Row],[Okvirna količina]]</f>
        <v>0</v>
      </c>
      <c r="R24" s="118">
        <f>+Sklop7[[#This Row],[Končna cena/enoto mere (EUR) z DDV]]*Sklop7[[#This Row],[Okvirna količina]]</f>
        <v>0</v>
      </c>
      <c r="S24" s="124" t="s">
        <v>78</v>
      </c>
    </row>
    <row r="25" spans="1:19" s="49" customFormat="1" ht="12">
      <c r="A25" s="64" t="s">
        <v>11</v>
      </c>
      <c r="B25" s="325" t="s">
        <v>687</v>
      </c>
      <c r="C25" s="98" t="s">
        <v>78</v>
      </c>
      <c r="D25" s="62" t="s">
        <v>0</v>
      </c>
      <c r="E25" s="101"/>
      <c r="F25" s="122">
        <v>100</v>
      </c>
      <c r="G25" s="326" t="s">
        <v>0</v>
      </c>
      <c r="H25" s="123"/>
      <c r="I25" s="327"/>
      <c r="J25" s="531"/>
      <c r="K25" s="124" t="s">
        <v>78</v>
      </c>
      <c r="L25" s="118"/>
      <c r="M25" s="124" t="s">
        <v>78</v>
      </c>
      <c r="N25" s="117"/>
      <c r="O25" s="118">
        <f>+Sklop7[[#This Row],[cena/enota brez DDV v EUR]]*Sklop7[[#This Row],[Stopnja DDV (%)]]</f>
        <v>0</v>
      </c>
      <c r="P25" s="118">
        <f>+Sklop7[[#This Row],[cena/enota brez DDV v EUR]]+Sklop7[[#This Row],[Davek (EUR)]]</f>
        <v>0</v>
      </c>
      <c r="Q25" s="118">
        <f>+Sklop7[[#This Row],[cena/enota brez DDV v EUR]]*Sklop7[[#This Row],[Okvirna količina]]</f>
        <v>0</v>
      </c>
      <c r="R25" s="118">
        <f>+Sklop7[[#This Row],[Končna cena/enoto mere (EUR) z DDV]]*Sklop7[[#This Row],[Okvirna količina]]</f>
        <v>0</v>
      </c>
      <c r="S25" s="124" t="s">
        <v>78</v>
      </c>
    </row>
    <row r="26" spans="1:19" s="137" customFormat="1">
      <c r="A26" s="213" t="s">
        <v>99</v>
      </c>
      <c r="B26" s="214"/>
      <c r="C26" s="215"/>
      <c r="D26" s="215"/>
      <c r="E26" s="216"/>
      <c r="F26" s="217"/>
      <c r="G26" s="218"/>
      <c r="H26" s="217"/>
      <c r="I26" s="219"/>
      <c r="J26" s="219"/>
      <c r="K26" s="220"/>
      <c r="L26" s="221"/>
      <c r="M26" s="221"/>
      <c r="N26" s="221"/>
      <c r="O26" s="222"/>
      <c r="P26" s="217"/>
      <c r="Q26" s="222">
        <f>SUBTOTAL(109,Sklop7[Vrednost za okvirno količino (EUR) brez DDV])</f>
        <v>0</v>
      </c>
      <c r="R26" s="222">
        <f>SUBTOTAL(109,Sklop7[Vrednost za okvirno količino (EUR) z DDV])</f>
        <v>0</v>
      </c>
      <c r="S26" s="223"/>
    </row>
    <row r="27" spans="1:19" s="137" customFormat="1">
      <c r="A27" s="126"/>
      <c r="B27" s="127"/>
      <c r="C27" s="128"/>
      <c r="D27" s="128"/>
      <c r="E27" s="129"/>
      <c r="F27" s="130"/>
      <c r="G27" s="131"/>
      <c r="H27" s="130"/>
      <c r="I27" s="132"/>
      <c r="J27" s="132"/>
      <c r="K27" s="133"/>
      <c r="L27" s="134"/>
      <c r="M27" s="134"/>
      <c r="N27" s="134"/>
      <c r="O27" s="135"/>
      <c r="P27" s="130"/>
      <c r="Q27" s="135"/>
      <c r="R27" s="135"/>
      <c r="S27" s="136"/>
    </row>
    <row r="28" spans="1:19">
      <c r="A28" s="42" t="s">
        <v>95</v>
      </c>
      <c r="B28" s="15"/>
      <c r="C28" s="27"/>
      <c r="D28" s="27"/>
      <c r="E28" s="75"/>
      <c r="O28" s="42"/>
      <c r="P28" s="42"/>
      <c r="Q28" s="42"/>
      <c r="R28" s="42"/>
    </row>
    <row r="29" spans="1:19">
      <c r="A29" s="10" t="s">
        <v>97</v>
      </c>
      <c r="B29" s="15"/>
      <c r="C29" s="27"/>
      <c r="D29" s="27"/>
      <c r="E29" s="75"/>
    </row>
    <row r="30" spans="1:19">
      <c r="A30" s="72" t="s">
        <v>138</v>
      </c>
      <c r="F30" s="56"/>
      <c r="G30" s="56"/>
      <c r="H30" s="28"/>
      <c r="I30" s="28"/>
      <c r="J30" s="48"/>
      <c r="K30" s="48"/>
      <c r="L30" s="28"/>
      <c r="M30" s="28"/>
      <c r="N30" s="28"/>
      <c r="O30" s="28"/>
      <c r="P30" s="28"/>
    </row>
    <row r="31" spans="1:19">
      <c r="A31" s="624" t="s">
        <v>140</v>
      </c>
      <c r="B31" s="624"/>
      <c r="C31" s="624"/>
      <c r="D31" s="624"/>
      <c r="E31" s="624"/>
      <c r="F31" s="624"/>
      <c r="G31" s="624"/>
      <c r="H31" s="624"/>
      <c r="I31" s="624"/>
      <c r="J31" s="624"/>
      <c r="K31" s="48"/>
      <c r="L31" s="28"/>
      <c r="M31" s="28"/>
      <c r="N31" s="28"/>
      <c r="O31" s="28"/>
      <c r="P31" s="28"/>
    </row>
    <row r="32" spans="1:19">
      <c r="A32" s="18"/>
      <c r="B32" s="18"/>
      <c r="C32" s="18"/>
      <c r="D32" s="18"/>
      <c r="E32" s="18"/>
      <c r="F32" s="18"/>
      <c r="G32" s="18"/>
      <c r="H32" s="18"/>
      <c r="I32" s="18"/>
      <c r="J32" s="18"/>
      <c r="L32" s="28"/>
      <c r="M32" s="28"/>
      <c r="N32" s="28"/>
      <c r="O32" s="28"/>
      <c r="P32" s="28"/>
    </row>
    <row r="33" spans="1:19">
      <c r="A33" s="72" t="s">
        <v>37</v>
      </c>
      <c r="F33" s="56"/>
      <c r="G33" s="56" t="s">
        <v>38</v>
      </c>
      <c r="H33" s="28"/>
      <c r="I33" s="28"/>
      <c r="J33" s="48"/>
      <c r="K33" s="48"/>
      <c r="L33" s="28"/>
      <c r="M33" s="28"/>
      <c r="N33" s="28"/>
      <c r="O33" s="28" t="s">
        <v>39</v>
      </c>
      <c r="P33" s="28"/>
    </row>
    <row r="34" spans="1:19" ht="15">
      <c r="A34" s="5"/>
      <c r="B34" s="3"/>
      <c r="C34" s="25"/>
      <c r="D34" s="25"/>
      <c r="E34" s="24"/>
      <c r="F34" s="6"/>
      <c r="H34" s="7"/>
      <c r="I34" s="7"/>
      <c r="J34" s="19"/>
      <c r="K34" s="19"/>
      <c r="L34" s="7"/>
      <c r="M34" s="7"/>
      <c r="N34" s="7"/>
      <c r="O34" s="7"/>
      <c r="P34" s="7"/>
      <c r="Q34" s="2"/>
      <c r="R34" s="2"/>
      <c r="S34" s="6"/>
    </row>
    <row r="35" spans="1:19">
      <c r="B35" s="15"/>
      <c r="C35" s="27"/>
      <c r="D35" s="27"/>
      <c r="E35" s="75"/>
    </row>
    <row r="36" spans="1:19">
      <c r="B36" s="15"/>
      <c r="C36" s="27"/>
      <c r="D36" s="27"/>
      <c r="E36" s="75"/>
    </row>
    <row r="37" spans="1:19">
      <c r="B37" s="15"/>
      <c r="C37" s="27"/>
      <c r="D37" s="27"/>
      <c r="E37" s="75"/>
    </row>
    <row r="38" spans="1:19">
      <c r="B38" s="15"/>
      <c r="C38" s="27"/>
      <c r="D38" s="27"/>
      <c r="E38" s="75"/>
    </row>
    <row r="39" spans="1:19">
      <c r="B39" s="15"/>
      <c r="C39" s="27"/>
      <c r="D39" s="27"/>
      <c r="E39" s="75"/>
    </row>
    <row r="40" spans="1:19">
      <c r="B40" s="15"/>
      <c r="C40" s="27"/>
      <c r="D40" s="27"/>
      <c r="E40" s="75"/>
    </row>
    <row r="41" spans="1:19">
      <c r="B41" s="15"/>
      <c r="C41" s="27"/>
      <c r="D41" s="27"/>
      <c r="E41" s="75"/>
    </row>
    <row r="42" spans="1:19">
      <c r="B42" s="15"/>
      <c r="C42" s="27"/>
      <c r="D42" s="27"/>
      <c r="E42" s="75"/>
    </row>
    <row r="43" spans="1:19">
      <c r="B43" s="15"/>
      <c r="C43" s="27"/>
      <c r="D43" s="27"/>
      <c r="E43" s="75"/>
    </row>
    <row r="44" spans="1:19">
      <c r="B44" s="15"/>
      <c r="C44" s="27"/>
      <c r="D44" s="27"/>
      <c r="E44" s="75"/>
    </row>
    <row r="45" spans="1:19">
      <c r="B45" s="15"/>
      <c r="C45" s="27"/>
      <c r="D45" s="27"/>
      <c r="E45" s="75"/>
    </row>
    <row r="46" spans="1:19">
      <c r="B46" s="15"/>
      <c r="C46" s="27"/>
      <c r="D46" s="27"/>
      <c r="E46" s="75"/>
    </row>
    <row r="47" spans="1:19">
      <c r="B47" s="15"/>
      <c r="C47" s="27"/>
      <c r="D47" s="27"/>
      <c r="E47" s="75"/>
    </row>
    <row r="48" spans="1:19">
      <c r="B48" s="15"/>
      <c r="C48" s="27"/>
      <c r="D48" s="27"/>
      <c r="E48" s="75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</sheetData>
  <sheetProtection insertRows="0" deleteRows="0"/>
  <protectedRanges>
    <protectedRange sqref="H32:N1048576 S26:S30 S32:S1048576 S1:S15 H1:N15 H26:N30 H16:I25 N16:N25 L16:L25" name="Obseg1"/>
    <protectedRange sqref="K31:N31 S31" name="Obseg1_1_1_1_1_1"/>
    <protectedRange sqref="H31:J31" name="Obseg1_2_1_1"/>
    <protectedRange sqref="M16:M25 K16:K25 S16:S25" name="Obseg1_1"/>
  </protectedRanges>
  <mergeCells count="8">
    <mergeCell ref="A31:J31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T249"/>
  <sheetViews>
    <sheetView zoomScale="90" zoomScaleNormal="90" zoomScaleSheetLayoutView="100" workbookViewId="0">
      <selection activeCell="X28" sqref="X28"/>
    </sheetView>
  </sheetViews>
  <sheetFormatPr defaultColWidth="8.85546875" defaultRowHeight="12.75"/>
  <cols>
    <col min="1" max="1" width="3.5703125" style="10" customWidth="1"/>
    <col min="2" max="2" width="41.2851562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pred_rekapitulacija'!A21</f>
        <v>8.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pred_rekapitulacija'!B21</f>
        <v>EKOLOŠKE GOVEJE HRENOVKE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38.25">
      <c r="A16" s="64" t="s">
        <v>1</v>
      </c>
      <c r="B16" s="328" t="s">
        <v>689</v>
      </c>
      <c r="C16" s="98" t="s">
        <v>78</v>
      </c>
      <c r="D16" s="98" t="s">
        <v>0</v>
      </c>
      <c r="E16" s="99"/>
      <c r="F16" s="300">
        <v>250</v>
      </c>
      <c r="G16" s="300" t="s">
        <v>0</v>
      </c>
      <c r="H16" s="68"/>
      <c r="I16" s="110"/>
      <c r="J16" s="531"/>
      <c r="K16" s="124" t="s">
        <v>78</v>
      </c>
      <c r="L16" s="111"/>
      <c r="M16" s="124" t="s">
        <v>78</v>
      </c>
      <c r="N16" s="69"/>
      <c r="O16" s="67">
        <f>+Sklop8[[#This Row],[cena/enota brez DDV v EUR]]*Sklop8[[#This Row],[Stopnja DDV (%)]]</f>
        <v>0</v>
      </c>
      <c r="P16" s="67">
        <f>+Sklop8[[#This Row],[cena/enota brez DDV v EUR]]+Sklop8[[#This Row],[Davek (EUR)]]</f>
        <v>0</v>
      </c>
      <c r="Q16" s="67">
        <f>+Sklop8[[#This Row],[cena/enota brez DDV v EUR]]*Sklop8[[#This Row],[Okvirna količina]]</f>
        <v>0</v>
      </c>
      <c r="R16" s="67">
        <f>+Sklop8[[#This Row],[Končna cena/enoto mere (EUR) z DDV]]*Sklop8[[#This Row],[Okvirna količina]]</f>
        <v>0</v>
      </c>
      <c r="S16" s="124" t="s">
        <v>78</v>
      </c>
    </row>
    <row r="17" spans="1:20">
      <c r="A17" s="213" t="s">
        <v>99</v>
      </c>
      <c r="B17" s="214"/>
      <c r="C17" s="215"/>
      <c r="D17" s="215"/>
      <c r="E17" s="216"/>
      <c r="F17" s="217"/>
      <c r="G17" s="218"/>
      <c r="H17" s="217"/>
      <c r="I17" s="219"/>
      <c r="J17" s="219"/>
      <c r="K17" s="220"/>
      <c r="L17" s="221"/>
      <c r="M17" s="221"/>
      <c r="N17" s="221"/>
      <c r="O17" s="222"/>
      <c r="P17" s="217"/>
      <c r="Q17" s="222">
        <f>SUBTOTAL(109,Sklop8[Vrednost za okvirno količino (EUR) brez DDV])</f>
        <v>0</v>
      </c>
      <c r="R17" s="222">
        <f>SUBTOTAL(109,Sklop8[Vrednost za okvirno količino (EUR) z DDV])</f>
        <v>0</v>
      </c>
      <c r="S17" s="223"/>
    </row>
    <row r="18" spans="1:20" ht="15">
      <c r="A18" s="5"/>
      <c r="B18" s="3"/>
      <c r="C18" s="25"/>
      <c r="D18" s="25"/>
      <c r="E18" s="24"/>
      <c r="F18" s="6"/>
      <c r="H18" s="7"/>
      <c r="I18" s="7"/>
      <c r="J18" s="19"/>
      <c r="K18" s="19"/>
      <c r="L18" s="7"/>
      <c r="M18" s="7"/>
      <c r="N18" s="7"/>
      <c r="O18" s="7"/>
      <c r="P18" s="7"/>
      <c r="Q18" s="2"/>
      <c r="R18" s="2"/>
      <c r="S18" s="6"/>
    </row>
    <row r="19" spans="1:20">
      <c r="A19" s="42" t="s">
        <v>95</v>
      </c>
      <c r="B19" s="15"/>
      <c r="C19" s="27"/>
      <c r="D19" s="27"/>
      <c r="E19" s="75"/>
      <c r="O19" s="42"/>
      <c r="P19" s="42"/>
      <c r="Q19" s="42"/>
      <c r="R19" s="42"/>
    </row>
    <row r="20" spans="1:20">
      <c r="A20" s="10" t="s">
        <v>97</v>
      </c>
      <c r="B20" s="15"/>
      <c r="C20" s="27"/>
      <c r="D20" s="27"/>
      <c r="E20" s="75"/>
    </row>
    <row r="21" spans="1:20">
      <c r="A21" s="72" t="s">
        <v>138</v>
      </c>
      <c r="F21" s="56"/>
      <c r="G21" s="56"/>
      <c r="H21" s="28"/>
      <c r="I21" s="28"/>
      <c r="J21" s="48"/>
      <c r="K21" s="48"/>
      <c r="L21" s="28"/>
      <c r="M21" s="28"/>
      <c r="N21" s="28"/>
      <c r="O21" s="28"/>
      <c r="P21" s="28"/>
    </row>
    <row r="22" spans="1:20">
      <c r="A22" s="624" t="s">
        <v>140</v>
      </c>
      <c r="B22" s="624"/>
      <c r="C22" s="624"/>
      <c r="D22" s="624"/>
      <c r="E22" s="624"/>
      <c r="F22" s="624"/>
      <c r="G22" s="624"/>
      <c r="H22" s="624"/>
      <c r="I22" s="624"/>
      <c r="J22" s="624"/>
      <c r="K22" s="48"/>
      <c r="L22" s="28"/>
      <c r="M22" s="28"/>
      <c r="N22" s="28"/>
      <c r="O22" s="28"/>
      <c r="P22" s="28"/>
    </row>
    <row r="23" spans="1:20" ht="12.75" customHeight="1">
      <c r="A23" s="613"/>
      <c r="B23" s="613"/>
      <c r="C23" s="613"/>
      <c r="D23" s="613"/>
      <c r="E23" s="613"/>
      <c r="F23" s="613"/>
      <c r="G23" s="613"/>
      <c r="H23" s="613"/>
      <c r="I23" s="613"/>
      <c r="J23" s="613"/>
      <c r="K23" s="83"/>
      <c r="L23" s="83"/>
      <c r="M23" s="83"/>
      <c r="N23" s="83"/>
      <c r="O23" s="83"/>
      <c r="P23" s="83"/>
      <c r="Q23" s="83"/>
      <c r="R23" s="83"/>
      <c r="S23" s="83"/>
      <c r="T23" s="83"/>
    </row>
    <row r="24" spans="1:20" ht="12.75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83"/>
      <c r="L24" s="83"/>
      <c r="M24" s="83"/>
      <c r="N24" s="83"/>
      <c r="O24" s="83"/>
      <c r="P24" s="83"/>
      <c r="Q24" s="83"/>
      <c r="R24" s="83"/>
      <c r="S24" s="83"/>
      <c r="T24" s="83"/>
    </row>
    <row r="25" spans="1:20">
      <c r="A25" s="72" t="s">
        <v>37</v>
      </c>
      <c r="F25" s="56"/>
      <c r="G25" s="56" t="s">
        <v>38</v>
      </c>
      <c r="H25" s="28"/>
      <c r="I25" s="28"/>
      <c r="J25" s="48"/>
      <c r="K25" s="48"/>
      <c r="L25" s="28"/>
      <c r="M25" s="28"/>
      <c r="N25" s="28"/>
      <c r="O25" s="28" t="s">
        <v>39</v>
      </c>
      <c r="P25" s="28"/>
    </row>
    <row r="26" spans="1:20" ht="15">
      <c r="A26" s="5"/>
      <c r="B26" s="3"/>
      <c r="C26" s="25"/>
      <c r="D26" s="25"/>
      <c r="E26" s="24"/>
      <c r="F26" s="6"/>
      <c r="H26" s="7"/>
      <c r="I26" s="7"/>
      <c r="J26" s="19"/>
      <c r="K26" s="19"/>
      <c r="L26" s="7"/>
      <c r="M26" s="7"/>
      <c r="N26" s="7"/>
      <c r="O26" s="7"/>
      <c r="P26" s="7"/>
      <c r="Q26" s="2"/>
      <c r="R26" s="2"/>
      <c r="S26" s="6"/>
    </row>
    <row r="27" spans="1:20">
      <c r="B27" s="15"/>
      <c r="C27" s="27"/>
      <c r="D27" s="27"/>
      <c r="E27" s="75"/>
    </row>
    <row r="28" spans="1:20">
      <c r="B28" s="15"/>
      <c r="C28" s="27"/>
      <c r="D28" s="27"/>
      <c r="E28" s="75"/>
    </row>
    <row r="29" spans="1:20">
      <c r="B29" s="15"/>
      <c r="C29" s="27"/>
      <c r="D29" s="27"/>
      <c r="E29" s="75"/>
    </row>
    <row r="30" spans="1:20">
      <c r="B30" s="15"/>
      <c r="C30" s="27"/>
      <c r="D30" s="27"/>
      <c r="E30" s="75"/>
    </row>
    <row r="31" spans="1:20">
      <c r="B31" s="15"/>
      <c r="C31" s="27"/>
      <c r="D31" s="27"/>
      <c r="E31" s="75"/>
    </row>
    <row r="32" spans="1:20">
      <c r="B32" s="15"/>
      <c r="C32" s="27"/>
      <c r="D32" s="27"/>
      <c r="E32" s="75"/>
    </row>
    <row r="33" spans="1:20">
      <c r="B33" s="15"/>
      <c r="C33" s="27"/>
      <c r="D33" s="27"/>
      <c r="E33" s="75"/>
    </row>
    <row r="34" spans="1:20">
      <c r="B34" s="15"/>
      <c r="C34" s="27"/>
      <c r="D34" s="27"/>
      <c r="E34" s="75"/>
    </row>
    <row r="35" spans="1:20">
      <c r="B35" s="15"/>
      <c r="C35" s="27"/>
      <c r="D35" s="27"/>
      <c r="E35" s="75"/>
    </row>
    <row r="36" spans="1:20">
      <c r="B36" s="15"/>
      <c r="C36" s="27"/>
      <c r="D36" s="27"/>
      <c r="E36" s="75"/>
    </row>
    <row r="37" spans="1:20">
      <c r="B37" s="15"/>
      <c r="C37" s="27"/>
      <c r="D37" s="27"/>
      <c r="E37" s="75"/>
    </row>
    <row r="38" spans="1:20">
      <c r="B38" s="15"/>
      <c r="C38" s="27"/>
      <c r="D38" s="27"/>
      <c r="E38" s="75"/>
    </row>
    <row r="39" spans="1:20">
      <c r="B39" s="15"/>
      <c r="C39" s="27"/>
      <c r="D39" s="27"/>
      <c r="E39" s="75"/>
    </row>
    <row r="40" spans="1:20">
      <c r="B40" s="15"/>
      <c r="C40" s="27"/>
      <c r="D40" s="27"/>
      <c r="E40" s="75"/>
    </row>
    <row r="41" spans="1:20" s="17" customFormat="1">
      <c r="A41" s="10"/>
      <c r="B41" s="15"/>
      <c r="C41" s="27"/>
      <c r="D41" s="27"/>
      <c r="E41" s="75"/>
      <c r="F41" s="76"/>
      <c r="G41" s="76"/>
      <c r="J41" s="10"/>
      <c r="K41" s="10"/>
      <c r="L41" s="10"/>
      <c r="M41" s="10"/>
      <c r="N41" s="10"/>
      <c r="O41" s="10"/>
      <c r="P41" s="10"/>
      <c r="Q41" s="10"/>
      <c r="R41" s="10"/>
      <c r="S41" s="56"/>
      <c r="T41" s="10"/>
    </row>
    <row r="42" spans="1:20" s="17" customFormat="1">
      <c r="A42" s="10"/>
      <c r="B42" s="15"/>
      <c r="C42" s="27"/>
      <c r="D42" s="27"/>
      <c r="E42" s="75"/>
      <c r="F42" s="76"/>
      <c r="G42" s="76"/>
      <c r="J42" s="10"/>
      <c r="K42" s="10"/>
      <c r="L42" s="10"/>
      <c r="M42" s="10"/>
      <c r="N42" s="10"/>
      <c r="O42" s="10"/>
      <c r="P42" s="10"/>
      <c r="Q42" s="10"/>
      <c r="R42" s="10"/>
      <c r="S42" s="56"/>
      <c r="T42" s="10"/>
    </row>
    <row r="43" spans="1:20" s="17" customFormat="1">
      <c r="A43" s="10"/>
      <c r="B43" s="15"/>
      <c r="C43" s="27"/>
      <c r="D43" s="27"/>
      <c r="E43" s="75"/>
      <c r="F43" s="76"/>
      <c r="G43" s="76"/>
      <c r="J43" s="10"/>
      <c r="K43" s="10"/>
      <c r="L43" s="10"/>
      <c r="M43" s="10"/>
      <c r="N43" s="10"/>
      <c r="O43" s="10"/>
      <c r="P43" s="10"/>
      <c r="Q43" s="10"/>
      <c r="R43" s="10"/>
      <c r="S43" s="56"/>
      <c r="T43" s="10"/>
    </row>
    <row r="44" spans="1:20" s="17" customFormat="1">
      <c r="A44" s="10"/>
      <c r="B44" s="15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5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5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5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5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</sheetData>
  <sheetProtection insertRows="0" deleteRows="0"/>
  <protectedRanges>
    <protectedRange sqref="H25:N1048576 S25:S1048576 S17:S21 S1:S15 H1:N15 H17:N21 H16:I16 N16 L16" name="Obseg1"/>
    <protectedRange sqref="S23:S24 K23:N24" name="Obseg1_1_1"/>
    <protectedRange sqref="H23:J24" name="Obseg1_3_1_1_1"/>
    <protectedRange sqref="K22:N22 S22" name="Obseg1_1_1_1_1_1_1"/>
    <protectedRange sqref="H22:J22" name="Obseg1_2_1_1"/>
    <protectedRange sqref="S16 M16 K16" name="Obseg1_1"/>
  </protectedRanges>
  <mergeCells count="9">
    <mergeCell ref="B13:I13"/>
    <mergeCell ref="A23:J23"/>
    <mergeCell ref="C2:H2"/>
    <mergeCell ref="C3:H3"/>
    <mergeCell ref="C6:H6"/>
    <mergeCell ref="C7:H7"/>
    <mergeCell ref="C8:H8"/>
    <mergeCell ref="C9:H9"/>
    <mergeCell ref="A22:J2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T259"/>
  <sheetViews>
    <sheetView topLeftCell="A10" zoomScale="90" zoomScaleNormal="90" zoomScaleSheetLayoutView="100" workbookViewId="0">
      <selection activeCell="X33" sqref="X33"/>
    </sheetView>
  </sheetViews>
  <sheetFormatPr defaultColWidth="8.85546875" defaultRowHeight="12.75"/>
  <cols>
    <col min="1" max="1" width="3.5703125" style="10" customWidth="1"/>
    <col min="2" max="2" width="47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pred_rekapitulacija'!A22</f>
        <v>9.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pred_rekapitulacija'!B22</f>
        <v>RIBE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238" t="s">
        <v>1</v>
      </c>
      <c r="B16" s="312" t="s">
        <v>691</v>
      </c>
      <c r="C16" s="98" t="s">
        <v>255</v>
      </c>
      <c r="D16" s="98" t="s">
        <v>0</v>
      </c>
      <c r="E16" s="99"/>
      <c r="F16" s="368">
        <v>40</v>
      </c>
      <c r="G16" s="368" t="s">
        <v>0</v>
      </c>
      <c r="H16" s="68"/>
      <c r="I16" s="65"/>
      <c r="J16" s="65"/>
      <c r="K16" s="66"/>
      <c r="L16" s="67"/>
      <c r="M16" s="67"/>
      <c r="N16" s="69"/>
      <c r="O16" s="67">
        <f>+Sklop9[[#This Row],[cena/enota brez DDV v EUR]]*Sklop9[[#This Row],[Stopnja DDV (%)]]</f>
        <v>0</v>
      </c>
      <c r="P16" s="67">
        <f>+Sklop9[[#This Row],[cena/enota brez DDV v EUR]]+Sklop9[[#This Row],[Davek (EUR)]]</f>
        <v>0</v>
      </c>
      <c r="Q16" s="67">
        <f>+Sklop9[[#This Row],[cena/enota brez DDV v EUR]]*Sklop9[[#This Row],[Okvirna količina]]</f>
        <v>0</v>
      </c>
      <c r="R16" s="67">
        <f>+Sklop9[[#This Row],[Končna cena/enoto mere (EUR) z DDV]]*Sklop9[[#This Row],[Okvirna količina]]</f>
        <v>0</v>
      </c>
      <c r="S16" s="96"/>
    </row>
    <row r="17" spans="1:19" s="49" customFormat="1" ht="25.5">
      <c r="A17" s="238" t="s">
        <v>3</v>
      </c>
      <c r="B17" s="329" t="s">
        <v>693</v>
      </c>
      <c r="C17" s="98" t="s">
        <v>78</v>
      </c>
      <c r="D17" s="98" t="s">
        <v>0</v>
      </c>
      <c r="E17" s="121"/>
      <c r="F17" s="330">
        <v>40</v>
      </c>
      <c r="G17" s="331" t="s">
        <v>0</v>
      </c>
      <c r="H17" s="123"/>
      <c r="I17" s="327"/>
      <c r="J17" s="327"/>
      <c r="K17" s="316"/>
      <c r="L17" s="118"/>
      <c r="M17" s="118"/>
      <c r="N17" s="117"/>
      <c r="O17" s="118">
        <f>+Sklop9[[#This Row],[cena/enota brez DDV v EUR]]*Sklop9[[#This Row],[Stopnja DDV (%)]]</f>
        <v>0</v>
      </c>
      <c r="P17" s="118">
        <f>+Sklop9[[#This Row],[cena/enota brez DDV v EUR]]+Sklop9[[#This Row],[Davek (EUR)]]</f>
        <v>0</v>
      </c>
      <c r="Q17" s="118">
        <f>+Sklop9[[#This Row],[cena/enota brez DDV v EUR]]*Sklop9[[#This Row],[Okvirna količina]]</f>
        <v>0</v>
      </c>
      <c r="R17" s="118">
        <f>+Sklop9[[#This Row],[Končna cena/enoto mere (EUR) z DDV]]*Sklop9[[#This Row],[Okvirna količina]]</f>
        <v>0</v>
      </c>
      <c r="S17" s="226"/>
    </row>
    <row r="18" spans="1:19" s="49" customFormat="1" ht="51">
      <c r="A18" s="238" t="s">
        <v>4</v>
      </c>
      <c r="B18" s="328" t="s">
        <v>690</v>
      </c>
      <c r="C18" s="98" t="s">
        <v>257</v>
      </c>
      <c r="D18" s="98" t="s">
        <v>0</v>
      </c>
      <c r="E18" s="121"/>
      <c r="F18" s="330">
        <v>800</v>
      </c>
      <c r="G18" s="331" t="s">
        <v>0</v>
      </c>
      <c r="H18" s="123"/>
      <c r="I18" s="327"/>
      <c r="J18" s="327"/>
      <c r="K18" s="316"/>
      <c r="L18" s="118"/>
      <c r="M18" s="118"/>
      <c r="N18" s="117"/>
      <c r="O18" s="118">
        <f>+Sklop9[[#This Row],[cena/enota brez DDV v EUR]]*Sklop9[[#This Row],[Stopnja DDV (%)]]</f>
        <v>0</v>
      </c>
      <c r="P18" s="118">
        <f>+Sklop9[[#This Row],[cena/enota brez DDV v EUR]]+Sklop9[[#This Row],[Davek (EUR)]]</f>
        <v>0</v>
      </c>
      <c r="Q18" s="118">
        <f>+Sklop9[[#This Row],[cena/enota brez DDV v EUR]]*Sklop9[[#This Row],[Okvirna količina]]</f>
        <v>0</v>
      </c>
      <c r="R18" s="118">
        <f>+Sklop9[[#This Row],[Končna cena/enoto mere (EUR) z DDV]]*Sklop9[[#This Row],[Okvirna količina]]</f>
        <v>0</v>
      </c>
      <c r="S18" s="226"/>
    </row>
    <row r="19" spans="1:19" s="49" customFormat="1" ht="25.5">
      <c r="A19" s="238" t="s">
        <v>5</v>
      </c>
      <c r="B19" s="328" t="s">
        <v>1364</v>
      </c>
      <c r="C19" s="98" t="s">
        <v>257</v>
      </c>
      <c r="D19" s="98" t="s">
        <v>0</v>
      </c>
      <c r="E19" s="121"/>
      <c r="F19" s="330">
        <v>200</v>
      </c>
      <c r="G19" s="331" t="s">
        <v>0</v>
      </c>
      <c r="H19" s="123"/>
      <c r="I19" s="327"/>
      <c r="J19" s="327"/>
      <c r="K19" s="316"/>
      <c r="L19" s="118"/>
      <c r="M19" s="118"/>
      <c r="N19" s="117"/>
      <c r="O19" s="118">
        <f>+Sklop9[[#This Row],[cena/enota brez DDV v EUR]]*Sklop9[[#This Row],[Stopnja DDV (%)]]</f>
        <v>0</v>
      </c>
      <c r="P19" s="118">
        <f>+Sklop9[[#This Row],[cena/enota brez DDV v EUR]]+Sklop9[[#This Row],[Davek (EUR)]]</f>
        <v>0</v>
      </c>
      <c r="Q19" s="118">
        <f>+Sklop9[[#This Row],[cena/enota brez DDV v EUR]]*Sklop9[[#This Row],[Okvirna količina]]</f>
        <v>0</v>
      </c>
      <c r="R19" s="118">
        <f>+Sklop9[[#This Row],[Končna cena/enoto mere (EUR) z DDV]]*Sklop9[[#This Row],[Okvirna količina]]</f>
        <v>0</v>
      </c>
      <c r="S19" s="226"/>
    </row>
    <row r="20" spans="1:19" s="49" customFormat="1">
      <c r="A20" s="238" t="s">
        <v>6</v>
      </c>
      <c r="B20" s="329" t="s">
        <v>692</v>
      </c>
      <c r="C20" s="98" t="s">
        <v>78</v>
      </c>
      <c r="D20" s="98" t="s">
        <v>0</v>
      </c>
      <c r="E20" s="121"/>
      <c r="F20" s="330">
        <v>200</v>
      </c>
      <c r="G20" s="331" t="s">
        <v>0</v>
      </c>
      <c r="H20" s="123"/>
      <c r="I20" s="327"/>
      <c r="J20" s="327"/>
      <c r="K20" s="316"/>
      <c r="L20" s="118"/>
      <c r="M20" s="118"/>
      <c r="N20" s="117"/>
      <c r="O20" s="118">
        <f>+Sklop9[[#This Row],[cena/enota brez DDV v EUR]]*Sklop9[[#This Row],[Stopnja DDV (%)]]</f>
        <v>0</v>
      </c>
      <c r="P20" s="118">
        <f>+Sklop9[[#This Row],[cena/enota brez DDV v EUR]]+Sklop9[[#This Row],[Davek (EUR)]]</f>
        <v>0</v>
      </c>
      <c r="Q20" s="118">
        <f>+Sklop9[[#This Row],[cena/enota brez DDV v EUR]]*Sklop9[[#This Row],[Okvirna količina]]</f>
        <v>0</v>
      </c>
      <c r="R20" s="118">
        <f>+Sklop9[[#This Row],[Končna cena/enoto mere (EUR) z DDV]]*Sklop9[[#This Row],[Okvirna količina]]</f>
        <v>0</v>
      </c>
      <c r="S20" s="226"/>
    </row>
    <row r="21" spans="1:19" s="49" customFormat="1" ht="47.25" customHeight="1">
      <c r="A21" s="238" t="s">
        <v>7</v>
      </c>
      <c r="B21" s="329" t="s">
        <v>694</v>
      </c>
      <c r="C21" s="98" t="s">
        <v>257</v>
      </c>
      <c r="D21" s="98" t="s">
        <v>0</v>
      </c>
      <c r="E21" s="121"/>
      <c r="F21" s="330">
        <v>300</v>
      </c>
      <c r="G21" s="331" t="s">
        <v>0</v>
      </c>
      <c r="H21" s="123"/>
      <c r="I21" s="327"/>
      <c r="J21" s="327"/>
      <c r="K21" s="316"/>
      <c r="L21" s="118"/>
      <c r="M21" s="118"/>
      <c r="N21" s="117"/>
      <c r="O21" s="118">
        <f>+Sklop9[[#This Row],[cena/enota brez DDV v EUR]]*Sklop9[[#This Row],[Stopnja DDV (%)]]</f>
        <v>0</v>
      </c>
      <c r="P21" s="118">
        <f>+Sklop9[[#This Row],[cena/enota brez DDV v EUR]]+Sklop9[[#This Row],[Davek (EUR)]]</f>
        <v>0</v>
      </c>
      <c r="Q21" s="118">
        <f>+Sklop9[[#This Row],[cena/enota brez DDV v EUR]]*Sklop9[[#This Row],[Okvirna količina]]</f>
        <v>0</v>
      </c>
      <c r="R21" s="118">
        <f>+Sklop9[[#This Row],[Končna cena/enoto mere (EUR) z DDV]]*Sklop9[[#This Row],[Okvirna količina]]</f>
        <v>0</v>
      </c>
      <c r="S21" s="226"/>
    </row>
    <row r="22" spans="1:19" s="49" customFormat="1">
      <c r="A22" s="238" t="s">
        <v>8</v>
      </c>
      <c r="B22" s="329" t="s">
        <v>695</v>
      </c>
      <c r="C22" s="98" t="s">
        <v>78</v>
      </c>
      <c r="D22" s="98" t="s">
        <v>0</v>
      </c>
      <c r="E22" s="121"/>
      <c r="F22" s="330">
        <v>200</v>
      </c>
      <c r="G22" s="331" t="s">
        <v>0</v>
      </c>
      <c r="H22" s="123"/>
      <c r="I22" s="327"/>
      <c r="J22" s="327"/>
      <c r="K22" s="316"/>
      <c r="L22" s="118"/>
      <c r="M22" s="118"/>
      <c r="N22" s="117"/>
      <c r="O22" s="118">
        <f>+Sklop9[[#This Row],[cena/enota brez DDV v EUR]]*Sklop9[[#This Row],[Stopnja DDV (%)]]</f>
        <v>0</v>
      </c>
      <c r="P22" s="118">
        <f>+Sklop9[[#This Row],[cena/enota brez DDV v EUR]]+Sklop9[[#This Row],[Davek (EUR)]]</f>
        <v>0</v>
      </c>
      <c r="Q22" s="118">
        <f>+Sklop9[[#This Row],[cena/enota brez DDV v EUR]]*Sklop9[[#This Row],[Okvirna količina]]</f>
        <v>0</v>
      </c>
      <c r="R22" s="118">
        <f>+Sklop9[[#This Row],[Končna cena/enoto mere (EUR) z DDV]]*Sklop9[[#This Row],[Okvirna količina]]</f>
        <v>0</v>
      </c>
      <c r="S22" s="226"/>
    </row>
    <row r="23" spans="1:19" s="49" customFormat="1">
      <c r="A23" s="238" t="s">
        <v>9</v>
      </c>
      <c r="B23" s="312" t="s">
        <v>696</v>
      </c>
      <c r="C23" s="98" t="s">
        <v>253</v>
      </c>
      <c r="D23" s="98" t="s">
        <v>0</v>
      </c>
      <c r="E23" s="227"/>
      <c r="F23" s="366">
        <v>200</v>
      </c>
      <c r="G23" s="366" t="s">
        <v>0</v>
      </c>
      <c r="H23" s="230"/>
      <c r="I23" s="231"/>
      <c r="J23" s="231"/>
      <c r="K23" s="232"/>
      <c r="L23" s="233"/>
      <c r="M23" s="233"/>
      <c r="N23" s="234"/>
      <c r="O23" s="233">
        <f>+Sklop9[[#This Row],[cena/enota brez DDV v EUR]]*Sklop9[[#This Row],[Stopnja DDV (%)]]</f>
        <v>0</v>
      </c>
      <c r="P23" s="233">
        <f>+Sklop9[[#This Row],[cena/enota brez DDV v EUR]]+Sklop9[[#This Row],[Davek (EUR)]]</f>
        <v>0</v>
      </c>
      <c r="Q23" s="233">
        <f>+Sklop9[[#This Row],[cena/enota brez DDV v EUR]]*Sklop9[[#This Row],[Okvirna količina]]</f>
        <v>0</v>
      </c>
      <c r="R23" s="233">
        <f>+Sklop9[[#This Row],[Končna cena/enoto mere (EUR) z DDV]]*Sklop9[[#This Row],[Okvirna količina]]</f>
        <v>0</v>
      </c>
      <c r="S23" s="96"/>
    </row>
    <row r="24" spans="1:19" s="49" customFormat="1">
      <c r="A24" s="238" t="s">
        <v>10</v>
      </c>
      <c r="B24" s="329" t="s">
        <v>697</v>
      </c>
      <c r="C24" s="98" t="s">
        <v>255</v>
      </c>
      <c r="D24" s="98" t="s">
        <v>0</v>
      </c>
      <c r="E24" s="121"/>
      <c r="F24" s="330">
        <v>400</v>
      </c>
      <c r="G24" s="331" t="s">
        <v>0</v>
      </c>
      <c r="H24" s="123"/>
      <c r="I24" s="327"/>
      <c r="J24" s="327"/>
      <c r="K24" s="316"/>
      <c r="L24" s="118"/>
      <c r="M24" s="118"/>
      <c r="N24" s="117"/>
      <c r="O24" s="118">
        <f>+Sklop9[[#This Row],[cena/enota brez DDV v EUR]]*Sklop9[[#This Row],[Stopnja DDV (%)]]</f>
        <v>0</v>
      </c>
      <c r="P24" s="118">
        <f>+Sklop9[[#This Row],[cena/enota brez DDV v EUR]]+Sklop9[[#This Row],[Davek (EUR)]]</f>
        <v>0</v>
      </c>
      <c r="Q24" s="118">
        <f>+Sklop9[[#This Row],[cena/enota brez DDV v EUR]]*Sklop9[[#This Row],[Okvirna količina]]</f>
        <v>0</v>
      </c>
      <c r="R24" s="118">
        <f>+Sklop9[[#This Row],[Končna cena/enoto mere (EUR) z DDV]]*Sklop9[[#This Row],[Okvirna količina]]</f>
        <v>0</v>
      </c>
      <c r="S24" s="226"/>
    </row>
    <row r="25" spans="1:19" s="49" customFormat="1">
      <c r="A25" s="238" t="s">
        <v>11</v>
      </c>
      <c r="B25" s="329" t="s">
        <v>698</v>
      </c>
      <c r="C25" s="98" t="s">
        <v>255</v>
      </c>
      <c r="D25" s="98" t="s">
        <v>0</v>
      </c>
      <c r="E25" s="121"/>
      <c r="F25" s="330">
        <v>100</v>
      </c>
      <c r="G25" s="331" t="s">
        <v>0</v>
      </c>
      <c r="H25" s="123"/>
      <c r="I25" s="327"/>
      <c r="J25" s="327"/>
      <c r="K25" s="316"/>
      <c r="L25" s="118"/>
      <c r="M25" s="118"/>
      <c r="N25" s="117"/>
      <c r="O25" s="118">
        <f>+Sklop9[[#This Row],[cena/enota brez DDV v EUR]]*Sklop9[[#This Row],[Stopnja DDV (%)]]</f>
        <v>0</v>
      </c>
      <c r="P25" s="118">
        <f>+Sklop9[[#This Row],[cena/enota brez DDV v EUR]]+Sklop9[[#This Row],[Davek (EUR)]]</f>
        <v>0</v>
      </c>
      <c r="Q25" s="118">
        <f>+Sklop9[[#This Row],[cena/enota brez DDV v EUR]]*Sklop9[[#This Row],[Okvirna količina]]</f>
        <v>0</v>
      </c>
      <c r="R25" s="118">
        <f>+Sklop9[[#This Row],[Končna cena/enoto mere (EUR) z DDV]]*Sklop9[[#This Row],[Okvirna količina]]</f>
        <v>0</v>
      </c>
      <c r="S25" s="332"/>
    </row>
    <row r="26" spans="1:19" s="49" customFormat="1" ht="63.75">
      <c r="A26" s="238" t="s">
        <v>12</v>
      </c>
      <c r="B26" s="438" t="s">
        <v>699</v>
      </c>
      <c r="C26" s="98" t="s">
        <v>255</v>
      </c>
      <c r="D26" s="98" t="s">
        <v>0</v>
      </c>
      <c r="E26" s="121"/>
      <c r="F26" s="330">
        <v>100</v>
      </c>
      <c r="G26" s="331" t="s">
        <v>0</v>
      </c>
      <c r="H26" s="123"/>
      <c r="I26" s="327"/>
      <c r="J26" s="327"/>
      <c r="K26" s="316"/>
      <c r="L26" s="118"/>
      <c r="M26" s="118"/>
      <c r="N26" s="117"/>
      <c r="O26" s="118">
        <f>+Sklop9[[#This Row],[cena/enota brez DDV v EUR]]*Sklop9[[#This Row],[Stopnja DDV (%)]]</f>
        <v>0</v>
      </c>
      <c r="P26" s="118">
        <f>+Sklop9[[#This Row],[cena/enota brez DDV v EUR]]+Sklop9[[#This Row],[Davek (EUR)]]</f>
        <v>0</v>
      </c>
      <c r="Q26" s="118">
        <f>+Sklop9[[#This Row],[cena/enota brez DDV v EUR]]*Sklop9[[#This Row],[Okvirna količina]]</f>
        <v>0</v>
      </c>
      <c r="R26" s="118">
        <f>+Sklop9[[#This Row],[Končna cena/enoto mere (EUR) z DDV]]*Sklop9[[#This Row],[Okvirna količina]]</f>
        <v>0</v>
      </c>
      <c r="S26" s="332"/>
    </row>
    <row r="27" spans="1:19" s="49" customFormat="1">
      <c r="A27" s="238" t="s">
        <v>13</v>
      </c>
      <c r="B27" s="328" t="s">
        <v>1363</v>
      </c>
      <c r="C27" s="98" t="s">
        <v>255</v>
      </c>
      <c r="D27" s="98" t="s">
        <v>0</v>
      </c>
      <c r="E27" s="121"/>
      <c r="F27" s="330">
        <v>100</v>
      </c>
      <c r="G27" s="331" t="s">
        <v>0</v>
      </c>
      <c r="H27" s="123"/>
      <c r="I27" s="327"/>
      <c r="J27" s="327"/>
      <c r="K27" s="316"/>
      <c r="L27" s="118"/>
      <c r="M27" s="118"/>
      <c r="N27" s="117"/>
      <c r="O27" s="118">
        <f>+Sklop9[[#This Row],[cena/enota brez DDV v EUR]]*Sklop9[[#This Row],[Stopnja DDV (%)]]</f>
        <v>0</v>
      </c>
      <c r="P27" s="118">
        <f>+Sklop9[[#This Row],[cena/enota brez DDV v EUR]]+Sklop9[[#This Row],[Davek (EUR)]]</f>
        <v>0</v>
      </c>
      <c r="Q27" s="118">
        <f>+Sklop9[[#This Row],[cena/enota brez DDV v EUR]]*Sklop9[[#This Row],[Okvirna količina]]</f>
        <v>0</v>
      </c>
      <c r="R27" s="118">
        <f>+Sklop9[[#This Row],[Končna cena/enoto mere (EUR) z DDV]]*Sklop9[[#This Row],[Okvirna količina]]</f>
        <v>0</v>
      </c>
      <c r="S27" s="332"/>
    </row>
    <row r="28" spans="1:19">
      <c r="A28" s="213" t="s">
        <v>99</v>
      </c>
      <c r="B28" s="214"/>
      <c r="C28" s="215"/>
      <c r="D28" s="215"/>
      <c r="E28" s="216"/>
      <c r="F28" s="217"/>
      <c r="G28" s="218"/>
      <c r="H28" s="217"/>
      <c r="I28" s="219"/>
      <c r="J28" s="219"/>
      <c r="K28" s="220"/>
      <c r="L28" s="221"/>
      <c r="M28" s="221"/>
      <c r="N28" s="221"/>
      <c r="O28" s="222"/>
      <c r="P28" s="217"/>
      <c r="Q28" s="222">
        <f>SUBTOTAL(109,Sklop9[Vrednost za okvirno količino (EUR) brez DDV])</f>
        <v>0</v>
      </c>
      <c r="R28" s="222">
        <f>SUBTOTAL(109,Sklop9[Vrednost za okvirno količino (EUR) z DDV])</f>
        <v>0</v>
      </c>
      <c r="S28" s="223">
        <f>SUBTOTAL(103,Sklop9[Shema kakovosti
(nacionalne, evropske)
])</f>
        <v>0</v>
      </c>
    </row>
    <row r="29" spans="1:19" s="48" customFormat="1">
      <c r="A29" s="248"/>
      <c r="B29" s="249"/>
      <c r="C29" s="250"/>
      <c r="D29" s="250"/>
      <c r="E29" s="251"/>
      <c r="F29" s="252"/>
      <c r="G29" s="253"/>
      <c r="H29" s="252"/>
      <c r="I29" s="254"/>
      <c r="J29" s="254"/>
      <c r="K29" s="255"/>
      <c r="L29" s="256"/>
      <c r="M29" s="256"/>
      <c r="N29" s="256"/>
      <c r="O29" s="257"/>
      <c r="P29" s="252"/>
      <c r="Q29" s="257"/>
      <c r="R29" s="257"/>
      <c r="S29" s="258"/>
    </row>
    <row r="30" spans="1:19">
      <c r="A30" s="42" t="s">
        <v>95</v>
      </c>
      <c r="B30" s="15"/>
      <c r="C30" s="27"/>
      <c r="D30" s="27"/>
      <c r="E30" s="75"/>
      <c r="O30" s="42"/>
      <c r="P30" s="42"/>
      <c r="Q30" s="42"/>
      <c r="R30" s="42"/>
    </row>
    <row r="31" spans="1:19">
      <c r="A31" s="10" t="s">
        <v>97</v>
      </c>
      <c r="B31" s="15"/>
      <c r="C31" s="27"/>
      <c r="D31" s="27"/>
      <c r="E31" s="75"/>
    </row>
    <row r="32" spans="1:19">
      <c r="A32" s="72" t="s">
        <v>138</v>
      </c>
      <c r="F32" s="56"/>
      <c r="G32" s="56"/>
      <c r="H32" s="28"/>
      <c r="I32" s="28"/>
      <c r="J32" s="48"/>
      <c r="K32" s="48"/>
      <c r="L32" s="28"/>
      <c r="M32" s="28"/>
      <c r="N32" s="28"/>
      <c r="O32" s="28"/>
      <c r="P32" s="28"/>
    </row>
    <row r="33" spans="1:20" ht="12.75" customHeight="1">
      <c r="A33" s="82" t="s">
        <v>132</v>
      </c>
      <c r="B33" s="26"/>
      <c r="F33" s="56"/>
      <c r="G33" s="56"/>
      <c r="H33" s="28"/>
      <c r="I33" s="28"/>
      <c r="J33" s="48"/>
      <c r="K33" s="83"/>
      <c r="L33" s="83"/>
      <c r="M33" s="83"/>
      <c r="N33" s="83"/>
      <c r="O33" s="83"/>
      <c r="P33" s="83"/>
      <c r="Q33" s="83"/>
      <c r="R33" s="83"/>
      <c r="S33" s="83"/>
      <c r="T33" s="83"/>
    </row>
    <row r="34" spans="1:20" ht="12.7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83"/>
      <c r="L34" s="83"/>
      <c r="M34" s="83"/>
      <c r="N34" s="83"/>
      <c r="O34" s="83"/>
      <c r="P34" s="83"/>
      <c r="Q34" s="83"/>
      <c r="R34" s="83"/>
      <c r="S34" s="83"/>
      <c r="T34" s="83"/>
    </row>
    <row r="35" spans="1:20">
      <c r="A35" s="72" t="s">
        <v>37</v>
      </c>
      <c r="F35" s="56"/>
      <c r="G35" s="56" t="s">
        <v>38</v>
      </c>
      <c r="H35" s="28"/>
      <c r="I35" s="28"/>
      <c r="J35" s="48"/>
      <c r="K35" s="48"/>
      <c r="L35" s="28"/>
      <c r="M35" s="28"/>
      <c r="N35" s="28"/>
      <c r="O35" s="28" t="s">
        <v>39</v>
      </c>
      <c r="P35" s="28"/>
    </row>
    <row r="36" spans="1:20" ht="15">
      <c r="A36" s="5"/>
      <c r="B36" s="3"/>
      <c r="C36" s="25"/>
      <c r="D36" s="25"/>
      <c r="E36" s="24"/>
      <c r="F36" s="6"/>
      <c r="H36" s="7"/>
      <c r="I36" s="7"/>
      <c r="J36" s="19"/>
      <c r="K36" s="19"/>
      <c r="L36" s="7"/>
      <c r="M36" s="7"/>
      <c r="N36" s="7"/>
      <c r="O36" s="7"/>
      <c r="P36" s="7"/>
      <c r="Q36" s="2"/>
      <c r="R36" s="2"/>
      <c r="S36" s="6"/>
    </row>
    <row r="37" spans="1:20">
      <c r="B37" s="15"/>
      <c r="C37" s="27"/>
      <c r="D37" s="27"/>
      <c r="E37" s="75"/>
    </row>
    <row r="38" spans="1:20">
      <c r="B38" s="15"/>
      <c r="C38" s="27"/>
      <c r="D38" s="27"/>
      <c r="E38" s="75"/>
    </row>
    <row r="39" spans="1:20">
      <c r="B39" s="15"/>
      <c r="C39" s="27"/>
      <c r="D39" s="27"/>
      <c r="E39" s="75"/>
    </row>
    <row r="40" spans="1:20">
      <c r="B40" s="15"/>
      <c r="C40" s="27"/>
      <c r="D40" s="27"/>
      <c r="E40" s="75"/>
    </row>
    <row r="41" spans="1:20">
      <c r="B41" s="15"/>
      <c r="C41" s="27"/>
      <c r="D41" s="27"/>
      <c r="E41" s="75"/>
    </row>
    <row r="42" spans="1:20">
      <c r="B42" s="15"/>
      <c r="C42" s="27"/>
      <c r="D42" s="27"/>
      <c r="E42" s="75"/>
    </row>
    <row r="43" spans="1:20">
      <c r="B43" s="15"/>
      <c r="C43" s="27"/>
      <c r="D43" s="27"/>
      <c r="E43" s="75"/>
    </row>
    <row r="44" spans="1:20">
      <c r="B44" s="15"/>
      <c r="C44" s="27"/>
      <c r="D44" s="27"/>
      <c r="E44" s="75"/>
    </row>
    <row r="45" spans="1:20">
      <c r="B45" s="15"/>
      <c r="C45" s="27"/>
      <c r="D45" s="27"/>
      <c r="E45" s="75"/>
    </row>
    <row r="46" spans="1:20">
      <c r="B46" s="15"/>
      <c r="C46" s="27"/>
      <c r="D46" s="27"/>
      <c r="E46" s="75"/>
    </row>
    <row r="47" spans="1:20">
      <c r="B47" s="15"/>
      <c r="C47" s="27"/>
      <c r="D47" s="27"/>
      <c r="E47" s="75"/>
    </row>
    <row r="48" spans="1:20">
      <c r="B48" s="15"/>
      <c r="C48" s="27"/>
      <c r="D48" s="27"/>
      <c r="E48" s="75"/>
    </row>
    <row r="49" spans="1:20">
      <c r="B49" s="15"/>
      <c r="C49" s="27"/>
      <c r="D49" s="27"/>
      <c r="E49" s="75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>
      <c r="B259" s="15"/>
      <c r="C259" s="27"/>
      <c r="D259" s="27"/>
      <c r="E259" s="75"/>
    </row>
  </sheetData>
  <sheetProtection insertRows="0" deleteRows="0"/>
  <protectedRanges>
    <protectedRange sqref="H34:J34" name="Obseg1_3_1_1_1_1"/>
    <protectedRange sqref="F16:G27" name="Obseg1_1"/>
    <protectedRange sqref="S16:S27" name="Obseg1_1_1"/>
    <protectedRange sqref="S33 K33:N33" name="Obseg1_1_2_1_1"/>
    <protectedRange sqref="H33:J33" name="Obseg1_3_1_2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2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T269"/>
  <sheetViews>
    <sheetView topLeftCell="A22" zoomScale="80" zoomScaleNormal="80" zoomScaleSheetLayoutView="100" workbookViewId="0">
      <selection activeCell="V23" sqref="V23"/>
    </sheetView>
  </sheetViews>
  <sheetFormatPr defaultColWidth="8.85546875" defaultRowHeight="12.75"/>
  <cols>
    <col min="1" max="1" width="3.5703125" style="10" customWidth="1"/>
    <col min="2" max="2" width="53.2851562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28515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pred_rekapitulacija'!A23</f>
        <v>10.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pred_rekapitulacija'!B23</f>
        <v>SVEŽE MESO PERUTNINE IN PERUTNINSKI IZDELKI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139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5.5">
      <c r="A16" s="196" t="s">
        <v>1</v>
      </c>
      <c r="B16" s="294" t="s">
        <v>700</v>
      </c>
      <c r="C16" s="98" t="s">
        <v>78</v>
      </c>
      <c r="D16" s="98" t="s">
        <v>0</v>
      </c>
      <c r="E16" s="99" t="s">
        <v>373</v>
      </c>
      <c r="F16" s="114">
        <v>1200</v>
      </c>
      <c r="G16" s="115" t="s">
        <v>0</v>
      </c>
      <c r="H16" s="109"/>
      <c r="I16" s="96"/>
      <c r="J16" s="529"/>
      <c r="K16" s="124" t="s">
        <v>78</v>
      </c>
      <c r="L16" s="111"/>
      <c r="M16" s="124" t="s">
        <v>78</v>
      </c>
      <c r="N16" s="69"/>
      <c r="O16" s="67">
        <f>+Sklop10[[#This Row],[cena/enota brez DDV v EUR]]*Sklop10[[#This Row],[Stopnja DDV (%)]]</f>
        <v>0</v>
      </c>
      <c r="P16" s="67">
        <f>+Sklop10[[#This Row],[cena/enota brez DDV v EUR]]+Sklop10[[#This Row],[Davek (EUR)]]</f>
        <v>0</v>
      </c>
      <c r="Q16" s="67">
        <f>+Sklop10[[#This Row],[cena/enota brez DDV v EUR]]*Sklop10[[#This Row],[Okvirna količina]]</f>
        <v>0</v>
      </c>
      <c r="R16" s="67">
        <f>+Sklop10[[#This Row],[Končna cena/enoto mere (EUR) z DDV]]*Sklop10[[#This Row],[Okvirna količina]]</f>
        <v>0</v>
      </c>
      <c r="S16" s="110"/>
    </row>
    <row r="17" spans="1:19" s="49" customFormat="1" ht="25.5">
      <c r="A17" s="196" t="s">
        <v>3</v>
      </c>
      <c r="B17" s="294" t="s">
        <v>702</v>
      </c>
      <c r="C17" s="98" t="s">
        <v>78</v>
      </c>
      <c r="D17" s="98" t="s">
        <v>0</v>
      </c>
      <c r="E17" s="99" t="s">
        <v>373</v>
      </c>
      <c r="F17" s="195">
        <v>500</v>
      </c>
      <c r="G17" s="115" t="s">
        <v>0</v>
      </c>
      <c r="H17" s="240"/>
      <c r="I17" s="96"/>
      <c r="J17" s="528"/>
      <c r="K17" s="124" t="s">
        <v>78</v>
      </c>
      <c r="L17" s="241"/>
      <c r="M17" s="124" t="s">
        <v>78</v>
      </c>
      <c r="N17" s="183"/>
      <c r="O17" s="179">
        <f>+Sklop10[[#This Row],[cena/enota brez DDV v EUR]]*Sklop10[[#This Row],[Stopnja DDV (%)]]</f>
        <v>0</v>
      </c>
      <c r="P17" s="179">
        <f>+Sklop10[[#This Row],[cena/enota brez DDV v EUR]]+Sklop10[[#This Row],[Davek (EUR)]]</f>
        <v>0</v>
      </c>
      <c r="Q17" s="179">
        <f>+Sklop10[[#This Row],[cena/enota brez DDV v EUR]]*Sklop10[[#This Row],[Okvirna količina]]</f>
        <v>0</v>
      </c>
      <c r="R17" s="179">
        <f>+Sklop10[[#This Row],[Končna cena/enoto mere (EUR) z DDV]]*Sklop10[[#This Row],[Okvirna količina]]</f>
        <v>0</v>
      </c>
      <c r="S17" s="161"/>
    </row>
    <row r="18" spans="1:19" s="49" customFormat="1" ht="25.5">
      <c r="A18" s="196" t="s">
        <v>4</v>
      </c>
      <c r="B18" s="294" t="s">
        <v>701</v>
      </c>
      <c r="C18" s="98" t="s">
        <v>78</v>
      </c>
      <c r="D18" s="98" t="s">
        <v>0</v>
      </c>
      <c r="E18" s="99" t="s">
        <v>373</v>
      </c>
      <c r="F18" s="195">
        <v>1000</v>
      </c>
      <c r="G18" s="115" t="s">
        <v>0</v>
      </c>
      <c r="H18" s="240"/>
      <c r="I18" s="96"/>
      <c r="J18" s="528"/>
      <c r="K18" s="124" t="s">
        <v>78</v>
      </c>
      <c r="L18" s="241"/>
      <c r="M18" s="124" t="s">
        <v>78</v>
      </c>
      <c r="N18" s="183"/>
      <c r="O18" s="179">
        <f>+Sklop10[[#This Row],[cena/enota brez DDV v EUR]]*Sklop10[[#This Row],[Stopnja DDV (%)]]</f>
        <v>0</v>
      </c>
      <c r="P18" s="179">
        <f>+Sklop10[[#This Row],[cena/enota brez DDV v EUR]]+Sklop10[[#This Row],[Davek (EUR)]]</f>
        <v>0</v>
      </c>
      <c r="Q18" s="179">
        <f>+Sklop10[[#This Row],[cena/enota brez DDV v EUR]]*Sklop10[[#This Row],[Okvirna količina]]</f>
        <v>0</v>
      </c>
      <c r="R18" s="179">
        <f>+Sklop10[[#This Row],[Končna cena/enoto mere (EUR) z DDV]]*Sklop10[[#This Row],[Okvirna količina]]</f>
        <v>0</v>
      </c>
      <c r="S18" s="161"/>
    </row>
    <row r="19" spans="1:19" s="49" customFormat="1">
      <c r="A19" s="196" t="s">
        <v>5</v>
      </c>
      <c r="B19" s="441" t="s">
        <v>703</v>
      </c>
      <c r="C19" s="98" t="s">
        <v>78</v>
      </c>
      <c r="D19" s="98" t="s">
        <v>0</v>
      </c>
      <c r="E19" s="99" t="s">
        <v>373</v>
      </c>
      <c r="F19" s="370">
        <v>500</v>
      </c>
      <c r="G19" s="442"/>
      <c r="H19" s="440"/>
      <c r="I19" s="423"/>
      <c r="J19" s="528"/>
      <c r="K19" s="124" t="s">
        <v>78</v>
      </c>
      <c r="L19" s="444"/>
      <c r="M19" s="445"/>
      <c r="N19" s="372"/>
      <c r="O19" s="373">
        <f>+Sklop10[[#This Row],[cena/enota brez DDV v EUR]]*Sklop10[[#This Row],[Stopnja DDV (%)]]</f>
        <v>0</v>
      </c>
      <c r="P19" s="373">
        <f>+Sklop10[[#This Row],[cena/enota brez DDV v EUR]]+Sklop10[[#This Row],[Davek (EUR)]]</f>
        <v>0</v>
      </c>
      <c r="Q19" s="373">
        <f>+Sklop10[[#This Row],[cena/enota brez DDV v EUR]]*Sklop10[[#This Row],[Okvirna količina]]</f>
        <v>0</v>
      </c>
      <c r="R19" s="373">
        <f>+Sklop10[[#This Row],[Končna cena/enoto mere (EUR) z DDV]]*Sklop10[[#This Row],[Okvirna količina]]</f>
        <v>0</v>
      </c>
      <c r="S19" s="161"/>
    </row>
    <row r="20" spans="1:19" s="49" customFormat="1">
      <c r="A20" s="196" t="s">
        <v>6</v>
      </c>
      <c r="B20" s="294" t="s">
        <v>704</v>
      </c>
      <c r="C20" s="98" t="s">
        <v>78</v>
      </c>
      <c r="D20" s="98" t="s">
        <v>0</v>
      </c>
      <c r="E20" s="99" t="s">
        <v>373</v>
      </c>
      <c r="F20" s="195">
        <v>400</v>
      </c>
      <c r="G20" s="115" t="s">
        <v>0</v>
      </c>
      <c r="H20" s="240"/>
      <c r="I20" s="96"/>
      <c r="J20" s="528"/>
      <c r="K20" s="124" t="s">
        <v>78</v>
      </c>
      <c r="L20" s="241"/>
      <c r="M20" s="124" t="s">
        <v>78</v>
      </c>
      <c r="N20" s="183"/>
      <c r="O20" s="179">
        <f>+Sklop10[[#This Row],[cena/enota brez DDV v EUR]]*Sklop10[[#This Row],[Stopnja DDV (%)]]</f>
        <v>0</v>
      </c>
      <c r="P20" s="179">
        <f>+Sklop10[[#This Row],[cena/enota brez DDV v EUR]]+Sklop10[[#This Row],[Davek (EUR)]]</f>
        <v>0</v>
      </c>
      <c r="Q20" s="179">
        <f>+Sklop10[[#This Row],[cena/enota brez DDV v EUR]]*Sklop10[[#This Row],[Okvirna količina]]</f>
        <v>0</v>
      </c>
      <c r="R20" s="179">
        <f>+Sklop10[[#This Row],[Končna cena/enoto mere (EUR) z DDV]]*Sklop10[[#This Row],[Okvirna količina]]</f>
        <v>0</v>
      </c>
      <c r="S20" s="161"/>
    </row>
    <row r="21" spans="1:19" s="49" customFormat="1" ht="25.5">
      <c r="A21" s="196" t="s">
        <v>7</v>
      </c>
      <c r="B21" s="294" t="s">
        <v>705</v>
      </c>
      <c r="C21" s="98" t="s">
        <v>78</v>
      </c>
      <c r="D21" s="98" t="s">
        <v>0</v>
      </c>
      <c r="E21" s="99" t="s">
        <v>373</v>
      </c>
      <c r="F21" s="195">
        <v>500</v>
      </c>
      <c r="G21" s="115" t="s">
        <v>0</v>
      </c>
      <c r="H21" s="240"/>
      <c r="I21" s="96"/>
      <c r="J21" s="528"/>
      <c r="K21" s="124" t="s">
        <v>78</v>
      </c>
      <c r="L21" s="241"/>
      <c r="M21" s="124" t="s">
        <v>78</v>
      </c>
      <c r="N21" s="183"/>
      <c r="O21" s="179">
        <f>+Sklop10[[#This Row],[cena/enota brez DDV v EUR]]*Sklop10[[#This Row],[Stopnja DDV (%)]]</f>
        <v>0</v>
      </c>
      <c r="P21" s="179">
        <f>+Sklop10[[#This Row],[cena/enota brez DDV v EUR]]+Sklop10[[#This Row],[Davek (EUR)]]</f>
        <v>0</v>
      </c>
      <c r="Q21" s="179">
        <f>+Sklop10[[#This Row],[cena/enota brez DDV v EUR]]*Sklop10[[#This Row],[Okvirna količina]]</f>
        <v>0</v>
      </c>
      <c r="R21" s="179">
        <f>+Sklop10[[#This Row],[Končna cena/enoto mere (EUR) z DDV]]*Sklop10[[#This Row],[Okvirna količina]]</f>
        <v>0</v>
      </c>
      <c r="S21" s="161"/>
    </row>
    <row r="22" spans="1:19" s="49" customFormat="1" ht="25.5">
      <c r="A22" s="196" t="s">
        <v>8</v>
      </c>
      <c r="B22" s="294" t="s">
        <v>706</v>
      </c>
      <c r="C22" s="98" t="s">
        <v>78</v>
      </c>
      <c r="D22" s="98" t="s">
        <v>0</v>
      </c>
      <c r="E22" s="99" t="s">
        <v>373</v>
      </c>
      <c r="F22" s="195">
        <v>600</v>
      </c>
      <c r="G22" s="115" t="s">
        <v>0</v>
      </c>
      <c r="H22" s="240"/>
      <c r="I22" s="96"/>
      <c r="J22" s="528"/>
      <c r="K22" s="124" t="s">
        <v>78</v>
      </c>
      <c r="L22" s="241"/>
      <c r="M22" s="124" t="s">
        <v>78</v>
      </c>
      <c r="N22" s="183"/>
      <c r="O22" s="179">
        <f>+Sklop10[[#This Row],[cena/enota brez DDV v EUR]]*Sklop10[[#This Row],[Stopnja DDV (%)]]</f>
        <v>0</v>
      </c>
      <c r="P22" s="179">
        <f>+Sklop10[[#This Row],[cena/enota brez DDV v EUR]]+Sklop10[[#This Row],[Davek (EUR)]]</f>
        <v>0</v>
      </c>
      <c r="Q22" s="179">
        <f>+Sklop10[[#This Row],[cena/enota brez DDV v EUR]]*Sklop10[[#This Row],[Okvirna količina]]</f>
        <v>0</v>
      </c>
      <c r="R22" s="179">
        <f>+Sklop10[[#This Row],[Končna cena/enoto mere (EUR) z DDV]]*Sklop10[[#This Row],[Okvirna količina]]</f>
        <v>0</v>
      </c>
      <c r="S22" s="161"/>
    </row>
    <row r="23" spans="1:19" s="49" customFormat="1" ht="25.5">
      <c r="A23" s="196" t="s">
        <v>9</v>
      </c>
      <c r="B23" s="294" t="s">
        <v>707</v>
      </c>
      <c r="C23" s="98" t="s">
        <v>78</v>
      </c>
      <c r="D23" s="98" t="s">
        <v>0</v>
      </c>
      <c r="E23" s="106"/>
      <c r="F23" s="195">
        <v>200</v>
      </c>
      <c r="G23" s="115" t="s">
        <v>0</v>
      </c>
      <c r="H23" s="240"/>
      <c r="I23" s="96"/>
      <c r="J23" s="528"/>
      <c r="K23" s="124" t="s">
        <v>78</v>
      </c>
      <c r="L23" s="241"/>
      <c r="M23" s="124" t="s">
        <v>78</v>
      </c>
      <c r="N23" s="183"/>
      <c r="O23" s="179">
        <f>+Sklop10[[#This Row],[cena/enota brez DDV v EUR]]*Sklop10[[#This Row],[Stopnja DDV (%)]]</f>
        <v>0</v>
      </c>
      <c r="P23" s="179">
        <f>+Sklop10[[#This Row],[cena/enota brez DDV v EUR]]+Sklop10[[#This Row],[Davek (EUR)]]</f>
        <v>0</v>
      </c>
      <c r="Q23" s="179">
        <f>+Sklop10[[#This Row],[cena/enota brez DDV v EUR]]*Sklop10[[#This Row],[Okvirna količina]]</f>
        <v>0</v>
      </c>
      <c r="R23" s="179">
        <f>+Sklop10[[#This Row],[Končna cena/enoto mere (EUR) z DDV]]*Sklop10[[#This Row],[Okvirna količina]]</f>
        <v>0</v>
      </c>
      <c r="S23" s="161"/>
    </row>
    <row r="24" spans="1:19" s="49" customFormat="1" ht="25.5">
      <c r="A24" s="196" t="s">
        <v>10</v>
      </c>
      <c r="B24" s="294" t="s">
        <v>708</v>
      </c>
      <c r="C24" s="98" t="s">
        <v>78</v>
      </c>
      <c r="D24" s="98" t="s">
        <v>0</v>
      </c>
      <c r="E24" s="106"/>
      <c r="F24" s="195">
        <v>300</v>
      </c>
      <c r="G24" s="115" t="s">
        <v>0</v>
      </c>
      <c r="H24" s="240"/>
      <c r="I24" s="96"/>
      <c r="J24" s="528"/>
      <c r="K24" s="124" t="s">
        <v>78</v>
      </c>
      <c r="L24" s="241"/>
      <c r="M24" s="124" t="s">
        <v>78</v>
      </c>
      <c r="N24" s="183"/>
      <c r="O24" s="179">
        <f>+Sklop10[[#This Row],[cena/enota brez DDV v EUR]]*Sklop10[[#This Row],[Stopnja DDV (%)]]</f>
        <v>0</v>
      </c>
      <c r="P24" s="179">
        <f>+Sklop10[[#This Row],[cena/enota brez DDV v EUR]]+Sklop10[[#This Row],[Davek (EUR)]]</f>
        <v>0</v>
      </c>
      <c r="Q24" s="179">
        <f>+Sklop10[[#This Row],[cena/enota brez DDV v EUR]]*Sklop10[[#This Row],[Okvirna količina]]</f>
        <v>0</v>
      </c>
      <c r="R24" s="179">
        <f>+Sklop10[[#This Row],[Končna cena/enoto mere (EUR) z DDV]]*Sklop10[[#This Row],[Okvirna količina]]</f>
        <v>0</v>
      </c>
      <c r="S24" s="161"/>
    </row>
    <row r="25" spans="1:19" s="49" customFormat="1" ht="25.5">
      <c r="A25" s="196" t="s">
        <v>11</v>
      </c>
      <c r="B25" s="294" t="s">
        <v>709</v>
      </c>
      <c r="C25" s="98" t="s">
        <v>78</v>
      </c>
      <c r="D25" s="98" t="s">
        <v>0</v>
      </c>
      <c r="E25" s="106"/>
      <c r="F25" s="195">
        <v>200</v>
      </c>
      <c r="G25" s="115" t="s">
        <v>0</v>
      </c>
      <c r="H25" s="240"/>
      <c r="I25" s="96"/>
      <c r="J25" s="528"/>
      <c r="K25" s="124" t="s">
        <v>78</v>
      </c>
      <c r="L25" s="241"/>
      <c r="M25" s="124" t="s">
        <v>78</v>
      </c>
      <c r="N25" s="183"/>
      <c r="O25" s="179">
        <f>+Sklop10[[#This Row],[cena/enota brez DDV v EUR]]*Sklop10[[#This Row],[Stopnja DDV (%)]]</f>
        <v>0</v>
      </c>
      <c r="P25" s="179">
        <f>+Sklop10[[#This Row],[cena/enota brez DDV v EUR]]+Sklop10[[#This Row],[Davek (EUR)]]</f>
        <v>0</v>
      </c>
      <c r="Q25" s="179">
        <f>+Sklop10[[#This Row],[cena/enota brez DDV v EUR]]*Sklop10[[#This Row],[Okvirna količina]]</f>
        <v>0</v>
      </c>
      <c r="R25" s="179">
        <f>+Sklop10[[#This Row],[Končna cena/enoto mere (EUR) z DDV]]*Sklop10[[#This Row],[Okvirna količina]]</f>
        <v>0</v>
      </c>
      <c r="S25" s="161"/>
    </row>
    <row r="26" spans="1:19" s="49" customFormat="1" ht="25.5">
      <c r="A26" s="196" t="s">
        <v>12</v>
      </c>
      <c r="B26" s="294" t="s">
        <v>710</v>
      </c>
      <c r="C26" s="98" t="s">
        <v>78</v>
      </c>
      <c r="D26" s="98" t="s">
        <v>0</v>
      </c>
      <c r="E26" s="106"/>
      <c r="F26" s="195">
        <v>200</v>
      </c>
      <c r="G26" s="115" t="s">
        <v>0</v>
      </c>
      <c r="H26" s="240"/>
      <c r="I26" s="96"/>
      <c r="J26" s="528"/>
      <c r="K26" s="124" t="s">
        <v>78</v>
      </c>
      <c r="L26" s="241"/>
      <c r="M26" s="124" t="s">
        <v>78</v>
      </c>
      <c r="N26" s="183"/>
      <c r="O26" s="179">
        <f>+Sklop10[[#This Row],[cena/enota brez DDV v EUR]]*Sklop10[[#This Row],[Stopnja DDV (%)]]</f>
        <v>0</v>
      </c>
      <c r="P26" s="179">
        <f>+Sklop10[[#This Row],[cena/enota brez DDV v EUR]]+Sklop10[[#This Row],[Davek (EUR)]]</f>
        <v>0</v>
      </c>
      <c r="Q26" s="179">
        <f>+Sklop10[[#This Row],[cena/enota brez DDV v EUR]]*Sklop10[[#This Row],[Okvirna količina]]</f>
        <v>0</v>
      </c>
      <c r="R26" s="179">
        <f>+Sklop10[[#This Row],[Končna cena/enoto mere (EUR) z DDV]]*Sklop10[[#This Row],[Okvirna količina]]</f>
        <v>0</v>
      </c>
      <c r="S26" s="161"/>
    </row>
    <row r="27" spans="1:19" s="49" customFormat="1" ht="38.25">
      <c r="A27" s="196" t="s">
        <v>13</v>
      </c>
      <c r="B27" s="450" t="s">
        <v>1369</v>
      </c>
      <c r="C27" s="98" t="s">
        <v>78</v>
      </c>
      <c r="D27" s="98" t="s">
        <v>0</v>
      </c>
      <c r="E27" s="439"/>
      <c r="F27" s="370">
        <v>100</v>
      </c>
      <c r="G27" s="442"/>
      <c r="H27" s="440"/>
      <c r="I27" s="423"/>
      <c r="J27" s="528"/>
      <c r="K27" s="124" t="s">
        <v>78</v>
      </c>
      <c r="L27" s="444"/>
      <c r="M27" s="445"/>
      <c r="N27" s="372"/>
      <c r="O27" s="373">
        <f>+Sklop10[[#This Row],[cena/enota brez DDV v EUR]]*Sklop10[[#This Row],[Stopnja DDV (%)]]</f>
        <v>0</v>
      </c>
      <c r="P27" s="373">
        <f>+Sklop10[[#This Row],[cena/enota brez DDV v EUR]]+Sklop10[[#This Row],[Davek (EUR)]]</f>
        <v>0</v>
      </c>
      <c r="Q27" s="373">
        <f>+Sklop10[[#This Row],[cena/enota brez DDV v EUR]]*Sklop10[[#This Row],[Okvirna količina]]</f>
        <v>0</v>
      </c>
      <c r="R27" s="373">
        <f>+Sklop10[[#This Row],[Končna cena/enoto mere (EUR) z DDV]]*Sklop10[[#This Row],[Okvirna količina]]</f>
        <v>0</v>
      </c>
      <c r="S27" s="161"/>
    </row>
    <row r="28" spans="1:19" s="49" customFormat="1" ht="25.5">
      <c r="A28" s="196" t="s">
        <v>14</v>
      </c>
      <c r="B28" s="294" t="s">
        <v>711</v>
      </c>
      <c r="C28" s="98" t="s">
        <v>78</v>
      </c>
      <c r="D28" s="98" t="s">
        <v>0</v>
      </c>
      <c r="E28" s="106"/>
      <c r="F28" s="195">
        <v>150</v>
      </c>
      <c r="G28" s="115" t="s">
        <v>0</v>
      </c>
      <c r="H28" s="240"/>
      <c r="I28" s="96"/>
      <c r="J28" s="528"/>
      <c r="K28" s="124" t="s">
        <v>78</v>
      </c>
      <c r="L28" s="241"/>
      <c r="M28" s="124" t="s">
        <v>78</v>
      </c>
      <c r="N28" s="183"/>
      <c r="O28" s="179">
        <f>+Sklop10[[#This Row],[cena/enota brez DDV v EUR]]*Sklop10[[#This Row],[Stopnja DDV (%)]]</f>
        <v>0</v>
      </c>
      <c r="P28" s="179">
        <f>+Sklop10[[#This Row],[cena/enota brez DDV v EUR]]+Sklop10[[#This Row],[Davek (EUR)]]</f>
        <v>0</v>
      </c>
      <c r="Q28" s="179">
        <f>+Sklop10[[#This Row],[cena/enota brez DDV v EUR]]*Sklop10[[#This Row],[Okvirna količina]]</f>
        <v>0</v>
      </c>
      <c r="R28" s="179">
        <f>+Sklop10[[#This Row],[Končna cena/enoto mere (EUR) z DDV]]*Sklop10[[#This Row],[Okvirna količina]]</f>
        <v>0</v>
      </c>
      <c r="S28" s="161"/>
    </row>
    <row r="29" spans="1:19" s="49" customFormat="1" ht="51">
      <c r="A29" s="196" t="s">
        <v>15</v>
      </c>
      <c r="B29" s="446" t="s">
        <v>1370</v>
      </c>
      <c r="C29" s="98" t="s">
        <v>78</v>
      </c>
      <c r="D29" s="98" t="s">
        <v>0</v>
      </c>
      <c r="E29" s="106" t="s">
        <v>373</v>
      </c>
      <c r="F29" s="195">
        <v>100</v>
      </c>
      <c r="G29" s="115" t="s">
        <v>0</v>
      </c>
      <c r="H29" s="240"/>
      <c r="I29" s="96"/>
      <c r="J29" s="528"/>
      <c r="K29" s="124" t="s">
        <v>78</v>
      </c>
      <c r="L29" s="241"/>
      <c r="M29" s="124" t="s">
        <v>78</v>
      </c>
      <c r="N29" s="183"/>
      <c r="O29" s="179">
        <f>+Sklop10[[#This Row],[cena/enota brez DDV v EUR]]*Sklop10[[#This Row],[Stopnja DDV (%)]]</f>
        <v>0</v>
      </c>
      <c r="P29" s="179">
        <f>+Sklop10[[#This Row],[cena/enota brez DDV v EUR]]+Sklop10[[#This Row],[Davek (EUR)]]</f>
        <v>0</v>
      </c>
      <c r="Q29" s="179">
        <f>+Sklop10[[#This Row],[cena/enota brez DDV v EUR]]*Sklop10[[#This Row],[Okvirna količina]]</f>
        <v>0</v>
      </c>
      <c r="R29" s="179">
        <f>+Sklop10[[#This Row],[Končna cena/enoto mere (EUR) z DDV]]*Sklop10[[#This Row],[Okvirna količina]]</f>
        <v>0</v>
      </c>
      <c r="S29" s="161"/>
    </row>
    <row r="30" spans="1:19" s="49" customFormat="1" ht="25.5">
      <c r="A30" s="196" t="s">
        <v>16</v>
      </c>
      <c r="B30" s="446" t="s">
        <v>1371</v>
      </c>
      <c r="C30" s="98" t="s">
        <v>78</v>
      </c>
      <c r="D30" s="98" t="s">
        <v>0</v>
      </c>
      <c r="E30" s="439"/>
      <c r="F30" s="370">
        <v>200</v>
      </c>
      <c r="G30" s="442"/>
      <c r="H30" s="440"/>
      <c r="I30" s="423"/>
      <c r="J30" s="528"/>
      <c r="K30" s="124" t="s">
        <v>78</v>
      </c>
      <c r="L30" s="444"/>
      <c r="M30" s="445"/>
      <c r="N30" s="372"/>
      <c r="O30" s="373">
        <f>+Sklop10[[#This Row],[cena/enota brez DDV v EUR]]*Sklop10[[#This Row],[Stopnja DDV (%)]]</f>
        <v>0</v>
      </c>
      <c r="P30" s="373">
        <f>+Sklop10[[#This Row],[cena/enota brez DDV v EUR]]+Sklop10[[#This Row],[Davek (EUR)]]</f>
        <v>0</v>
      </c>
      <c r="Q30" s="373">
        <f>+Sklop10[[#This Row],[cena/enota brez DDV v EUR]]*Sklop10[[#This Row],[Okvirna količina]]</f>
        <v>0</v>
      </c>
      <c r="R30" s="373">
        <f>+Sklop10[[#This Row],[Končna cena/enoto mere (EUR) z DDV]]*Sklop10[[#This Row],[Okvirna količina]]</f>
        <v>0</v>
      </c>
      <c r="S30" s="161"/>
    </row>
    <row r="31" spans="1:19" s="49" customFormat="1">
      <c r="A31" s="196" t="s">
        <v>17</v>
      </c>
      <c r="B31" s="294" t="s">
        <v>1372</v>
      </c>
      <c r="C31" s="98" t="s">
        <v>78</v>
      </c>
      <c r="D31" s="98" t="s">
        <v>0</v>
      </c>
      <c r="E31" s="106"/>
      <c r="F31" s="195">
        <v>100</v>
      </c>
      <c r="G31" s="115" t="s">
        <v>0</v>
      </c>
      <c r="H31" s="240"/>
      <c r="I31" s="96"/>
      <c r="J31" s="528"/>
      <c r="K31" s="124" t="s">
        <v>78</v>
      </c>
      <c r="L31" s="241"/>
      <c r="M31" s="124" t="s">
        <v>78</v>
      </c>
      <c r="N31" s="183"/>
      <c r="O31" s="179">
        <f>+Sklop10[[#This Row],[cena/enota brez DDV v EUR]]*Sklop10[[#This Row],[Stopnja DDV (%)]]</f>
        <v>0</v>
      </c>
      <c r="P31" s="179">
        <f>+Sklop10[[#This Row],[cena/enota brez DDV v EUR]]+Sklop10[[#This Row],[Davek (EUR)]]</f>
        <v>0</v>
      </c>
      <c r="Q31" s="179">
        <f>+Sklop10[[#This Row],[cena/enota brez DDV v EUR]]*Sklop10[[#This Row],[Okvirna količina]]</f>
        <v>0</v>
      </c>
      <c r="R31" s="179">
        <f>+Sklop10[[#This Row],[Končna cena/enoto mere (EUR) z DDV]]*Sklop10[[#This Row],[Okvirna količina]]</f>
        <v>0</v>
      </c>
      <c r="S31" s="161"/>
    </row>
    <row r="32" spans="1:19" s="49" customFormat="1">
      <c r="A32" s="196" t="s">
        <v>18</v>
      </c>
      <c r="B32" s="294" t="s">
        <v>1373</v>
      </c>
      <c r="C32" s="98" t="s">
        <v>78</v>
      </c>
      <c r="D32" s="98" t="s">
        <v>0</v>
      </c>
      <c r="E32" s="106"/>
      <c r="F32" s="195">
        <v>150</v>
      </c>
      <c r="G32" s="115" t="s">
        <v>0</v>
      </c>
      <c r="H32" s="240"/>
      <c r="I32" s="96"/>
      <c r="J32" s="528"/>
      <c r="K32" s="124" t="s">
        <v>78</v>
      </c>
      <c r="L32" s="241"/>
      <c r="M32" s="124" t="s">
        <v>78</v>
      </c>
      <c r="N32" s="183"/>
      <c r="O32" s="179">
        <f>+Sklop10[[#This Row],[cena/enota brez DDV v EUR]]*Sklop10[[#This Row],[Stopnja DDV (%)]]</f>
        <v>0</v>
      </c>
      <c r="P32" s="179">
        <f>+Sklop10[[#This Row],[cena/enota brez DDV v EUR]]+Sklop10[[#This Row],[Davek (EUR)]]</f>
        <v>0</v>
      </c>
      <c r="Q32" s="179">
        <f>+Sklop10[[#This Row],[cena/enota brez DDV v EUR]]*Sklop10[[#This Row],[Okvirna količina]]</f>
        <v>0</v>
      </c>
      <c r="R32" s="179">
        <f>+Sklop10[[#This Row],[Končna cena/enoto mere (EUR) z DDV]]*Sklop10[[#This Row],[Okvirna količina]]</f>
        <v>0</v>
      </c>
      <c r="S32" s="161"/>
    </row>
    <row r="33" spans="1:20" s="49" customFormat="1" ht="38.25">
      <c r="A33" s="196" t="s">
        <v>19</v>
      </c>
      <c r="B33" s="446" t="s">
        <v>1374</v>
      </c>
      <c r="C33" s="98" t="s">
        <v>78</v>
      </c>
      <c r="D33" s="98" t="s">
        <v>0</v>
      </c>
      <c r="E33" s="106" t="s">
        <v>373</v>
      </c>
      <c r="F33" s="195">
        <v>100</v>
      </c>
      <c r="G33" s="115" t="s">
        <v>0</v>
      </c>
      <c r="H33" s="240"/>
      <c r="I33" s="96"/>
      <c r="J33" s="528"/>
      <c r="K33" s="124" t="s">
        <v>78</v>
      </c>
      <c r="L33" s="241"/>
      <c r="M33" s="124" t="s">
        <v>78</v>
      </c>
      <c r="N33" s="183"/>
      <c r="O33" s="179">
        <f>+Sklop10[[#This Row],[cena/enota brez DDV v EUR]]*Sklop10[[#This Row],[Stopnja DDV (%)]]</f>
        <v>0</v>
      </c>
      <c r="P33" s="179">
        <f>+Sklop10[[#This Row],[cena/enota brez DDV v EUR]]+Sklop10[[#This Row],[Davek (EUR)]]</f>
        <v>0</v>
      </c>
      <c r="Q33" s="179">
        <f>+Sklop10[[#This Row],[cena/enota brez DDV v EUR]]*Sklop10[[#This Row],[Okvirna količina]]</f>
        <v>0</v>
      </c>
      <c r="R33" s="179">
        <f>+Sklop10[[#This Row],[Končna cena/enoto mere (EUR) z DDV]]*Sklop10[[#This Row],[Okvirna količina]]</f>
        <v>0</v>
      </c>
      <c r="S33" s="161"/>
    </row>
    <row r="34" spans="1:20" s="49" customFormat="1" ht="25.5">
      <c r="A34" s="196" t="s">
        <v>20</v>
      </c>
      <c r="B34" s="446" t="s">
        <v>1375</v>
      </c>
      <c r="C34" s="98" t="s">
        <v>78</v>
      </c>
      <c r="D34" s="98" t="s">
        <v>0</v>
      </c>
      <c r="E34" s="106" t="s">
        <v>373</v>
      </c>
      <c r="F34" s="370">
        <v>100</v>
      </c>
      <c r="G34" s="115" t="s">
        <v>0</v>
      </c>
      <c r="H34" s="440"/>
      <c r="I34" s="423"/>
      <c r="J34" s="528"/>
      <c r="K34" s="124" t="s">
        <v>78</v>
      </c>
      <c r="L34" s="444"/>
      <c r="M34" s="445"/>
      <c r="N34" s="372"/>
      <c r="O34" s="373">
        <f>+Sklop10[[#This Row],[cena/enota brez DDV v EUR]]*Sklop10[[#This Row],[Stopnja DDV (%)]]</f>
        <v>0</v>
      </c>
      <c r="P34" s="373">
        <f>+Sklop10[[#This Row],[cena/enota brez DDV v EUR]]+Sklop10[[#This Row],[Davek (EUR)]]</f>
        <v>0</v>
      </c>
      <c r="Q34" s="373">
        <f>+Sklop10[[#This Row],[cena/enota brez DDV v EUR]]*Sklop10[[#This Row],[Okvirna količina]]</f>
        <v>0</v>
      </c>
      <c r="R34" s="373">
        <f>+Sklop10[[#This Row],[Končna cena/enoto mere (EUR) z DDV]]*Sklop10[[#This Row],[Okvirna količina]]</f>
        <v>0</v>
      </c>
      <c r="S34" s="161"/>
    </row>
    <row r="35" spans="1:20" s="49" customFormat="1" ht="38.25">
      <c r="A35" s="196" t="s">
        <v>21</v>
      </c>
      <c r="B35" s="446" t="s">
        <v>1376</v>
      </c>
      <c r="C35" s="98" t="s">
        <v>78</v>
      </c>
      <c r="D35" s="98" t="s">
        <v>0</v>
      </c>
      <c r="E35" s="106" t="s">
        <v>373</v>
      </c>
      <c r="F35" s="195">
        <v>150</v>
      </c>
      <c r="G35" s="115" t="s">
        <v>0</v>
      </c>
      <c r="H35" s="240"/>
      <c r="I35" s="96"/>
      <c r="J35" s="528"/>
      <c r="K35" s="124" t="s">
        <v>78</v>
      </c>
      <c r="L35" s="241"/>
      <c r="M35" s="124" t="s">
        <v>78</v>
      </c>
      <c r="N35" s="183"/>
      <c r="O35" s="179">
        <f>+Sklop10[[#This Row],[cena/enota brez DDV v EUR]]*Sklop10[[#This Row],[Stopnja DDV (%)]]</f>
        <v>0</v>
      </c>
      <c r="P35" s="179">
        <f>+Sklop10[[#This Row],[cena/enota brez DDV v EUR]]+Sklop10[[#This Row],[Davek (EUR)]]</f>
        <v>0</v>
      </c>
      <c r="Q35" s="179">
        <f>+Sklop10[[#This Row],[cena/enota brez DDV v EUR]]*Sklop10[[#This Row],[Okvirna količina]]</f>
        <v>0</v>
      </c>
      <c r="R35" s="179">
        <f>+Sklop10[[#This Row],[Končna cena/enoto mere (EUR) z DDV]]*Sklop10[[#This Row],[Okvirna količina]]</f>
        <v>0</v>
      </c>
      <c r="S35" s="161"/>
    </row>
    <row r="36" spans="1:20" s="49" customFormat="1" ht="38.25">
      <c r="A36" s="196" t="s">
        <v>22</v>
      </c>
      <c r="B36" s="446" t="s">
        <v>1377</v>
      </c>
      <c r="C36" s="98" t="s">
        <v>78</v>
      </c>
      <c r="D36" s="98" t="s">
        <v>0</v>
      </c>
      <c r="E36" s="106" t="s">
        <v>373</v>
      </c>
      <c r="F36" s="195">
        <v>600</v>
      </c>
      <c r="G36" s="115" t="s">
        <v>0</v>
      </c>
      <c r="H36" s="240"/>
      <c r="I36" s="96"/>
      <c r="J36" s="528"/>
      <c r="K36" s="124" t="s">
        <v>78</v>
      </c>
      <c r="L36" s="241"/>
      <c r="M36" s="124" t="s">
        <v>78</v>
      </c>
      <c r="N36" s="183"/>
      <c r="O36" s="179">
        <f>+Sklop10[[#This Row],[cena/enota brez DDV v EUR]]*Sklop10[[#This Row],[Stopnja DDV (%)]]</f>
        <v>0</v>
      </c>
      <c r="P36" s="179">
        <f>+Sklop10[[#This Row],[cena/enota brez DDV v EUR]]+Sklop10[[#This Row],[Davek (EUR)]]</f>
        <v>0</v>
      </c>
      <c r="Q36" s="179">
        <f>+Sklop10[[#This Row],[cena/enota brez DDV v EUR]]*Sklop10[[#This Row],[Okvirna količina]]</f>
        <v>0</v>
      </c>
      <c r="R36" s="179">
        <f>+Sklop10[[#This Row],[Končna cena/enoto mere (EUR) z DDV]]*Sklop10[[#This Row],[Okvirna količina]]</f>
        <v>0</v>
      </c>
      <c r="S36" s="161"/>
    </row>
    <row r="37" spans="1:20" s="49" customFormat="1" ht="34.9" customHeight="1">
      <c r="A37" s="196" t="s">
        <v>23</v>
      </c>
      <c r="B37" s="294" t="s">
        <v>712</v>
      </c>
      <c r="C37" s="105">
        <v>30</v>
      </c>
      <c r="D37" s="98" t="s">
        <v>76</v>
      </c>
      <c r="E37" s="106"/>
      <c r="F37" s="195">
        <v>100</v>
      </c>
      <c r="G37" s="115" t="s">
        <v>237</v>
      </c>
      <c r="H37" s="240"/>
      <c r="I37" s="96"/>
      <c r="J37" s="530"/>
      <c r="K37" s="124" t="s">
        <v>78</v>
      </c>
      <c r="L37" s="241"/>
      <c r="M37" s="124" t="s">
        <v>78</v>
      </c>
      <c r="N37" s="183"/>
      <c r="O37" s="179">
        <f>+Sklop10[[#This Row],[cena/enota brez DDV v EUR]]*Sklop10[[#This Row],[Stopnja DDV (%)]]</f>
        <v>0</v>
      </c>
      <c r="P37" s="179">
        <f>+Sklop10[[#This Row],[cena/enota brez DDV v EUR]]+Sklop10[[#This Row],[Davek (EUR)]]</f>
        <v>0</v>
      </c>
      <c r="Q37" s="179">
        <f>+Sklop10[[#This Row],[cena/enota brez DDV v EUR]]*Sklop10[[#This Row],[Okvirna količina]]</f>
        <v>0</v>
      </c>
      <c r="R37" s="179">
        <f>+Sklop10[[#This Row],[Končna cena/enoto mere (EUR) z DDV]]*Sklop10[[#This Row],[Okvirna količina]]</f>
        <v>0</v>
      </c>
      <c r="S37" s="161"/>
    </row>
    <row r="38" spans="1:20" s="2" customFormat="1" ht="15">
      <c r="A38" s="510" t="s">
        <v>99</v>
      </c>
      <c r="B38" s="511"/>
      <c r="C38" s="512"/>
      <c r="D38" s="512"/>
      <c r="E38" s="513"/>
      <c r="F38" s="514"/>
      <c r="G38" s="515"/>
      <c r="H38" s="514"/>
      <c r="I38" s="516"/>
      <c r="J38" s="516"/>
      <c r="K38" s="517"/>
      <c r="L38" s="518"/>
      <c r="M38" s="518"/>
      <c r="N38" s="518"/>
      <c r="O38" s="519"/>
      <c r="P38" s="514"/>
      <c r="Q38" s="519">
        <f>SUBTOTAL(109,Sklop10[Vrednost za okvirno količino (EUR) brez DDV])</f>
        <v>0</v>
      </c>
      <c r="R38" s="519">
        <f>SUBTOTAL(109,Sklop10[Vrednost za okvirno količino (EUR) z DDV])</f>
        <v>0</v>
      </c>
      <c r="S38" s="520">
        <f>SUBTOTAL(103,Sklop10[Shema kakovosti
(nacionalne, evropske)
])</f>
        <v>0</v>
      </c>
    </row>
    <row r="39" spans="1:20" ht="15">
      <c r="A39" s="5"/>
      <c r="B39" s="3"/>
      <c r="C39" s="25"/>
      <c r="D39" s="25"/>
      <c r="E39" s="24"/>
      <c r="F39" s="6"/>
      <c r="H39" s="7"/>
      <c r="I39" s="7"/>
      <c r="J39" s="19"/>
      <c r="K39" s="19"/>
      <c r="L39" s="7"/>
      <c r="M39" s="7"/>
      <c r="N39" s="7"/>
      <c r="O39" s="7"/>
      <c r="P39" s="7"/>
      <c r="Q39" s="2"/>
      <c r="R39" s="2"/>
      <c r="S39" s="6"/>
    </row>
    <row r="40" spans="1:20" s="2" customFormat="1" ht="15">
      <c r="A40" s="558" t="s">
        <v>95</v>
      </c>
      <c r="B40" s="559"/>
      <c r="C40" s="560"/>
      <c r="D40" s="560"/>
      <c r="E40" s="561"/>
      <c r="F40" s="77"/>
      <c r="G40" s="77"/>
      <c r="H40" s="79"/>
      <c r="I40" s="79"/>
      <c r="O40" s="558"/>
      <c r="P40" s="558"/>
      <c r="Q40" s="558"/>
      <c r="R40" s="558"/>
      <c r="S40" s="6"/>
    </row>
    <row r="41" spans="1:20" s="2" customFormat="1" ht="15">
      <c r="A41" s="2" t="s">
        <v>97</v>
      </c>
      <c r="B41" s="559"/>
      <c r="C41" s="560"/>
      <c r="D41" s="560"/>
      <c r="E41" s="561"/>
      <c r="F41" s="77"/>
      <c r="G41" s="77"/>
      <c r="H41" s="79"/>
      <c r="I41" s="79"/>
      <c r="S41" s="6"/>
    </row>
    <row r="42" spans="1:20" s="2" customFormat="1" ht="15">
      <c r="A42" s="5" t="s">
        <v>138</v>
      </c>
      <c r="B42" s="3"/>
      <c r="C42" s="25"/>
      <c r="D42" s="25"/>
      <c r="E42" s="24"/>
      <c r="F42" s="6"/>
      <c r="G42" s="6"/>
      <c r="H42" s="7"/>
      <c r="I42" s="7"/>
      <c r="J42" s="19"/>
      <c r="K42" s="19"/>
      <c r="L42" s="7"/>
      <c r="M42" s="7"/>
      <c r="N42" s="7"/>
      <c r="O42" s="7"/>
      <c r="P42" s="7"/>
      <c r="S42" s="6"/>
    </row>
    <row r="43" spans="1:20" s="2" customFormat="1" ht="12.75" customHeight="1">
      <c r="A43" s="63" t="s">
        <v>132</v>
      </c>
      <c r="B43" s="25"/>
      <c r="C43" s="25"/>
      <c r="D43" s="25"/>
      <c r="E43" s="24"/>
      <c r="F43" s="6"/>
      <c r="G43" s="6"/>
      <c r="H43" s="7"/>
      <c r="I43" s="7"/>
      <c r="J43" s="19"/>
      <c r="K43" s="562"/>
      <c r="L43" s="562"/>
      <c r="M43" s="562"/>
      <c r="N43" s="562"/>
      <c r="O43" s="562"/>
      <c r="P43" s="562"/>
      <c r="Q43" s="562"/>
      <c r="R43" s="562"/>
      <c r="S43" s="562"/>
      <c r="T43" s="562"/>
    </row>
    <row r="44" spans="1:20" s="2" customFormat="1" ht="12.75" customHeight="1">
      <c r="A44" s="563"/>
      <c r="B44" s="563"/>
      <c r="C44" s="563"/>
      <c r="D44" s="563"/>
      <c r="E44" s="563"/>
      <c r="F44" s="563"/>
      <c r="G44" s="563"/>
      <c r="H44" s="563"/>
      <c r="I44" s="563"/>
      <c r="J44" s="563"/>
      <c r="K44" s="562"/>
      <c r="L44" s="562"/>
      <c r="M44" s="562"/>
      <c r="N44" s="562"/>
      <c r="O44" s="562"/>
      <c r="P44" s="562"/>
      <c r="Q44" s="562"/>
      <c r="R44" s="562"/>
      <c r="S44" s="562"/>
      <c r="T44" s="562"/>
    </row>
    <row r="45" spans="1:20" s="2" customFormat="1" ht="15">
      <c r="A45" s="5" t="s">
        <v>37</v>
      </c>
      <c r="B45" s="3"/>
      <c r="C45" s="25"/>
      <c r="D45" s="25"/>
      <c r="E45" s="24"/>
      <c r="F45" s="6"/>
      <c r="G45" s="6" t="s">
        <v>38</v>
      </c>
      <c r="H45" s="7"/>
      <c r="I45" s="7"/>
      <c r="J45" s="19"/>
      <c r="K45" s="19"/>
      <c r="L45" s="7"/>
      <c r="M45" s="7"/>
      <c r="N45" s="7"/>
      <c r="O45" s="7" t="s">
        <v>39</v>
      </c>
      <c r="P45" s="7"/>
      <c r="S45" s="6"/>
    </row>
    <row r="46" spans="1:20" ht="15">
      <c r="A46" s="5"/>
      <c r="B46" s="3"/>
      <c r="C46" s="25"/>
      <c r="D46" s="25"/>
      <c r="E46" s="24"/>
      <c r="F46" s="6"/>
      <c r="H46" s="7"/>
      <c r="I46" s="7"/>
      <c r="J46" s="19"/>
      <c r="K46" s="19"/>
      <c r="L46" s="7"/>
      <c r="M46" s="7"/>
      <c r="N46" s="7"/>
      <c r="O46" s="7"/>
      <c r="P46" s="7"/>
      <c r="Q46" s="2"/>
      <c r="R46" s="2"/>
      <c r="S46" s="6"/>
    </row>
    <row r="47" spans="1:20">
      <c r="B47" s="15"/>
      <c r="C47" s="27"/>
      <c r="D47" s="27"/>
      <c r="E47" s="75"/>
    </row>
    <row r="48" spans="1:20">
      <c r="B48" s="15"/>
      <c r="C48" s="27"/>
      <c r="D48" s="27"/>
      <c r="E48" s="75"/>
    </row>
    <row r="49" spans="1:20">
      <c r="B49" s="15"/>
      <c r="C49" s="27"/>
      <c r="D49" s="27"/>
      <c r="E49" s="75"/>
    </row>
    <row r="50" spans="1:20">
      <c r="B50" s="15"/>
      <c r="C50" s="27"/>
      <c r="D50" s="27"/>
      <c r="E50" s="75"/>
    </row>
    <row r="51" spans="1:20">
      <c r="B51" s="15"/>
      <c r="C51" s="27"/>
      <c r="D51" s="27"/>
      <c r="E51" s="75"/>
    </row>
    <row r="52" spans="1:20">
      <c r="B52" s="15"/>
      <c r="C52" s="27"/>
      <c r="D52" s="27"/>
      <c r="E52" s="75"/>
    </row>
    <row r="53" spans="1:20">
      <c r="B53" s="15"/>
      <c r="C53" s="27"/>
      <c r="D53" s="27"/>
      <c r="E53" s="75"/>
    </row>
    <row r="54" spans="1:20">
      <c r="B54" s="15"/>
      <c r="C54" s="27"/>
      <c r="D54" s="27"/>
      <c r="E54" s="75"/>
    </row>
    <row r="55" spans="1:20">
      <c r="B55" s="15"/>
      <c r="C55" s="27"/>
      <c r="D55" s="27"/>
      <c r="E55" s="75"/>
    </row>
    <row r="56" spans="1:20">
      <c r="B56" s="15"/>
      <c r="C56" s="27"/>
      <c r="D56" s="27"/>
      <c r="E56" s="75"/>
    </row>
    <row r="57" spans="1:20">
      <c r="B57" s="15"/>
      <c r="C57" s="27"/>
      <c r="D57" s="27"/>
      <c r="E57" s="75"/>
    </row>
    <row r="58" spans="1:20">
      <c r="B58" s="15"/>
      <c r="C58" s="27"/>
      <c r="D58" s="27"/>
      <c r="E58" s="75"/>
    </row>
    <row r="59" spans="1:20">
      <c r="B59" s="15"/>
      <c r="C59" s="27"/>
      <c r="D59" s="27"/>
      <c r="E59" s="75"/>
    </row>
    <row r="60" spans="1:20">
      <c r="B60" s="15"/>
      <c r="C60" s="27"/>
      <c r="D60" s="27"/>
      <c r="E60" s="75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5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5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5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</sheetData>
  <sheetProtection insertRows="0" deleteRows="0"/>
  <protectedRanges>
    <protectedRange sqref="H45:N1048576 S45:S1048576 H1:N15 S1:S15 H38:N42 N16:N37 S38:S42 H16:H37" name="Obseg1"/>
    <protectedRange sqref="S16:S37 I16:I37 K16:M37" name="Obseg1_1"/>
    <protectedRange sqref="S43 K43:N43" name="Obseg1_1_2_1_1"/>
    <protectedRange sqref="H43:J43" name="Obseg1_3_1_2"/>
    <protectedRange sqref="S44 K44:N44" name="Obseg1_1_1_1_1_2"/>
    <protectedRange sqref="H44:J44" name="Obseg1_3_1_1_2_2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T279"/>
  <sheetViews>
    <sheetView topLeftCell="A22" zoomScale="90" zoomScaleNormal="90" zoomScaleSheetLayoutView="100" workbookViewId="0">
      <selection activeCell="Z46" sqref="Z46"/>
    </sheetView>
  </sheetViews>
  <sheetFormatPr defaultColWidth="8.85546875" defaultRowHeight="12.75"/>
  <cols>
    <col min="1" max="1" width="3.5703125" style="10" customWidth="1"/>
    <col min="2" max="2" width="43.8554687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pred_rekapitulacija'!A24</f>
        <v>11.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pred_rekapitulacija'!B24</f>
        <v>ZAMRZNJENO SADJE IN ZELENJAVA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5.5">
      <c r="A16" s="64" t="s">
        <v>1</v>
      </c>
      <c r="B16" s="289" t="s">
        <v>734</v>
      </c>
      <c r="C16" s="98" t="s">
        <v>372</v>
      </c>
      <c r="D16" s="98" t="s">
        <v>76</v>
      </c>
      <c r="E16" s="99"/>
      <c r="F16" s="288">
        <v>150</v>
      </c>
      <c r="G16" s="288" t="s">
        <v>0</v>
      </c>
      <c r="H16" s="68"/>
      <c r="I16" s="65"/>
      <c r="J16" s="65"/>
      <c r="K16" s="66"/>
      <c r="L16" s="67"/>
      <c r="M16" s="67"/>
      <c r="N16" s="69"/>
      <c r="O16" s="67">
        <f>+Sklop11[[#This Row],[cena/enota brez DDV v EUR]]*Sklop11[[#This Row],[Stopnja DDV (%)]]</f>
        <v>0</v>
      </c>
      <c r="P16" s="67">
        <f>+Sklop11[[#This Row],[cena/enota brez DDV v EUR]]+Sklop11[[#This Row],[Davek (EUR)]]</f>
        <v>0</v>
      </c>
      <c r="Q16" s="67">
        <f>+Sklop11[[#This Row],[cena/enota brez DDV v EUR]]*Sklop11[[#This Row],[Okvirna količina]]</f>
        <v>0</v>
      </c>
      <c r="R16" s="67">
        <f>+Sklop11[[#This Row],[Končna cena/enoto mere (EUR) z DDV]]*Sklop11[[#This Row],[Okvirna količina]]</f>
        <v>0</v>
      </c>
      <c r="S16" s="96"/>
    </row>
    <row r="17" spans="1:19" s="49" customFormat="1" ht="25.5">
      <c r="A17" s="64" t="s">
        <v>3</v>
      </c>
      <c r="B17" s="289" t="s">
        <v>713</v>
      </c>
      <c r="C17" s="98" t="s">
        <v>372</v>
      </c>
      <c r="D17" s="98" t="s">
        <v>76</v>
      </c>
      <c r="E17" s="439"/>
      <c r="F17" s="449">
        <v>100</v>
      </c>
      <c r="G17" s="288" t="s">
        <v>0</v>
      </c>
      <c r="H17" s="371"/>
      <c r="I17" s="422"/>
      <c r="J17" s="422"/>
      <c r="K17" s="424"/>
      <c r="L17" s="373"/>
      <c r="M17" s="373"/>
      <c r="N17" s="372"/>
      <c r="O17" s="373">
        <f>+Sklop11[[#This Row],[cena/enota brez DDV v EUR]]*Sklop11[[#This Row],[Stopnja DDV (%)]]</f>
        <v>0</v>
      </c>
      <c r="P17" s="373">
        <f>+Sklop11[[#This Row],[cena/enota brez DDV v EUR]]+Sklop11[[#This Row],[Davek (EUR)]]</f>
        <v>0</v>
      </c>
      <c r="Q17" s="373">
        <f>+Sklop11[[#This Row],[cena/enota brez DDV v EUR]]*Sklop11[[#This Row],[Okvirna količina]]</f>
        <v>0</v>
      </c>
      <c r="R17" s="373">
        <f>+Sklop11[[#This Row],[Končna cena/enoto mere (EUR) z DDV]]*Sklop11[[#This Row],[Okvirna količina]]</f>
        <v>0</v>
      </c>
      <c r="S17" s="332"/>
    </row>
    <row r="18" spans="1:19" s="49" customFormat="1">
      <c r="A18" s="64" t="s">
        <v>4</v>
      </c>
      <c r="B18" s="322" t="s">
        <v>714</v>
      </c>
      <c r="C18" s="98" t="s">
        <v>372</v>
      </c>
      <c r="D18" s="98" t="s">
        <v>76</v>
      </c>
      <c r="E18" s="121"/>
      <c r="F18" s="364">
        <v>50</v>
      </c>
      <c r="G18" s="333" t="s">
        <v>0</v>
      </c>
      <c r="H18" s="123"/>
      <c r="I18" s="327"/>
      <c r="J18" s="327"/>
      <c r="K18" s="316"/>
      <c r="L18" s="118"/>
      <c r="M18" s="118"/>
      <c r="N18" s="117"/>
      <c r="O18" s="118">
        <f>+Sklop11[[#This Row],[cena/enota brez DDV v EUR]]*Sklop11[[#This Row],[Stopnja DDV (%)]]</f>
        <v>0</v>
      </c>
      <c r="P18" s="118">
        <f>+Sklop11[[#This Row],[cena/enota brez DDV v EUR]]+Sklop11[[#This Row],[Davek (EUR)]]</f>
        <v>0</v>
      </c>
      <c r="Q18" s="118">
        <f>+Sklop11[[#This Row],[cena/enota brez DDV v EUR]]*Sklop11[[#This Row],[Okvirna količina]]</f>
        <v>0</v>
      </c>
      <c r="R18" s="118">
        <f>+Sklop11[[#This Row],[Končna cena/enoto mere (EUR) z DDV]]*Sklop11[[#This Row],[Okvirna količina]]</f>
        <v>0</v>
      </c>
      <c r="S18" s="226"/>
    </row>
    <row r="19" spans="1:19" s="49" customFormat="1">
      <c r="A19" s="64" t="s">
        <v>5</v>
      </c>
      <c r="B19" s="322" t="s">
        <v>715</v>
      </c>
      <c r="C19" s="98" t="s">
        <v>372</v>
      </c>
      <c r="D19" s="98" t="s">
        <v>76</v>
      </c>
      <c r="E19" s="121"/>
      <c r="F19" s="364">
        <v>50</v>
      </c>
      <c r="G19" s="333" t="s">
        <v>0</v>
      </c>
      <c r="H19" s="123"/>
      <c r="I19" s="327"/>
      <c r="J19" s="327"/>
      <c r="K19" s="316"/>
      <c r="L19" s="118"/>
      <c r="M19" s="118"/>
      <c r="N19" s="117"/>
      <c r="O19" s="118">
        <f>+Sklop11[[#This Row],[cena/enota brez DDV v EUR]]*Sklop11[[#This Row],[Stopnja DDV (%)]]</f>
        <v>0</v>
      </c>
      <c r="P19" s="118">
        <f>+Sklop11[[#This Row],[cena/enota brez DDV v EUR]]+Sklop11[[#This Row],[Davek (EUR)]]</f>
        <v>0</v>
      </c>
      <c r="Q19" s="118">
        <f>+Sklop11[[#This Row],[cena/enota brez DDV v EUR]]*Sklop11[[#This Row],[Okvirna količina]]</f>
        <v>0</v>
      </c>
      <c r="R19" s="118">
        <f>+Sklop11[[#This Row],[Končna cena/enoto mere (EUR) z DDV]]*Sklop11[[#This Row],[Okvirna količina]]</f>
        <v>0</v>
      </c>
      <c r="S19" s="226"/>
    </row>
    <row r="20" spans="1:19" s="49" customFormat="1" ht="25.5">
      <c r="A20" s="64" t="s">
        <v>6</v>
      </c>
      <c r="B20" s="446" t="s">
        <v>727</v>
      </c>
      <c r="C20" s="98" t="s">
        <v>372</v>
      </c>
      <c r="D20" s="98" t="s">
        <v>76</v>
      </c>
      <c r="E20" s="121"/>
      <c r="F20" s="364">
        <v>160</v>
      </c>
      <c r="G20" s="333" t="s">
        <v>0</v>
      </c>
      <c r="H20" s="123"/>
      <c r="I20" s="327"/>
      <c r="J20" s="327"/>
      <c r="K20" s="316"/>
      <c r="L20" s="118"/>
      <c r="M20" s="118"/>
      <c r="N20" s="117"/>
      <c r="O20" s="118">
        <f>+Sklop11[[#This Row],[cena/enota brez DDV v EUR]]*Sklop11[[#This Row],[Stopnja DDV (%)]]</f>
        <v>0</v>
      </c>
      <c r="P20" s="118">
        <f>+Sklop11[[#This Row],[cena/enota brez DDV v EUR]]+Sklop11[[#This Row],[Davek (EUR)]]</f>
        <v>0</v>
      </c>
      <c r="Q20" s="118">
        <f>+Sklop11[[#This Row],[cena/enota brez DDV v EUR]]*Sklop11[[#This Row],[Okvirna količina]]</f>
        <v>0</v>
      </c>
      <c r="R20" s="118">
        <f>+Sklop11[[#This Row],[Končna cena/enoto mere (EUR) z DDV]]*Sklop11[[#This Row],[Okvirna količina]]</f>
        <v>0</v>
      </c>
      <c r="S20" s="226"/>
    </row>
    <row r="21" spans="1:19" s="49" customFormat="1">
      <c r="A21" s="64" t="s">
        <v>7</v>
      </c>
      <c r="B21" s="322" t="s">
        <v>716</v>
      </c>
      <c r="C21" s="98" t="s">
        <v>372</v>
      </c>
      <c r="D21" s="98" t="s">
        <v>76</v>
      </c>
      <c r="E21" s="121"/>
      <c r="F21" s="364">
        <v>60</v>
      </c>
      <c r="G21" s="333" t="s">
        <v>0</v>
      </c>
      <c r="H21" s="123"/>
      <c r="I21" s="327"/>
      <c r="J21" s="327"/>
      <c r="K21" s="316"/>
      <c r="L21" s="118"/>
      <c r="M21" s="118"/>
      <c r="N21" s="117"/>
      <c r="O21" s="118">
        <f>+Sklop11[[#This Row],[cena/enota brez DDV v EUR]]*Sklop11[[#This Row],[Stopnja DDV (%)]]</f>
        <v>0</v>
      </c>
      <c r="P21" s="118">
        <f>+Sklop11[[#This Row],[cena/enota brez DDV v EUR]]+Sklop11[[#This Row],[Davek (EUR)]]</f>
        <v>0</v>
      </c>
      <c r="Q21" s="118">
        <f>+Sklop11[[#This Row],[cena/enota brez DDV v EUR]]*Sklop11[[#This Row],[Okvirna količina]]</f>
        <v>0</v>
      </c>
      <c r="R21" s="118">
        <f>+Sklop11[[#This Row],[Končna cena/enoto mere (EUR) z DDV]]*Sklop11[[#This Row],[Okvirna količina]]</f>
        <v>0</v>
      </c>
      <c r="S21" s="226"/>
    </row>
    <row r="22" spans="1:19" s="49" customFormat="1" ht="25.5">
      <c r="A22" s="64" t="s">
        <v>8</v>
      </c>
      <c r="B22" s="322" t="s">
        <v>717</v>
      </c>
      <c r="C22" s="98" t="s">
        <v>372</v>
      </c>
      <c r="D22" s="98" t="s">
        <v>76</v>
      </c>
      <c r="E22" s="121"/>
      <c r="F22" s="364">
        <v>380</v>
      </c>
      <c r="G22" s="333" t="s">
        <v>0</v>
      </c>
      <c r="H22" s="123"/>
      <c r="I22" s="327"/>
      <c r="J22" s="327"/>
      <c r="K22" s="316"/>
      <c r="L22" s="118"/>
      <c r="M22" s="118"/>
      <c r="N22" s="117"/>
      <c r="O22" s="118">
        <f>+Sklop11[[#This Row],[cena/enota brez DDV v EUR]]*Sklop11[[#This Row],[Stopnja DDV (%)]]</f>
        <v>0</v>
      </c>
      <c r="P22" s="118">
        <f>+Sklop11[[#This Row],[cena/enota brez DDV v EUR]]+Sklop11[[#This Row],[Davek (EUR)]]</f>
        <v>0</v>
      </c>
      <c r="Q22" s="118">
        <f>+Sklop11[[#This Row],[cena/enota brez DDV v EUR]]*Sklop11[[#This Row],[Okvirna količina]]</f>
        <v>0</v>
      </c>
      <c r="R22" s="118">
        <f>+Sklop11[[#This Row],[Končna cena/enoto mere (EUR) z DDV]]*Sklop11[[#This Row],[Okvirna količina]]</f>
        <v>0</v>
      </c>
      <c r="S22" s="226"/>
    </row>
    <row r="23" spans="1:19" s="49" customFormat="1" ht="25.5">
      <c r="A23" s="64" t="s">
        <v>9</v>
      </c>
      <c r="B23" s="322" t="s">
        <v>718</v>
      </c>
      <c r="C23" s="98" t="s">
        <v>372</v>
      </c>
      <c r="D23" s="98" t="s">
        <v>76</v>
      </c>
      <c r="E23" s="121"/>
      <c r="F23" s="364">
        <v>150</v>
      </c>
      <c r="G23" s="333" t="s">
        <v>0</v>
      </c>
      <c r="H23" s="123"/>
      <c r="I23" s="327"/>
      <c r="J23" s="327"/>
      <c r="K23" s="316"/>
      <c r="L23" s="118"/>
      <c r="M23" s="118"/>
      <c r="N23" s="117"/>
      <c r="O23" s="118">
        <f>+Sklop11[[#This Row],[cena/enota brez DDV v EUR]]*Sklop11[[#This Row],[Stopnja DDV (%)]]</f>
        <v>0</v>
      </c>
      <c r="P23" s="118">
        <f>+Sklop11[[#This Row],[cena/enota brez DDV v EUR]]+Sklop11[[#This Row],[Davek (EUR)]]</f>
        <v>0</v>
      </c>
      <c r="Q23" s="118">
        <f>+Sklop11[[#This Row],[cena/enota brez DDV v EUR]]*Sklop11[[#This Row],[Okvirna količina]]</f>
        <v>0</v>
      </c>
      <c r="R23" s="118">
        <f>+Sklop11[[#This Row],[Končna cena/enoto mere (EUR) z DDV]]*Sklop11[[#This Row],[Okvirna količina]]</f>
        <v>0</v>
      </c>
      <c r="S23" s="226"/>
    </row>
    <row r="24" spans="1:19" s="49" customFormat="1">
      <c r="A24" s="64" t="s">
        <v>10</v>
      </c>
      <c r="B24" s="322" t="s">
        <v>720</v>
      </c>
      <c r="C24" s="98" t="s">
        <v>372</v>
      </c>
      <c r="D24" s="98" t="s">
        <v>76</v>
      </c>
      <c r="E24" s="121"/>
      <c r="F24" s="364">
        <v>150</v>
      </c>
      <c r="G24" s="333" t="s">
        <v>0</v>
      </c>
      <c r="H24" s="123"/>
      <c r="I24" s="327"/>
      <c r="J24" s="327"/>
      <c r="K24" s="316"/>
      <c r="L24" s="118"/>
      <c r="M24" s="118"/>
      <c r="N24" s="117"/>
      <c r="O24" s="118">
        <f>+Sklop11[[#This Row],[cena/enota brez DDV v EUR]]*Sklop11[[#This Row],[Stopnja DDV (%)]]</f>
        <v>0</v>
      </c>
      <c r="P24" s="118">
        <f>+Sklop11[[#This Row],[cena/enota brez DDV v EUR]]+Sklop11[[#This Row],[Davek (EUR)]]</f>
        <v>0</v>
      </c>
      <c r="Q24" s="118">
        <f>+Sklop11[[#This Row],[cena/enota brez DDV v EUR]]*Sklop11[[#This Row],[Okvirna količina]]</f>
        <v>0</v>
      </c>
      <c r="R24" s="118">
        <f>+Sklop11[[#This Row],[Končna cena/enoto mere (EUR) z DDV]]*Sklop11[[#This Row],[Okvirna količina]]</f>
        <v>0</v>
      </c>
      <c r="S24" s="226"/>
    </row>
    <row r="25" spans="1:19" s="49" customFormat="1">
      <c r="A25" s="64" t="s">
        <v>11</v>
      </c>
      <c r="B25" s="322" t="s">
        <v>719</v>
      </c>
      <c r="C25" s="98" t="s">
        <v>372</v>
      </c>
      <c r="D25" s="98" t="s">
        <v>76</v>
      </c>
      <c r="E25" s="121"/>
      <c r="F25" s="364">
        <v>150</v>
      </c>
      <c r="G25" s="333" t="s">
        <v>0</v>
      </c>
      <c r="H25" s="123"/>
      <c r="I25" s="327"/>
      <c r="J25" s="327"/>
      <c r="K25" s="316"/>
      <c r="L25" s="118"/>
      <c r="M25" s="118"/>
      <c r="N25" s="117"/>
      <c r="O25" s="118">
        <f>+Sklop11[[#This Row],[cena/enota brez DDV v EUR]]*Sklop11[[#This Row],[Stopnja DDV (%)]]</f>
        <v>0</v>
      </c>
      <c r="P25" s="118">
        <f>+Sklop11[[#This Row],[cena/enota brez DDV v EUR]]+Sklop11[[#This Row],[Davek (EUR)]]</f>
        <v>0</v>
      </c>
      <c r="Q25" s="118">
        <f>+Sklop11[[#This Row],[cena/enota brez DDV v EUR]]*Sklop11[[#This Row],[Okvirna količina]]</f>
        <v>0</v>
      </c>
      <c r="R25" s="118">
        <f>+Sklop11[[#This Row],[Končna cena/enoto mere (EUR) z DDV]]*Sklop11[[#This Row],[Okvirna količina]]</f>
        <v>0</v>
      </c>
      <c r="S25" s="226"/>
    </row>
    <row r="26" spans="1:19" s="49" customFormat="1">
      <c r="A26" s="64" t="s">
        <v>12</v>
      </c>
      <c r="B26" s="322" t="s">
        <v>721</v>
      </c>
      <c r="C26" s="98" t="s">
        <v>372</v>
      </c>
      <c r="D26" s="98" t="s">
        <v>76</v>
      </c>
      <c r="E26" s="121"/>
      <c r="F26" s="364">
        <v>150</v>
      </c>
      <c r="G26" s="333" t="s">
        <v>0</v>
      </c>
      <c r="H26" s="123"/>
      <c r="I26" s="327"/>
      <c r="J26" s="327"/>
      <c r="K26" s="316"/>
      <c r="L26" s="118"/>
      <c r="M26" s="118"/>
      <c r="N26" s="117"/>
      <c r="O26" s="118">
        <f>+Sklop11[[#This Row],[cena/enota brez DDV v EUR]]*Sklop11[[#This Row],[Stopnja DDV (%)]]</f>
        <v>0</v>
      </c>
      <c r="P26" s="118">
        <f>+Sklop11[[#This Row],[cena/enota brez DDV v EUR]]+Sklop11[[#This Row],[Davek (EUR)]]</f>
        <v>0</v>
      </c>
      <c r="Q26" s="118">
        <f>+Sklop11[[#This Row],[cena/enota brez DDV v EUR]]*Sklop11[[#This Row],[Okvirna količina]]</f>
        <v>0</v>
      </c>
      <c r="R26" s="118">
        <f>+Sklop11[[#This Row],[Končna cena/enoto mere (EUR) z DDV]]*Sklop11[[#This Row],[Okvirna količina]]</f>
        <v>0</v>
      </c>
      <c r="S26" s="226"/>
    </row>
    <row r="27" spans="1:19" s="49" customFormat="1">
      <c r="A27" s="64" t="s">
        <v>13</v>
      </c>
      <c r="B27" s="322" t="s">
        <v>722</v>
      </c>
      <c r="C27" s="98" t="s">
        <v>372</v>
      </c>
      <c r="D27" s="98" t="s">
        <v>76</v>
      </c>
      <c r="E27" s="121"/>
      <c r="F27" s="364">
        <v>50</v>
      </c>
      <c r="G27" s="333" t="s">
        <v>0</v>
      </c>
      <c r="H27" s="123"/>
      <c r="I27" s="327"/>
      <c r="J27" s="327"/>
      <c r="K27" s="316"/>
      <c r="L27" s="118"/>
      <c r="M27" s="118"/>
      <c r="N27" s="117"/>
      <c r="O27" s="118">
        <f>+Sklop11[[#This Row],[cena/enota brez DDV v EUR]]*Sklop11[[#This Row],[Stopnja DDV (%)]]</f>
        <v>0</v>
      </c>
      <c r="P27" s="118">
        <f>+Sklop11[[#This Row],[cena/enota brez DDV v EUR]]+Sklop11[[#This Row],[Davek (EUR)]]</f>
        <v>0</v>
      </c>
      <c r="Q27" s="118">
        <f>+Sklop11[[#This Row],[cena/enota brez DDV v EUR]]*Sklop11[[#This Row],[Okvirna količina]]</f>
        <v>0</v>
      </c>
      <c r="R27" s="118">
        <f>+Sklop11[[#This Row],[Končna cena/enoto mere (EUR) z DDV]]*Sklop11[[#This Row],[Okvirna količina]]</f>
        <v>0</v>
      </c>
      <c r="S27" s="226"/>
    </row>
    <row r="28" spans="1:19" s="49" customFormat="1">
      <c r="A28" s="64" t="s">
        <v>14</v>
      </c>
      <c r="B28" s="322" t="s">
        <v>723</v>
      </c>
      <c r="C28" s="98" t="s">
        <v>372</v>
      </c>
      <c r="D28" s="98" t="s">
        <v>76</v>
      </c>
      <c r="E28" s="121"/>
      <c r="F28" s="364">
        <v>60</v>
      </c>
      <c r="G28" s="333" t="s">
        <v>0</v>
      </c>
      <c r="H28" s="123"/>
      <c r="I28" s="327"/>
      <c r="J28" s="327"/>
      <c r="K28" s="316"/>
      <c r="L28" s="118"/>
      <c r="M28" s="118"/>
      <c r="N28" s="117"/>
      <c r="O28" s="118">
        <f>+Sklop11[[#This Row],[cena/enota brez DDV v EUR]]*Sklop11[[#This Row],[Stopnja DDV (%)]]</f>
        <v>0</v>
      </c>
      <c r="P28" s="118">
        <f>+Sklop11[[#This Row],[cena/enota brez DDV v EUR]]+Sklop11[[#This Row],[Davek (EUR)]]</f>
        <v>0</v>
      </c>
      <c r="Q28" s="118">
        <f>+Sklop11[[#This Row],[cena/enota brez DDV v EUR]]*Sklop11[[#This Row],[Okvirna količina]]</f>
        <v>0</v>
      </c>
      <c r="R28" s="118">
        <f>+Sklop11[[#This Row],[Končna cena/enoto mere (EUR) z DDV]]*Sklop11[[#This Row],[Okvirna količina]]</f>
        <v>0</v>
      </c>
      <c r="S28" s="226"/>
    </row>
    <row r="29" spans="1:19" s="49" customFormat="1">
      <c r="A29" s="64" t="s">
        <v>15</v>
      </c>
      <c r="B29" s="322" t="s">
        <v>724</v>
      </c>
      <c r="C29" s="98" t="s">
        <v>372</v>
      </c>
      <c r="D29" s="98" t="s">
        <v>76</v>
      </c>
      <c r="E29" s="121"/>
      <c r="F29" s="364">
        <v>200</v>
      </c>
      <c r="G29" s="333" t="s">
        <v>0</v>
      </c>
      <c r="H29" s="123"/>
      <c r="I29" s="327"/>
      <c r="J29" s="327"/>
      <c r="K29" s="316"/>
      <c r="L29" s="118"/>
      <c r="M29" s="118"/>
      <c r="N29" s="117"/>
      <c r="O29" s="118">
        <f>+Sklop11[[#This Row],[cena/enota brez DDV v EUR]]*Sklop11[[#This Row],[Stopnja DDV (%)]]</f>
        <v>0</v>
      </c>
      <c r="P29" s="118">
        <f>+Sklop11[[#This Row],[cena/enota brez DDV v EUR]]+Sklop11[[#This Row],[Davek (EUR)]]</f>
        <v>0</v>
      </c>
      <c r="Q29" s="118">
        <f>+Sklop11[[#This Row],[cena/enota brez DDV v EUR]]*Sklop11[[#This Row],[Okvirna količina]]</f>
        <v>0</v>
      </c>
      <c r="R29" s="118">
        <f>+Sklop11[[#This Row],[Končna cena/enoto mere (EUR) z DDV]]*Sklop11[[#This Row],[Okvirna količina]]</f>
        <v>0</v>
      </c>
      <c r="S29" s="226"/>
    </row>
    <row r="30" spans="1:19" s="49" customFormat="1" ht="25.5">
      <c r="A30" s="64" t="s">
        <v>16</v>
      </c>
      <c r="B30" s="322" t="s">
        <v>726</v>
      </c>
      <c r="C30" s="98" t="s">
        <v>372</v>
      </c>
      <c r="D30" s="98" t="s">
        <v>76</v>
      </c>
      <c r="E30" s="121"/>
      <c r="F30" s="364">
        <v>100</v>
      </c>
      <c r="G30" s="333" t="s">
        <v>0</v>
      </c>
      <c r="H30" s="123"/>
      <c r="I30" s="327"/>
      <c r="J30" s="327"/>
      <c r="K30" s="316"/>
      <c r="L30" s="118"/>
      <c r="M30" s="118"/>
      <c r="N30" s="117"/>
      <c r="O30" s="118">
        <f>+Sklop11[[#This Row],[cena/enota brez DDV v EUR]]*Sklop11[[#This Row],[Stopnja DDV (%)]]</f>
        <v>0</v>
      </c>
      <c r="P30" s="118">
        <f>+Sklop11[[#This Row],[cena/enota brez DDV v EUR]]+Sklop11[[#This Row],[Davek (EUR)]]</f>
        <v>0</v>
      </c>
      <c r="Q30" s="118">
        <f>+Sklop11[[#This Row],[cena/enota brez DDV v EUR]]*Sklop11[[#This Row],[Okvirna količina]]</f>
        <v>0</v>
      </c>
      <c r="R30" s="118">
        <f>+Sklop11[[#This Row],[Končna cena/enoto mere (EUR) z DDV]]*Sklop11[[#This Row],[Okvirna količina]]</f>
        <v>0</v>
      </c>
      <c r="S30" s="226"/>
    </row>
    <row r="31" spans="1:19" s="49" customFormat="1" ht="25.5">
      <c r="A31" s="64" t="s">
        <v>17</v>
      </c>
      <c r="B31" s="322" t="s">
        <v>725</v>
      </c>
      <c r="C31" s="98" t="s">
        <v>372</v>
      </c>
      <c r="D31" s="98" t="s">
        <v>76</v>
      </c>
      <c r="E31" s="121"/>
      <c r="F31" s="364">
        <v>100</v>
      </c>
      <c r="G31" s="333" t="s">
        <v>0</v>
      </c>
      <c r="H31" s="123"/>
      <c r="I31" s="327"/>
      <c r="J31" s="327"/>
      <c r="K31" s="316"/>
      <c r="L31" s="118"/>
      <c r="M31" s="118"/>
      <c r="N31" s="117"/>
      <c r="O31" s="118">
        <f>+Sklop11[[#This Row],[cena/enota brez DDV v EUR]]*Sklop11[[#This Row],[Stopnja DDV (%)]]</f>
        <v>0</v>
      </c>
      <c r="P31" s="118">
        <f>+Sklop11[[#This Row],[cena/enota brez DDV v EUR]]+Sklop11[[#This Row],[Davek (EUR)]]</f>
        <v>0</v>
      </c>
      <c r="Q31" s="118">
        <f>+Sklop11[[#This Row],[cena/enota brez DDV v EUR]]*Sklop11[[#This Row],[Okvirna količina]]</f>
        <v>0</v>
      </c>
      <c r="R31" s="118">
        <f>+Sklop11[[#This Row],[Končna cena/enoto mere (EUR) z DDV]]*Sklop11[[#This Row],[Okvirna količina]]</f>
        <v>0</v>
      </c>
      <c r="S31" s="226"/>
    </row>
    <row r="32" spans="1:19" s="49" customFormat="1" ht="25.5">
      <c r="A32" s="64" t="s">
        <v>18</v>
      </c>
      <c r="B32" s="322" t="s">
        <v>740</v>
      </c>
      <c r="C32" s="98" t="s">
        <v>372</v>
      </c>
      <c r="D32" s="98" t="s">
        <v>76</v>
      </c>
      <c r="E32" s="121"/>
      <c r="F32" s="364">
        <v>60</v>
      </c>
      <c r="G32" s="333" t="s">
        <v>0</v>
      </c>
      <c r="H32" s="123"/>
      <c r="I32" s="327"/>
      <c r="J32" s="327"/>
      <c r="K32" s="316"/>
      <c r="L32" s="118"/>
      <c r="M32" s="118"/>
      <c r="N32" s="117"/>
      <c r="O32" s="118">
        <f>+Sklop11[[#This Row],[cena/enota brez DDV v EUR]]*Sklop11[[#This Row],[Stopnja DDV (%)]]</f>
        <v>0</v>
      </c>
      <c r="P32" s="118">
        <f>+Sklop11[[#This Row],[cena/enota brez DDV v EUR]]+Sklop11[[#This Row],[Davek (EUR)]]</f>
        <v>0</v>
      </c>
      <c r="Q32" s="118">
        <f>+Sklop11[[#This Row],[cena/enota brez DDV v EUR]]*Sklop11[[#This Row],[Okvirna količina]]</f>
        <v>0</v>
      </c>
      <c r="R32" s="118">
        <f>+Sklop11[[#This Row],[Končna cena/enoto mere (EUR) z DDV]]*Sklop11[[#This Row],[Okvirna količina]]</f>
        <v>0</v>
      </c>
      <c r="S32" s="226"/>
    </row>
    <row r="33" spans="1:19" s="49" customFormat="1" ht="25.5">
      <c r="A33" s="64" t="s">
        <v>19</v>
      </c>
      <c r="B33" s="447" t="s">
        <v>741</v>
      </c>
      <c r="C33" s="98" t="s">
        <v>372</v>
      </c>
      <c r="D33" s="98" t="s">
        <v>76</v>
      </c>
      <c r="E33" s="439"/>
      <c r="F33" s="449">
        <v>40</v>
      </c>
      <c r="G33" s="333" t="s">
        <v>0</v>
      </c>
      <c r="H33" s="371"/>
      <c r="I33" s="422"/>
      <c r="J33" s="422"/>
      <c r="K33" s="424"/>
      <c r="L33" s="373"/>
      <c r="M33" s="373"/>
      <c r="N33" s="372"/>
      <c r="O33" s="373">
        <f>+Sklop11[[#This Row],[cena/enota brez DDV v EUR]]*Sklop11[[#This Row],[Stopnja DDV (%)]]</f>
        <v>0</v>
      </c>
      <c r="P33" s="373">
        <f>+Sklop11[[#This Row],[cena/enota brez DDV v EUR]]+Sklop11[[#This Row],[Davek (EUR)]]</f>
        <v>0</v>
      </c>
      <c r="Q33" s="373">
        <f>+Sklop11[[#This Row],[cena/enota brez DDV v EUR]]*Sklop11[[#This Row],[Okvirna količina]]</f>
        <v>0</v>
      </c>
      <c r="R33" s="373">
        <f>+Sklop11[[#This Row],[Končna cena/enoto mere (EUR) z DDV]]*Sklop11[[#This Row],[Okvirna količina]]</f>
        <v>0</v>
      </c>
      <c r="S33" s="332"/>
    </row>
    <row r="34" spans="1:19" s="49" customFormat="1">
      <c r="A34" s="64" t="s">
        <v>20</v>
      </c>
      <c r="B34" s="322" t="s">
        <v>728</v>
      </c>
      <c r="C34" s="98" t="s">
        <v>372</v>
      </c>
      <c r="D34" s="98" t="s">
        <v>76</v>
      </c>
      <c r="E34" s="121"/>
      <c r="F34" s="364">
        <v>80</v>
      </c>
      <c r="G34" s="333" t="s">
        <v>0</v>
      </c>
      <c r="H34" s="123"/>
      <c r="I34" s="327"/>
      <c r="J34" s="327"/>
      <c r="K34" s="316"/>
      <c r="L34" s="118"/>
      <c r="M34" s="118"/>
      <c r="N34" s="117"/>
      <c r="O34" s="118">
        <f>+Sklop11[[#This Row],[cena/enota brez DDV v EUR]]*Sklop11[[#This Row],[Stopnja DDV (%)]]</f>
        <v>0</v>
      </c>
      <c r="P34" s="118">
        <f>+Sklop11[[#This Row],[cena/enota brez DDV v EUR]]+Sklop11[[#This Row],[Davek (EUR)]]</f>
        <v>0</v>
      </c>
      <c r="Q34" s="118">
        <f>+Sklop11[[#This Row],[cena/enota brez DDV v EUR]]*Sklop11[[#This Row],[Okvirna količina]]</f>
        <v>0</v>
      </c>
      <c r="R34" s="118">
        <f>+Sklop11[[#This Row],[Končna cena/enoto mere (EUR) z DDV]]*Sklop11[[#This Row],[Okvirna količina]]</f>
        <v>0</v>
      </c>
      <c r="S34" s="226"/>
    </row>
    <row r="35" spans="1:19" s="49" customFormat="1">
      <c r="A35" s="64" t="s">
        <v>21</v>
      </c>
      <c r="B35" s="322" t="s">
        <v>729</v>
      </c>
      <c r="C35" s="98" t="s">
        <v>372</v>
      </c>
      <c r="D35" s="98" t="s">
        <v>76</v>
      </c>
      <c r="E35" s="121"/>
      <c r="F35" s="364">
        <v>150</v>
      </c>
      <c r="G35" s="333" t="s">
        <v>0</v>
      </c>
      <c r="H35" s="123"/>
      <c r="I35" s="327"/>
      <c r="J35" s="327"/>
      <c r="K35" s="316"/>
      <c r="L35" s="118"/>
      <c r="M35" s="118"/>
      <c r="N35" s="117"/>
      <c r="O35" s="118">
        <f>+Sklop11[[#This Row],[cena/enota brez DDV v EUR]]*Sklop11[[#This Row],[Stopnja DDV (%)]]</f>
        <v>0</v>
      </c>
      <c r="P35" s="118">
        <f>+Sklop11[[#This Row],[cena/enota brez DDV v EUR]]+Sklop11[[#This Row],[Davek (EUR)]]</f>
        <v>0</v>
      </c>
      <c r="Q35" s="118">
        <f>+Sklop11[[#This Row],[cena/enota brez DDV v EUR]]*Sklop11[[#This Row],[Okvirna količina]]</f>
        <v>0</v>
      </c>
      <c r="R35" s="118">
        <f>+Sklop11[[#This Row],[Končna cena/enoto mere (EUR) z DDV]]*Sklop11[[#This Row],[Okvirna količina]]</f>
        <v>0</v>
      </c>
      <c r="S35" s="226"/>
    </row>
    <row r="36" spans="1:19" s="49" customFormat="1" ht="25.5">
      <c r="A36" s="64" t="s">
        <v>22</v>
      </c>
      <c r="B36" s="322" t="s">
        <v>730</v>
      </c>
      <c r="C36" s="98" t="s">
        <v>372</v>
      </c>
      <c r="D36" s="98" t="s">
        <v>76</v>
      </c>
      <c r="E36" s="121"/>
      <c r="F36" s="364">
        <v>80</v>
      </c>
      <c r="G36" s="333" t="s">
        <v>0</v>
      </c>
      <c r="H36" s="123"/>
      <c r="I36" s="327"/>
      <c r="J36" s="327"/>
      <c r="K36" s="316"/>
      <c r="L36" s="118"/>
      <c r="M36" s="118"/>
      <c r="N36" s="117"/>
      <c r="O36" s="118">
        <f>+Sklop11[[#This Row],[cena/enota brez DDV v EUR]]*Sklop11[[#This Row],[Stopnja DDV (%)]]</f>
        <v>0</v>
      </c>
      <c r="P36" s="118">
        <f>+Sklop11[[#This Row],[cena/enota brez DDV v EUR]]+Sklop11[[#This Row],[Davek (EUR)]]</f>
        <v>0</v>
      </c>
      <c r="Q36" s="118">
        <f>+Sklop11[[#This Row],[cena/enota brez DDV v EUR]]*Sklop11[[#This Row],[Okvirna količina]]</f>
        <v>0</v>
      </c>
      <c r="R36" s="118">
        <f>+Sklop11[[#This Row],[Končna cena/enoto mere (EUR) z DDV]]*Sklop11[[#This Row],[Okvirna količina]]</f>
        <v>0</v>
      </c>
      <c r="S36" s="226"/>
    </row>
    <row r="37" spans="1:19" s="49" customFormat="1" ht="25.5">
      <c r="A37" s="64" t="s">
        <v>23</v>
      </c>
      <c r="B37" s="322" t="s">
        <v>731</v>
      </c>
      <c r="C37" s="98" t="s">
        <v>372</v>
      </c>
      <c r="D37" s="98" t="s">
        <v>76</v>
      </c>
      <c r="E37" s="121"/>
      <c r="F37" s="364">
        <v>100</v>
      </c>
      <c r="G37" s="333" t="s">
        <v>0</v>
      </c>
      <c r="H37" s="123"/>
      <c r="I37" s="327"/>
      <c r="J37" s="327"/>
      <c r="K37" s="316"/>
      <c r="L37" s="118"/>
      <c r="M37" s="118"/>
      <c r="N37" s="117"/>
      <c r="O37" s="118">
        <f>+Sklop11[[#This Row],[cena/enota brez DDV v EUR]]*Sklop11[[#This Row],[Stopnja DDV (%)]]</f>
        <v>0</v>
      </c>
      <c r="P37" s="118">
        <f>+Sklop11[[#This Row],[cena/enota brez DDV v EUR]]+Sklop11[[#This Row],[Davek (EUR)]]</f>
        <v>0</v>
      </c>
      <c r="Q37" s="118">
        <f>+Sklop11[[#This Row],[cena/enota brez DDV v EUR]]*Sklop11[[#This Row],[Okvirna količina]]</f>
        <v>0</v>
      </c>
      <c r="R37" s="118">
        <f>+Sklop11[[#This Row],[Končna cena/enoto mere (EUR) z DDV]]*Sklop11[[#This Row],[Okvirna količina]]</f>
        <v>0</v>
      </c>
      <c r="S37" s="226"/>
    </row>
    <row r="38" spans="1:19" s="49" customFormat="1">
      <c r="A38" s="64" t="s">
        <v>24</v>
      </c>
      <c r="B38" s="328" t="s">
        <v>415</v>
      </c>
      <c r="C38" s="98" t="s">
        <v>372</v>
      </c>
      <c r="D38" s="98" t="s">
        <v>76</v>
      </c>
      <c r="E38" s="121"/>
      <c r="F38" s="364">
        <v>30</v>
      </c>
      <c r="G38" s="333" t="s">
        <v>0</v>
      </c>
      <c r="H38" s="123"/>
      <c r="I38" s="327"/>
      <c r="J38" s="327"/>
      <c r="K38" s="316"/>
      <c r="L38" s="118"/>
      <c r="M38" s="118"/>
      <c r="N38" s="117"/>
      <c r="O38" s="118">
        <f>+Sklop11[[#This Row],[cena/enota brez DDV v EUR]]*Sklop11[[#This Row],[Stopnja DDV (%)]]</f>
        <v>0</v>
      </c>
      <c r="P38" s="118">
        <f>+Sklop11[[#This Row],[cena/enota brez DDV v EUR]]+Sklop11[[#This Row],[Davek (EUR)]]</f>
        <v>0</v>
      </c>
      <c r="Q38" s="118">
        <f>+Sklop11[[#This Row],[cena/enota brez DDV v EUR]]*Sklop11[[#This Row],[Okvirna količina]]</f>
        <v>0</v>
      </c>
      <c r="R38" s="118">
        <f>+Sklop11[[#This Row],[Končna cena/enoto mere (EUR) z DDV]]*Sklop11[[#This Row],[Okvirna količina]]</f>
        <v>0</v>
      </c>
      <c r="S38" s="226"/>
    </row>
    <row r="39" spans="1:19" s="49" customFormat="1">
      <c r="A39" s="64" t="s">
        <v>25</v>
      </c>
      <c r="B39" s="322" t="s">
        <v>733</v>
      </c>
      <c r="C39" s="98" t="s">
        <v>372</v>
      </c>
      <c r="D39" s="98" t="s">
        <v>76</v>
      </c>
      <c r="E39" s="121"/>
      <c r="F39" s="364">
        <v>30</v>
      </c>
      <c r="G39" s="333" t="s">
        <v>0</v>
      </c>
      <c r="H39" s="123"/>
      <c r="I39" s="327"/>
      <c r="J39" s="327"/>
      <c r="K39" s="316"/>
      <c r="L39" s="118"/>
      <c r="M39" s="118"/>
      <c r="N39" s="117"/>
      <c r="O39" s="118">
        <f>+Sklop11[[#This Row],[cena/enota brez DDV v EUR]]*Sklop11[[#This Row],[Stopnja DDV (%)]]</f>
        <v>0</v>
      </c>
      <c r="P39" s="118">
        <f>+Sklop11[[#This Row],[cena/enota brez DDV v EUR]]+Sklop11[[#This Row],[Davek (EUR)]]</f>
        <v>0</v>
      </c>
      <c r="Q39" s="118">
        <f>+Sklop11[[#This Row],[cena/enota brez DDV v EUR]]*Sklop11[[#This Row],[Okvirna količina]]</f>
        <v>0</v>
      </c>
      <c r="R39" s="118">
        <f>+Sklop11[[#This Row],[Končna cena/enoto mere (EUR) z DDV]]*Sklop11[[#This Row],[Okvirna količina]]</f>
        <v>0</v>
      </c>
      <c r="S39" s="226"/>
    </row>
    <row r="40" spans="1:19" s="49" customFormat="1" ht="25.5">
      <c r="A40" s="64" t="s">
        <v>26</v>
      </c>
      <c r="B40" s="446" t="s">
        <v>732</v>
      </c>
      <c r="C40" s="98" t="s">
        <v>372</v>
      </c>
      <c r="D40" s="98" t="s">
        <v>76</v>
      </c>
      <c r="E40" s="121"/>
      <c r="F40" s="364">
        <v>50</v>
      </c>
      <c r="G40" s="333" t="s">
        <v>0</v>
      </c>
      <c r="H40" s="123"/>
      <c r="I40" s="327"/>
      <c r="J40" s="327"/>
      <c r="K40" s="316"/>
      <c r="L40" s="118"/>
      <c r="M40" s="118"/>
      <c r="N40" s="117"/>
      <c r="O40" s="118">
        <f>+Sklop11[[#This Row],[cena/enota brez DDV v EUR]]*Sklop11[[#This Row],[Stopnja DDV (%)]]</f>
        <v>0</v>
      </c>
      <c r="P40" s="118">
        <f>+Sklop11[[#This Row],[cena/enota brez DDV v EUR]]+Sklop11[[#This Row],[Davek (EUR)]]</f>
        <v>0</v>
      </c>
      <c r="Q40" s="118">
        <f>+Sklop11[[#This Row],[cena/enota brez DDV v EUR]]*Sklop11[[#This Row],[Okvirna količina]]</f>
        <v>0</v>
      </c>
      <c r="R40" s="118">
        <f>+Sklop11[[#This Row],[Končna cena/enoto mere (EUR) z DDV]]*Sklop11[[#This Row],[Okvirna količina]]</f>
        <v>0</v>
      </c>
      <c r="S40" s="226"/>
    </row>
    <row r="41" spans="1:19" s="49" customFormat="1">
      <c r="A41" s="64" t="s">
        <v>27</v>
      </c>
      <c r="B41" s="322" t="s">
        <v>735</v>
      </c>
      <c r="C41" s="98" t="s">
        <v>372</v>
      </c>
      <c r="D41" s="98" t="s">
        <v>76</v>
      </c>
      <c r="E41" s="121"/>
      <c r="F41" s="364">
        <v>50</v>
      </c>
      <c r="G41" s="333" t="s">
        <v>0</v>
      </c>
      <c r="H41" s="123"/>
      <c r="I41" s="327"/>
      <c r="J41" s="327"/>
      <c r="K41" s="316"/>
      <c r="L41" s="118"/>
      <c r="M41" s="118"/>
      <c r="N41" s="117"/>
      <c r="O41" s="118">
        <f>+Sklop11[[#This Row],[cena/enota brez DDV v EUR]]*Sklop11[[#This Row],[Stopnja DDV (%)]]</f>
        <v>0</v>
      </c>
      <c r="P41" s="118">
        <f>+Sklop11[[#This Row],[cena/enota brez DDV v EUR]]+Sklop11[[#This Row],[Davek (EUR)]]</f>
        <v>0</v>
      </c>
      <c r="Q41" s="118">
        <f>+Sklop11[[#This Row],[cena/enota brez DDV v EUR]]*Sklop11[[#This Row],[Okvirna količina]]</f>
        <v>0</v>
      </c>
      <c r="R41" s="118">
        <f>+Sklop11[[#This Row],[Končna cena/enoto mere (EUR) z DDV]]*Sklop11[[#This Row],[Okvirna količina]]</f>
        <v>0</v>
      </c>
      <c r="S41" s="226"/>
    </row>
    <row r="42" spans="1:19" s="49" customFormat="1">
      <c r="A42" s="64" t="s">
        <v>28</v>
      </c>
      <c r="B42" s="322" t="s">
        <v>736</v>
      </c>
      <c r="C42" s="98" t="s">
        <v>372</v>
      </c>
      <c r="D42" s="98" t="s">
        <v>76</v>
      </c>
      <c r="E42" s="121"/>
      <c r="F42" s="364">
        <v>300</v>
      </c>
      <c r="G42" s="333" t="s">
        <v>0</v>
      </c>
      <c r="H42" s="123"/>
      <c r="I42" s="327"/>
      <c r="J42" s="327"/>
      <c r="K42" s="316"/>
      <c r="L42" s="118"/>
      <c r="M42" s="118"/>
      <c r="N42" s="117"/>
      <c r="O42" s="118">
        <f>+Sklop11[[#This Row],[cena/enota brez DDV v EUR]]*Sklop11[[#This Row],[Stopnja DDV (%)]]</f>
        <v>0</v>
      </c>
      <c r="P42" s="118">
        <f>+Sklop11[[#This Row],[cena/enota brez DDV v EUR]]+Sklop11[[#This Row],[Davek (EUR)]]</f>
        <v>0</v>
      </c>
      <c r="Q42" s="118">
        <f>+Sklop11[[#This Row],[cena/enota brez DDV v EUR]]*Sklop11[[#This Row],[Okvirna količina]]</f>
        <v>0</v>
      </c>
      <c r="R42" s="118">
        <f>+Sklop11[[#This Row],[Končna cena/enoto mere (EUR) z DDV]]*Sklop11[[#This Row],[Okvirna količina]]</f>
        <v>0</v>
      </c>
      <c r="S42" s="226"/>
    </row>
    <row r="43" spans="1:19" s="49" customFormat="1" ht="25.5">
      <c r="A43" s="64" t="s">
        <v>29</v>
      </c>
      <c r="B43" s="289" t="s">
        <v>737</v>
      </c>
      <c r="C43" s="98" t="s">
        <v>372</v>
      </c>
      <c r="D43" s="98" t="s">
        <v>76</v>
      </c>
      <c r="E43" s="106"/>
      <c r="F43" s="365">
        <v>400</v>
      </c>
      <c r="G43" s="242" t="s">
        <v>0</v>
      </c>
      <c r="H43" s="178"/>
      <c r="I43" s="194"/>
      <c r="J43" s="194"/>
      <c r="K43" s="181"/>
      <c r="L43" s="179"/>
      <c r="M43" s="179"/>
      <c r="N43" s="183"/>
      <c r="O43" s="179">
        <f>+Sklop11[[#This Row],[cena/enota brez DDV v EUR]]*Sklop11[[#This Row],[Stopnja DDV (%)]]</f>
        <v>0</v>
      </c>
      <c r="P43" s="179">
        <f>+Sklop11[[#This Row],[cena/enota brez DDV v EUR]]+Sklop11[[#This Row],[Davek (EUR)]]</f>
        <v>0</v>
      </c>
      <c r="Q43" s="179">
        <f>+Sklop11[[#This Row],[cena/enota brez DDV v EUR]]*Sklop11[[#This Row],[Okvirna količina]]</f>
        <v>0</v>
      </c>
      <c r="R43" s="179">
        <f>+Sklop11[[#This Row],[Končna cena/enoto mere (EUR) z DDV]]*Sklop11[[#This Row],[Okvirna količina]]</f>
        <v>0</v>
      </c>
      <c r="S43" s="96"/>
    </row>
    <row r="44" spans="1:19" s="49" customFormat="1">
      <c r="A44" s="64" t="s">
        <v>30</v>
      </c>
      <c r="B44" s="450" t="s">
        <v>1092</v>
      </c>
      <c r="C44" s="98" t="s">
        <v>372</v>
      </c>
      <c r="D44" s="98" t="s">
        <v>76</v>
      </c>
      <c r="E44" s="439"/>
      <c r="F44" s="449">
        <v>40</v>
      </c>
      <c r="G44" s="242" t="s">
        <v>0</v>
      </c>
      <c r="H44" s="371"/>
      <c r="I44" s="422"/>
      <c r="J44" s="422"/>
      <c r="K44" s="424"/>
      <c r="L44" s="373"/>
      <c r="M44" s="373"/>
      <c r="N44" s="372"/>
      <c r="O44" s="373">
        <f>+Sklop11[[#This Row],[cena/enota brez DDV v EUR]]*Sklop11[[#This Row],[Stopnja DDV (%)]]</f>
        <v>0</v>
      </c>
      <c r="P44" s="373">
        <f>+Sklop11[[#This Row],[cena/enota brez DDV v EUR]]+Sklop11[[#This Row],[Davek (EUR)]]</f>
        <v>0</v>
      </c>
      <c r="Q44" s="373">
        <f>+Sklop11[[#This Row],[cena/enota brez DDV v EUR]]*Sklop11[[#This Row],[Okvirna količina]]</f>
        <v>0</v>
      </c>
      <c r="R44" s="373">
        <f>+Sklop11[[#This Row],[Končna cena/enoto mere (EUR) z DDV]]*Sklop11[[#This Row],[Okvirna količina]]</f>
        <v>0</v>
      </c>
      <c r="S44" s="332"/>
    </row>
    <row r="45" spans="1:19" s="49" customFormat="1">
      <c r="A45" s="64" t="s">
        <v>31</v>
      </c>
      <c r="B45" s="289" t="s">
        <v>738</v>
      </c>
      <c r="C45" s="98" t="s">
        <v>372</v>
      </c>
      <c r="D45" s="98" t="s">
        <v>76</v>
      </c>
      <c r="E45" s="439"/>
      <c r="F45" s="449">
        <v>25</v>
      </c>
      <c r="G45" s="242" t="s">
        <v>0</v>
      </c>
      <c r="H45" s="371"/>
      <c r="I45" s="422"/>
      <c r="J45" s="422"/>
      <c r="K45" s="424"/>
      <c r="L45" s="373"/>
      <c r="M45" s="373"/>
      <c r="N45" s="372"/>
      <c r="O45" s="373">
        <f>+Sklop11[[#This Row],[cena/enota brez DDV v EUR]]*Sklop11[[#This Row],[Stopnja DDV (%)]]</f>
        <v>0</v>
      </c>
      <c r="P45" s="373">
        <f>+Sklop11[[#This Row],[cena/enota brez DDV v EUR]]+Sklop11[[#This Row],[Davek (EUR)]]</f>
        <v>0</v>
      </c>
      <c r="Q45" s="373">
        <f>+Sklop11[[#This Row],[cena/enota brez DDV v EUR]]*Sklop11[[#This Row],[Okvirna količina]]</f>
        <v>0</v>
      </c>
      <c r="R45" s="373">
        <f>+Sklop11[[#This Row],[Končna cena/enoto mere (EUR) z DDV]]*Sklop11[[#This Row],[Okvirna količina]]</f>
        <v>0</v>
      </c>
      <c r="S45" s="332"/>
    </row>
    <row r="46" spans="1:19" s="49" customFormat="1" ht="25.5">
      <c r="A46" s="64" t="s">
        <v>32</v>
      </c>
      <c r="B46" s="451" t="s">
        <v>739</v>
      </c>
      <c r="C46" s="98" t="s">
        <v>372</v>
      </c>
      <c r="D46" s="98" t="s">
        <v>76</v>
      </c>
      <c r="E46" s="106"/>
      <c r="F46" s="365">
        <v>25</v>
      </c>
      <c r="G46" s="242" t="s">
        <v>0</v>
      </c>
      <c r="H46" s="178"/>
      <c r="I46" s="194"/>
      <c r="J46" s="194"/>
      <c r="K46" s="181"/>
      <c r="L46" s="179"/>
      <c r="M46" s="179"/>
      <c r="N46" s="183"/>
      <c r="O46" s="179">
        <f>+Sklop11[[#This Row],[cena/enota brez DDV v EUR]]*Sklop11[[#This Row],[Stopnja DDV (%)]]</f>
        <v>0</v>
      </c>
      <c r="P46" s="179">
        <f>+Sklop11[[#This Row],[cena/enota brez DDV v EUR]]+Sklop11[[#This Row],[Davek (EUR)]]</f>
        <v>0</v>
      </c>
      <c r="Q46" s="179">
        <f>+Sklop11[[#This Row],[cena/enota brez DDV v EUR]]*Sklop11[[#This Row],[Okvirna količina]]</f>
        <v>0</v>
      </c>
      <c r="R46" s="179">
        <f>+Sklop11[[#This Row],[Končna cena/enoto mere (EUR) z DDV]]*Sklop11[[#This Row],[Okvirna količina]]</f>
        <v>0</v>
      </c>
      <c r="S46" s="96"/>
    </row>
    <row r="47" spans="1:19">
      <c r="A47" s="213" t="s">
        <v>99</v>
      </c>
      <c r="B47" s="214"/>
      <c r="C47" s="215"/>
      <c r="D47" s="215"/>
      <c r="E47" s="216"/>
      <c r="F47" s="217"/>
      <c r="G47" s="218"/>
      <c r="H47" s="217"/>
      <c r="I47" s="219"/>
      <c r="J47" s="219"/>
      <c r="K47" s="220"/>
      <c r="L47" s="221"/>
      <c r="M47" s="221"/>
      <c r="N47" s="221"/>
      <c r="O47" s="222"/>
      <c r="P47" s="217"/>
      <c r="Q47" s="222">
        <f>SUBTOTAL(109,Sklop11[Vrednost za okvirno količino (EUR) brez DDV])</f>
        <v>0</v>
      </c>
      <c r="R47" s="222">
        <f>SUBTOTAL(109,Sklop11[Vrednost za okvirno količino (EUR) z DDV])</f>
        <v>0</v>
      </c>
      <c r="S47" s="223">
        <f>SUBTOTAL(103,Sklop11[Shema kakovosti
(nacionalne, evropske)
])</f>
        <v>0</v>
      </c>
    </row>
    <row r="48" spans="1:19" ht="15">
      <c r="A48" s="5"/>
      <c r="B48" s="3"/>
      <c r="C48" s="25"/>
      <c r="D48" s="25"/>
      <c r="E48" s="24"/>
      <c r="F48" s="6"/>
      <c r="H48" s="7"/>
      <c r="I48" s="7"/>
      <c r="J48" s="19"/>
      <c r="K48" s="19"/>
      <c r="L48" s="7"/>
      <c r="M48" s="7"/>
      <c r="N48" s="7"/>
      <c r="O48" s="7"/>
      <c r="P48" s="7"/>
      <c r="Q48" s="2"/>
      <c r="R48" s="2"/>
      <c r="S48" s="6"/>
    </row>
    <row r="49" spans="1:20">
      <c r="A49" s="42" t="s">
        <v>95</v>
      </c>
      <c r="B49" s="15"/>
      <c r="C49" s="27"/>
      <c r="D49" s="27"/>
      <c r="E49" s="75"/>
      <c r="O49" s="42"/>
      <c r="P49" s="42"/>
      <c r="Q49" s="42"/>
      <c r="R49" s="42"/>
    </row>
    <row r="50" spans="1:20">
      <c r="A50" s="10" t="s">
        <v>97</v>
      </c>
      <c r="B50" s="15"/>
      <c r="C50" s="27"/>
      <c r="D50" s="27"/>
      <c r="E50" s="75"/>
    </row>
    <row r="51" spans="1:20">
      <c r="A51" s="72" t="s">
        <v>138</v>
      </c>
      <c r="F51" s="56"/>
      <c r="G51" s="56"/>
      <c r="H51" s="28"/>
      <c r="I51" s="28"/>
      <c r="J51" s="48"/>
      <c r="K51" s="48"/>
      <c r="L51" s="28"/>
      <c r="M51" s="28"/>
      <c r="N51" s="28"/>
      <c r="O51" s="28"/>
      <c r="P51" s="28"/>
    </row>
    <row r="52" spans="1:20" ht="12.75" customHeight="1">
      <c r="A52" s="82" t="s">
        <v>132</v>
      </c>
      <c r="B52" s="26"/>
      <c r="F52" s="56"/>
      <c r="G52" s="56"/>
      <c r="H52" s="28"/>
      <c r="I52" s="28"/>
      <c r="J52" s="48"/>
      <c r="K52" s="83"/>
      <c r="L52" s="83"/>
      <c r="M52" s="83"/>
      <c r="N52" s="83"/>
      <c r="O52" s="83"/>
      <c r="P52" s="83"/>
      <c r="Q52" s="83"/>
      <c r="R52" s="83"/>
      <c r="S52" s="83"/>
      <c r="T52" s="83"/>
    </row>
    <row r="53" spans="1:20" ht="12.75" customHeight="1">
      <c r="A53" s="613" t="s">
        <v>141</v>
      </c>
      <c r="B53" s="613"/>
      <c r="C53" s="613"/>
      <c r="D53" s="613"/>
      <c r="E53" s="613"/>
      <c r="F53" s="613"/>
      <c r="G53" s="613"/>
      <c r="H53" s="613"/>
      <c r="I53" s="613"/>
      <c r="J53" s="613"/>
      <c r="K53" s="83"/>
      <c r="L53" s="83"/>
      <c r="M53" s="83"/>
      <c r="N53" s="83"/>
      <c r="O53" s="83"/>
      <c r="P53" s="83"/>
      <c r="Q53" s="83"/>
      <c r="R53" s="83"/>
      <c r="S53" s="83"/>
      <c r="T53" s="83"/>
    </row>
    <row r="54" spans="1:20" ht="12.75" customHeight="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83"/>
      <c r="L54" s="83"/>
      <c r="M54" s="83"/>
      <c r="N54" s="83"/>
      <c r="O54" s="83"/>
      <c r="P54" s="83"/>
      <c r="Q54" s="83"/>
      <c r="R54" s="83"/>
      <c r="S54" s="83"/>
      <c r="T54" s="83"/>
    </row>
    <row r="55" spans="1:20">
      <c r="A55" s="72" t="s">
        <v>37</v>
      </c>
      <c r="F55" s="56"/>
      <c r="G55" s="56" t="s">
        <v>38</v>
      </c>
      <c r="H55" s="28"/>
      <c r="I55" s="28"/>
      <c r="J55" s="48"/>
      <c r="K55" s="48"/>
      <c r="L55" s="28"/>
      <c r="M55" s="28"/>
      <c r="N55" s="28"/>
      <c r="O55" s="28" t="s">
        <v>39</v>
      </c>
      <c r="P55" s="28"/>
    </row>
    <row r="56" spans="1:20" ht="15">
      <c r="A56" s="5"/>
      <c r="B56" s="3"/>
      <c r="C56" s="25"/>
      <c r="D56" s="25"/>
      <c r="E56" s="24"/>
      <c r="F56" s="6"/>
      <c r="H56" s="7"/>
      <c r="I56" s="7"/>
      <c r="J56" s="19"/>
      <c r="K56" s="19"/>
      <c r="L56" s="7"/>
      <c r="M56" s="7"/>
      <c r="N56" s="7"/>
      <c r="O56" s="7"/>
      <c r="P56" s="7"/>
      <c r="Q56" s="2"/>
      <c r="R56" s="2"/>
      <c r="S56" s="6"/>
    </row>
    <row r="57" spans="1:20">
      <c r="B57" s="15"/>
      <c r="C57" s="27"/>
      <c r="D57" s="27"/>
      <c r="E57" s="75"/>
    </row>
    <row r="58" spans="1:20">
      <c r="B58" s="15"/>
      <c r="C58" s="27"/>
      <c r="D58" s="27"/>
      <c r="E58" s="75"/>
    </row>
    <row r="59" spans="1:20">
      <c r="B59" s="15"/>
      <c r="C59" s="27"/>
      <c r="D59" s="27"/>
      <c r="E59" s="75"/>
    </row>
    <row r="60" spans="1:20">
      <c r="B60" s="15"/>
      <c r="C60" s="27"/>
      <c r="D60" s="27"/>
      <c r="E60" s="75"/>
    </row>
    <row r="61" spans="1:20">
      <c r="B61" s="15"/>
      <c r="C61" s="27"/>
      <c r="D61" s="27"/>
      <c r="E61" s="75"/>
    </row>
    <row r="62" spans="1:20">
      <c r="B62" s="15"/>
      <c r="C62" s="27"/>
      <c r="D62" s="27"/>
      <c r="E62" s="75"/>
    </row>
    <row r="63" spans="1:20">
      <c r="B63" s="15"/>
      <c r="C63" s="27"/>
      <c r="D63" s="27"/>
      <c r="E63" s="75"/>
    </row>
    <row r="64" spans="1:20">
      <c r="B64" s="15"/>
      <c r="C64" s="27"/>
      <c r="D64" s="27"/>
      <c r="E64" s="75"/>
    </row>
    <row r="65" spans="1:20">
      <c r="B65" s="15"/>
      <c r="C65" s="27"/>
      <c r="D65" s="27"/>
      <c r="E65" s="75"/>
    </row>
    <row r="66" spans="1:20">
      <c r="B66" s="15"/>
      <c r="C66" s="27"/>
      <c r="D66" s="27"/>
      <c r="E66" s="75"/>
    </row>
    <row r="67" spans="1:20">
      <c r="B67" s="15"/>
      <c r="C67" s="27"/>
      <c r="D67" s="27"/>
      <c r="E67" s="75"/>
    </row>
    <row r="68" spans="1:20">
      <c r="B68" s="15"/>
      <c r="C68" s="27"/>
      <c r="D68" s="27"/>
      <c r="E68" s="75"/>
    </row>
    <row r="69" spans="1:20">
      <c r="B69" s="15"/>
      <c r="C69" s="27"/>
      <c r="D69" s="27"/>
      <c r="E69" s="75"/>
    </row>
    <row r="70" spans="1:20">
      <c r="B70" s="15"/>
      <c r="C70" s="27"/>
      <c r="D70" s="27"/>
      <c r="E70" s="75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5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5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5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5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5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5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5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5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5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5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5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5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5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</sheetData>
  <sheetProtection insertRows="0" deleteRows="0"/>
  <protectedRanges>
    <protectedRange sqref="H55:N1048576 S55:S1048576 S1:S15 S47:S51 H1:N51" name="Obseg1"/>
    <protectedRange sqref="S54 K54:N54" name="Obseg1_1_1_1_1_1_1"/>
    <protectedRange sqref="H54:J54" name="Obseg1_3_1_1_1_1"/>
    <protectedRange sqref="S16:S46" name="Obseg1_1_1_1"/>
    <protectedRange sqref="S52 K52:N52" name="Obseg1_1_2_1_1"/>
    <protectedRange sqref="H52:J52" name="Obseg1_3_1_2"/>
    <protectedRange sqref="S53 K53:N53" name="Obseg1_1_1_1_1_2"/>
    <protectedRange sqref="H53:J53" name="Obseg1_3_1_1_2_2"/>
  </protectedRanges>
  <mergeCells count="8">
    <mergeCell ref="B13:I13"/>
    <mergeCell ref="A53:J5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4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T289"/>
  <sheetViews>
    <sheetView topLeftCell="A25" zoomScale="90" zoomScaleNormal="90" zoomScaleSheetLayoutView="100" workbookViewId="0">
      <selection activeCell="M10" sqref="M10"/>
    </sheetView>
  </sheetViews>
  <sheetFormatPr defaultColWidth="8.85546875" defaultRowHeight="12.75"/>
  <cols>
    <col min="1" max="1" width="3.5703125" style="10" customWidth="1"/>
    <col min="2" max="2" width="53.8554687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10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pred_rekapitulacija'!A25</f>
        <v>12.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pred_rekapitulacija'!B25</f>
        <v>OSTALI ZAMRZNJENI IZDELKI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289" t="s">
        <v>742</v>
      </c>
      <c r="C16" s="98" t="s">
        <v>419</v>
      </c>
      <c r="D16" s="98" t="s">
        <v>0</v>
      </c>
      <c r="E16" s="99"/>
      <c r="F16" s="290">
        <v>200</v>
      </c>
      <c r="G16" s="115" t="s">
        <v>0</v>
      </c>
      <c r="H16" s="102"/>
      <c r="I16" s="96"/>
      <c r="J16" s="96"/>
      <c r="K16" s="96"/>
      <c r="L16" s="97"/>
      <c r="M16" s="96"/>
      <c r="N16" s="243"/>
      <c r="O16" s="67">
        <f>+Sklop12[[#This Row],[cena/enota brez DDV v EUR]]*Sklop12[[#This Row],[Stopnja DDV (%)]]</f>
        <v>0</v>
      </c>
      <c r="P16" s="67">
        <f>+Sklop12[[#This Row],[cena/enota brez DDV v EUR]]+Sklop12[[#This Row],[Davek (EUR)]]</f>
        <v>0</v>
      </c>
      <c r="Q16" s="67">
        <f>+Sklop12[[#This Row],[cena/enota brez DDV v EUR]]*Sklop12[[#This Row],[Okvirna količina]]</f>
        <v>0</v>
      </c>
      <c r="R16" s="67">
        <f>+Sklop12[[#This Row],[Končna cena/enoto mere (EUR) z DDV]]*Sklop12[[#This Row],[Okvirna količina]]</f>
        <v>0</v>
      </c>
      <c r="S16" s="96"/>
    </row>
    <row r="17" spans="1:19" s="49" customFormat="1">
      <c r="A17" s="64" t="s">
        <v>3</v>
      </c>
      <c r="B17" s="322" t="s">
        <v>743</v>
      </c>
      <c r="C17" s="98" t="s">
        <v>762</v>
      </c>
      <c r="D17" s="98" t="s">
        <v>0</v>
      </c>
      <c r="E17" s="439"/>
      <c r="F17" s="452">
        <v>100</v>
      </c>
      <c r="G17" s="115" t="s">
        <v>0</v>
      </c>
      <c r="H17" s="453"/>
      <c r="I17" s="197"/>
      <c r="J17" s="197"/>
      <c r="K17" s="203"/>
      <c r="L17" s="97"/>
      <c r="M17" s="97"/>
      <c r="N17" s="454"/>
      <c r="O17" s="373">
        <f>+Sklop12[[#This Row],[cena/enota brez DDV v EUR]]*Sklop12[[#This Row],[Stopnja DDV (%)]]</f>
        <v>0</v>
      </c>
      <c r="P17" s="373">
        <f>+Sklop12[[#This Row],[cena/enota brez DDV v EUR]]+Sklop12[[#This Row],[Davek (EUR)]]</f>
        <v>0</v>
      </c>
      <c r="Q17" s="373">
        <f>+Sklop12[[#This Row],[cena/enota brez DDV v EUR]]*Sklop12[[#This Row],[Okvirna količina]]</f>
        <v>0</v>
      </c>
      <c r="R17" s="373">
        <f>+Sklop12[[#This Row],[Končna cena/enoto mere (EUR) z DDV]]*Sklop12[[#This Row],[Okvirna količina]]</f>
        <v>0</v>
      </c>
      <c r="S17" s="204"/>
    </row>
    <row r="18" spans="1:19" s="49" customFormat="1">
      <c r="A18" s="64" t="s">
        <v>4</v>
      </c>
      <c r="B18" s="322" t="s">
        <v>760</v>
      </c>
      <c r="C18" s="113" t="s">
        <v>265</v>
      </c>
      <c r="D18" s="98" t="s">
        <v>0</v>
      </c>
      <c r="E18" s="121"/>
      <c r="F18" s="290">
        <v>350</v>
      </c>
      <c r="G18" s="334" t="s">
        <v>0</v>
      </c>
      <c r="H18" s="141"/>
      <c r="I18" s="197"/>
      <c r="J18" s="197"/>
      <c r="K18" s="203"/>
      <c r="L18" s="97"/>
      <c r="M18" s="97"/>
      <c r="N18" s="157"/>
      <c r="O18" s="118">
        <f>+Sklop12[[#This Row],[cena/enota brez DDV v EUR]]*Sklop12[[#This Row],[Stopnja DDV (%)]]</f>
        <v>0</v>
      </c>
      <c r="P18" s="118">
        <f>+Sklop12[[#This Row],[cena/enota brez DDV v EUR]]+Sklop12[[#This Row],[Davek (EUR)]]</f>
        <v>0</v>
      </c>
      <c r="Q18" s="118">
        <f>+Sklop12[[#This Row],[cena/enota brez DDV v EUR]]*Sklop12[[#This Row],[Okvirna količina]]</f>
        <v>0</v>
      </c>
      <c r="R18" s="118">
        <f>+Sklop12[[#This Row],[Končna cena/enoto mere (EUR) z DDV]]*Sklop12[[#This Row],[Okvirna količina]]</f>
        <v>0</v>
      </c>
      <c r="S18" s="204"/>
    </row>
    <row r="19" spans="1:19" s="49" customFormat="1">
      <c r="A19" s="64" t="s">
        <v>5</v>
      </c>
      <c r="B19" s="322" t="s">
        <v>761</v>
      </c>
      <c r="C19" s="113" t="s">
        <v>265</v>
      </c>
      <c r="D19" s="98" t="s">
        <v>0</v>
      </c>
      <c r="E19" s="121"/>
      <c r="F19" s="290">
        <v>30</v>
      </c>
      <c r="G19" s="334" t="s">
        <v>0</v>
      </c>
      <c r="H19" s="141"/>
      <c r="I19" s="197"/>
      <c r="J19" s="197"/>
      <c r="K19" s="203"/>
      <c r="L19" s="97"/>
      <c r="M19" s="97"/>
      <c r="N19" s="157"/>
      <c r="O19" s="118">
        <f>+Sklop12[[#This Row],[cena/enota brez DDV v EUR]]*Sklop12[[#This Row],[Stopnja DDV (%)]]</f>
        <v>0</v>
      </c>
      <c r="P19" s="118">
        <f>+Sklop12[[#This Row],[cena/enota brez DDV v EUR]]+Sklop12[[#This Row],[Davek (EUR)]]</f>
        <v>0</v>
      </c>
      <c r="Q19" s="118">
        <f>+Sklop12[[#This Row],[cena/enota brez DDV v EUR]]*Sklop12[[#This Row],[Okvirna količina]]</f>
        <v>0</v>
      </c>
      <c r="R19" s="118">
        <f>+Sklop12[[#This Row],[Končna cena/enoto mere (EUR) z DDV]]*Sklop12[[#This Row],[Okvirna količina]]</f>
        <v>0</v>
      </c>
      <c r="S19" s="204"/>
    </row>
    <row r="20" spans="1:19" s="49" customFormat="1">
      <c r="A20" s="64" t="s">
        <v>6</v>
      </c>
      <c r="B20" s="322" t="s">
        <v>763</v>
      </c>
      <c r="C20" s="113" t="s">
        <v>265</v>
      </c>
      <c r="D20" s="98" t="s">
        <v>0</v>
      </c>
      <c r="E20" s="121"/>
      <c r="F20" s="290">
        <v>140</v>
      </c>
      <c r="G20" s="334" t="s">
        <v>0</v>
      </c>
      <c r="H20" s="141"/>
      <c r="I20" s="197"/>
      <c r="J20" s="197"/>
      <c r="K20" s="203"/>
      <c r="L20" s="97"/>
      <c r="M20" s="97"/>
      <c r="N20" s="157"/>
      <c r="O20" s="118">
        <f>+Sklop12[[#This Row],[cena/enota brez DDV v EUR]]*Sklop12[[#This Row],[Stopnja DDV (%)]]</f>
        <v>0</v>
      </c>
      <c r="P20" s="118">
        <f>+Sklop12[[#This Row],[cena/enota brez DDV v EUR]]+Sklop12[[#This Row],[Davek (EUR)]]</f>
        <v>0</v>
      </c>
      <c r="Q20" s="118">
        <f>+Sklop12[[#This Row],[cena/enota brez DDV v EUR]]*Sklop12[[#This Row],[Okvirna količina]]</f>
        <v>0</v>
      </c>
      <c r="R20" s="118">
        <f>+Sklop12[[#This Row],[Končna cena/enoto mere (EUR) z DDV]]*Sklop12[[#This Row],[Okvirna količina]]</f>
        <v>0</v>
      </c>
      <c r="S20" s="204"/>
    </row>
    <row r="21" spans="1:19" s="49" customFormat="1">
      <c r="A21" s="64" t="s">
        <v>7</v>
      </c>
      <c r="B21" s="322" t="s">
        <v>764</v>
      </c>
      <c r="C21" s="113" t="s">
        <v>266</v>
      </c>
      <c r="D21" s="98" t="s">
        <v>0</v>
      </c>
      <c r="E21" s="121"/>
      <c r="F21" s="290">
        <v>50</v>
      </c>
      <c r="G21" s="334" t="s">
        <v>0</v>
      </c>
      <c r="H21" s="141"/>
      <c r="I21" s="197"/>
      <c r="J21" s="197"/>
      <c r="K21" s="203"/>
      <c r="L21" s="97"/>
      <c r="M21" s="97"/>
      <c r="N21" s="157"/>
      <c r="O21" s="118">
        <f>+Sklop12[[#This Row],[cena/enota brez DDV v EUR]]*Sklop12[[#This Row],[Stopnja DDV (%)]]</f>
        <v>0</v>
      </c>
      <c r="P21" s="118">
        <f>+Sklop12[[#This Row],[cena/enota brez DDV v EUR]]+Sklop12[[#This Row],[Davek (EUR)]]</f>
        <v>0</v>
      </c>
      <c r="Q21" s="118">
        <f>+Sklop12[[#This Row],[cena/enota brez DDV v EUR]]*Sklop12[[#This Row],[Okvirna količina]]</f>
        <v>0</v>
      </c>
      <c r="R21" s="118">
        <f>+Sklop12[[#This Row],[Končna cena/enoto mere (EUR) z DDV]]*Sklop12[[#This Row],[Okvirna količina]]</f>
        <v>0</v>
      </c>
      <c r="S21" s="204"/>
    </row>
    <row r="22" spans="1:19" s="49" customFormat="1">
      <c r="A22" s="64" t="s">
        <v>8</v>
      </c>
      <c r="B22" s="328" t="s">
        <v>416</v>
      </c>
      <c r="C22" s="113">
        <v>1</v>
      </c>
      <c r="D22" s="98" t="s">
        <v>0</v>
      </c>
      <c r="E22" s="121"/>
      <c r="F22" s="290">
        <v>100</v>
      </c>
      <c r="G22" s="334" t="s">
        <v>0</v>
      </c>
      <c r="H22" s="141"/>
      <c r="I22" s="197"/>
      <c r="J22" s="197"/>
      <c r="K22" s="203"/>
      <c r="L22" s="97"/>
      <c r="M22" s="97"/>
      <c r="N22" s="157"/>
      <c r="O22" s="118">
        <f>+Sklop12[[#This Row],[cena/enota brez DDV v EUR]]*Sklop12[[#This Row],[Stopnja DDV (%)]]</f>
        <v>0</v>
      </c>
      <c r="P22" s="118">
        <f>+Sklop12[[#This Row],[cena/enota brez DDV v EUR]]+Sklop12[[#This Row],[Davek (EUR)]]</f>
        <v>0</v>
      </c>
      <c r="Q22" s="118">
        <f>+Sklop12[[#This Row],[cena/enota brez DDV v EUR]]*Sklop12[[#This Row],[Okvirna količina]]</f>
        <v>0</v>
      </c>
      <c r="R22" s="118">
        <f>+Sklop12[[#This Row],[Končna cena/enoto mere (EUR) z DDV]]*Sklop12[[#This Row],[Okvirna količina]]</f>
        <v>0</v>
      </c>
      <c r="S22" s="204"/>
    </row>
    <row r="23" spans="1:19" s="49" customFormat="1">
      <c r="A23" s="64" t="s">
        <v>9</v>
      </c>
      <c r="B23" s="456" t="s">
        <v>766</v>
      </c>
      <c r="C23" s="448">
        <v>1</v>
      </c>
      <c r="D23" s="98" t="s">
        <v>0</v>
      </c>
      <c r="E23" s="439"/>
      <c r="F23" s="452">
        <v>10</v>
      </c>
      <c r="G23" s="334" t="s">
        <v>0</v>
      </c>
      <c r="H23" s="453"/>
      <c r="I23" s="197"/>
      <c r="J23" s="197"/>
      <c r="K23" s="203"/>
      <c r="L23" s="97"/>
      <c r="M23" s="97"/>
      <c r="N23" s="454"/>
      <c r="O23" s="373">
        <f>+Sklop12[[#This Row],[cena/enota brez DDV v EUR]]*Sklop12[[#This Row],[Stopnja DDV (%)]]</f>
        <v>0</v>
      </c>
      <c r="P23" s="373">
        <f>+Sklop12[[#This Row],[cena/enota brez DDV v EUR]]+Sklop12[[#This Row],[Davek (EUR)]]</f>
        <v>0</v>
      </c>
      <c r="Q23" s="373">
        <f>+Sklop12[[#This Row],[cena/enota brez DDV v EUR]]*Sklop12[[#This Row],[Okvirna količina]]</f>
        <v>0</v>
      </c>
      <c r="R23" s="373">
        <f>+Sklop12[[#This Row],[Končna cena/enoto mere (EUR) z DDV]]*Sklop12[[#This Row],[Okvirna količina]]</f>
        <v>0</v>
      </c>
      <c r="S23" s="204"/>
    </row>
    <row r="24" spans="1:19" s="49" customFormat="1">
      <c r="A24" s="64" t="s">
        <v>10</v>
      </c>
      <c r="B24" s="322" t="s">
        <v>769</v>
      </c>
      <c r="C24" s="113">
        <v>1</v>
      </c>
      <c r="D24" s="98" t="s">
        <v>0</v>
      </c>
      <c r="E24" s="121"/>
      <c r="F24" s="290">
        <v>30</v>
      </c>
      <c r="G24" s="334" t="s">
        <v>0</v>
      </c>
      <c r="H24" s="141"/>
      <c r="I24" s="197"/>
      <c r="J24" s="197"/>
      <c r="K24" s="203"/>
      <c r="L24" s="97"/>
      <c r="M24" s="97"/>
      <c r="N24" s="157"/>
      <c r="O24" s="118">
        <f>+Sklop12[[#This Row],[cena/enota brez DDV v EUR]]*Sklop12[[#This Row],[Stopnja DDV (%)]]</f>
        <v>0</v>
      </c>
      <c r="P24" s="118">
        <f>+Sklop12[[#This Row],[cena/enota brez DDV v EUR]]+Sklop12[[#This Row],[Davek (EUR)]]</f>
        <v>0</v>
      </c>
      <c r="Q24" s="118">
        <f>+Sklop12[[#This Row],[cena/enota brez DDV v EUR]]*Sklop12[[#This Row],[Okvirna količina]]</f>
        <v>0</v>
      </c>
      <c r="R24" s="118">
        <f>+Sklop12[[#This Row],[Končna cena/enoto mere (EUR) z DDV]]*Sklop12[[#This Row],[Okvirna količina]]</f>
        <v>0</v>
      </c>
      <c r="S24" s="204"/>
    </row>
    <row r="25" spans="1:19" s="49" customFormat="1">
      <c r="A25" s="64" t="s">
        <v>11</v>
      </c>
      <c r="B25" s="322" t="s">
        <v>767</v>
      </c>
      <c r="C25" s="448">
        <v>1</v>
      </c>
      <c r="D25" s="98" t="s">
        <v>0</v>
      </c>
      <c r="E25" s="439"/>
      <c r="F25" s="452">
        <v>10</v>
      </c>
      <c r="G25" s="334" t="s">
        <v>0</v>
      </c>
      <c r="H25" s="453"/>
      <c r="I25" s="197"/>
      <c r="J25" s="197"/>
      <c r="K25" s="203"/>
      <c r="L25" s="97"/>
      <c r="M25" s="97"/>
      <c r="N25" s="454"/>
      <c r="O25" s="373">
        <f>+Sklop12[[#This Row],[cena/enota brez DDV v EUR]]*Sklop12[[#This Row],[Stopnja DDV (%)]]</f>
        <v>0</v>
      </c>
      <c r="P25" s="373">
        <f>+Sklop12[[#This Row],[cena/enota brez DDV v EUR]]+Sklop12[[#This Row],[Davek (EUR)]]</f>
        <v>0</v>
      </c>
      <c r="Q25" s="373">
        <f>+Sklop12[[#This Row],[cena/enota brez DDV v EUR]]*Sklop12[[#This Row],[Okvirna količina]]</f>
        <v>0</v>
      </c>
      <c r="R25" s="373">
        <f>+Sklop12[[#This Row],[Končna cena/enoto mere (EUR) z DDV]]*Sklop12[[#This Row],[Okvirna količina]]</f>
        <v>0</v>
      </c>
      <c r="S25" s="204"/>
    </row>
    <row r="26" spans="1:19" s="49" customFormat="1" ht="25.5">
      <c r="A26" s="64" t="s">
        <v>12</v>
      </c>
      <c r="B26" s="455" t="s">
        <v>750</v>
      </c>
      <c r="C26" s="448">
        <v>1</v>
      </c>
      <c r="D26" s="98" t="s">
        <v>0</v>
      </c>
      <c r="E26" s="439"/>
      <c r="F26" s="452">
        <v>30</v>
      </c>
      <c r="G26" s="334" t="s">
        <v>0</v>
      </c>
      <c r="H26" s="453"/>
      <c r="I26" s="197"/>
      <c r="J26" s="197"/>
      <c r="K26" s="203"/>
      <c r="L26" s="97"/>
      <c r="M26" s="97"/>
      <c r="N26" s="454"/>
      <c r="O26" s="373">
        <f>+Sklop12[[#This Row],[cena/enota brez DDV v EUR]]*Sklop12[[#This Row],[Stopnja DDV (%)]]</f>
        <v>0</v>
      </c>
      <c r="P26" s="373">
        <f>+Sklop12[[#This Row],[cena/enota brez DDV v EUR]]+Sklop12[[#This Row],[Davek (EUR)]]</f>
        <v>0</v>
      </c>
      <c r="Q26" s="373">
        <f>+Sklop12[[#This Row],[cena/enota brez DDV v EUR]]*Sklop12[[#This Row],[Okvirna količina]]</f>
        <v>0</v>
      </c>
      <c r="R26" s="373">
        <f>+Sklop12[[#This Row],[Končna cena/enoto mere (EUR) z DDV]]*Sklop12[[#This Row],[Okvirna količina]]</f>
        <v>0</v>
      </c>
      <c r="S26" s="204"/>
    </row>
    <row r="27" spans="1:19" s="49" customFormat="1" ht="25.5">
      <c r="A27" s="64" t="s">
        <v>13</v>
      </c>
      <c r="B27" s="455" t="s">
        <v>768</v>
      </c>
      <c r="C27" s="448">
        <v>1</v>
      </c>
      <c r="D27" s="98" t="s">
        <v>0</v>
      </c>
      <c r="E27" s="439"/>
      <c r="F27" s="452">
        <v>20</v>
      </c>
      <c r="G27" s="334" t="s">
        <v>0</v>
      </c>
      <c r="H27" s="453"/>
      <c r="I27" s="197"/>
      <c r="J27" s="197"/>
      <c r="K27" s="203"/>
      <c r="L27" s="97"/>
      <c r="M27" s="97"/>
      <c r="N27" s="454"/>
      <c r="O27" s="373">
        <f>+Sklop12[[#This Row],[cena/enota brez DDV v EUR]]*Sklop12[[#This Row],[Stopnja DDV (%)]]</f>
        <v>0</v>
      </c>
      <c r="P27" s="373">
        <f>+Sklop12[[#This Row],[cena/enota brez DDV v EUR]]+Sklop12[[#This Row],[Davek (EUR)]]</f>
        <v>0</v>
      </c>
      <c r="Q27" s="373">
        <f>+Sklop12[[#This Row],[cena/enota brez DDV v EUR]]*Sklop12[[#This Row],[Okvirna količina]]</f>
        <v>0</v>
      </c>
      <c r="R27" s="373">
        <f>+Sklop12[[#This Row],[Končna cena/enoto mere (EUR) z DDV]]*Sklop12[[#This Row],[Okvirna količina]]</f>
        <v>0</v>
      </c>
      <c r="S27" s="204"/>
    </row>
    <row r="28" spans="1:19" s="49" customFormat="1">
      <c r="A28" s="64" t="s">
        <v>14</v>
      </c>
      <c r="B28" s="322" t="s">
        <v>744</v>
      </c>
      <c r="C28" s="113" t="s">
        <v>235</v>
      </c>
      <c r="D28" s="98" t="s">
        <v>0</v>
      </c>
      <c r="E28" s="121"/>
      <c r="F28" s="290">
        <v>30</v>
      </c>
      <c r="G28" s="334" t="s">
        <v>0</v>
      </c>
      <c r="H28" s="141"/>
      <c r="I28" s="197"/>
      <c r="J28" s="197"/>
      <c r="K28" s="203"/>
      <c r="L28" s="97"/>
      <c r="M28" s="97"/>
      <c r="N28" s="157"/>
      <c r="O28" s="118">
        <f>+Sklop12[[#This Row],[cena/enota brez DDV v EUR]]*Sklop12[[#This Row],[Stopnja DDV (%)]]</f>
        <v>0</v>
      </c>
      <c r="P28" s="118">
        <f>+Sklop12[[#This Row],[cena/enota brez DDV v EUR]]+Sklop12[[#This Row],[Davek (EUR)]]</f>
        <v>0</v>
      </c>
      <c r="Q28" s="118">
        <f>+Sklop12[[#This Row],[cena/enota brez DDV v EUR]]*Sklop12[[#This Row],[Okvirna količina]]</f>
        <v>0</v>
      </c>
      <c r="R28" s="118">
        <f>+Sklop12[[#This Row],[Končna cena/enoto mere (EUR) z DDV]]*Sklop12[[#This Row],[Okvirna količina]]</f>
        <v>0</v>
      </c>
      <c r="S28" s="204"/>
    </row>
    <row r="29" spans="1:19" s="49" customFormat="1">
      <c r="A29" s="64" t="s">
        <v>15</v>
      </c>
      <c r="B29" s="322" t="s">
        <v>745</v>
      </c>
      <c r="C29" s="113">
        <v>1</v>
      </c>
      <c r="D29" s="98" t="s">
        <v>0</v>
      </c>
      <c r="E29" s="121"/>
      <c r="F29" s="290">
        <v>20</v>
      </c>
      <c r="G29" s="334" t="s">
        <v>0</v>
      </c>
      <c r="H29" s="141"/>
      <c r="I29" s="197"/>
      <c r="J29" s="197"/>
      <c r="K29" s="203"/>
      <c r="L29" s="97"/>
      <c r="M29" s="97"/>
      <c r="N29" s="157"/>
      <c r="O29" s="118">
        <f>+Sklop12[[#This Row],[cena/enota brez DDV v EUR]]*Sklop12[[#This Row],[Stopnja DDV (%)]]</f>
        <v>0</v>
      </c>
      <c r="P29" s="118">
        <f>+Sklop12[[#This Row],[cena/enota brez DDV v EUR]]+Sklop12[[#This Row],[Davek (EUR)]]</f>
        <v>0</v>
      </c>
      <c r="Q29" s="118">
        <f>+Sklop12[[#This Row],[cena/enota brez DDV v EUR]]*Sklop12[[#This Row],[Okvirna količina]]</f>
        <v>0</v>
      </c>
      <c r="R29" s="118">
        <f>+Sklop12[[#This Row],[Končna cena/enoto mere (EUR) z DDV]]*Sklop12[[#This Row],[Okvirna količina]]</f>
        <v>0</v>
      </c>
      <c r="S29" s="204"/>
    </row>
    <row r="30" spans="1:19" s="49" customFormat="1">
      <c r="A30" s="64" t="s">
        <v>16</v>
      </c>
      <c r="B30" s="322" t="s">
        <v>746</v>
      </c>
      <c r="C30" s="113">
        <v>1</v>
      </c>
      <c r="D30" s="98" t="s">
        <v>0</v>
      </c>
      <c r="E30" s="121"/>
      <c r="F30" s="290">
        <v>20</v>
      </c>
      <c r="G30" s="334" t="s">
        <v>0</v>
      </c>
      <c r="H30" s="141"/>
      <c r="I30" s="197"/>
      <c r="J30" s="197"/>
      <c r="K30" s="203"/>
      <c r="L30" s="97"/>
      <c r="M30" s="97"/>
      <c r="N30" s="157"/>
      <c r="O30" s="118">
        <f>+Sklop12[[#This Row],[cena/enota brez DDV v EUR]]*Sklop12[[#This Row],[Stopnja DDV (%)]]</f>
        <v>0</v>
      </c>
      <c r="P30" s="118">
        <f>+Sklop12[[#This Row],[cena/enota brez DDV v EUR]]+Sklop12[[#This Row],[Davek (EUR)]]</f>
        <v>0</v>
      </c>
      <c r="Q30" s="118">
        <f>+Sklop12[[#This Row],[cena/enota brez DDV v EUR]]*Sklop12[[#This Row],[Okvirna količina]]</f>
        <v>0</v>
      </c>
      <c r="R30" s="118">
        <f>+Sklop12[[#This Row],[Končna cena/enoto mere (EUR) z DDV]]*Sklop12[[#This Row],[Okvirna količina]]</f>
        <v>0</v>
      </c>
      <c r="S30" s="204"/>
    </row>
    <row r="31" spans="1:19" s="49" customFormat="1">
      <c r="A31" s="64" t="s">
        <v>17</v>
      </c>
      <c r="B31" s="328" t="s">
        <v>770</v>
      </c>
      <c r="C31" s="448">
        <v>1</v>
      </c>
      <c r="D31" s="98" t="s">
        <v>0</v>
      </c>
      <c r="E31" s="439"/>
      <c r="F31" s="452">
        <v>10</v>
      </c>
      <c r="G31" s="334" t="s">
        <v>0</v>
      </c>
      <c r="H31" s="453"/>
      <c r="I31" s="197"/>
      <c r="J31" s="197"/>
      <c r="K31" s="203"/>
      <c r="L31" s="97"/>
      <c r="M31" s="97"/>
      <c r="N31" s="454"/>
      <c r="O31" s="373">
        <f>+Sklop12[[#This Row],[cena/enota brez DDV v EUR]]*Sklop12[[#This Row],[Stopnja DDV (%)]]</f>
        <v>0</v>
      </c>
      <c r="P31" s="373">
        <f>+Sklop12[[#This Row],[cena/enota brez DDV v EUR]]+Sklop12[[#This Row],[Davek (EUR)]]</f>
        <v>0</v>
      </c>
      <c r="Q31" s="373">
        <f>+Sklop12[[#This Row],[cena/enota brez DDV v EUR]]*Sklop12[[#This Row],[Okvirna količina]]</f>
        <v>0</v>
      </c>
      <c r="R31" s="373">
        <f>+Sklop12[[#This Row],[Končna cena/enoto mere (EUR) z DDV]]*Sklop12[[#This Row],[Okvirna količina]]</f>
        <v>0</v>
      </c>
      <c r="S31" s="204"/>
    </row>
    <row r="32" spans="1:19" s="49" customFormat="1" ht="25.5">
      <c r="A32" s="64" t="s">
        <v>18</v>
      </c>
      <c r="B32" s="322" t="s">
        <v>751</v>
      </c>
      <c r="C32" s="113" t="s">
        <v>258</v>
      </c>
      <c r="D32" s="98" t="s">
        <v>0</v>
      </c>
      <c r="E32" s="121"/>
      <c r="F32" s="290">
        <v>20</v>
      </c>
      <c r="G32" s="334" t="s">
        <v>0</v>
      </c>
      <c r="H32" s="141"/>
      <c r="I32" s="197"/>
      <c r="J32" s="197"/>
      <c r="K32" s="203"/>
      <c r="L32" s="97"/>
      <c r="M32" s="97"/>
      <c r="N32" s="157"/>
      <c r="O32" s="118">
        <f>+Sklop12[[#This Row],[cena/enota brez DDV v EUR]]*Sklop12[[#This Row],[Stopnja DDV (%)]]</f>
        <v>0</v>
      </c>
      <c r="P32" s="118">
        <f>+Sklop12[[#This Row],[cena/enota brez DDV v EUR]]+Sklop12[[#This Row],[Davek (EUR)]]</f>
        <v>0</v>
      </c>
      <c r="Q32" s="118">
        <f>+Sklop12[[#This Row],[cena/enota brez DDV v EUR]]*Sklop12[[#This Row],[Okvirna količina]]</f>
        <v>0</v>
      </c>
      <c r="R32" s="118">
        <f>+Sklop12[[#This Row],[Končna cena/enoto mere (EUR) z DDV]]*Sklop12[[#This Row],[Okvirna količina]]</f>
        <v>0</v>
      </c>
      <c r="S32" s="204"/>
    </row>
    <row r="33" spans="1:19" s="49" customFormat="1">
      <c r="A33" s="64" t="s">
        <v>19</v>
      </c>
      <c r="B33" s="328" t="s">
        <v>260</v>
      </c>
      <c r="C33" s="113" t="s">
        <v>256</v>
      </c>
      <c r="D33" s="98" t="s">
        <v>0</v>
      </c>
      <c r="E33" s="121"/>
      <c r="F33" s="290">
        <v>50</v>
      </c>
      <c r="G33" s="334" t="s">
        <v>0</v>
      </c>
      <c r="H33" s="141"/>
      <c r="I33" s="197"/>
      <c r="J33" s="197"/>
      <c r="K33" s="203"/>
      <c r="L33" s="97"/>
      <c r="M33" s="97"/>
      <c r="N33" s="157"/>
      <c r="O33" s="118">
        <f>+Sklop12[[#This Row],[cena/enota brez DDV v EUR]]*Sklop12[[#This Row],[Stopnja DDV (%)]]</f>
        <v>0</v>
      </c>
      <c r="P33" s="118">
        <f>+Sklop12[[#This Row],[cena/enota brez DDV v EUR]]+Sklop12[[#This Row],[Davek (EUR)]]</f>
        <v>0</v>
      </c>
      <c r="Q33" s="118">
        <f>+Sklop12[[#This Row],[cena/enota brez DDV v EUR]]*Sklop12[[#This Row],[Okvirna količina]]</f>
        <v>0</v>
      </c>
      <c r="R33" s="118">
        <f>+Sklop12[[#This Row],[Končna cena/enoto mere (EUR) z DDV]]*Sklop12[[#This Row],[Okvirna količina]]</f>
        <v>0</v>
      </c>
      <c r="S33" s="204"/>
    </row>
    <row r="34" spans="1:19" s="49" customFormat="1">
      <c r="A34" s="64" t="s">
        <v>20</v>
      </c>
      <c r="B34" s="455" t="s">
        <v>752</v>
      </c>
      <c r="C34" s="448">
        <v>1</v>
      </c>
      <c r="D34" s="98" t="s">
        <v>0</v>
      </c>
      <c r="E34" s="439"/>
      <c r="F34" s="452">
        <v>50</v>
      </c>
      <c r="G34" s="334" t="s">
        <v>0</v>
      </c>
      <c r="H34" s="453"/>
      <c r="I34" s="197"/>
      <c r="J34" s="197"/>
      <c r="K34" s="203"/>
      <c r="L34" s="97"/>
      <c r="M34" s="97"/>
      <c r="N34" s="454"/>
      <c r="O34" s="373">
        <f>+Sklop12[[#This Row],[cena/enota brez DDV v EUR]]*Sklop12[[#This Row],[Stopnja DDV (%)]]</f>
        <v>0</v>
      </c>
      <c r="P34" s="373">
        <f>+Sklop12[[#This Row],[cena/enota brez DDV v EUR]]+Sklop12[[#This Row],[Davek (EUR)]]</f>
        <v>0</v>
      </c>
      <c r="Q34" s="373">
        <f>+Sklop12[[#This Row],[cena/enota brez DDV v EUR]]*Sklop12[[#This Row],[Okvirna količina]]</f>
        <v>0</v>
      </c>
      <c r="R34" s="373">
        <f>+Sklop12[[#This Row],[Končna cena/enoto mere (EUR) z DDV]]*Sklop12[[#This Row],[Okvirna količina]]</f>
        <v>0</v>
      </c>
      <c r="S34" s="204"/>
    </row>
    <row r="35" spans="1:19" s="49" customFormat="1">
      <c r="A35" s="64" t="s">
        <v>21</v>
      </c>
      <c r="B35" s="322" t="s">
        <v>747</v>
      </c>
      <c r="C35" s="113">
        <v>1</v>
      </c>
      <c r="D35" s="98" t="s">
        <v>0</v>
      </c>
      <c r="E35" s="121"/>
      <c r="F35" s="290">
        <v>250</v>
      </c>
      <c r="G35" s="334" t="s">
        <v>0</v>
      </c>
      <c r="H35" s="141"/>
      <c r="I35" s="197"/>
      <c r="J35" s="197"/>
      <c r="K35" s="203"/>
      <c r="L35" s="97"/>
      <c r="M35" s="97"/>
      <c r="N35" s="157"/>
      <c r="O35" s="118">
        <f>+Sklop12[[#This Row],[cena/enota brez DDV v EUR]]*Sklop12[[#This Row],[Stopnja DDV (%)]]</f>
        <v>0</v>
      </c>
      <c r="P35" s="118">
        <f>+Sklop12[[#This Row],[cena/enota brez DDV v EUR]]+Sklop12[[#This Row],[Davek (EUR)]]</f>
        <v>0</v>
      </c>
      <c r="Q35" s="118">
        <f>+Sklop12[[#This Row],[cena/enota brez DDV v EUR]]*Sklop12[[#This Row],[Okvirna količina]]</f>
        <v>0</v>
      </c>
      <c r="R35" s="118">
        <f>+Sklop12[[#This Row],[Končna cena/enoto mere (EUR) z DDV]]*Sklop12[[#This Row],[Okvirna količina]]</f>
        <v>0</v>
      </c>
      <c r="S35" s="204"/>
    </row>
    <row r="36" spans="1:19" s="49" customFormat="1">
      <c r="A36" s="64" t="s">
        <v>22</v>
      </c>
      <c r="B36" s="322" t="s">
        <v>748</v>
      </c>
      <c r="C36" s="113">
        <v>1</v>
      </c>
      <c r="D36" s="98" t="s">
        <v>0</v>
      </c>
      <c r="E36" s="121"/>
      <c r="F36" s="290">
        <v>50</v>
      </c>
      <c r="G36" s="334" t="s">
        <v>0</v>
      </c>
      <c r="H36" s="141"/>
      <c r="I36" s="197"/>
      <c r="J36" s="197"/>
      <c r="K36" s="203"/>
      <c r="L36" s="97"/>
      <c r="M36" s="97"/>
      <c r="N36" s="157"/>
      <c r="O36" s="118">
        <f>+Sklop12[[#This Row],[cena/enota brez DDV v EUR]]*Sklop12[[#This Row],[Stopnja DDV (%)]]</f>
        <v>0</v>
      </c>
      <c r="P36" s="118">
        <f>+Sklop12[[#This Row],[cena/enota brez DDV v EUR]]+Sklop12[[#This Row],[Davek (EUR)]]</f>
        <v>0</v>
      </c>
      <c r="Q36" s="118">
        <f>+Sklop12[[#This Row],[cena/enota brez DDV v EUR]]*Sklop12[[#This Row],[Okvirna količina]]</f>
        <v>0</v>
      </c>
      <c r="R36" s="118">
        <f>+Sklop12[[#This Row],[Končna cena/enoto mere (EUR) z DDV]]*Sklop12[[#This Row],[Okvirna količina]]</f>
        <v>0</v>
      </c>
      <c r="S36" s="204"/>
    </row>
    <row r="37" spans="1:19" s="49" customFormat="1">
      <c r="A37" s="64" t="s">
        <v>23</v>
      </c>
      <c r="B37" s="322" t="s">
        <v>749</v>
      </c>
      <c r="C37" s="113">
        <v>1</v>
      </c>
      <c r="D37" s="98" t="s">
        <v>0</v>
      </c>
      <c r="E37" s="121"/>
      <c r="F37" s="290">
        <v>50</v>
      </c>
      <c r="G37" s="334" t="s">
        <v>0</v>
      </c>
      <c r="H37" s="141"/>
      <c r="I37" s="197"/>
      <c r="J37" s="197"/>
      <c r="K37" s="203"/>
      <c r="L37" s="97"/>
      <c r="M37" s="97"/>
      <c r="N37" s="157"/>
      <c r="O37" s="118">
        <f>+Sklop12[[#This Row],[cena/enota brez DDV v EUR]]*Sklop12[[#This Row],[Stopnja DDV (%)]]</f>
        <v>0</v>
      </c>
      <c r="P37" s="118">
        <f>+Sklop12[[#This Row],[cena/enota brez DDV v EUR]]+Sklop12[[#This Row],[Davek (EUR)]]</f>
        <v>0</v>
      </c>
      <c r="Q37" s="118">
        <f>+Sklop12[[#This Row],[cena/enota brez DDV v EUR]]*Sklop12[[#This Row],[Okvirna količina]]</f>
        <v>0</v>
      </c>
      <c r="R37" s="118">
        <f>+Sklop12[[#This Row],[Končna cena/enoto mere (EUR) z DDV]]*Sklop12[[#This Row],[Okvirna količina]]</f>
        <v>0</v>
      </c>
      <c r="S37" s="204"/>
    </row>
    <row r="38" spans="1:19" s="49" customFormat="1">
      <c r="A38" s="64" t="s">
        <v>24</v>
      </c>
      <c r="B38" s="322" t="s">
        <v>757</v>
      </c>
      <c r="C38" s="113">
        <v>1</v>
      </c>
      <c r="D38" s="98" t="s">
        <v>0</v>
      </c>
      <c r="E38" s="121"/>
      <c r="F38" s="290">
        <v>500</v>
      </c>
      <c r="G38" s="334" t="s">
        <v>0</v>
      </c>
      <c r="H38" s="141"/>
      <c r="I38" s="197"/>
      <c r="J38" s="197"/>
      <c r="K38" s="203"/>
      <c r="L38" s="97"/>
      <c r="M38" s="97"/>
      <c r="N38" s="157"/>
      <c r="O38" s="118">
        <f>+Sklop12[[#This Row],[cena/enota brez DDV v EUR]]*Sklop12[[#This Row],[Stopnja DDV (%)]]</f>
        <v>0</v>
      </c>
      <c r="P38" s="118">
        <f>+Sklop12[[#This Row],[cena/enota brez DDV v EUR]]+Sklop12[[#This Row],[Davek (EUR)]]</f>
        <v>0</v>
      </c>
      <c r="Q38" s="118">
        <f>+Sklop12[[#This Row],[cena/enota brez DDV v EUR]]*Sklop12[[#This Row],[Okvirna količina]]</f>
        <v>0</v>
      </c>
      <c r="R38" s="118">
        <f>+Sklop12[[#This Row],[Končna cena/enoto mere (EUR) z DDV]]*Sklop12[[#This Row],[Okvirna količina]]</f>
        <v>0</v>
      </c>
      <c r="S38" s="204"/>
    </row>
    <row r="39" spans="1:19" s="49" customFormat="1">
      <c r="A39" s="64" t="s">
        <v>25</v>
      </c>
      <c r="B39" s="328" t="s">
        <v>417</v>
      </c>
      <c r="C39" s="113">
        <v>1</v>
      </c>
      <c r="D39" s="98" t="s">
        <v>0</v>
      </c>
      <c r="E39" s="121"/>
      <c r="F39" s="290">
        <v>200</v>
      </c>
      <c r="G39" s="334" t="s">
        <v>0</v>
      </c>
      <c r="H39" s="141"/>
      <c r="I39" s="197"/>
      <c r="J39" s="197"/>
      <c r="K39" s="203"/>
      <c r="L39" s="97"/>
      <c r="M39" s="97"/>
      <c r="N39" s="157"/>
      <c r="O39" s="118">
        <f>+Sklop12[[#This Row],[cena/enota brez DDV v EUR]]*Sklop12[[#This Row],[Stopnja DDV (%)]]</f>
        <v>0</v>
      </c>
      <c r="P39" s="118">
        <f>+Sklop12[[#This Row],[cena/enota brez DDV v EUR]]+Sklop12[[#This Row],[Davek (EUR)]]</f>
        <v>0</v>
      </c>
      <c r="Q39" s="118">
        <f>+Sklop12[[#This Row],[cena/enota brez DDV v EUR]]*Sklop12[[#This Row],[Okvirna količina]]</f>
        <v>0</v>
      </c>
      <c r="R39" s="118">
        <f>+Sklop12[[#This Row],[Končna cena/enoto mere (EUR) z DDV]]*Sklop12[[#This Row],[Okvirna količina]]</f>
        <v>0</v>
      </c>
      <c r="S39" s="204"/>
    </row>
    <row r="40" spans="1:19" s="49" customFormat="1">
      <c r="A40" s="64" t="s">
        <v>26</v>
      </c>
      <c r="B40" s="328" t="s">
        <v>758</v>
      </c>
      <c r="C40" s="335" t="s">
        <v>256</v>
      </c>
      <c r="D40" s="98" t="s">
        <v>0</v>
      </c>
      <c r="E40" s="121"/>
      <c r="F40" s="290">
        <v>400</v>
      </c>
      <c r="G40" s="334" t="s">
        <v>0</v>
      </c>
      <c r="H40" s="141"/>
      <c r="I40" s="197"/>
      <c r="J40" s="197"/>
      <c r="K40" s="203"/>
      <c r="L40" s="97"/>
      <c r="M40" s="97"/>
      <c r="N40" s="157"/>
      <c r="O40" s="118">
        <f>+Sklop12[[#This Row],[cena/enota brez DDV v EUR]]*Sklop12[[#This Row],[Stopnja DDV (%)]]</f>
        <v>0</v>
      </c>
      <c r="P40" s="118">
        <f>+Sklop12[[#This Row],[cena/enota brez DDV v EUR]]+Sklop12[[#This Row],[Davek (EUR)]]</f>
        <v>0</v>
      </c>
      <c r="Q40" s="118">
        <f>+Sklop12[[#This Row],[cena/enota brez DDV v EUR]]*Sklop12[[#This Row],[Okvirna količina]]</f>
        <v>0</v>
      </c>
      <c r="R40" s="118">
        <f>+Sklop12[[#This Row],[Končna cena/enoto mere (EUR) z DDV]]*Sklop12[[#This Row],[Okvirna količina]]</f>
        <v>0</v>
      </c>
      <c r="S40" s="204"/>
    </row>
    <row r="41" spans="1:19" s="49" customFormat="1">
      <c r="A41" s="64" t="s">
        <v>27</v>
      </c>
      <c r="B41" s="328" t="s">
        <v>261</v>
      </c>
      <c r="C41" s="113" t="s">
        <v>256</v>
      </c>
      <c r="D41" s="98" t="s">
        <v>0</v>
      </c>
      <c r="E41" s="121"/>
      <c r="F41" s="290">
        <v>400</v>
      </c>
      <c r="G41" s="334" t="s">
        <v>0</v>
      </c>
      <c r="H41" s="141"/>
      <c r="I41" s="197"/>
      <c r="J41" s="197"/>
      <c r="K41" s="203"/>
      <c r="L41" s="97"/>
      <c r="M41" s="97"/>
      <c r="N41" s="157"/>
      <c r="O41" s="118">
        <f>+Sklop12[[#This Row],[cena/enota brez DDV v EUR]]*Sklop12[[#This Row],[Stopnja DDV (%)]]</f>
        <v>0</v>
      </c>
      <c r="P41" s="118">
        <f>+Sklop12[[#This Row],[cena/enota brez DDV v EUR]]+Sklop12[[#This Row],[Davek (EUR)]]</f>
        <v>0</v>
      </c>
      <c r="Q41" s="118">
        <f>+Sklop12[[#This Row],[cena/enota brez DDV v EUR]]*Sklop12[[#This Row],[Okvirna količina]]</f>
        <v>0</v>
      </c>
      <c r="R41" s="118">
        <f>+Sklop12[[#This Row],[Končna cena/enoto mere (EUR) z DDV]]*Sklop12[[#This Row],[Okvirna količina]]</f>
        <v>0</v>
      </c>
      <c r="S41" s="204"/>
    </row>
    <row r="42" spans="1:19" s="49" customFormat="1">
      <c r="A42" s="64" t="s">
        <v>28</v>
      </c>
      <c r="B42" s="322" t="s">
        <v>754</v>
      </c>
      <c r="C42" s="113" t="s">
        <v>256</v>
      </c>
      <c r="D42" s="98" t="s">
        <v>0</v>
      </c>
      <c r="E42" s="121"/>
      <c r="F42" s="290">
        <v>50</v>
      </c>
      <c r="G42" s="334" t="s">
        <v>0</v>
      </c>
      <c r="H42" s="141"/>
      <c r="I42" s="197"/>
      <c r="J42" s="197"/>
      <c r="K42" s="203"/>
      <c r="L42" s="97"/>
      <c r="M42" s="97"/>
      <c r="N42" s="157"/>
      <c r="O42" s="118">
        <f>+Sklop12[[#This Row],[cena/enota brez DDV v EUR]]*Sklop12[[#This Row],[Stopnja DDV (%)]]</f>
        <v>0</v>
      </c>
      <c r="P42" s="118">
        <f>+Sklop12[[#This Row],[cena/enota brez DDV v EUR]]+Sklop12[[#This Row],[Davek (EUR)]]</f>
        <v>0</v>
      </c>
      <c r="Q42" s="118">
        <f>+Sklop12[[#This Row],[cena/enota brez DDV v EUR]]*Sklop12[[#This Row],[Okvirna količina]]</f>
        <v>0</v>
      </c>
      <c r="R42" s="118">
        <f>+Sklop12[[#This Row],[Končna cena/enoto mere (EUR) z DDV]]*Sklop12[[#This Row],[Okvirna količina]]</f>
        <v>0</v>
      </c>
      <c r="S42" s="204"/>
    </row>
    <row r="43" spans="1:19" s="49" customFormat="1">
      <c r="A43" s="64" t="s">
        <v>29</v>
      </c>
      <c r="B43" s="322" t="s">
        <v>755</v>
      </c>
      <c r="C43" s="113" t="s">
        <v>256</v>
      </c>
      <c r="D43" s="98" t="s">
        <v>0</v>
      </c>
      <c r="E43" s="121"/>
      <c r="F43" s="290">
        <v>50</v>
      </c>
      <c r="G43" s="334" t="s">
        <v>0</v>
      </c>
      <c r="H43" s="141"/>
      <c r="I43" s="197"/>
      <c r="J43" s="197"/>
      <c r="K43" s="203"/>
      <c r="L43" s="97"/>
      <c r="M43" s="97"/>
      <c r="N43" s="157"/>
      <c r="O43" s="118">
        <f>+Sklop12[[#This Row],[cena/enota brez DDV v EUR]]*Sklop12[[#This Row],[Stopnja DDV (%)]]</f>
        <v>0</v>
      </c>
      <c r="P43" s="118">
        <f>+Sklop12[[#This Row],[cena/enota brez DDV v EUR]]+Sklop12[[#This Row],[Davek (EUR)]]</f>
        <v>0</v>
      </c>
      <c r="Q43" s="118">
        <f>+Sklop12[[#This Row],[cena/enota brez DDV v EUR]]*Sklop12[[#This Row],[Okvirna količina]]</f>
        <v>0</v>
      </c>
      <c r="R43" s="118">
        <f>+Sklop12[[#This Row],[Končna cena/enoto mere (EUR) z DDV]]*Sklop12[[#This Row],[Okvirna količina]]</f>
        <v>0</v>
      </c>
      <c r="S43" s="204"/>
    </row>
    <row r="44" spans="1:19" s="49" customFormat="1">
      <c r="A44" s="64" t="s">
        <v>30</v>
      </c>
      <c r="B44" s="328" t="s">
        <v>418</v>
      </c>
      <c r="C44" s="113">
        <v>1</v>
      </c>
      <c r="D44" s="98" t="s">
        <v>0</v>
      </c>
      <c r="E44" s="121"/>
      <c r="F44" s="290">
        <v>100</v>
      </c>
      <c r="G44" s="334" t="s">
        <v>0</v>
      </c>
      <c r="H44" s="141"/>
      <c r="I44" s="197"/>
      <c r="J44" s="197"/>
      <c r="K44" s="203"/>
      <c r="L44" s="97"/>
      <c r="M44" s="97"/>
      <c r="N44" s="157"/>
      <c r="O44" s="118">
        <f>+Sklop12[[#This Row],[cena/enota brez DDV v EUR]]*Sklop12[[#This Row],[Stopnja DDV (%)]]</f>
        <v>0</v>
      </c>
      <c r="P44" s="118">
        <f>+Sklop12[[#This Row],[cena/enota brez DDV v EUR]]+Sklop12[[#This Row],[Davek (EUR)]]</f>
        <v>0</v>
      </c>
      <c r="Q44" s="118">
        <f>+Sklop12[[#This Row],[cena/enota brez DDV v EUR]]*Sklop12[[#This Row],[Okvirna količina]]</f>
        <v>0</v>
      </c>
      <c r="R44" s="118">
        <f>+Sklop12[[#This Row],[Končna cena/enoto mere (EUR) z DDV]]*Sklop12[[#This Row],[Okvirna količina]]</f>
        <v>0</v>
      </c>
      <c r="S44" s="204"/>
    </row>
    <row r="45" spans="1:19" s="49" customFormat="1">
      <c r="A45" s="64" t="s">
        <v>31</v>
      </c>
      <c r="B45" s="322" t="s">
        <v>756</v>
      </c>
      <c r="C45" s="113" t="s">
        <v>256</v>
      </c>
      <c r="D45" s="98" t="s">
        <v>0</v>
      </c>
      <c r="E45" s="121"/>
      <c r="F45" s="290">
        <v>120</v>
      </c>
      <c r="G45" s="334" t="s">
        <v>0</v>
      </c>
      <c r="H45" s="141"/>
      <c r="I45" s="197"/>
      <c r="J45" s="197"/>
      <c r="K45" s="203"/>
      <c r="L45" s="97"/>
      <c r="M45" s="97"/>
      <c r="N45" s="157"/>
      <c r="O45" s="118">
        <f>+Sklop12[[#This Row],[cena/enota brez DDV v EUR]]*Sklop12[[#This Row],[Stopnja DDV (%)]]</f>
        <v>0</v>
      </c>
      <c r="P45" s="118">
        <f>+Sklop12[[#This Row],[cena/enota brez DDV v EUR]]+Sklop12[[#This Row],[Davek (EUR)]]</f>
        <v>0</v>
      </c>
      <c r="Q45" s="118">
        <f>+Sklop12[[#This Row],[cena/enota brez DDV v EUR]]*Sklop12[[#This Row],[Okvirna količina]]</f>
        <v>0</v>
      </c>
      <c r="R45" s="118">
        <f>+Sklop12[[#This Row],[Končna cena/enoto mere (EUR) z DDV]]*Sklop12[[#This Row],[Okvirna količina]]</f>
        <v>0</v>
      </c>
      <c r="S45" s="204"/>
    </row>
    <row r="46" spans="1:19" s="49" customFormat="1">
      <c r="A46" s="64" t="s">
        <v>32</v>
      </c>
      <c r="B46" s="322" t="s">
        <v>1096</v>
      </c>
      <c r="C46" s="113">
        <v>1</v>
      </c>
      <c r="D46" s="98" t="s">
        <v>0</v>
      </c>
      <c r="E46" s="121"/>
      <c r="F46" s="290">
        <v>20</v>
      </c>
      <c r="G46" s="334" t="s">
        <v>0</v>
      </c>
      <c r="H46" s="141"/>
      <c r="I46" s="197"/>
      <c r="J46" s="197"/>
      <c r="K46" s="203"/>
      <c r="L46" s="97"/>
      <c r="M46" s="97"/>
      <c r="N46" s="157"/>
      <c r="O46" s="118">
        <f>+Sklop12[[#This Row],[cena/enota brez DDV v EUR]]*Sklop12[[#This Row],[Stopnja DDV (%)]]</f>
        <v>0</v>
      </c>
      <c r="P46" s="118">
        <f>+Sklop12[[#This Row],[cena/enota brez DDV v EUR]]+Sklop12[[#This Row],[Davek (EUR)]]</f>
        <v>0</v>
      </c>
      <c r="Q46" s="118">
        <f>+Sklop12[[#This Row],[cena/enota brez DDV v EUR]]*Sklop12[[#This Row],[Okvirna količina]]</f>
        <v>0</v>
      </c>
      <c r="R46" s="118">
        <f>+Sklop12[[#This Row],[Končna cena/enoto mere (EUR) z DDV]]*Sklop12[[#This Row],[Okvirna količina]]</f>
        <v>0</v>
      </c>
      <c r="S46" s="204"/>
    </row>
    <row r="47" spans="1:19" s="49" customFormat="1">
      <c r="A47" s="64" t="s">
        <v>33</v>
      </c>
      <c r="B47" s="328" t="s">
        <v>1097</v>
      </c>
      <c r="C47" s="448">
        <v>1</v>
      </c>
      <c r="D47" s="98" t="s">
        <v>0</v>
      </c>
      <c r="E47" s="439"/>
      <c r="F47" s="452">
        <v>20</v>
      </c>
      <c r="G47" s="334" t="s">
        <v>0</v>
      </c>
      <c r="H47" s="453"/>
      <c r="I47" s="197"/>
      <c r="J47" s="197"/>
      <c r="K47" s="203"/>
      <c r="L47" s="97"/>
      <c r="M47" s="97"/>
      <c r="N47" s="454"/>
      <c r="O47" s="373">
        <f>+Sklop12[[#This Row],[cena/enota brez DDV v EUR]]*Sklop12[[#This Row],[Stopnja DDV (%)]]</f>
        <v>0</v>
      </c>
      <c r="P47" s="373">
        <f>+Sklop12[[#This Row],[cena/enota brez DDV v EUR]]+Sklop12[[#This Row],[Davek (EUR)]]</f>
        <v>0</v>
      </c>
      <c r="Q47" s="373">
        <f>+Sklop12[[#This Row],[cena/enota brez DDV v EUR]]*Sklop12[[#This Row],[Okvirna količina]]</f>
        <v>0</v>
      </c>
      <c r="R47" s="373">
        <f>+Sklop12[[#This Row],[Končna cena/enoto mere (EUR) z DDV]]*Sklop12[[#This Row],[Okvirna količina]]</f>
        <v>0</v>
      </c>
      <c r="S47" s="204"/>
    </row>
    <row r="48" spans="1:19" s="49" customFormat="1">
      <c r="A48" s="64" t="s">
        <v>34</v>
      </c>
      <c r="B48" s="328" t="s">
        <v>1098</v>
      </c>
      <c r="C48" s="113">
        <v>1</v>
      </c>
      <c r="D48" s="98" t="s">
        <v>0</v>
      </c>
      <c r="E48" s="439"/>
      <c r="F48" s="452">
        <v>20</v>
      </c>
      <c r="G48" s="334" t="s">
        <v>0</v>
      </c>
      <c r="H48" s="453"/>
      <c r="I48" s="197"/>
      <c r="J48" s="197"/>
      <c r="K48" s="203"/>
      <c r="L48" s="97"/>
      <c r="M48" s="97"/>
      <c r="N48" s="454"/>
      <c r="O48" s="373">
        <f>+Sklop12[[#This Row],[cena/enota brez DDV v EUR]]*Sklop12[[#This Row],[Stopnja DDV (%)]]</f>
        <v>0</v>
      </c>
      <c r="P48" s="373">
        <f>+Sklop12[[#This Row],[cena/enota brez DDV v EUR]]+Sklop12[[#This Row],[Davek (EUR)]]</f>
        <v>0</v>
      </c>
      <c r="Q48" s="373">
        <f>+Sklop12[[#This Row],[cena/enota brez DDV v EUR]]*Sklop12[[#This Row],[Okvirna količina]]</f>
        <v>0</v>
      </c>
      <c r="R48" s="373">
        <f>+Sklop12[[#This Row],[Končna cena/enoto mere (EUR) z DDV]]*Sklop12[[#This Row],[Okvirna količina]]</f>
        <v>0</v>
      </c>
      <c r="S48" s="204"/>
    </row>
    <row r="49" spans="1:20" s="49" customFormat="1">
      <c r="A49" s="64" t="s">
        <v>149</v>
      </c>
      <c r="B49" s="328" t="s">
        <v>1095</v>
      </c>
      <c r="C49" s="113">
        <v>1</v>
      </c>
      <c r="D49" s="98" t="s">
        <v>0</v>
      </c>
      <c r="E49" s="439"/>
      <c r="F49" s="452">
        <v>20</v>
      </c>
      <c r="G49" s="334" t="s">
        <v>0</v>
      </c>
      <c r="H49" s="453"/>
      <c r="I49" s="197"/>
      <c r="J49" s="197"/>
      <c r="K49" s="203"/>
      <c r="L49" s="97"/>
      <c r="M49" s="97"/>
      <c r="N49" s="454"/>
      <c r="O49" s="373">
        <f>+Sklop12[[#This Row],[cena/enota brez DDV v EUR]]*Sklop12[[#This Row],[Stopnja DDV (%)]]</f>
        <v>0</v>
      </c>
      <c r="P49" s="373">
        <f>+Sklop12[[#This Row],[cena/enota brez DDV v EUR]]+Sklop12[[#This Row],[Davek (EUR)]]</f>
        <v>0</v>
      </c>
      <c r="Q49" s="373">
        <f>+Sklop12[[#This Row],[cena/enota brez DDV v EUR]]*Sklop12[[#This Row],[Okvirna količina]]</f>
        <v>0</v>
      </c>
      <c r="R49" s="373">
        <f>+Sklop12[[#This Row],[Končna cena/enoto mere (EUR) z DDV]]*Sklop12[[#This Row],[Okvirna količina]]</f>
        <v>0</v>
      </c>
      <c r="S49" s="204"/>
    </row>
    <row r="50" spans="1:20" s="49" customFormat="1">
      <c r="A50" s="64" t="s">
        <v>150</v>
      </c>
      <c r="B50" s="328" t="s">
        <v>1094</v>
      </c>
      <c r="C50" s="113" t="s">
        <v>420</v>
      </c>
      <c r="D50" s="98" t="s">
        <v>0</v>
      </c>
      <c r="E50" s="121" t="s">
        <v>166</v>
      </c>
      <c r="F50" s="290">
        <v>150</v>
      </c>
      <c r="G50" s="334" t="s">
        <v>0</v>
      </c>
      <c r="H50" s="141"/>
      <c r="I50" s="197"/>
      <c r="J50" s="197"/>
      <c r="K50" s="203"/>
      <c r="L50" s="97"/>
      <c r="M50" s="97"/>
      <c r="N50" s="157"/>
      <c r="O50" s="118">
        <f>+Sklop12[[#This Row],[cena/enota brez DDV v EUR]]*Sklop12[[#This Row],[Stopnja DDV (%)]]</f>
        <v>0</v>
      </c>
      <c r="P50" s="118">
        <f>+Sklop12[[#This Row],[cena/enota brez DDV v EUR]]+Sklop12[[#This Row],[Davek (EUR)]]</f>
        <v>0</v>
      </c>
      <c r="Q50" s="118">
        <f>+Sklop12[[#This Row],[cena/enota brez DDV v EUR]]*Sklop12[[#This Row],[Okvirna količina]]</f>
        <v>0</v>
      </c>
      <c r="R50" s="118">
        <f>+Sklop12[[#This Row],[Končna cena/enoto mere (EUR) z DDV]]*Sklop12[[#This Row],[Okvirna količina]]</f>
        <v>0</v>
      </c>
      <c r="S50" s="204"/>
    </row>
    <row r="51" spans="1:20" s="49" customFormat="1">
      <c r="A51" s="64" t="s">
        <v>151</v>
      </c>
      <c r="B51" s="322" t="s">
        <v>753</v>
      </c>
      <c r="C51" s="113">
        <v>1</v>
      </c>
      <c r="D51" s="98" t="s">
        <v>0</v>
      </c>
      <c r="E51" s="121"/>
      <c r="F51" s="290">
        <v>50</v>
      </c>
      <c r="G51" s="334" t="s">
        <v>0</v>
      </c>
      <c r="H51" s="141"/>
      <c r="I51" s="197"/>
      <c r="J51" s="197"/>
      <c r="K51" s="203"/>
      <c r="L51" s="97"/>
      <c r="M51" s="97"/>
      <c r="N51" s="157"/>
      <c r="O51" s="118">
        <f>+Sklop12[[#This Row],[cena/enota brez DDV v EUR]]*Sklop12[[#This Row],[Stopnja DDV (%)]]</f>
        <v>0</v>
      </c>
      <c r="P51" s="118">
        <f>+Sklop12[[#This Row],[cena/enota brez DDV v EUR]]+Sklop12[[#This Row],[Davek (EUR)]]</f>
        <v>0</v>
      </c>
      <c r="Q51" s="118">
        <f>+Sklop12[[#This Row],[cena/enota brez DDV v EUR]]*Sklop12[[#This Row],[Okvirna količina]]</f>
        <v>0</v>
      </c>
      <c r="R51" s="118">
        <f>+Sklop12[[#This Row],[Končna cena/enoto mere (EUR) z DDV]]*Sklop12[[#This Row],[Okvirna količina]]</f>
        <v>0</v>
      </c>
      <c r="S51" s="204"/>
    </row>
    <row r="52" spans="1:20" s="49" customFormat="1">
      <c r="A52" s="64" t="s">
        <v>152</v>
      </c>
      <c r="B52" s="328" t="s">
        <v>421</v>
      </c>
      <c r="C52" s="113" t="s">
        <v>265</v>
      </c>
      <c r="D52" s="98" t="s">
        <v>0</v>
      </c>
      <c r="E52" s="121"/>
      <c r="F52" s="290">
        <v>80</v>
      </c>
      <c r="G52" s="334" t="s">
        <v>0</v>
      </c>
      <c r="H52" s="141"/>
      <c r="I52" s="197"/>
      <c r="J52" s="197"/>
      <c r="K52" s="203"/>
      <c r="L52" s="97"/>
      <c r="M52" s="97"/>
      <c r="N52" s="157"/>
      <c r="O52" s="118">
        <f>+Sklop12[[#This Row],[cena/enota brez DDV v EUR]]*Sklop12[[#This Row],[Stopnja DDV (%)]]</f>
        <v>0</v>
      </c>
      <c r="P52" s="118">
        <f>+Sklop12[[#This Row],[cena/enota brez DDV v EUR]]+Sklop12[[#This Row],[Davek (EUR)]]</f>
        <v>0</v>
      </c>
      <c r="Q52" s="118">
        <f>+Sklop12[[#This Row],[cena/enota brez DDV v EUR]]*Sklop12[[#This Row],[Okvirna količina]]</f>
        <v>0</v>
      </c>
      <c r="R52" s="118">
        <f>+Sklop12[[#This Row],[Končna cena/enoto mere (EUR) z DDV]]*Sklop12[[#This Row],[Okvirna količina]]</f>
        <v>0</v>
      </c>
      <c r="S52" s="204"/>
    </row>
    <row r="53" spans="1:20" s="49" customFormat="1">
      <c r="A53" s="64" t="s">
        <v>153</v>
      </c>
      <c r="B53" s="322" t="s">
        <v>759</v>
      </c>
      <c r="C53" s="113" t="s">
        <v>265</v>
      </c>
      <c r="D53" s="98" t="s">
        <v>0</v>
      </c>
      <c r="E53" s="439"/>
      <c r="F53" s="452">
        <v>50</v>
      </c>
      <c r="G53" s="334" t="s">
        <v>0</v>
      </c>
      <c r="H53" s="453"/>
      <c r="I53" s="197"/>
      <c r="J53" s="197"/>
      <c r="K53" s="203"/>
      <c r="L53" s="97"/>
      <c r="M53" s="97"/>
      <c r="N53" s="454"/>
      <c r="O53" s="373">
        <f>+Sklop12[[#This Row],[cena/enota brez DDV v EUR]]*Sklop12[[#This Row],[Stopnja DDV (%)]]</f>
        <v>0</v>
      </c>
      <c r="P53" s="373">
        <f>+Sklop12[[#This Row],[cena/enota brez DDV v EUR]]+Sklop12[[#This Row],[Davek (EUR)]]</f>
        <v>0</v>
      </c>
      <c r="Q53" s="373">
        <f>+Sklop12[[#This Row],[cena/enota brez DDV v EUR]]*Sklop12[[#This Row],[Okvirna količina]]</f>
        <v>0</v>
      </c>
      <c r="R53" s="373">
        <f>+Sklop12[[#This Row],[Končna cena/enoto mere (EUR) z DDV]]*Sklop12[[#This Row],[Okvirna količina]]</f>
        <v>0</v>
      </c>
      <c r="S53" s="204"/>
    </row>
    <row r="54" spans="1:20" s="49" customFormat="1">
      <c r="A54" s="64" t="s">
        <v>154</v>
      </c>
      <c r="B54" s="447" t="s">
        <v>765</v>
      </c>
      <c r="C54" s="448" t="s">
        <v>420</v>
      </c>
      <c r="D54" s="98" t="s">
        <v>0</v>
      </c>
      <c r="E54" s="439"/>
      <c r="F54" s="452">
        <v>40</v>
      </c>
      <c r="G54" s="334" t="s">
        <v>0</v>
      </c>
      <c r="H54" s="453"/>
      <c r="I54" s="197"/>
      <c r="J54" s="197"/>
      <c r="K54" s="203"/>
      <c r="L54" s="97"/>
      <c r="M54" s="97"/>
      <c r="N54" s="454"/>
      <c r="O54" s="373">
        <f>+Sklop12[[#This Row],[cena/enota brez DDV v EUR]]*Sklop12[[#This Row],[Stopnja DDV (%)]]</f>
        <v>0</v>
      </c>
      <c r="P54" s="373">
        <f>+Sklop12[[#This Row],[cena/enota brez DDV v EUR]]+Sklop12[[#This Row],[Davek (EUR)]]</f>
        <v>0</v>
      </c>
      <c r="Q54" s="373">
        <f>+Sklop12[[#This Row],[cena/enota brez DDV v EUR]]*Sklop12[[#This Row],[Okvirna količina]]</f>
        <v>0</v>
      </c>
      <c r="R54" s="373">
        <f>+Sklop12[[#This Row],[Končna cena/enoto mere (EUR) z DDV]]*Sklop12[[#This Row],[Okvirna količina]]</f>
        <v>0</v>
      </c>
      <c r="S54" s="204"/>
    </row>
    <row r="55" spans="1:20" s="49" customFormat="1">
      <c r="A55" s="64" t="s">
        <v>155</v>
      </c>
      <c r="B55" s="447" t="s">
        <v>771</v>
      </c>
      <c r="C55" s="448" t="s">
        <v>1093</v>
      </c>
      <c r="D55" s="98" t="s">
        <v>0</v>
      </c>
      <c r="E55" s="439"/>
      <c r="F55" s="452">
        <v>20</v>
      </c>
      <c r="G55" s="334" t="s">
        <v>0</v>
      </c>
      <c r="H55" s="453"/>
      <c r="I55" s="197"/>
      <c r="J55" s="197"/>
      <c r="K55" s="203"/>
      <c r="L55" s="97"/>
      <c r="M55" s="97"/>
      <c r="N55" s="454"/>
      <c r="O55" s="373">
        <f>+Sklop12[[#This Row],[cena/enota brez DDV v EUR]]*Sklop12[[#This Row],[Stopnja DDV (%)]]</f>
        <v>0</v>
      </c>
      <c r="P55" s="373">
        <f>+Sklop12[[#This Row],[cena/enota brez DDV v EUR]]+Sklop12[[#This Row],[Davek (EUR)]]</f>
        <v>0</v>
      </c>
      <c r="Q55" s="373">
        <f>+Sklop12[[#This Row],[cena/enota brez DDV v EUR]]*Sklop12[[#This Row],[Okvirna količina]]</f>
        <v>0</v>
      </c>
      <c r="R55" s="373">
        <f>+Sklop12[[#This Row],[Končna cena/enoto mere (EUR) z DDV]]*Sklop12[[#This Row],[Okvirna količina]]</f>
        <v>0</v>
      </c>
      <c r="S55" s="204"/>
    </row>
    <row r="56" spans="1:20" s="49" customFormat="1">
      <c r="A56" s="64" t="s">
        <v>156</v>
      </c>
      <c r="B56" s="322" t="s">
        <v>772</v>
      </c>
      <c r="C56" s="113">
        <v>5</v>
      </c>
      <c r="D56" s="98" t="s">
        <v>0</v>
      </c>
      <c r="E56" s="121"/>
      <c r="F56" s="290">
        <v>20</v>
      </c>
      <c r="G56" s="334" t="s">
        <v>0</v>
      </c>
      <c r="H56" s="141"/>
      <c r="I56" s="197"/>
      <c r="J56" s="197"/>
      <c r="K56" s="203"/>
      <c r="L56" s="97"/>
      <c r="M56" s="97"/>
      <c r="N56" s="157"/>
      <c r="O56" s="118">
        <f>+Sklop12[[#This Row],[cena/enota brez DDV v EUR]]*Sklop12[[#This Row],[Stopnja DDV (%)]]</f>
        <v>0</v>
      </c>
      <c r="P56" s="118">
        <f>+Sklop12[[#This Row],[cena/enota brez DDV v EUR]]+Sklop12[[#This Row],[Davek (EUR)]]</f>
        <v>0</v>
      </c>
      <c r="Q56" s="118">
        <f>+Sklop12[[#This Row],[cena/enota brez DDV v EUR]]*Sklop12[[#This Row],[Okvirna količina]]</f>
        <v>0</v>
      </c>
      <c r="R56" s="118">
        <f>+Sklop12[[#This Row],[Končna cena/enoto mere (EUR) z DDV]]*Sklop12[[#This Row],[Okvirna količina]]</f>
        <v>0</v>
      </c>
      <c r="S56" s="204"/>
    </row>
    <row r="57" spans="1:20">
      <c r="A57" s="213" t="s">
        <v>99</v>
      </c>
      <c r="B57" s="214"/>
      <c r="C57" s="215"/>
      <c r="D57" s="215"/>
      <c r="E57" s="216"/>
      <c r="F57" s="217"/>
      <c r="G57" s="218"/>
      <c r="H57" s="217"/>
      <c r="I57" s="219"/>
      <c r="J57" s="219"/>
      <c r="K57" s="220"/>
      <c r="L57" s="221"/>
      <c r="M57" s="221"/>
      <c r="N57" s="221"/>
      <c r="O57" s="222"/>
      <c r="P57" s="217"/>
      <c r="Q57" s="222">
        <f>SUBTOTAL(109,Sklop12[Vrednost za okvirno količino (EUR) brez DDV])</f>
        <v>0</v>
      </c>
      <c r="R57" s="222">
        <f>SUBTOTAL(109,Sklop12[Vrednost za okvirno količino (EUR) z DDV])</f>
        <v>0</v>
      </c>
      <c r="S57" s="223">
        <f>SUBTOTAL(103,Sklop12[Shema kakovosti
(nacionalne, evropske)
])</f>
        <v>0</v>
      </c>
    </row>
    <row r="58" spans="1:20" ht="15">
      <c r="A58" s="5"/>
      <c r="B58" s="3"/>
      <c r="C58" s="25"/>
      <c r="D58" s="25"/>
      <c r="E58" s="24"/>
      <c r="F58" s="6"/>
      <c r="H58" s="7"/>
      <c r="I58" s="7"/>
      <c r="J58" s="19"/>
      <c r="K58" s="19"/>
      <c r="L58" s="7"/>
      <c r="M58" s="7"/>
      <c r="N58" s="7"/>
      <c r="O58" s="7"/>
      <c r="P58" s="7"/>
      <c r="Q58" s="2"/>
      <c r="R58" s="2"/>
      <c r="S58" s="6"/>
    </row>
    <row r="59" spans="1:20">
      <c r="A59" s="42" t="s">
        <v>95</v>
      </c>
      <c r="B59" s="15"/>
      <c r="C59" s="27"/>
      <c r="D59" s="27"/>
      <c r="E59" s="75"/>
      <c r="O59" s="42"/>
      <c r="P59" s="42"/>
      <c r="Q59" s="42"/>
      <c r="R59" s="42"/>
    </row>
    <row r="60" spans="1:20">
      <c r="A60" s="10" t="s">
        <v>97</v>
      </c>
      <c r="B60" s="15"/>
      <c r="C60" s="27"/>
      <c r="D60" s="27"/>
      <c r="E60" s="75"/>
    </row>
    <row r="61" spans="1:20">
      <c r="A61" s="72" t="s">
        <v>138</v>
      </c>
      <c r="F61" s="56"/>
      <c r="G61" s="56"/>
      <c r="H61" s="28"/>
      <c r="I61" s="28"/>
      <c r="J61" s="48"/>
      <c r="K61" s="48"/>
      <c r="L61" s="28"/>
      <c r="M61" s="28"/>
      <c r="N61" s="28"/>
      <c r="O61" s="28"/>
      <c r="P61" s="28"/>
    </row>
    <row r="62" spans="1:20" ht="12.75" customHeight="1">
      <c r="A62" s="82" t="s">
        <v>132</v>
      </c>
      <c r="B62" s="26"/>
      <c r="F62" s="56"/>
      <c r="G62" s="56"/>
      <c r="H62" s="28"/>
      <c r="I62" s="28"/>
      <c r="J62" s="48"/>
      <c r="K62" s="83"/>
      <c r="L62" s="83"/>
      <c r="M62" s="83"/>
      <c r="N62" s="83"/>
      <c r="O62" s="83"/>
      <c r="P62" s="83"/>
      <c r="Q62" s="83"/>
      <c r="R62" s="83"/>
      <c r="S62" s="83"/>
      <c r="T62" s="83"/>
    </row>
    <row r="63" spans="1:20" ht="12.75" customHeight="1">
      <c r="A63" s="613" t="s">
        <v>141</v>
      </c>
      <c r="B63" s="613"/>
      <c r="C63" s="613"/>
      <c r="D63" s="613"/>
      <c r="E63" s="613"/>
      <c r="F63" s="613"/>
      <c r="G63" s="613"/>
      <c r="H63" s="613"/>
      <c r="I63" s="613"/>
      <c r="J63" s="613"/>
      <c r="K63" s="83"/>
      <c r="L63" s="83"/>
      <c r="M63" s="83"/>
      <c r="N63" s="83"/>
      <c r="O63" s="83"/>
      <c r="P63" s="83"/>
      <c r="Q63" s="83"/>
      <c r="R63" s="83"/>
      <c r="S63" s="83"/>
      <c r="T63" s="83"/>
    </row>
    <row r="64" spans="1:20" ht="12.75" customHeight="1">
      <c r="A64" s="613"/>
      <c r="B64" s="613"/>
      <c r="C64" s="613"/>
      <c r="D64" s="613"/>
      <c r="E64" s="613"/>
      <c r="F64" s="613"/>
      <c r="G64" s="613"/>
      <c r="H64" s="613"/>
      <c r="I64" s="613"/>
      <c r="J64" s="613"/>
      <c r="K64" s="83"/>
      <c r="L64" s="83"/>
      <c r="M64" s="83"/>
      <c r="N64" s="83"/>
      <c r="O64" s="83"/>
      <c r="P64" s="83"/>
      <c r="Q64" s="83"/>
      <c r="R64" s="83"/>
      <c r="S64" s="83"/>
      <c r="T64" s="83"/>
    </row>
    <row r="65" spans="1:19">
      <c r="A65" s="72" t="s">
        <v>37</v>
      </c>
      <c r="F65" s="56"/>
      <c r="G65" s="56" t="s">
        <v>38</v>
      </c>
      <c r="H65" s="28"/>
      <c r="I65" s="28"/>
      <c r="J65" s="48"/>
      <c r="K65" s="48"/>
      <c r="L65" s="28"/>
      <c r="M65" s="28"/>
      <c r="N65" s="28"/>
      <c r="O65" s="28" t="s">
        <v>39</v>
      </c>
      <c r="P65" s="28"/>
    </row>
    <row r="66" spans="1:19" ht="15">
      <c r="A66" s="5"/>
      <c r="B66" s="3"/>
      <c r="C66" s="25"/>
      <c r="D66" s="25"/>
      <c r="E66" s="24"/>
      <c r="F66" s="6"/>
      <c r="H66" s="7"/>
      <c r="I66" s="7"/>
      <c r="J66" s="19"/>
      <c r="K66" s="19"/>
      <c r="L66" s="7"/>
      <c r="M66" s="7"/>
      <c r="N66" s="7"/>
      <c r="O66" s="7"/>
      <c r="P66" s="7"/>
      <c r="Q66" s="2"/>
      <c r="R66" s="2"/>
      <c r="S66" s="6"/>
    </row>
    <row r="67" spans="1:19">
      <c r="B67" s="15"/>
      <c r="C67" s="27"/>
      <c r="D67" s="27"/>
      <c r="E67" s="75"/>
    </row>
    <row r="68" spans="1:19">
      <c r="B68" s="15"/>
      <c r="C68" s="27"/>
      <c r="D68" s="27"/>
      <c r="E68" s="75"/>
    </row>
    <row r="69" spans="1:19">
      <c r="B69" s="15"/>
      <c r="C69" s="27"/>
      <c r="D69" s="27"/>
      <c r="E69" s="75"/>
    </row>
    <row r="70" spans="1:19">
      <c r="B70" s="15"/>
      <c r="C70" s="27"/>
      <c r="D70" s="27"/>
      <c r="E70" s="75"/>
    </row>
    <row r="71" spans="1:19">
      <c r="B71" s="15"/>
      <c r="C71" s="27"/>
      <c r="D71" s="27"/>
      <c r="E71" s="75"/>
    </row>
    <row r="72" spans="1:19">
      <c r="B72" s="15"/>
      <c r="C72" s="27"/>
      <c r="D72" s="27"/>
      <c r="E72" s="75"/>
    </row>
    <row r="73" spans="1:19">
      <c r="B73" s="15"/>
      <c r="C73" s="27"/>
      <c r="D73" s="27"/>
      <c r="E73" s="75"/>
    </row>
    <row r="74" spans="1:19">
      <c r="B74" s="15"/>
      <c r="C74" s="27"/>
      <c r="D74" s="27"/>
      <c r="E74" s="75"/>
    </row>
    <row r="75" spans="1:19">
      <c r="B75" s="15"/>
      <c r="C75" s="27"/>
      <c r="D75" s="27"/>
      <c r="E75" s="75"/>
    </row>
    <row r="76" spans="1:19">
      <c r="B76" s="15"/>
      <c r="C76" s="27"/>
      <c r="D76" s="27"/>
      <c r="E76" s="75"/>
    </row>
    <row r="77" spans="1:19">
      <c r="B77" s="15"/>
      <c r="C77" s="27"/>
      <c r="D77" s="27"/>
      <c r="E77" s="75"/>
    </row>
    <row r="78" spans="1:19">
      <c r="B78" s="15"/>
      <c r="C78" s="27"/>
      <c r="D78" s="27"/>
      <c r="E78" s="75"/>
    </row>
    <row r="79" spans="1:19">
      <c r="B79" s="15"/>
      <c r="C79" s="27"/>
      <c r="D79" s="27"/>
      <c r="E79" s="75"/>
    </row>
    <row r="80" spans="1:19">
      <c r="B80" s="15"/>
      <c r="C80" s="27"/>
      <c r="D80" s="27"/>
      <c r="E80" s="75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5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5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5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5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5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5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5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5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5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5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5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5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5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5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5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5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 s="17" customFormat="1">
      <c r="A283" s="10"/>
      <c r="B283" s="15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  <c r="T283" s="10"/>
    </row>
    <row r="284" spans="1:20" s="17" customFormat="1">
      <c r="A284" s="10"/>
      <c r="B284" s="15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  <c r="T284" s="10"/>
    </row>
    <row r="285" spans="1:20" s="17" customFormat="1">
      <c r="A285" s="10"/>
      <c r="B285" s="15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  <c r="T285" s="10"/>
    </row>
    <row r="286" spans="1:20" s="17" customFormat="1">
      <c r="A286" s="10"/>
      <c r="B286" s="15"/>
      <c r="C286" s="27"/>
      <c r="D286" s="27"/>
      <c r="E286" s="75"/>
      <c r="F286" s="76"/>
      <c r="G286" s="76"/>
      <c r="J286" s="10"/>
      <c r="K286" s="10"/>
      <c r="L286" s="10"/>
      <c r="M286" s="10"/>
      <c r="N286" s="10"/>
      <c r="O286" s="10"/>
      <c r="P286" s="10"/>
      <c r="Q286" s="10"/>
      <c r="R286" s="10"/>
      <c r="S286" s="56"/>
      <c r="T286" s="10"/>
    </row>
    <row r="287" spans="1:20" s="17" customFormat="1">
      <c r="A287" s="10"/>
      <c r="B287" s="15"/>
      <c r="C287" s="27"/>
      <c r="D287" s="27"/>
      <c r="E287" s="75"/>
      <c r="F287" s="76"/>
      <c r="G287" s="76"/>
      <c r="J287" s="10"/>
      <c r="K287" s="10"/>
      <c r="L287" s="10"/>
      <c r="M287" s="10"/>
      <c r="N287" s="10"/>
      <c r="O287" s="10"/>
      <c r="P287" s="10"/>
      <c r="Q287" s="10"/>
      <c r="R287" s="10"/>
      <c r="S287" s="56"/>
      <c r="T287" s="10"/>
    </row>
    <row r="288" spans="1:20" s="17" customFormat="1">
      <c r="A288" s="10"/>
      <c r="B288" s="15"/>
      <c r="C288" s="27"/>
      <c r="D288" s="27"/>
      <c r="E288" s="75"/>
      <c r="F288" s="76"/>
      <c r="G288" s="76"/>
      <c r="J288" s="10"/>
      <c r="K288" s="10"/>
      <c r="L288" s="10"/>
      <c r="M288" s="10"/>
      <c r="N288" s="10"/>
      <c r="O288" s="10"/>
      <c r="P288" s="10"/>
      <c r="Q288" s="10"/>
      <c r="R288" s="10"/>
      <c r="S288" s="56"/>
      <c r="T288" s="10"/>
    </row>
    <row r="289" spans="1:20" s="17" customFormat="1">
      <c r="A289" s="10"/>
      <c r="B289" s="15"/>
      <c r="C289" s="27"/>
      <c r="D289" s="27"/>
      <c r="E289" s="75"/>
      <c r="F289" s="76"/>
      <c r="G289" s="76"/>
      <c r="J289" s="10"/>
      <c r="K289" s="10"/>
      <c r="L289" s="10"/>
      <c r="M289" s="10"/>
      <c r="N289" s="10"/>
      <c r="O289" s="10"/>
      <c r="P289" s="10"/>
      <c r="Q289" s="10"/>
      <c r="R289" s="10"/>
      <c r="S289" s="56"/>
      <c r="T289" s="10"/>
    </row>
  </sheetData>
  <sheetProtection insertRows="0" deleteRows="0"/>
  <protectedRanges>
    <protectedRange sqref="H65:N1048576 S65:S1048576 H57:N61 S1:S15 H1:N15 S57:S61 N16:N56 H16:H56" name="Obseg1"/>
    <protectedRange sqref="S64 K64:N64" name="Obseg1_1_1"/>
    <protectedRange sqref="H64:J64" name="Obseg1_3"/>
    <protectedRange sqref="I16:M56" name="Obseg1_1_3"/>
    <protectedRange sqref="S16:S56" name="Obseg1_1_1_1"/>
    <protectedRange sqref="S62 K62:N62" name="Obseg1_1_2_1_1"/>
    <protectedRange sqref="H62:J62" name="Obseg1_3_1_2"/>
    <protectedRange sqref="S63 K63:N63" name="Obseg1_1_1_1_1_2"/>
    <protectedRange sqref="H63:J63" name="Obseg1_3_1_1_2_2"/>
  </protectedRanges>
  <mergeCells count="9">
    <mergeCell ref="B13:I13"/>
    <mergeCell ref="A64:J64"/>
    <mergeCell ref="C2:H2"/>
    <mergeCell ref="C3:H3"/>
    <mergeCell ref="C6:H6"/>
    <mergeCell ref="C7:H7"/>
    <mergeCell ref="C8:H8"/>
    <mergeCell ref="C9:H9"/>
    <mergeCell ref="A63:J63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15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T336"/>
  <sheetViews>
    <sheetView topLeftCell="A34" zoomScale="90" zoomScaleNormal="90" zoomScaleSheetLayoutView="100" workbookViewId="0">
      <selection activeCell="C70" sqref="C70"/>
    </sheetView>
  </sheetViews>
  <sheetFormatPr defaultColWidth="8.85546875" defaultRowHeight="12.75"/>
  <cols>
    <col min="1" max="1" width="4.7109375" style="10" customWidth="1"/>
    <col min="2" max="2" width="49.570312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pred_rekapitulacija'!A26</f>
        <v>13.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pred_rekapitulacija'!B26</f>
        <v>KRUH, PEKOVSKI IN SLAŠČIČARSKI IZDELKI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4">
      <c r="A16" s="64" t="s">
        <v>1</v>
      </c>
      <c r="B16" s="458" t="s">
        <v>783</v>
      </c>
      <c r="C16" s="98" t="s">
        <v>782</v>
      </c>
      <c r="D16" s="98" t="s">
        <v>76</v>
      </c>
      <c r="E16" s="99"/>
      <c r="F16" s="114">
        <v>100</v>
      </c>
      <c r="G16" s="115" t="s">
        <v>0</v>
      </c>
      <c r="H16" s="102"/>
      <c r="I16" s="96"/>
      <c r="J16" s="96"/>
      <c r="K16" s="96"/>
      <c r="L16" s="97"/>
      <c r="M16" s="96"/>
      <c r="N16" s="69"/>
      <c r="O16" s="67">
        <f>+Sklop13[[#This Row],[cena/enota brez DDV v EUR]]*Sklop13[[#This Row],[Stopnja DDV (%)]]</f>
        <v>0</v>
      </c>
      <c r="P16" s="67">
        <f>+Sklop13[[#This Row],[cena/enota brez DDV v EUR]]+Sklop13[[#This Row],[Davek (EUR)]]</f>
        <v>0</v>
      </c>
      <c r="Q16" s="67">
        <f>+Sklop13[[#This Row],[cena/enota brez DDV v EUR]]*Sklop13[[#This Row],[Okvirna količina]]</f>
        <v>0</v>
      </c>
      <c r="R16" s="67">
        <f>+Sklop13[[#This Row],[Končna cena/enoto mere (EUR) z DDV]]*Sklop13[[#This Row],[Okvirna količina]]</f>
        <v>0</v>
      </c>
      <c r="S16" s="96"/>
    </row>
    <row r="17" spans="1:19" s="49" customFormat="1" ht="12">
      <c r="A17" s="64" t="s">
        <v>3</v>
      </c>
      <c r="B17" s="119" t="s">
        <v>776</v>
      </c>
      <c r="C17" s="113" t="s">
        <v>422</v>
      </c>
      <c r="D17" s="98" t="s">
        <v>76</v>
      </c>
      <c r="E17" s="121"/>
      <c r="F17" s="114">
        <v>50</v>
      </c>
      <c r="G17" s="334" t="s">
        <v>0</v>
      </c>
      <c r="H17" s="123"/>
      <c r="I17" s="327"/>
      <c r="J17" s="327"/>
      <c r="K17" s="316"/>
      <c r="L17" s="118"/>
      <c r="M17" s="118"/>
      <c r="N17" s="117"/>
      <c r="O17" s="118">
        <f>+Sklop13[[#This Row],[cena/enota brez DDV v EUR]]*Sklop13[[#This Row],[Stopnja DDV (%)]]</f>
        <v>0</v>
      </c>
      <c r="P17" s="118">
        <f>+Sklop13[[#This Row],[cena/enota brez DDV v EUR]]+Sklop13[[#This Row],[Davek (EUR)]]</f>
        <v>0</v>
      </c>
      <c r="Q17" s="118">
        <f>+Sklop13[[#This Row],[cena/enota brez DDV v EUR]]*Sklop13[[#This Row],[Okvirna količina]]</f>
        <v>0</v>
      </c>
      <c r="R17" s="118">
        <f>+Sklop13[[#This Row],[Končna cena/enoto mere (EUR) z DDV]]*Sklop13[[#This Row],[Okvirna količina]]</f>
        <v>0</v>
      </c>
      <c r="S17" s="204"/>
    </row>
    <row r="18" spans="1:19" s="49" customFormat="1" ht="12">
      <c r="A18" s="64" t="s">
        <v>4</v>
      </c>
      <c r="B18" s="119" t="s">
        <v>777</v>
      </c>
      <c r="C18" s="113" t="s">
        <v>422</v>
      </c>
      <c r="D18" s="98" t="s">
        <v>76</v>
      </c>
      <c r="E18" s="121"/>
      <c r="F18" s="114">
        <v>200</v>
      </c>
      <c r="G18" s="334" t="s">
        <v>0</v>
      </c>
      <c r="H18" s="123"/>
      <c r="I18" s="327"/>
      <c r="J18" s="327"/>
      <c r="K18" s="316"/>
      <c r="L18" s="118"/>
      <c r="M18" s="118"/>
      <c r="N18" s="117"/>
      <c r="O18" s="118">
        <f>+Sklop13[[#This Row],[cena/enota brez DDV v EUR]]*Sklop13[[#This Row],[Stopnja DDV (%)]]</f>
        <v>0</v>
      </c>
      <c r="P18" s="118">
        <f>+Sklop13[[#This Row],[cena/enota brez DDV v EUR]]+Sklop13[[#This Row],[Davek (EUR)]]</f>
        <v>0</v>
      </c>
      <c r="Q18" s="118">
        <f>+Sklop13[[#This Row],[cena/enota brez DDV v EUR]]*Sklop13[[#This Row],[Okvirna količina]]</f>
        <v>0</v>
      </c>
      <c r="R18" s="118">
        <f>+Sklop13[[#This Row],[Končna cena/enoto mere (EUR) z DDV]]*Sklop13[[#This Row],[Okvirna količina]]</f>
        <v>0</v>
      </c>
      <c r="S18" s="204"/>
    </row>
    <row r="19" spans="1:19" s="49" customFormat="1" ht="12">
      <c r="A19" s="64" t="s">
        <v>5</v>
      </c>
      <c r="B19" s="119" t="s">
        <v>778</v>
      </c>
      <c r="C19" s="113">
        <v>1000</v>
      </c>
      <c r="D19" s="98" t="s">
        <v>76</v>
      </c>
      <c r="E19" s="121"/>
      <c r="F19" s="114">
        <v>300</v>
      </c>
      <c r="G19" s="334" t="s">
        <v>0</v>
      </c>
      <c r="H19" s="123"/>
      <c r="I19" s="327"/>
      <c r="J19" s="327"/>
      <c r="K19" s="316"/>
      <c r="L19" s="118"/>
      <c r="M19" s="118"/>
      <c r="N19" s="117"/>
      <c r="O19" s="118">
        <f>+Sklop13[[#This Row],[cena/enota brez DDV v EUR]]*Sklop13[[#This Row],[Stopnja DDV (%)]]</f>
        <v>0</v>
      </c>
      <c r="P19" s="118">
        <f>+Sklop13[[#This Row],[cena/enota brez DDV v EUR]]+Sklop13[[#This Row],[Davek (EUR)]]</f>
        <v>0</v>
      </c>
      <c r="Q19" s="118">
        <f>+Sklop13[[#This Row],[cena/enota brez DDV v EUR]]*Sklop13[[#This Row],[Okvirna količina]]</f>
        <v>0</v>
      </c>
      <c r="R19" s="118">
        <f>+Sklop13[[#This Row],[Končna cena/enoto mere (EUR) z DDV]]*Sklop13[[#This Row],[Okvirna količina]]</f>
        <v>0</v>
      </c>
      <c r="S19" s="204"/>
    </row>
    <row r="20" spans="1:19" s="49" customFormat="1" ht="12">
      <c r="A20" s="64" t="s">
        <v>6</v>
      </c>
      <c r="B20" s="119" t="s">
        <v>779</v>
      </c>
      <c r="C20" s="113">
        <v>1000</v>
      </c>
      <c r="D20" s="98" t="s">
        <v>76</v>
      </c>
      <c r="E20" s="121"/>
      <c r="F20" s="114">
        <v>1100</v>
      </c>
      <c r="G20" s="334" t="s">
        <v>0</v>
      </c>
      <c r="H20" s="123"/>
      <c r="I20" s="327"/>
      <c r="J20" s="327"/>
      <c r="K20" s="316"/>
      <c r="L20" s="118"/>
      <c r="M20" s="118"/>
      <c r="N20" s="117"/>
      <c r="O20" s="118">
        <f>+Sklop13[[#This Row],[cena/enota brez DDV v EUR]]*Sklop13[[#This Row],[Stopnja DDV (%)]]</f>
        <v>0</v>
      </c>
      <c r="P20" s="118">
        <f>+Sklop13[[#This Row],[cena/enota brez DDV v EUR]]+Sklop13[[#This Row],[Davek (EUR)]]</f>
        <v>0</v>
      </c>
      <c r="Q20" s="118">
        <f>+Sklop13[[#This Row],[cena/enota brez DDV v EUR]]*Sklop13[[#This Row],[Okvirna količina]]</f>
        <v>0</v>
      </c>
      <c r="R20" s="118">
        <f>+Sklop13[[#This Row],[Končna cena/enoto mere (EUR) z DDV]]*Sklop13[[#This Row],[Okvirna količina]]</f>
        <v>0</v>
      </c>
      <c r="S20" s="204"/>
    </row>
    <row r="21" spans="1:19" s="49" customFormat="1" ht="12">
      <c r="A21" s="64" t="s">
        <v>7</v>
      </c>
      <c r="B21" s="119" t="s">
        <v>780</v>
      </c>
      <c r="C21" s="113">
        <v>1000</v>
      </c>
      <c r="D21" s="98" t="s">
        <v>76</v>
      </c>
      <c r="E21" s="121"/>
      <c r="F21" s="114">
        <v>600</v>
      </c>
      <c r="G21" s="334" t="s">
        <v>0</v>
      </c>
      <c r="H21" s="123"/>
      <c r="I21" s="327"/>
      <c r="J21" s="327"/>
      <c r="K21" s="316"/>
      <c r="L21" s="118"/>
      <c r="M21" s="118"/>
      <c r="N21" s="117"/>
      <c r="O21" s="118">
        <f>+Sklop13[[#This Row],[cena/enota brez DDV v EUR]]*Sklop13[[#This Row],[Stopnja DDV (%)]]</f>
        <v>0</v>
      </c>
      <c r="P21" s="118">
        <f>+Sklop13[[#This Row],[cena/enota brez DDV v EUR]]+Sklop13[[#This Row],[Davek (EUR)]]</f>
        <v>0</v>
      </c>
      <c r="Q21" s="118">
        <f>+Sklop13[[#This Row],[cena/enota brez DDV v EUR]]*Sklop13[[#This Row],[Okvirna količina]]</f>
        <v>0</v>
      </c>
      <c r="R21" s="118">
        <f>+Sklop13[[#This Row],[Končna cena/enoto mere (EUR) z DDV]]*Sklop13[[#This Row],[Okvirna količina]]</f>
        <v>0</v>
      </c>
      <c r="S21" s="204"/>
    </row>
    <row r="22" spans="1:19" s="49" customFormat="1" ht="12">
      <c r="A22" s="64" t="s">
        <v>8</v>
      </c>
      <c r="B22" s="119" t="s">
        <v>781</v>
      </c>
      <c r="C22" s="113">
        <v>1000</v>
      </c>
      <c r="D22" s="98" t="s">
        <v>76</v>
      </c>
      <c r="E22" s="121"/>
      <c r="F22" s="114">
        <v>600</v>
      </c>
      <c r="G22" s="334" t="s">
        <v>0</v>
      </c>
      <c r="H22" s="123"/>
      <c r="I22" s="327"/>
      <c r="J22" s="327"/>
      <c r="K22" s="316"/>
      <c r="L22" s="118"/>
      <c r="M22" s="118"/>
      <c r="N22" s="117"/>
      <c r="O22" s="118">
        <f>+Sklop13[[#This Row],[cena/enota brez DDV v EUR]]*Sklop13[[#This Row],[Stopnja DDV (%)]]</f>
        <v>0</v>
      </c>
      <c r="P22" s="118">
        <f>+Sklop13[[#This Row],[cena/enota brez DDV v EUR]]+Sklop13[[#This Row],[Davek (EUR)]]</f>
        <v>0</v>
      </c>
      <c r="Q22" s="118">
        <f>+Sklop13[[#This Row],[cena/enota brez DDV v EUR]]*Sklop13[[#This Row],[Okvirna količina]]</f>
        <v>0</v>
      </c>
      <c r="R22" s="118">
        <f>+Sklop13[[#This Row],[Končna cena/enoto mere (EUR) z DDV]]*Sklop13[[#This Row],[Okvirna količina]]</f>
        <v>0</v>
      </c>
      <c r="S22" s="204"/>
    </row>
    <row r="23" spans="1:19" s="49" customFormat="1" ht="12">
      <c r="A23" s="64" t="s">
        <v>9</v>
      </c>
      <c r="B23" s="119" t="s">
        <v>784</v>
      </c>
      <c r="C23" s="113" t="s">
        <v>422</v>
      </c>
      <c r="D23" s="98" t="s">
        <v>76</v>
      </c>
      <c r="E23" s="121"/>
      <c r="F23" s="114">
        <v>200</v>
      </c>
      <c r="G23" s="334" t="s">
        <v>0</v>
      </c>
      <c r="H23" s="123"/>
      <c r="I23" s="327"/>
      <c r="J23" s="327"/>
      <c r="K23" s="316"/>
      <c r="L23" s="118"/>
      <c r="M23" s="118"/>
      <c r="N23" s="117"/>
      <c r="O23" s="118">
        <f>+Sklop13[[#This Row],[cena/enota brez DDV v EUR]]*Sklop13[[#This Row],[Stopnja DDV (%)]]</f>
        <v>0</v>
      </c>
      <c r="P23" s="118">
        <f>+Sklop13[[#This Row],[cena/enota brez DDV v EUR]]+Sklop13[[#This Row],[Davek (EUR)]]</f>
        <v>0</v>
      </c>
      <c r="Q23" s="118">
        <f>+Sklop13[[#This Row],[cena/enota brez DDV v EUR]]*Sklop13[[#This Row],[Okvirna količina]]</f>
        <v>0</v>
      </c>
      <c r="R23" s="118">
        <f>+Sklop13[[#This Row],[Končna cena/enoto mere (EUR) z DDV]]*Sklop13[[#This Row],[Okvirna količina]]</f>
        <v>0</v>
      </c>
      <c r="S23" s="204"/>
    </row>
    <row r="24" spans="1:19" s="49" customFormat="1" ht="12">
      <c r="A24" s="64" t="s">
        <v>10</v>
      </c>
      <c r="B24" s="119" t="s">
        <v>785</v>
      </c>
      <c r="C24" s="113">
        <v>1000</v>
      </c>
      <c r="D24" s="98" t="s">
        <v>76</v>
      </c>
      <c r="E24" s="121"/>
      <c r="F24" s="114">
        <v>2500</v>
      </c>
      <c r="G24" s="334" t="s">
        <v>0</v>
      </c>
      <c r="H24" s="123"/>
      <c r="I24" s="327"/>
      <c r="J24" s="327"/>
      <c r="K24" s="316"/>
      <c r="L24" s="118"/>
      <c r="M24" s="118"/>
      <c r="N24" s="117"/>
      <c r="O24" s="118">
        <f>+Sklop13[[#This Row],[cena/enota brez DDV v EUR]]*Sklop13[[#This Row],[Stopnja DDV (%)]]</f>
        <v>0</v>
      </c>
      <c r="P24" s="118">
        <f>+Sklop13[[#This Row],[cena/enota brez DDV v EUR]]+Sklop13[[#This Row],[Davek (EUR)]]</f>
        <v>0</v>
      </c>
      <c r="Q24" s="118">
        <f>+Sklop13[[#This Row],[cena/enota brez DDV v EUR]]*Sklop13[[#This Row],[Okvirna količina]]</f>
        <v>0</v>
      </c>
      <c r="R24" s="118">
        <f>+Sklop13[[#This Row],[Končna cena/enoto mere (EUR) z DDV]]*Sklop13[[#This Row],[Okvirna količina]]</f>
        <v>0</v>
      </c>
      <c r="S24" s="204"/>
    </row>
    <row r="25" spans="1:19" s="49" customFormat="1" ht="24">
      <c r="A25" s="64" t="s">
        <v>11</v>
      </c>
      <c r="B25" s="458" t="s">
        <v>1158</v>
      </c>
      <c r="C25" s="113" t="s">
        <v>422</v>
      </c>
      <c r="D25" s="98" t="s">
        <v>76</v>
      </c>
      <c r="E25" s="121"/>
      <c r="F25" s="114">
        <v>400</v>
      </c>
      <c r="G25" s="334" t="s">
        <v>0</v>
      </c>
      <c r="H25" s="123"/>
      <c r="I25" s="327"/>
      <c r="J25" s="327"/>
      <c r="K25" s="316"/>
      <c r="L25" s="118"/>
      <c r="M25" s="118"/>
      <c r="N25" s="117"/>
      <c r="O25" s="118">
        <f>+Sklop13[[#This Row],[cena/enota brez DDV v EUR]]*Sklop13[[#This Row],[Stopnja DDV (%)]]</f>
        <v>0</v>
      </c>
      <c r="P25" s="118">
        <f>+Sklop13[[#This Row],[cena/enota brez DDV v EUR]]+Sklop13[[#This Row],[Davek (EUR)]]</f>
        <v>0</v>
      </c>
      <c r="Q25" s="118">
        <f>+Sklop13[[#This Row],[cena/enota brez DDV v EUR]]*Sklop13[[#This Row],[Okvirna količina]]</f>
        <v>0</v>
      </c>
      <c r="R25" s="118">
        <f>+Sklop13[[#This Row],[Končna cena/enoto mere (EUR) z DDV]]*Sklop13[[#This Row],[Okvirna količina]]</f>
        <v>0</v>
      </c>
      <c r="S25" s="204"/>
    </row>
    <row r="26" spans="1:19" s="49" customFormat="1" ht="12">
      <c r="A26" s="64" t="s">
        <v>12</v>
      </c>
      <c r="B26" s="119" t="s">
        <v>786</v>
      </c>
      <c r="C26" s="113" t="s">
        <v>422</v>
      </c>
      <c r="D26" s="98" t="s">
        <v>76</v>
      </c>
      <c r="E26" s="121"/>
      <c r="F26" s="114">
        <v>100</v>
      </c>
      <c r="G26" s="334" t="s">
        <v>0</v>
      </c>
      <c r="H26" s="123"/>
      <c r="I26" s="327"/>
      <c r="J26" s="327"/>
      <c r="K26" s="316"/>
      <c r="L26" s="118"/>
      <c r="M26" s="118"/>
      <c r="N26" s="117"/>
      <c r="O26" s="118">
        <f>+Sklop13[[#This Row],[cena/enota brez DDV v EUR]]*Sklop13[[#This Row],[Stopnja DDV (%)]]</f>
        <v>0</v>
      </c>
      <c r="P26" s="118">
        <f>+Sklop13[[#This Row],[cena/enota brez DDV v EUR]]+Sklop13[[#This Row],[Davek (EUR)]]</f>
        <v>0</v>
      </c>
      <c r="Q26" s="118">
        <f>+Sklop13[[#This Row],[cena/enota brez DDV v EUR]]*Sklop13[[#This Row],[Okvirna količina]]</f>
        <v>0</v>
      </c>
      <c r="R26" s="118">
        <f>+Sklop13[[#This Row],[Končna cena/enoto mere (EUR) z DDV]]*Sklop13[[#This Row],[Okvirna količina]]</f>
        <v>0</v>
      </c>
      <c r="S26" s="204"/>
    </row>
    <row r="27" spans="1:19" s="49" customFormat="1" ht="12">
      <c r="A27" s="64" t="s">
        <v>13</v>
      </c>
      <c r="B27" s="457" t="s">
        <v>787</v>
      </c>
      <c r="C27" s="113">
        <v>1000</v>
      </c>
      <c r="D27" s="98" t="s">
        <v>76</v>
      </c>
      <c r="E27" s="121"/>
      <c r="F27" s="114">
        <v>400</v>
      </c>
      <c r="G27" s="334" t="s">
        <v>0</v>
      </c>
      <c r="H27" s="123"/>
      <c r="I27" s="327"/>
      <c r="J27" s="327"/>
      <c r="K27" s="316"/>
      <c r="L27" s="118"/>
      <c r="M27" s="118"/>
      <c r="N27" s="117"/>
      <c r="O27" s="118">
        <f>+Sklop13[[#This Row],[cena/enota brez DDV v EUR]]*Sklop13[[#This Row],[Stopnja DDV (%)]]</f>
        <v>0</v>
      </c>
      <c r="P27" s="118">
        <f>+Sklop13[[#This Row],[cena/enota brez DDV v EUR]]+Sklop13[[#This Row],[Davek (EUR)]]</f>
        <v>0</v>
      </c>
      <c r="Q27" s="118">
        <f>+Sklop13[[#This Row],[cena/enota brez DDV v EUR]]*Sklop13[[#This Row],[Okvirna količina]]</f>
        <v>0</v>
      </c>
      <c r="R27" s="118">
        <f>+Sklop13[[#This Row],[Končna cena/enoto mere (EUR) z DDV]]*Sklop13[[#This Row],[Okvirna količina]]</f>
        <v>0</v>
      </c>
      <c r="S27" s="204"/>
    </row>
    <row r="28" spans="1:19" s="49" customFormat="1" ht="12">
      <c r="A28" s="64" t="s">
        <v>14</v>
      </c>
      <c r="B28" s="119" t="s">
        <v>773</v>
      </c>
      <c r="C28" s="113">
        <v>1000</v>
      </c>
      <c r="D28" s="98" t="s">
        <v>76</v>
      </c>
      <c r="E28" s="121"/>
      <c r="F28" s="114">
        <v>500</v>
      </c>
      <c r="G28" s="334" t="s">
        <v>0</v>
      </c>
      <c r="H28" s="123"/>
      <c r="I28" s="327"/>
      <c r="J28" s="327"/>
      <c r="K28" s="316"/>
      <c r="L28" s="118"/>
      <c r="M28" s="118"/>
      <c r="N28" s="117"/>
      <c r="O28" s="118">
        <f>+Sklop13[[#This Row],[cena/enota brez DDV v EUR]]*Sklop13[[#This Row],[Stopnja DDV (%)]]</f>
        <v>0</v>
      </c>
      <c r="P28" s="118">
        <f>+Sklop13[[#This Row],[cena/enota brez DDV v EUR]]+Sklop13[[#This Row],[Davek (EUR)]]</f>
        <v>0</v>
      </c>
      <c r="Q28" s="118">
        <f>+Sklop13[[#This Row],[cena/enota brez DDV v EUR]]*Sklop13[[#This Row],[Okvirna količina]]</f>
        <v>0</v>
      </c>
      <c r="R28" s="118">
        <f>+Sklop13[[#This Row],[Končna cena/enoto mere (EUR) z DDV]]*Sklop13[[#This Row],[Okvirna količina]]</f>
        <v>0</v>
      </c>
      <c r="S28" s="204"/>
    </row>
    <row r="29" spans="1:19" s="49" customFormat="1" ht="12">
      <c r="A29" s="64" t="s">
        <v>15</v>
      </c>
      <c r="B29" s="458" t="s">
        <v>1157</v>
      </c>
      <c r="C29" s="369" t="s">
        <v>324</v>
      </c>
      <c r="D29" s="98" t="s">
        <v>76</v>
      </c>
      <c r="E29" s="439"/>
      <c r="F29" s="370">
        <v>100</v>
      </c>
      <c r="G29" s="334" t="s">
        <v>0</v>
      </c>
      <c r="H29" s="371"/>
      <c r="I29" s="422"/>
      <c r="J29" s="422"/>
      <c r="K29" s="424"/>
      <c r="L29" s="373"/>
      <c r="M29" s="373"/>
      <c r="N29" s="372"/>
      <c r="O29" s="373">
        <f>+Sklop13[[#This Row],[cena/enota brez DDV v EUR]]*Sklop13[[#This Row],[Stopnja DDV (%)]]</f>
        <v>0</v>
      </c>
      <c r="P29" s="373">
        <f>+Sklop13[[#This Row],[cena/enota brez DDV v EUR]]+Sklop13[[#This Row],[Davek (EUR)]]</f>
        <v>0</v>
      </c>
      <c r="Q29" s="373">
        <f>+Sklop13[[#This Row],[cena/enota brez DDV v EUR]]*Sklop13[[#This Row],[Okvirna količina]]</f>
        <v>0</v>
      </c>
      <c r="R29" s="373">
        <f>+Sklop13[[#This Row],[Končna cena/enoto mere (EUR) z DDV]]*Sklop13[[#This Row],[Okvirna količina]]</f>
        <v>0</v>
      </c>
      <c r="S29" s="204"/>
    </row>
    <row r="30" spans="1:19" s="49" customFormat="1" ht="12">
      <c r="A30" s="634" t="s">
        <v>16</v>
      </c>
      <c r="B30" s="458" t="s">
        <v>1156</v>
      </c>
      <c r="C30" s="369" t="s">
        <v>788</v>
      </c>
      <c r="D30" s="98" t="s">
        <v>76</v>
      </c>
      <c r="E30" s="439"/>
      <c r="F30" s="370">
        <v>100</v>
      </c>
      <c r="G30" s="334" t="s">
        <v>0</v>
      </c>
      <c r="H30" s="371"/>
      <c r="I30" s="422"/>
      <c r="J30" s="422"/>
      <c r="K30" s="424"/>
      <c r="L30" s="373"/>
      <c r="M30" s="373"/>
      <c r="N30" s="372"/>
      <c r="O30" s="373">
        <f>+Sklop13[[#This Row],[cena/enota brez DDV v EUR]]*Sklop13[[#This Row],[Stopnja DDV (%)]]</f>
        <v>0</v>
      </c>
      <c r="P30" s="373">
        <f>+Sklop13[[#This Row],[cena/enota brez DDV v EUR]]+Sklop13[[#This Row],[Davek (EUR)]]</f>
        <v>0</v>
      </c>
      <c r="Q30" s="373">
        <f>+Sklop13[[#This Row],[cena/enota brez DDV v EUR]]*Sklop13[[#This Row],[Okvirna količina]]</f>
        <v>0</v>
      </c>
      <c r="R30" s="373">
        <f>+Sklop13[[#This Row],[Končna cena/enoto mere (EUR) z DDV]]*Sklop13[[#This Row],[Okvirna količina]]</f>
        <v>0</v>
      </c>
      <c r="S30" s="204"/>
    </row>
    <row r="31" spans="1:19" s="49" customFormat="1" ht="12">
      <c r="A31" s="64" t="s">
        <v>17</v>
      </c>
      <c r="B31" s="458" t="s">
        <v>1155</v>
      </c>
      <c r="C31" s="369">
        <v>1000</v>
      </c>
      <c r="D31" s="369" t="s">
        <v>76</v>
      </c>
      <c r="E31" s="439"/>
      <c r="F31" s="370">
        <v>100</v>
      </c>
      <c r="G31" s="334" t="s">
        <v>0</v>
      </c>
      <c r="H31" s="371"/>
      <c r="I31" s="422"/>
      <c r="J31" s="422"/>
      <c r="K31" s="424"/>
      <c r="L31" s="373"/>
      <c r="M31" s="373"/>
      <c r="N31" s="372"/>
      <c r="O31" s="373">
        <f>+Sklop13[[#This Row],[cena/enota brez DDV v EUR]]*Sklop13[[#This Row],[Stopnja DDV (%)]]</f>
        <v>0</v>
      </c>
      <c r="P31" s="373">
        <f>+Sklop13[[#This Row],[cena/enota brez DDV v EUR]]+Sklop13[[#This Row],[Davek (EUR)]]</f>
        <v>0</v>
      </c>
      <c r="Q31" s="373">
        <f>+Sklop13[[#This Row],[cena/enota brez DDV v EUR]]*Sklop13[[#This Row],[Okvirna količina]]</f>
        <v>0</v>
      </c>
      <c r="R31" s="373">
        <f>+Sklop13[[#This Row],[Končna cena/enoto mere (EUR) z DDV]]*Sklop13[[#This Row],[Okvirna količina]]</f>
        <v>0</v>
      </c>
      <c r="S31" s="204"/>
    </row>
    <row r="32" spans="1:19" s="49" customFormat="1" ht="12">
      <c r="A32" s="634" t="s">
        <v>18</v>
      </c>
      <c r="B32" s="458" t="s">
        <v>1154</v>
      </c>
      <c r="C32" s="369" t="s">
        <v>1379</v>
      </c>
      <c r="D32" s="369" t="s">
        <v>76</v>
      </c>
      <c r="E32" s="439"/>
      <c r="F32" s="370">
        <v>30</v>
      </c>
      <c r="G32" s="442" t="s">
        <v>0</v>
      </c>
      <c r="H32" s="371"/>
      <c r="I32" s="422"/>
      <c r="J32" s="422"/>
      <c r="K32" s="424"/>
      <c r="L32" s="373"/>
      <c r="M32" s="373"/>
      <c r="N32" s="372"/>
      <c r="O32" s="373">
        <f>+Sklop13[[#This Row],[cena/enota brez DDV v EUR]]*Sklop13[[#This Row],[Stopnja DDV (%)]]</f>
        <v>0</v>
      </c>
      <c r="P32" s="373">
        <f>+Sklop13[[#This Row],[cena/enota brez DDV v EUR]]+Sklop13[[#This Row],[Davek (EUR)]]</f>
        <v>0</v>
      </c>
      <c r="Q32" s="373">
        <f>+Sklop13[[#This Row],[cena/enota brez DDV v EUR]]*Sklop13[[#This Row],[Okvirna količina]]</f>
        <v>0</v>
      </c>
      <c r="R32" s="373">
        <f>+Sklop13[[#This Row],[Končna cena/enoto mere (EUR) z DDV]]*Sklop13[[#This Row],[Okvirna količina]]</f>
        <v>0</v>
      </c>
      <c r="S32" s="204"/>
    </row>
    <row r="33" spans="1:19" s="49" customFormat="1" ht="12">
      <c r="A33" s="64" t="s">
        <v>19</v>
      </c>
      <c r="B33" s="119" t="s">
        <v>774</v>
      </c>
      <c r="C33" s="113" t="s">
        <v>297</v>
      </c>
      <c r="D33" s="98" t="s">
        <v>76</v>
      </c>
      <c r="E33" s="121"/>
      <c r="F33" s="114">
        <v>20</v>
      </c>
      <c r="G33" s="334" t="s">
        <v>0</v>
      </c>
      <c r="H33" s="123"/>
      <c r="I33" s="327"/>
      <c r="J33" s="327"/>
      <c r="K33" s="316"/>
      <c r="L33" s="118"/>
      <c r="M33" s="118"/>
      <c r="N33" s="117"/>
      <c r="O33" s="118">
        <f>+Sklop13[[#This Row],[cena/enota brez DDV v EUR]]*Sklop13[[#This Row],[Stopnja DDV (%)]]</f>
        <v>0</v>
      </c>
      <c r="P33" s="118">
        <f>+Sklop13[[#This Row],[cena/enota brez DDV v EUR]]+Sklop13[[#This Row],[Davek (EUR)]]</f>
        <v>0</v>
      </c>
      <c r="Q33" s="118">
        <f>+Sklop13[[#This Row],[cena/enota brez DDV v EUR]]*Sklop13[[#This Row],[Okvirna količina]]</f>
        <v>0</v>
      </c>
      <c r="R33" s="118">
        <f>+Sklop13[[#This Row],[Končna cena/enoto mere (EUR) z DDV]]*Sklop13[[#This Row],[Okvirna količina]]</f>
        <v>0</v>
      </c>
      <c r="S33" s="204"/>
    </row>
    <row r="34" spans="1:19" s="49" customFormat="1" ht="12">
      <c r="A34" s="64" t="s">
        <v>20</v>
      </c>
      <c r="B34" s="119" t="s">
        <v>775</v>
      </c>
      <c r="C34" s="113" t="s">
        <v>297</v>
      </c>
      <c r="D34" s="98" t="s">
        <v>76</v>
      </c>
      <c r="E34" s="121"/>
      <c r="F34" s="114">
        <v>25</v>
      </c>
      <c r="G34" s="334" t="s">
        <v>0</v>
      </c>
      <c r="H34" s="123"/>
      <c r="I34" s="327"/>
      <c r="J34" s="327"/>
      <c r="K34" s="316"/>
      <c r="L34" s="118"/>
      <c r="M34" s="118"/>
      <c r="N34" s="117"/>
      <c r="O34" s="118">
        <f>+Sklop13[[#This Row],[cena/enota brez DDV v EUR]]*Sklop13[[#This Row],[Stopnja DDV (%)]]</f>
        <v>0</v>
      </c>
      <c r="P34" s="118">
        <f>+Sklop13[[#This Row],[cena/enota brez DDV v EUR]]+Sklop13[[#This Row],[Davek (EUR)]]</f>
        <v>0</v>
      </c>
      <c r="Q34" s="118">
        <f>+Sklop13[[#This Row],[cena/enota brez DDV v EUR]]*Sklop13[[#This Row],[Okvirna količina]]</f>
        <v>0</v>
      </c>
      <c r="R34" s="118">
        <f>+Sklop13[[#This Row],[Končna cena/enoto mere (EUR) z DDV]]*Sklop13[[#This Row],[Okvirna količina]]</f>
        <v>0</v>
      </c>
      <c r="S34" s="204"/>
    </row>
    <row r="35" spans="1:19" s="49" customFormat="1" ht="12">
      <c r="A35" s="64" t="s">
        <v>21</v>
      </c>
      <c r="B35" s="457" t="s">
        <v>424</v>
      </c>
      <c r="C35" s="113">
        <v>1000</v>
      </c>
      <c r="D35" s="98" t="s">
        <v>76</v>
      </c>
      <c r="E35" s="121"/>
      <c r="F35" s="114">
        <v>120</v>
      </c>
      <c r="G35" s="334" t="s">
        <v>0</v>
      </c>
      <c r="H35" s="123"/>
      <c r="I35" s="327"/>
      <c r="J35" s="327"/>
      <c r="K35" s="316"/>
      <c r="L35" s="118"/>
      <c r="M35" s="118"/>
      <c r="N35" s="117"/>
      <c r="O35" s="118">
        <f>+Sklop13[[#This Row],[cena/enota brez DDV v EUR]]*Sklop13[[#This Row],[Stopnja DDV (%)]]</f>
        <v>0</v>
      </c>
      <c r="P35" s="118">
        <f>+Sklop13[[#This Row],[cena/enota brez DDV v EUR]]+Sklop13[[#This Row],[Davek (EUR)]]</f>
        <v>0</v>
      </c>
      <c r="Q35" s="118">
        <f>+Sklop13[[#This Row],[cena/enota brez DDV v EUR]]*Sklop13[[#This Row],[Okvirna količina]]</f>
        <v>0</v>
      </c>
      <c r="R35" s="118">
        <f>+Sklop13[[#This Row],[Končna cena/enoto mere (EUR) z DDV]]*Sklop13[[#This Row],[Okvirna količina]]</f>
        <v>0</v>
      </c>
      <c r="S35" s="204"/>
    </row>
    <row r="36" spans="1:19" s="49" customFormat="1" ht="12">
      <c r="A36" s="64" t="s">
        <v>22</v>
      </c>
      <c r="B36" s="457" t="s">
        <v>425</v>
      </c>
      <c r="C36" s="113" t="s">
        <v>145</v>
      </c>
      <c r="D36" s="98" t="s">
        <v>0</v>
      </c>
      <c r="E36" s="121"/>
      <c r="F36" s="114">
        <v>30</v>
      </c>
      <c r="G36" s="334" t="s">
        <v>0</v>
      </c>
      <c r="H36" s="123"/>
      <c r="I36" s="327"/>
      <c r="J36" s="327"/>
      <c r="K36" s="316"/>
      <c r="L36" s="118"/>
      <c r="M36" s="118"/>
      <c r="N36" s="117"/>
      <c r="O36" s="118">
        <f>+Sklop13[[#This Row],[cena/enota brez DDV v EUR]]*Sklop13[[#This Row],[Stopnja DDV (%)]]</f>
        <v>0</v>
      </c>
      <c r="P36" s="118">
        <f>+Sklop13[[#This Row],[cena/enota brez DDV v EUR]]+Sklop13[[#This Row],[Davek (EUR)]]</f>
        <v>0</v>
      </c>
      <c r="Q36" s="118">
        <f>+Sklop13[[#This Row],[cena/enota brez DDV v EUR]]*Sklop13[[#This Row],[Okvirna količina]]</f>
        <v>0</v>
      </c>
      <c r="R36" s="118">
        <f>+Sklop13[[#This Row],[Končna cena/enoto mere (EUR) z DDV]]*Sklop13[[#This Row],[Okvirna količina]]</f>
        <v>0</v>
      </c>
      <c r="S36" s="204"/>
    </row>
    <row r="37" spans="1:19" s="49" customFormat="1" ht="12">
      <c r="A37" s="64" t="s">
        <v>23</v>
      </c>
      <c r="B37" s="457" t="s">
        <v>426</v>
      </c>
      <c r="C37" s="113" t="s">
        <v>238</v>
      </c>
      <c r="D37" s="98" t="s">
        <v>76</v>
      </c>
      <c r="E37" s="121"/>
      <c r="F37" s="114">
        <v>20</v>
      </c>
      <c r="G37" s="334" t="s">
        <v>0</v>
      </c>
      <c r="H37" s="123"/>
      <c r="I37" s="327"/>
      <c r="J37" s="327"/>
      <c r="K37" s="316"/>
      <c r="L37" s="118"/>
      <c r="M37" s="118"/>
      <c r="N37" s="117"/>
      <c r="O37" s="118">
        <f>+Sklop13[[#This Row],[cena/enota brez DDV v EUR]]*Sklop13[[#This Row],[Stopnja DDV (%)]]</f>
        <v>0</v>
      </c>
      <c r="P37" s="118">
        <f>+Sklop13[[#This Row],[cena/enota brez DDV v EUR]]+Sklop13[[#This Row],[Davek (EUR)]]</f>
        <v>0</v>
      </c>
      <c r="Q37" s="118">
        <f>+Sklop13[[#This Row],[cena/enota brez DDV v EUR]]*Sklop13[[#This Row],[Okvirna količina]]</f>
        <v>0</v>
      </c>
      <c r="R37" s="118">
        <f>+Sklop13[[#This Row],[Končna cena/enoto mere (EUR) z DDV]]*Sklop13[[#This Row],[Okvirna količina]]</f>
        <v>0</v>
      </c>
      <c r="S37" s="204"/>
    </row>
    <row r="38" spans="1:19" s="49" customFormat="1" ht="12">
      <c r="A38" s="634" t="s">
        <v>24</v>
      </c>
      <c r="B38" s="457" t="s">
        <v>427</v>
      </c>
      <c r="C38" s="113" t="s">
        <v>423</v>
      </c>
      <c r="D38" s="98" t="s">
        <v>76</v>
      </c>
      <c r="E38" s="121"/>
      <c r="F38" s="114">
        <v>10</v>
      </c>
      <c r="G38" s="334" t="s">
        <v>0</v>
      </c>
      <c r="H38" s="123"/>
      <c r="I38" s="327"/>
      <c r="J38" s="327"/>
      <c r="K38" s="316"/>
      <c r="L38" s="118"/>
      <c r="M38" s="118"/>
      <c r="N38" s="117"/>
      <c r="O38" s="118">
        <f>+Sklop13[[#This Row],[cena/enota brez DDV v EUR]]*Sklop13[[#This Row],[Stopnja DDV (%)]]</f>
        <v>0</v>
      </c>
      <c r="P38" s="118">
        <f>+Sklop13[[#This Row],[cena/enota brez DDV v EUR]]+Sklop13[[#This Row],[Davek (EUR)]]</f>
        <v>0</v>
      </c>
      <c r="Q38" s="118">
        <f>+Sklop13[[#This Row],[cena/enota brez DDV v EUR]]*Sklop13[[#This Row],[Okvirna količina]]</f>
        <v>0</v>
      </c>
      <c r="R38" s="118">
        <f>+Sklop13[[#This Row],[Končna cena/enoto mere (EUR) z DDV]]*Sklop13[[#This Row],[Okvirna količina]]</f>
        <v>0</v>
      </c>
      <c r="S38" s="204"/>
    </row>
    <row r="39" spans="1:19" s="49" customFormat="1" ht="12">
      <c r="A39" s="634" t="s">
        <v>25</v>
      </c>
      <c r="B39" s="457" t="s">
        <v>431</v>
      </c>
      <c r="C39" s="113">
        <v>330</v>
      </c>
      <c r="D39" s="113" t="s">
        <v>76</v>
      </c>
      <c r="E39" s="121"/>
      <c r="F39" s="114">
        <v>10</v>
      </c>
      <c r="G39" s="334" t="s">
        <v>237</v>
      </c>
      <c r="H39" s="123"/>
      <c r="I39" s="327"/>
      <c r="J39" s="327"/>
      <c r="K39" s="316"/>
      <c r="L39" s="118"/>
      <c r="M39" s="118"/>
      <c r="N39" s="117"/>
      <c r="O39" s="118">
        <f>+Sklop13[[#This Row],[cena/enota brez DDV v EUR]]*Sklop13[[#This Row],[Stopnja DDV (%)]]</f>
        <v>0</v>
      </c>
      <c r="P39" s="118">
        <f>+Sklop13[[#This Row],[cena/enota brez DDV v EUR]]+Sklop13[[#This Row],[Davek (EUR)]]</f>
        <v>0</v>
      </c>
      <c r="Q39" s="118">
        <f>+Sklop13[[#This Row],[cena/enota brez DDV v EUR]]*Sklop13[[#This Row],[Okvirna količina]]</f>
        <v>0</v>
      </c>
      <c r="R39" s="118">
        <f>+Sklop13[[#This Row],[Končna cena/enoto mere (EUR) z DDV]]*Sklop13[[#This Row],[Okvirna količina]]</f>
        <v>0</v>
      </c>
      <c r="S39" s="204"/>
    </row>
    <row r="40" spans="1:19" s="49" customFormat="1" ht="12">
      <c r="A40" s="64" t="s">
        <v>26</v>
      </c>
      <c r="B40" s="457" t="s">
        <v>430</v>
      </c>
      <c r="C40" s="113">
        <v>120</v>
      </c>
      <c r="D40" s="113" t="s">
        <v>76</v>
      </c>
      <c r="E40" s="121"/>
      <c r="F40" s="114">
        <v>10</v>
      </c>
      <c r="G40" s="334" t="s">
        <v>237</v>
      </c>
      <c r="H40" s="123"/>
      <c r="I40" s="327"/>
      <c r="J40" s="327"/>
      <c r="K40" s="316"/>
      <c r="L40" s="118"/>
      <c r="M40" s="118"/>
      <c r="N40" s="117"/>
      <c r="O40" s="118">
        <f>+Sklop13[[#This Row],[cena/enota brez DDV v EUR]]*Sklop13[[#This Row],[Stopnja DDV (%)]]</f>
        <v>0</v>
      </c>
      <c r="P40" s="118">
        <f>+Sklop13[[#This Row],[cena/enota brez DDV v EUR]]+Sklop13[[#This Row],[Davek (EUR)]]</f>
        <v>0</v>
      </c>
      <c r="Q40" s="118">
        <f>+Sklop13[[#This Row],[cena/enota brez DDV v EUR]]*Sklop13[[#This Row],[Okvirna količina]]</f>
        <v>0</v>
      </c>
      <c r="R40" s="118">
        <f>+Sklop13[[#This Row],[Končna cena/enoto mere (EUR) z DDV]]*Sklop13[[#This Row],[Okvirna količina]]</f>
        <v>0</v>
      </c>
      <c r="S40" s="204"/>
    </row>
    <row r="41" spans="1:19" s="49" customFormat="1" ht="12">
      <c r="A41" s="64" t="s">
        <v>27</v>
      </c>
      <c r="B41" s="457" t="s">
        <v>429</v>
      </c>
      <c r="C41" s="113">
        <v>120</v>
      </c>
      <c r="D41" s="113" t="s">
        <v>76</v>
      </c>
      <c r="E41" s="121"/>
      <c r="F41" s="114">
        <v>10</v>
      </c>
      <c r="G41" s="334" t="s">
        <v>237</v>
      </c>
      <c r="H41" s="123"/>
      <c r="I41" s="327"/>
      <c r="J41" s="327"/>
      <c r="K41" s="316"/>
      <c r="L41" s="118"/>
      <c r="M41" s="118"/>
      <c r="N41" s="117"/>
      <c r="O41" s="118">
        <f>+Sklop13[[#This Row],[cena/enota brez DDV v EUR]]*Sklop13[[#This Row],[Stopnja DDV (%)]]</f>
        <v>0</v>
      </c>
      <c r="P41" s="118">
        <f>+Sklop13[[#This Row],[cena/enota brez DDV v EUR]]+Sklop13[[#This Row],[Davek (EUR)]]</f>
        <v>0</v>
      </c>
      <c r="Q41" s="118">
        <f>+Sklop13[[#This Row],[cena/enota brez DDV v EUR]]*Sklop13[[#This Row],[Okvirna količina]]</f>
        <v>0</v>
      </c>
      <c r="R41" s="118">
        <f>+Sklop13[[#This Row],[Končna cena/enoto mere (EUR) z DDV]]*Sklop13[[#This Row],[Okvirna količina]]</f>
        <v>0</v>
      </c>
      <c r="S41" s="204"/>
    </row>
    <row r="42" spans="1:19" s="49" customFormat="1" ht="12">
      <c r="A42" s="64" t="s">
        <v>28</v>
      </c>
      <c r="B42" s="457" t="s">
        <v>430</v>
      </c>
      <c r="C42" s="113">
        <v>100</v>
      </c>
      <c r="D42" s="113" t="s">
        <v>76</v>
      </c>
      <c r="E42" s="121"/>
      <c r="F42" s="114">
        <v>10</v>
      </c>
      <c r="G42" s="334" t="s">
        <v>237</v>
      </c>
      <c r="H42" s="123"/>
      <c r="I42" s="327"/>
      <c r="J42" s="327"/>
      <c r="K42" s="316"/>
      <c r="L42" s="118"/>
      <c r="M42" s="118"/>
      <c r="N42" s="117"/>
      <c r="O42" s="118">
        <f>+Sklop13[[#This Row],[cena/enota brez DDV v EUR]]*Sklop13[[#This Row],[Stopnja DDV (%)]]</f>
        <v>0</v>
      </c>
      <c r="P42" s="118">
        <f>+Sklop13[[#This Row],[cena/enota brez DDV v EUR]]+Sklop13[[#This Row],[Davek (EUR)]]</f>
        <v>0</v>
      </c>
      <c r="Q42" s="118">
        <f>+Sklop13[[#This Row],[cena/enota brez DDV v EUR]]*Sklop13[[#This Row],[Okvirna količina]]</f>
        <v>0</v>
      </c>
      <c r="R42" s="118">
        <f>+Sklop13[[#This Row],[Končna cena/enoto mere (EUR) z DDV]]*Sklop13[[#This Row],[Okvirna količina]]</f>
        <v>0</v>
      </c>
      <c r="S42" s="204"/>
    </row>
    <row r="43" spans="1:19" s="49" customFormat="1" ht="12">
      <c r="A43" s="64" t="s">
        <v>29</v>
      </c>
      <c r="B43" s="459" t="s">
        <v>1153</v>
      </c>
      <c r="C43" s="113">
        <v>60</v>
      </c>
      <c r="D43" s="113" t="s">
        <v>76</v>
      </c>
      <c r="E43" s="439"/>
      <c r="F43" s="370">
        <v>3000</v>
      </c>
      <c r="G43" s="334" t="s">
        <v>237</v>
      </c>
      <c r="H43" s="371"/>
      <c r="I43" s="422"/>
      <c r="J43" s="422"/>
      <c r="K43" s="424"/>
      <c r="L43" s="373"/>
      <c r="M43" s="373"/>
      <c r="N43" s="372"/>
      <c r="O43" s="373">
        <f>+Sklop13[[#This Row],[cena/enota brez DDV v EUR]]*Sklop13[[#This Row],[Stopnja DDV (%)]]</f>
        <v>0</v>
      </c>
      <c r="P43" s="373">
        <f>+Sklop13[[#This Row],[cena/enota brez DDV v EUR]]+Sklop13[[#This Row],[Davek (EUR)]]</f>
        <v>0</v>
      </c>
      <c r="Q43" s="373">
        <f>+Sklop13[[#This Row],[cena/enota brez DDV v EUR]]*Sklop13[[#This Row],[Okvirna količina]]</f>
        <v>0</v>
      </c>
      <c r="R43" s="373">
        <f>+Sklop13[[#This Row],[Končna cena/enoto mere (EUR) z DDV]]*Sklop13[[#This Row],[Okvirna količina]]</f>
        <v>0</v>
      </c>
      <c r="S43" s="204"/>
    </row>
    <row r="44" spans="1:19" s="49" customFormat="1" ht="12">
      <c r="A44" s="64" t="s">
        <v>30</v>
      </c>
      <c r="B44" s="459" t="s">
        <v>1152</v>
      </c>
      <c r="C44" s="369">
        <v>80</v>
      </c>
      <c r="D44" s="113" t="s">
        <v>76</v>
      </c>
      <c r="E44" s="439"/>
      <c r="F44" s="370">
        <v>1000</v>
      </c>
      <c r="G44" s="334" t="s">
        <v>237</v>
      </c>
      <c r="H44" s="371"/>
      <c r="I44" s="422"/>
      <c r="J44" s="422"/>
      <c r="K44" s="424"/>
      <c r="L44" s="373"/>
      <c r="M44" s="373"/>
      <c r="N44" s="372"/>
      <c r="O44" s="373">
        <f>+Sklop13[[#This Row],[cena/enota brez DDV v EUR]]*Sklop13[[#This Row],[Stopnja DDV (%)]]</f>
        <v>0</v>
      </c>
      <c r="P44" s="373">
        <f>+Sklop13[[#This Row],[cena/enota brez DDV v EUR]]+Sklop13[[#This Row],[Davek (EUR)]]</f>
        <v>0</v>
      </c>
      <c r="Q44" s="373">
        <f>+Sklop13[[#This Row],[cena/enota brez DDV v EUR]]*Sklop13[[#This Row],[Okvirna količina]]</f>
        <v>0</v>
      </c>
      <c r="R44" s="373">
        <f>+Sklop13[[#This Row],[Končna cena/enoto mere (EUR) z DDV]]*Sklop13[[#This Row],[Okvirna količina]]</f>
        <v>0</v>
      </c>
      <c r="S44" s="204"/>
    </row>
    <row r="45" spans="1:19" s="49" customFormat="1" ht="12">
      <c r="A45" s="64" t="s">
        <v>31</v>
      </c>
      <c r="B45" s="460" t="s">
        <v>1151</v>
      </c>
      <c r="C45" s="113">
        <v>60</v>
      </c>
      <c r="D45" s="113" t="s">
        <v>76</v>
      </c>
      <c r="E45" s="439"/>
      <c r="F45" s="370">
        <v>1000</v>
      </c>
      <c r="G45" s="334" t="s">
        <v>237</v>
      </c>
      <c r="H45" s="371"/>
      <c r="I45" s="422"/>
      <c r="J45" s="422"/>
      <c r="K45" s="424"/>
      <c r="L45" s="373"/>
      <c r="M45" s="373"/>
      <c r="N45" s="372"/>
      <c r="O45" s="373">
        <f>+Sklop13[[#This Row],[cena/enota brez DDV v EUR]]*Sklop13[[#This Row],[Stopnja DDV (%)]]</f>
        <v>0</v>
      </c>
      <c r="P45" s="373">
        <f>+Sklop13[[#This Row],[cena/enota brez DDV v EUR]]+Sklop13[[#This Row],[Davek (EUR)]]</f>
        <v>0</v>
      </c>
      <c r="Q45" s="373">
        <f>+Sklop13[[#This Row],[cena/enota brez DDV v EUR]]*Sklop13[[#This Row],[Okvirna količina]]</f>
        <v>0</v>
      </c>
      <c r="R45" s="373">
        <f>+Sklop13[[#This Row],[Končna cena/enoto mere (EUR) z DDV]]*Sklop13[[#This Row],[Okvirna količina]]</f>
        <v>0</v>
      </c>
      <c r="S45" s="204"/>
    </row>
    <row r="46" spans="1:19" s="49" customFormat="1" ht="12">
      <c r="A46" s="64" t="s">
        <v>32</v>
      </c>
      <c r="B46" s="460" t="s">
        <v>1151</v>
      </c>
      <c r="C46" s="461">
        <v>80</v>
      </c>
      <c r="D46" s="113" t="s">
        <v>76</v>
      </c>
      <c r="E46" s="462"/>
      <c r="F46" s="370">
        <v>1000</v>
      </c>
      <c r="G46" s="334" t="s">
        <v>237</v>
      </c>
      <c r="H46" s="465"/>
      <c r="I46" s="466"/>
      <c r="J46" s="466"/>
      <c r="K46" s="467"/>
      <c r="L46" s="468"/>
      <c r="M46" s="468"/>
      <c r="N46" s="469"/>
      <c r="O46" s="468">
        <f>+Sklop13[[#This Row],[cena/enota brez DDV v EUR]]*Sklop13[[#This Row],[Stopnja DDV (%)]]</f>
        <v>0</v>
      </c>
      <c r="P46" s="468">
        <f>+Sklop13[[#This Row],[cena/enota brez DDV v EUR]]+Sklop13[[#This Row],[Davek (EUR)]]</f>
        <v>0</v>
      </c>
      <c r="Q46" s="468">
        <f>+Sklop13[[#This Row],[cena/enota brez DDV v EUR]]*Sklop13[[#This Row],[Okvirna količina]]</f>
        <v>0</v>
      </c>
      <c r="R46" s="468">
        <f>+Sklop13[[#This Row],[Končna cena/enoto mere (EUR) z DDV]]*Sklop13[[#This Row],[Okvirna količina]]</f>
        <v>0</v>
      </c>
      <c r="S46" s="470"/>
    </row>
    <row r="47" spans="1:19" s="49" customFormat="1" ht="12">
      <c r="A47" s="64" t="s">
        <v>33</v>
      </c>
      <c r="B47" s="459" t="s">
        <v>1150</v>
      </c>
      <c r="C47" s="113">
        <v>60</v>
      </c>
      <c r="D47" s="113" t="s">
        <v>76</v>
      </c>
      <c r="E47" s="439"/>
      <c r="F47" s="370">
        <v>2000</v>
      </c>
      <c r="G47" s="334" t="s">
        <v>237</v>
      </c>
      <c r="H47" s="371"/>
      <c r="I47" s="422"/>
      <c r="J47" s="422"/>
      <c r="K47" s="424"/>
      <c r="L47" s="373"/>
      <c r="M47" s="373"/>
      <c r="N47" s="372"/>
      <c r="O47" s="373">
        <f>+Sklop13[[#This Row],[cena/enota brez DDV v EUR]]*Sklop13[[#This Row],[Stopnja DDV (%)]]</f>
        <v>0</v>
      </c>
      <c r="P47" s="373">
        <f>+Sklop13[[#This Row],[cena/enota brez DDV v EUR]]+Sklop13[[#This Row],[Davek (EUR)]]</f>
        <v>0</v>
      </c>
      <c r="Q47" s="373">
        <f>+Sklop13[[#This Row],[cena/enota brez DDV v EUR]]*Sklop13[[#This Row],[Okvirna količina]]</f>
        <v>0</v>
      </c>
      <c r="R47" s="373">
        <f>+Sklop13[[#This Row],[Končna cena/enoto mere (EUR) z DDV]]*Sklop13[[#This Row],[Okvirna količina]]</f>
        <v>0</v>
      </c>
      <c r="S47" s="204"/>
    </row>
    <row r="48" spans="1:19" s="49" customFormat="1" ht="12">
      <c r="A48" s="64" t="s">
        <v>34</v>
      </c>
      <c r="B48" s="459" t="s">
        <v>1149</v>
      </c>
      <c r="C48" s="369">
        <v>80</v>
      </c>
      <c r="D48" s="113" t="s">
        <v>76</v>
      </c>
      <c r="E48" s="439"/>
      <c r="F48" s="370">
        <v>1000</v>
      </c>
      <c r="G48" s="334" t="s">
        <v>237</v>
      </c>
      <c r="H48" s="371"/>
      <c r="I48" s="422"/>
      <c r="J48" s="422"/>
      <c r="K48" s="424"/>
      <c r="L48" s="373"/>
      <c r="M48" s="373"/>
      <c r="N48" s="372"/>
      <c r="O48" s="373">
        <f>+Sklop13[[#This Row],[cena/enota brez DDV v EUR]]*Sklop13[[#This Row],[Stopnja DDV (%)]]</f>
        <v>0</v>
      </c>
      <c r="P48" s="373">
        <f>+Sklop13[[#This Row],[cena/enota brez DDV v EUR]]+Sklop13[[#This Row],[Davek (EUR)]]</f>
        <v>0</v>
      </c>
      <c r="Q48" s="373">
        <f>+Sklop13[[#This Row],[cena/enota brez DDV v EUR]]*Sklop13[[#This Row],[Okvirna količina]]</f>
        <v>0</v>
      </c>
      <c r="R48" s="373">
        <f>+Sklop13[[#This Row],[Končna cena/enoto mere (EUR) z DDV]]*Sklop13[[#This Row],[Okvirna količina]]</f>
        <v>0</v>
      </c>
      <c r="S48" s="204"/>
    </row>
    <row r="49" spans="1:19" s="49" customFormat="1" ht="12">
      <c r="A49" s="64" t="s">
        <v>149</v>
      </c>
      <c r="B49" s="460" t="s">
        <v>1148</v>
      </c>
      <c r="C49" s="369">
        <v>60</v>
      </c>
      <c r="D49" s="113" t="s">
        <v>76</v>
      </c>
      <c r="E49" s="439"/>
      <c r="F49" s="370">
        <v>500</v>
      </c>
      <c r="G49" s="334" t="s">
        <v>237</v>
      </c>
      <c r="H49" s="371"/>
      <c r="I49" s="422"/>
      <c r="J49" s="422"/>
      <c r="K49" s="424"/>
      <c r="L49" s="373"/>
      <c r="M49" s="373"/>
      <c r="N49" s="372"/>
      <c r="O49" s="373">
        <f>+Sklop13[[#This Row],[cena/enota brez DDV v EUR]]*Sklop13[[#This Row],[Stopnja DDV (%)]]</f>
        <v>0</v>
      </c>
      <c r="P49" s="373">
        <f>+Sklop13[[#This Row],[cena/enota brez DDV v EUR]]+Sklop13[[#This Row],[Davek (EUR)]]</f>
        <v>0</v>
      </c>
      <c r="Q49" s="373">
        <f>+Sklop13[[#This Row],[cena/enota brez DDV v EUR]]*Sklop13[[#This Row],[Okvirna količina]]</f>
        <v>0</v>
      </c>
      <c r="R49" s="373">
        <f>+Sklop13[[#This Row],[Končna cena/enoto mere (EUR) z DDV]]*Sklop13[[#This Row],[Okvirna količina]]</f>
        <v>0</v>
      </c>
      <c r="S49" s="204"/>
    </row>
    <row r="50" spans="1:19" s="49" customFormat="1" ht="12">
      <c r="A50" s="64" t="s">
        <v>150</v>
      </c>
      <c r="B50" s="460" t="s">
        <v>1147</v>
      </c>
      <c r="C50" s="461">
        <v>80</v>
      </c>
      <c r="D50" s="113" t="s">
        <v>76</v>
      </c>
      <c r="E50" s="462"/>
      <c r="F50" s="370">
        <v>500</v>
      </c>
      <c r="G50" s="464" t="s">
        <v>237</v>
      </c>
      <c r="H50" s="465"/>
      <c r="I50" s="466"/>
      <c r="J50" s="466"/>
      <c r="K50" s="467"/>
      <c r="L50" s="468"/>
      <c r="M50" s="468"/>
      <c r="N50" s="469"/>
      <c r="O50" s="468">
        <f>+Sklop13[[#This Row],[cena/enota brez DDV v EUR]]*Sklop13[[#This Row],[Stopnja DDV (%)]]</f>
        <v>0</v>
      </c>
      <c r="P50" s="468">
        <f>+Sklop13[[#This Row],[cena/enota brez DDV v EUR]]+Sklop13[[#This Row],[Davek (EUR)]]</f>
        <v>0</v>
      </c>
      <c r="Q50" s="468">
        <f>+Sklop13[[#This Row],[cena/enota brez DDV v EUR]]*Sklop13[[#This Row],[Okvirna količina]]</f>
        <v>0</v>
      </c>
      <c r="R50" s="468">
        <f>+Sklop13[[#This Row],[Končna cena/enoto mere (EUR) z DDV]]*Sklop13[[#This Row],[Okvirna količina]]</f>
        <v>0</v>
      </c>
      <c r="S50" s="470"/>
    </row>
    <row r="51" spans="1:19" s="49" customFormat="1" ht="12">
      <c r="A51" s="64" t="s">
        <v>151</v>
      </c>
      <c r="B51" s="119" t="s">
        <v>1146</v>
      </c>
      <c r="C51" s="369">
        <v>60</v>
      </c>
      <c r="D51" s="113" t="s">
        <v>76</v>
      </c>
      <c r="E51" s="439"/>
      <c r="F51" s="370">
        <v>500</v>
      </c>
      <c r="G51" s="334" t="s">
        <v>237</v>
      </c>
      <c r="H51" s="371"/>
      <c r="I51" s="422"/>
      <c r="J51" s="422"/>
      <c r="K51" s="424"/>
      <c r="L51" s="373"/>
      <c r="M51" s="373"/>
      <c r="N51" s="372"/>
      <c r="O51" s="373">
        <f>+Sklop13[[#This Row],[cena/enota brez DDV v EUR]]*Sklop13[[#This Row],[Stopnja DDV (%)]]</f>
        <v>0</v>
      </c>
      <c r="P51" s="373">
        <f>+Sklop13[[#This Row],[cena/enota brez DDV v EUR]]+Sklop13[[#This Row],[Davek (EUR)]]</f>
        <v>0</v>
      </c>
      <c r="Q51" s="373">
        <f>+Sklop13[[#This Row],[cena/enota brez DDV v EUR]]*Sklop13[[#This Row],[Okvirna količina]]</f>
        <v>0</v>
      </c>
      <c r="R51" s="373">
        <f>+Sklop13[[#This Row],[Končna cena/enoto mere (EUR) z DDV]]*Sklop13[[#This Row],[Okvirna količina]]</f>
        <v>0</v>
      </c>
      <c r="S51" s="204"/>
    </row>
    <row r="52" spans="1:19" s="49" customFormat="1" ht="12">
      <c r="A52" s="64" t="s">
        <v>152</v>
      </c>
      <c r="B52" s="119" t="s">
        <v>1145</v>
      </c>
      <c r="C52" s="113">
        <v>80</v>
      </c>
      <c r="D52" s="113" t="s">
        <v>76</v>
      </c>
      <c r="E52" s="121"/>
      <c r="F52" s="114">
        <v>2500</v>
      </c>
      <c r="G52" s="334" t="s">
        <v>237</v>
      </c>
      <c r="H52" s="123"/>
      <c r="I52" s="327"/>
      <c r="J52" s="327"/>
      <c r="K52" s="316"/>
      <c r="L52" s="118"/>
      <c r="M52" s="118"/>
      <c r="N52" s="117"/>
      <c r="O52" s="118">
        <f>+Sklop13[[#This Row],[cena/enota brez DDV v EUR]]*Sklop13[[#This Row],[Stopnja DDV (%)]]</f>
        <v>0</v>
      </c>
      <c r="P52" s="118">
        <f>+Sklop13[[#This Row],[cena/enota brez DDV v EUR]]+Sklop13[[#This Row],[Davek (EUR)]]</f>
        <v>0</v>
      </c>
      <c r="Q52" s="118">
        <f>+Sklop13[[#This Row],[cena/enota brez DDV v EUR]]*Sklop13[[#This Row],[Okvirna količina]]</f>
        <v>0</v>
      </c>
      <c r="R52" s="118">
        <f>+Sklop13[[#This Row],[Končna cena/enoto mere (EUR) z DDV]]*Sklop13[[#This Row],[Okvirna količina]]</f>
        <v>0</v>
      </c>
      <c r="S52" s="204"/>
    </row>
    <row r="53" spans="1:19" s="49" customFormat="1" ht="12">
      <c r="A53" s="64" t="s">
        <v>153</v>
      </c>
      <c r="B53" s="119" t="s">
        <v>1144</v>
      </c>
      <c r="C53" s="113">
        <v>100</v>
      </c>
      <c r="D53" s="113" t="s">
        <v>76</v>
      </c>
      <c r="E53" s="121"/>
      <c r="F53" s="114">
        <v>500</v>
      </c>
      <c r="G53" s="334" t="s">
        <v>237</v>
      </c>
      <c r="H53" s="123"/>
      <c r="I53" s="327"/>
      <c r="J53" s="327"/>
      <c r="K53" s="316"/>
      <c r="L53" s="118"/>
      <c r="M53" s="118"/>
      <c r="N53" s="117"/>
      <c r="O53" s="118">
        <f>+Sklop13[[#This Row],[cena/enota brez DDV v EUR]]*Sklop13[[#This Row],[Stopnja DDV (%)]]</f>
        <v>0</v>
      </c>
      <c r="P53" s="118">
        <f>+Sklop13[[#This Row],[cena/enota brez DDV v EUR]]+Sklop13[[#This Row],[Davek (EUR)]]</f>
        <v>0</v>
      </c>
      <c r="Q53" s="118">
        <f>+Sklop13[[#This Row],[cena/enota brez DDV v EUR]]*Sklop13[[#This Row],[Okvirna količina]]</f>
        <v>0</v>
      </c>
      <c r="R53" s="118">
        <f>+Sklop13[[#This Row],[Končna cena/enoto mere (EUR) z DDV]]*Sklop13[[#This Row],[Okvirna količina]]</f>
        <v>0</v>
      </c>
      <c r="S53" s="204"/>
    </row>
    <row r="54" spans="1:19" s="49" customFormat="1" ht="12">
      <c r="A54" s="64" t="s">
        <v>154</v>
      </c>
      <c r="B54" s="457" t="s">
        <v>1143</v>
      </c>
      <c r="C54" s="113">
        <v>60</v>
      </c>
      <c r="D54" s="113" t="s">
        <v>76</v>
      </c>
      <c r="E54" s="121"/>
      <c r="F54" s="114">
        <v>500</v>
      </c>
      <c r="G54" s="334" t="s">
        <v>237</v>
      </c>
      <c r="H54" s="123"/>
      <c r="I54" s="327"/>
      <c r="J54" s="327"/>
      <c r="K54" s="316"/>
      <c r="L54" s="118"/>
      <c r="M54" s="118"/>
      <c r="N54" s="117"/>
      <c r="O54" s="118">
        <f>+Sklop13[[#This Row],[cena/enota brez DDV v EUR]]*Sklop13[[#This Row],[Stopnja DDV (%)]]</f>
        <v>0</v>
      </c>
      <c r="P54" s="118">
        <f>+Sklop13[[#This Row],[cena/enota brez DDV v EUR]]+Sklop13[[#This Row],[Davek (EUR)]]</f>
        <v>0</v>
      </c>
      <c r="Q54" s="118">
        <f>+Sklop13[[#This Row],[cena/enota brez DDV v EUR]]*Sklop13[[#This Row],[Okvirna količina]]</f>
        <v>0</v>
      </c>
      <c r="R54" s="118">
        <f>+Sklop13[[#This Row],[Končna cena/enoto mere (EUR) z DDV]]*Sklop13[[#This Row],[Okvirna količina]]</f>
        <v>0</v>
      </c>
      <c r="S54" s="204"/>
    </row>
    <row r="55" spans="1:19" s="49" customFormat="1" ht="12">
      <c r="A55" s="64" t="s">
        <v>155</v>
      </c>
      <c r="B55" s="119" t="s">
        <v>1142</v>
      </c>
      <c r="C55" s="113">
        <v>80</v>
      </c>
      <c r="D55" s="113" t="s">
        <v>76</v>
      </c>
      <c r="E55" s="121"/>
      <c r="F55" s="114">
        <v>500</v>
      </c>
      <c r="G55" s="334" t="s">
        <v>237</v>
      </c>
      <c r="H55" s="123"/>
      <c r="I55" s="327"/>
      <c r="J55" s="327"/>
      <c r="K55" s="316"/>
      <c r="L55" s="118"/>
      <c r="M55" s="118"/>
      <c r="N55" s="117"/>
      <c r="O55" s="118">
        <f>+Sklop13[[#This Row],[cena/enota brez DDV v EUR]]*Sklop13[[#This Row],[Stopnja DDV (%)]]</f>
        <v>0</v>
      </c>
      <c r="P55" s="118">
        <f>+Sklop13[[#This Row],[cena/enota brez DDV v EUR]]+Sklop13[[#This Row],[Davek (EUR)]]</f>
        <v>0</v>
      </c>
      <c r="Q55" s="118">
        <f>+Sklop13[[#This Row],[cena/enota brez DDV v EUR]]*Sklop13[[#This Row],[Okvirna količina]]</f>
        <v>0</v>
      </c>
      <c r="R55" s="118">
        <f>+Sklop13[[#This Row],[Končna cena/enoto mere (EUR) z DDV]]*Sklop13[[#This Row],[Okvirna količina]]</f>
        <v>0</v>
      </c>
      <c r="S55" s="204"/>
    </row>
    <row r="56" spans="1:19" s="49" customFormat="1" ht="12">
      <c r="A56" s="64" t="s">
        <v>156</v>
      </c>
      <c r="B56" s="459" t="s">
        <v>1141</v>
      </c>
      <c r="C56" s="369">
        <v>120</v>
      </c>
      <c r="D56" s="113" t="s">
        <v>76</v>
      </c>
      <c r="E56" s="439"/>
      <c r="F56" s="370">
        <v>500</v>
      </c>
      <c r="G56" s="334" t="s">
        <v>237</v>
      </c>
      <c r="H56" s="371"/>
      <c r="I56" s="422"/>
      <c r="J56" s="422"/>
      <c r="K56" s="424"/>
      <c r="L56" s="373"/>
      <c r="M56" s="373"/>
      <c r="N56" s="372"/>
      <c r="O56" s="373">
        <f>+Sklop13[[#This Row],[cena/enota brez DDV v EUR]]*Sklop13[[#This Row],[Stopnja DDV (%)]]</f>
        <v>0</v>
      </c>
      <c r="P56" s="373">
        <f>+Sklop13[[#This Row],[cena/enota brez DDV v EUR]]+Sklop13[[#This Row],[Davek (EUR)]]</f>
        <v>0</v>
      </c>
      <c r="Q56" s="373">
        <f>+Sklop13[[#This Row],[cena/enota brez DDV v EUR]]*Sklop13[[#This Row],[Okvirna količina]]</f>
        <v>0</v>
      </c>
      <c r="R56" s="373">
        <f>+Sklop13[[#This Row],[Končna cena/enoto mere (EUR) z DDV]]*Sklop13[[#This Row],[Okvirna količina]]</f>
        <v>0</v>
      </c>
      <c r="S56" s="204"/>
    </row>
    <row r="57" spans="1:19" s="49" customFormat="1" ht="12">
      <c r="A57" s="634" t="s">
        <v>174</v>
      </c>
      <c r="B57" s="459" t="s">
        <v>1140</v>
      </c>
      <c r="C57" s="369">
        <v>80</v>
      </c>
      <c r="D57" s="113" t="s">
        <v>76</v>
      </c>
      <c r="E57" s="439"/>
      <c r="F57" s="370">
        <v>500</v>
      </c>
      <c r="G57" s="334" t="s">
        <v>237</v>
      </c>
      <c r="H57" s="371"/>
      <c r="I57" s="422"/>
      <c r="J57" s="422"/>
      <c r="K57" s="424"/>
      <c r="L57" s="373"/>
      <c r="M57" s="373"/>
      <c r="N57" s="372"/>
      <c r="O57" s="373">
        <f>+Sklop13[[#This Row],[cena/enota brez DDV v EUR]]*Sklop13[[#This Row],[Stopnja DDV (%)]]</f>
        <v>0</v>
      </c>
      <c r="P57" s="373">
        <f>+Sklop13[[#This Row],[cena/enota brez DDV v EUR]]+Sklop13[[#This Row],[Davek (EUR)]]</f>
        <v>0</v>
      </c>
      <c r="Q57" s="373">
        <f>+Sklop13[[#This Row],[cena/enota brez DDV v EUR]]*Sklop13[[#This Row],[Okvirna količina]]</f>
        <v>0</v>
      </c>
      <c r="R57" s="373">
        <f>+Sklop13[[#This Row],[Končna cena/enoto mere (EUR) z DDV]]*Sklop13[[#This Row],[Okvirna količina]]</f>
        <v>0</v>
      </c>
      <c r="S57" s="204"/>
    </row>
    <row r="58" spans="1:19" s="49" customFormat="1" ht="12">
      <c r="A58" s="64" t="s">
        <v>175</v>
      </c>
      <c r="B58" s="459" t="s">
        <v>1139</v>
      </c>
      <c r="C58" s="369">
        <v>60</v>
      </c>
      <c r="D58" s="113" t="s">
        <v>76</v>
      </c>
      <c r="E58" s="439"/>
      <c r="F58" s="370">
        <v>500</v>
      </c>
      <c r="G58" s="334" t="s">
        <v>237</v>
      </c>
      <c r="H58" s="371"/>
      <c r="I58" s="422"/>
      <c r="J58" s="422"/>
      <c r="K58" s="424"/>
      <c r="L58" s="373"/>
      <c r="M58" s="373"/>
      <c r="N58" s="372"/>
      <c r="O58" s="373">
        <f>+Sklop13[[#This Row],[cena/enota brez DDV v EUR]]*Sklop13[[#This Row],[Stopnja DDV (%)]]</f>
        <v>0</v>
      </c>
      <c r="P58" s="373">
        <f>+Sklop13[[#This Row],[cena/enota brez DDV v EUR]]+Sklop13[[#This Row],[Davek (EUR)]]</f>
        <v>0</v>
      </c>
      <c r="Q58" s="373">
        <f>+Sklop13[[#This Row],[cena/enota brez DDV v EUR]]*Sklop13[[#This Row],[Okvirna količina]]</f>
        <v>0</v>
      </c>
      <c r="R58" s="373">
        <f>+Sklop13[[#This Row],[Končna cena/enoto mere (EUR) z DDV]]*Sklop13[[#This Row],[Okvirna količina]]</f>
        <v>0</v>
      </c>
      <c r="S58" s="204"/>
    </row>
    <row r="59" spans="1:19" s="49" customFormat="1" ht="12">
      <c r="A59" s="64" t="s">
        <v>176</v>
      </c>
      <c r="B59" s="457" t="s">
        <v>1138</v>
      </c>
      <c r="C59" s="113">
        <v>60</v>
      </c>
      <c r="D59" s="113" t="s">
        <v>76</v>
      </c>
      <c r="E59" s="121"/>
      <c r="F59" s="114">
        <v>1000</v>
      </c>
      <c r="G59" s="334" t="s">
        <v>237</v>
      </c>
      <c r="H59" s="123"/>
      <c r="I59" s="327"/>
      <c r="J59" s="327"/>
      <c r="K59" s="316"/>
      <c r="L59" s="118"/>
      <c r="M59" s="118"/>
      <c r="N59" s="117"/>
      <c r="O59" s="118">
        <f>+Sklop13[[#This Row],[cena/enota brez DDV v EUR]]*Sklop13[[#This Row],[Stopnja DDV (%)]]</f>
        <v>0</v>
      </c>
      <c r="P59" s="118">
        <f>+Sklop13[[#This Row],[cena/enota brez DDV v EUR]]+Sklop13[[#This Row],[Davek (EUR)]]</f>
        <v>0</v>
      </c>
      <c r="Q59" s="118">
        <f>+Sklop13[[#This Row],[cena/enota brez DDV v EUR]]*Sklop13[[#This Row],[Okvirna količina]]</f>
        <v>0</v>
      </c>
      <c r="R59" s="118">
        <f>+Sklop13[[#This Row],[Končna cena/enoto mere (EUR) z DDV]]*Sklop13[[#This Row],[Okvirna količina]]</f>
        <v>0</v>
      </c>
      <c r="S59" s="204"/>
    </row>
    <row r="60" spans="1:19" s="49" customFormat="1" ht="12">
      <c r="A60" s="64" t="s">
        <v>177</v>
      </c>
      <c r="B60" s="119" t="s">
        <v>1137</v>
      </c>
      <c r="C60" s="369">
        <v>80</v>
      </c>
      <c r="D60" s="113" t="s">
        <v>76</v>
      </c>
      <c r="E60" s="439"/>
      <c r="F60" s="370">
        <v>1000</v>
      </c>
      <c r="G60" s="334" t="s">
        <v>237</v>
      </c>
      <c r="H60" s="371"/>
      <c r="I60" s="422"/>
      <c r="J60" s="422"/>
      <c r="K60" s="424"/>
      <c r="L60" s="373"/>
      <c r="M60" s="373"/>
      <c r="N60" s="372"/>
      <c r="O60" s="373">
        <f>+Sklop13[[#This Row],[cena/enota brez DDV v EUR]]*Sklop13[[#This Row],[Stopnja DDV (%)]]</f>
        <v>0</v>
      </c>
      <c r="P60" s="373">
        <f>+Sklop13[[#This Row],[cena/enota brez DDV v EUR]]+Sklop13[[#This Row],[Davek (EUR)]]</f>
        <v>0</v>
      </c>
      <c r="Q60" s="373">
        <f>+Sklop13[[#This Row],[cena/enota brez DDV v EUR]]*Sklop13[[#This Row],[Okvirna količina]]</f>
        <v>0</v>
      </c>
      <c r="R60" s="373">
        <f>+Sklop13[[#This Row],[Končna cena/enoto mere (EUR) z DDV]]*Sklop13[[#This Row],[Okvirna količina]]</f>
        <v>0</v>
      </c>
      <c r="S60" s="204"/>
    </row>
    <row r="61" spans="1:19" s="49" customFormat="1" ht="12">
      <c r="A61" s="64" t="s">
        <v>178</v>
      </c>
      <c r="B61" s="119" t="s">
        <v>1137</v>
      </c>
      <c r="C61" s="369">
        <v>100</v>
      </c>
      <c r="D61" s="113" t="s">
        <v>76</v>
      </c>
      <c r="E61" s="439"/>
      <c r="F61" s="370">
        <v>1000</v>
      </c>
      <c r="G61" s="334" t="s">
        <v>237</v>
      </c>
      <c r="H61" s="371"/>
      <c r="I61" s="422"/>
      <c r="J61" s="422"/>
      <c r="K61" s="424"/>
      <c r="L61" s="373"/>
      <c r="M61" s="373"/>
      <c r="N61" s="372"/>
      <c r="O61" s="373">
        <f>+Sklop13[[#This Row],[cena/enota brez DDV v EUR]]*Sklop13[[#This Row],[Stopnja DDV (%)]]</f>
        <v>0</v>
      </c>
      <c r="P61" s="373">
        <f>+Sklop13[[#This Row],[cena/enota brez DDV v EUR]]+Sklop13[[#This Row],[Davek (EUR)]]</f>
        <v>0</v>
      </c>
      <c r="Q61" s="373">
        <f>+Sklop13[[#This Row],[cena/enota brez DDV v EUR]]*Sklop13[[#This Row],[Okvirna količina]]</f>
        <v>0</v>
      </c>
      <c r="R61" s="373">
        <f>+Sklop13[[#This Row],[Končna cena/enoto mere (EUR) z DDV]]*Sklop13[[#This Row],[Okvirna količina]]</f>
        <v>0</v>
      </c>
      <c r="S61" s="204"/>
    </row>
    <row r="62" spans="1:19" s="49" customFormat="1" ht="12">
      <c r="A62" s="64" t="s">
        <v>179</v>
      </c>
      <c r="B62" s="119" t="s">
        <v>1136</v>
      </c>
      <c r="C62" s="113">
        <v>120</v>
      </c>
      <c r="D62" s="113" t="s">
        <v>76</v>
      </c>
      <c r="E62" s="121"/>
      <c r="F62" s="114">
        <v>1000</v>
      </c>
      <c r="G62" s="334" t="s">
        <v>237</v>
      </c>
      <c r="H62" s="123"/>
      <c r="I62" s="327"/>
      <c r="J62" s="327"/>
      <c r="K62" s="316"/>
      <c r="L62" s="118"/>
      <c r="M62" s="118"/>
      <c r="N62" s="117"/>
      <c r="O62" s="118">
        <f>+Sklop13[[#This Row],[cena/enota brez DDV v EUR]]*Sklop13[[#This Row],[Stopnja DDV (%)]]</f>
        <v>0</v>
      </c>
      <c r="P62" s="118">
        <f>+Sklop13[[#This Row],[cena/enota brez DDV v EUR]]+Sklop13[[#This Row],[Davek (EUR)]]</f>
        <v>0</v>
      </c>
      <c r="Q62" s="118">
        <f>+Sklop13[[#This Row],[cena/enota brez DDV v EUR]]*Sklop13[[#This Row],[Okvirna količina]]</f>
        <v>0</v>
      </c>
      <c r="R62" s="118">
        <f>+Sklop13[[#This Row],[Končna cena/enoto mere (EUR) z DDV]]*Sklop13[[#This Row],[Okvirna količina]]</f>
        <v>0</v>
      </c>
      <c r="S62" s="204"/>
    </row>
    <row r="63" spans="1:19" s="49" customFormat="1" ht="12">
      <c r="A63" s="64" t="s">
        <v>180</v>
      </c>
      <c r="B63" s="119" t="s">
        <v>1135</v>
      </c>
      <c r="C63" s="113">
        <v>80</v>
      </c>
      <c r="D63" s="113" t="s">
        <v>76</v>
      </c>
      <c r="E63" s="121"/>
      <c r="F63" s="114">
        <v>1000</v>
      </c>
      <c r="G63" s="334" t="s">
        <v>237</v>
      </c>
      <c r="H63" s="123"/>
      <c r="I63" s="327"/>
      <c r="J63" s="327"/>
      <c r="K63" s="316"/>
      <c r="L63" s="118"/>
      <c r="M63" s="118"/>
      <c r="N63" s="117"/>
      <c r="O63" s="118">
        <f>+Sklop13[[#This Row],[cena/enota brez DDV v EUR]]*Sklop13[[#This Row],[Stopnja DDV (%)]]</f>
        <v>0</v>
      </c>
      <c r="P63" s="118">
        <f>+Sklop13[[#This Row],[cena/enota brez DDV v EUR]]+Sklop13[[#This Row],[Davek (EUR)]]</f>
        <v>0</v>
      </c>
      <c r="Q63" s="118">
        <f>+Sklop13[[#This Row],[cena/enota brez DDV v EUR]]*Sklop13[[#This Row],[Okvirna količina]]</f>
        <v>0</v>
      </c>
      <c r="R63" s="118">
        <f>+Sklop13[[#This Row],[Končna cena/enoto mere (EUR) z DDV]]*Sklop13[[#This Row],[Okvirna količina]]</f>
        <v>0</v>
      </c>
      <c r="S63" s="204"/>
    </row>
    <row r="64" spans="1:19" s="49" customFormat="1" ht="12">
      <c r="A64" s="64" t="s">
        <v>181</v>
      </c>
      <c r="B64" s="457" t="s">
        <v>1134</v>
      </c>
      <c r="C64" s="113">
        <v>60</v>
      </c>
      <c r="D64" s="113" t="s">
        <v>76</v>
      </c>
      <c r="E64" s="121"/>
      <c r="F64" s="114">
        <v>2500</v>
      </c>
      <c r="G64" s="334" t="s">
        <v>237</v>
      </c>
      <c r="H64" s="123"/>
      <c r="I64" s="327"/>
      <c r="J64" s="327"/>
      <c r="K64" s="316"/>
      <c r="L64" s="118"/>
      <c r="M64" s="118"/>
      <c r="N64" s="117"/>
      <c r="O64" s="118">
        <f>+Sklop13[[#This Row],[cena/enota brez DDV v EUR]]*Sklop13[[#This Row],[Stopnja DDV (%)]]</f>
        <v>0</v>
      </c>
      <c r="P64" s="118">
        <f>+Sklop13[[#This Row],[cena/enota brez DDV v EUR]]+Sklop13[[#This Row],[Davek (EUR)]]</f>
        <v>0</v>
      </c>
      <c r="Q64" s="118">
        <f>+Sklop13[[#This Row],[cena/enota brez DDV v EUR]]*Sklop13[[#This Row],[Okvirna količina]]</f>
        <v>0</v>
      </c>
      <c r="R64" s="118">
        <f>+Sklop13[[#This Row],[Končna cena/enoto mere (EUR) z DDV]]*Sklop13[[#This Row],[Okvirna količina]]</f>
        <v>0</v>
      </c>
      <c r="S64" s="204"/>
    </row>
    <row r="65" spans="1:19" s="49" customFormat="1" ht="12">
      <c r="A65" s="64" t="s">
        <v>182</v>
      </c>
      <c r="B65" s="119" t="s">
        <v>1125</v>
      </c>
      <c r="C65" s="113">
        <v>80</v>
      </c>
      <c r="D65" s="113" t="s">
        <v>76</v>
      </c>
      <c r="E65" s="121"/>
      <c r="F65" s="114">
        <v>2500</v>
      </c>
      <c r="G65" s="334" t="s">
        <v>237</v>
      </c>
      <c r="H65" s="123"/>
      <c r="I65" s="327"/>
      <c r="J65" s="327"/>
      <c r="K65" s="316"/>
      <c r="L65" s="118"/>
      <c r="M65" s="118"/>
      <c r="N65" s="117"/>
      <c r="O65" s="118">
        <f>+Sklop13[[#This Row],[cena/enota brez DDV v EUR]]*Sklop13[[#This Row],[Stopnja DDV (%)]]</f>
        <v>0</v>
      </c>
      <c r="P65" s="118">
        <f>+Sklop13[[#This Row],[cena/enota brez DDV v EUR]]+Sklop13[[#This Row],[Davek (EUR)]]</f>
        <v>0</v>
      </c>
      <c r="Q65" s="118">
        <f>+Sklop13[[#This Row],[cena/enota brez DDV v EUR]]*Sklop13[[#This Row],[Okvirna količina]]</f>
        <v>0</v>
      </c>
      <c r="R65" s="118">
        <f>+Sklop13[[#This Row],[Končna cena/enoto mere (EUR) z DDV]]*Sklop13[[#This Row],[Okvirna količina]]</f>
        <v>0</v>
      </c>
      <c r="S65" s="204"/>
    </row>
    <row r="66" spans="1:19" s="49" customFormat="1" ht="12">
      <c r="A66" s="64" t="s">
        <v>183</v>
      </c>
      <c r="B66" s="119" t="s">
        <v>1133</v>
      </c>
      <c r="C66" s="113">
        <v>60</v>
      </c>
      <c r="D66" s="113" t="s">
        <v>76</v>
      </c>
      <c r="E66" s="121"/>
      <c r="F66" s="114">
        <v>500</v>
      </c>
      <c r="G66" s="334" t="s">
        <v>237</v>
      </c>
      <c r="H66" s="123"/>
      <c r="I66" s="327"/>
      <c r="J66" s="327"/>
      <c r="K66" s="316"/>
      <c r="L66" s="118"/>
      <c r="M66" s="118"/>
      <c r="N66" s="117"/>
      <c r="O66" s="118">
        <f>+Sklop13[[#This Row],[cena/enota brez DDV v EUR]]*Sklop13[[#This Row],[Stopnja DDV (%)]]</f>
        <v>0</v>
      </c>
      <c r="P66" s="118">
        <f>+Sklop13[[#This Row],[cena/enota brez DDV v EUR]]+Sklop13[[#This Row],[Davek (EUR)]]</f>
        <v>0</v>
      </c>
      <c r="Q66" s="118">
        <f>+Sklop13[[#This Row],[cena/enota brez DDV v EUR]]*Sklop13[[#This Row],[Okvirna količina]]</f>
        <v>0</v>
      </c>
      <c r="R66" s="118">
        <f>+Sklop13[[#This Row],[Končna cena/enoto mere (EUR) z DDV]]*Sklop13[[#This Row],[Okvirna količina]]</f>
        <v>0</v>
      </c>
      <c r="S66" s="204"/>
    </row>
    <row r="67" spans="1:19" s="49" customFormat="1" ht="12">
      <c r="A67" s="64" t="s">
        <v>184</v>
      </c>
      <c r="B67" s="457" t="s">
        <v>1132</v>
      </c>
      <c r="C67" s="113">
        <v>60</v>
      </c>
      <c r="D67" s="113" t="s">
        <v>76</v>
      </c>
      <c r="E67" s="121"/>
      <c r="F67" s="114">
        <v>2000</v>
      </c>
      <c r="G67" s="334" t="s">
        <v>237</v>
      </c>
      <c r="H67" s="123"/>
      <c r="I67" s="327"/>
      <c r="J67" s="327"/>
      <c r="K67" s="316"/>
      <c r="L67" s="118"/>
      <c r="M67" s="118"/>
      <c r="N67" s="117"/>
      <c r="O67" s="118">
        <f>+Sklop13[[#This Row],[cena/enota brez DDV v EUR]]*Sklop13[[#This Row],[Stopnja DDV (%)]]</f>
        <v>0</v>
      </c>
      <c r="P67" s="118">
        <f>+Sklop13[[#This Row],[cena/enota brez DDV v EUR]]+Sklop13[[#This Row],[Davek (EUR)]]</f>
        <v>0</v>
      </c>
      <c r="Q67" s="118">
        <f>+Sklop13[[#This Row],[cena/enota brez DDV v EUR]]*Sklop13[[#This Row],[Okvirna količina]]</f>
        <v>0</v>
      </c>
      <c r="R67" s="118">
        <f>+Sklop13[[#This Row],[Končna cena/enoto mere (EUR) z DDV]]*Sklop13[[#This Row],[Okvirna količina]]</f>
        <v>0</v>
      </c>
      <c r="S67" s="204"/>
    </row>
    <row r="68" spans="1:19" s="49" customFormat="1" ht="12">
      <c r="A68" s="64" t="s">
        <v>185</v>
      </c>
      <c r="B68" s="457" t="s">
        <v>1131</v>
      </c>
      <c r="C68" s="113">
        <v>80</v>
      </c>
      <c r="D68" s="113" t="s">
        <v>76</v>
      </c>
      <c r="E68" s="121"/>
      <c r="F68" s="114">
        <v>1500</v>
      </c>
      <c r="G68" s="334" t="s">
        <v>237</v>
      </c>
      <c r="H68" s="123"/>
      <c r="I68" s="327"/>
      <c r="J68" s="327"/>
      <c r="K68" s="316"/>
      <c r="L68" s="118"/>
      <c r="M68" s="118"/>
      <c r="N68" s="117"/>
      <c r="O68" s="118">
        <f>+Sklop13[[#This Row],[cena/enota brez DDV v EUR]]*Sklop13[[#This Row],[Stopnja DDV (%)]]</f>
        <v>0</v>
      </c>
      <c r="P68" s="118">
        <f>+Sklop13[[#This Row],[cena/enota brez DDV v EUR]]+Sklop13[[#This Row],[Davek (EUR)]]</f>
        <v>0</v>
      </c>
      <c r="Q68" s="118">
        <f>+Sklop13[[#This Row],[cena/enota brez DDV v EUR]]*Sklop13[[#This Row],[Okvirna količina]]</f>
        <v>0</v>
      </c>
      <c r="R68" s="118">
        <f>+Sklop13[[#This Row],[Končna cena/enoto mere (EUR) z DDV]]*Sklop13[[#This Row],[Okvirna količina]]</f>
        <v>0</v>
      </c>
      <c r="S68" s="204"/>
    </row>
    <row r="69" spans="1:19" s="49" customFormat="1" ht="12">
      <c r="A69" s="64" t="s">
        <v>186</v>
      </c>
      <c r="B69" s="457" t="s">
        <v>1130</v>
      </c>
      <c r="C69" s="113">
        <v>60</v>
      </c>
      <c r="D69" s="113" t="s">
        <v>76</v>
      </c>
      <c r="E69" s="121"/>
      <c r="F69" s="114">
        <v>700</v>
      </c>
      <c r="G69" s="334" t="s">
        <v>237</v>
      </c>
      <c r="H69" s="123"/>
      <c r="I69" s="327"/>
      <c r="J69" s="327"/>
      <c r="K69" s="316"/>
      <c r="L69" s="118"/>
      <c r="M69" s="118"/>
      <c r="N69" s="117"/>
      <c r="O69" s="118">
        <f>+Sklop13[[#This Row],[cena/enota brez DDV v EUR]]*Sklop13[[#This Row],[Stopnja DDV (%)]]</f>
        <v>0</v>
      </c>
      <c r="P69" s="118">
        <f>+Sklop13[[#This Row],[cena/enota brez DDV v EUR]]+Sklop13[[#This Row],[Davek (EUR)]]</f>
        <v>0</v>
      </c>
      <c r="Q69" s="118">
        <f>+Sklop13[[#This Row],[cena/enota brez DDV v EUR]]*Sklop13[[#This Row],[Okvirna količina]]</f>
        <v>0</v>
      </c>
      <c r="R69" s="118">
        <f>+Sklop13[[#This Row],[Končna cena/enoto mere (EUR) z DDV]]*Sklop13[[#This Row],[Okvirna količina]]</f>
        <v>0</v>
      </c>
      <c r="S69" s="204"/>
    </row>
    <row r="70" spans="1:19" s="49" customFormat="1" ht="12">
      <c r="A70" s="64" t="s">
        <v>187</v>
      </c>
      <c r="B70" s="457" t="s">
        <v>1129</v>
      </c>
      <c r="C70" s="113">
        <v>80</v>
      </c>
      <c r="D70" s="113" t="s">
        <v>76</v>
      </c>
      <c r="E70" s="121"/>
      <c r="F70" s="114">
        <v>400</v>
      </c>
      <c r="G70" s="334" t="s">
        <v>237</v>
      </c>
      <c r="H70" s="123"/>
      <c r="I70" s="327"/>
      <c r="J70" s="327"/>
      <c r="K70" s="316"/>
      <c r="L70" s="118"/>
      <c r="M70" s="118"/>
      <c r="N70" s="117"/>
      <c r="O70" s="118">
        <f>+Sklop13[[#This Row],[cena/enota brez DDV v EUR]]*Sklop13[[#This Row],[Stopnja DDV (%)]]</f>
        <v>0</v>
      </c>
      <c r="P70" s="118">
        <f>+Sklop13[[#This Row],[cena/enota brez DDV v EUR]]+Sklop13[[#This Row],[Davek (EUR)]]</f>
        <v>0</v>
      </c>
      <c r="Q70" s="118">
        <f>+Sklop13[[#This Row],[cena/enota brez DDV v EUR]]*Sklop13[[#This Row],[Okvirna količina]]</f>
        <v>0</v>
      </c>
      <c r="R70" s="118">
        <f>+Sklop13[[#This Row],[Končna cena/enoto mere (EUR) z DDV]]*Sklop13[[#This Row],[Okvirna količina]]</f>
        <v>0</v>
      </c>
      <c r="S70" s="204"/>
    </row>
    <row r="71" spans="1:19" s="49" customFormat="1" ht="12">
      <c r="A71" s="634" t="s">
        <v>188</v>
      </c>
      <c r="B71" s="457" t="s">
        <v>1128</v>
      </c>
      <c r="C71" s="113">
        <v>60</v>
      </c>
      <c r="D71" s="113" t="s">
        <v>76</v>
      </c>
      <c r="E71" s="121"/>
      <c r="F71" s="114">
        <v>1000</v>
      </c>
      <c r="G71" s="334" t="s">
        <v>237</v>
      </c>
      <c r="H71" s="123"/>
      <c r="I71" s="327"/>
      <c r="J71" s="327"/>
      <c r="K71" s="316"/>
      <c r="L71" s="118"/>
      <c r="M71" s="118"/>
      <c r="N71" s="117"/>
      <c r="O71" s="118">
        <f>+Sklop13[[#This Row],[cena/enota brez DDV v EUR]]*Sklop13[[#This Row],[Stopnja DDV (%)]]</f>
        <v>0</v>
      </c>
      <c r="P71" s="118">
        <f>+Sklop13[[#This Row],[cena/enota brez DDV v EUR]]+Sklop13[[#This Row],[Davek (EUR)]]</f>
        <v>0</v>
      </c>
      <c r="Q71" s="118">
        <f>+Sklop13[[#This Row],[cena/enota brez DDV v EUR]]*Sklop13[[#This Row],[Okvirna količina]]</f>
        <v>0</v>
      </c>
      <c r="R71" s="118">
        <f>+Sklop13[[#This Row],[Končna cena/enoto mere (EUR) z DDV]]*Sklop13[[#This Row],[Okvirna količina]]</f>
        <v>0</v>
      </c>
      <c r="S71" s="204"/>
    </row>
    <row r="72" spans="1:19" s="49" customFormat="1" ht="12">
      <c r="A72" s="64" t="s">
        <v>189</v>
      </c>
      <c r="B72" s="119" t="s">
        <v>1127</v>
      </c>
      <c r="C72" s="113">
        <v>80</v>
      </c>
      <c r="D72" s="113" t="s">
        <v>76</v>
      </c>
      <c r="E72" s="121"/>
      <c r="F72" s="114">
        <v>500</v>
      </c>
      <c r="G72" s="334" t="s">
        <v>237</v>
      </c>
      <c r="H72" s="123"/>
      <c r="I72" s="327"/>
      <c r="J72" s="327"/>
      <c r="K72" s="316"/>
      <c r="L72" s="118"/>
      <c r="M72" s="118"/>
      <c r="N72" s="117"/>
      <c r="O72" s="118">
        <f>+Sklop13[[#This Row],[cena/enota brez DDV v EUR]]*Sklop13[[#This Row],[Stopnja DDV (%)]]</f>
        <v>0</v>
      </c>
      <c r="P72" s="118">
        <f>+Sklop13[[#This Row],[cena/enota brez DDV v EUR]]+Sklop13[[#This Row],[Davek (EUR)]]</f>
        <v>0</v>
      </c>
      <c r="Q72" s="118">
        <f>+Sklop13[[#This Row],[cena/enota brez DDV v EUR]]*Sklop13[[#This Row],[Okvirna količina]]</f>
        <v>0</v>
      </c>
      <c r="R72" s="118">
        <f>+Sklop13[[#This Row],[Končna cena/enoto mere (EUR) z DDV]]*Sklop13[[#This Row],[Okvirna količina]]</f>
        <v>0</v>
      </c>
      <c r="S72" s="204"/>
    </row>
    <row r="73" spans="1:19" s="49" customFormat="1" ht="12">
      <c r="A73" s="64" t="s">
        <v>190</v>
      </c>
      <c r="B73" s="119" t="s">
        <v>1126</v>
      </c>
      <c r="C73" s="113">
        <v>60</v>
      </c>
      <c r="D73" s="113" t="s">
        <v>76</v>
      </c>
      <c r="E73" s="121"/>
      <c r="F73" s="114">
        <v>1000</v>
      </c>
      <c r="G73" s="334" t="s">
        <v>237</v>
      </c>
      <c r="H73" s="123"/>
      <c r="I73" s="327"/>
      <c r="J73" s="327"/>
      <c r="K73" s="316"/>
      <c r="L73" s="118"/>
      <c r="M73" s="118"/>
      <c r="N73" s="117"/>
      <c r="O73" s="118">
        <f>+Sklop13[[#This Row],[cena/enota brez DDV v EUR]]*Sklop13[[#This Row],[Stopnja DDV (%)]]</f>
        <v>0</v>
      </c>
      <c r="P73" s="118">
        <f>+Sklop13[[#This Row],[cena/enota brez DDV v EUR]]+Sklop13[[#This Row],[Davek (EUR)]]</f>
        <v>0</v>
      </c>
      <c r="Q73" s="118">
        <f>+Sklop13[[#This Row],[cena/enota brez DDV v EUR]]*Sklop13[[#This Row],[Okvirna količina]]</f>
        <v>0</v>
      </c>
      <c r="R73" s="118">
        <f>+Sklop13[[#This Row],[Končna cena/enoto mere (EUR) z DDV]]*Sklop13[[#This Row],[Okvirna količina]]</f>
        <v>0</v>
      </c>
      <c r="S73" s="204"/>
    </row>
    <row r="74" spans="1:19" s="49" customFormat="1" ht="12">
      <c r="A74" s="64" t="s">
        <v>191</v>
      </c>
      <c r="B74" s="119" t="s">
        <v>1125</v>
      </c>
      <c r="C74" s="113">
        <v>80</v>
      </c>
      <c r="D74" s="113" t="s">
        <v>76</v>
      </c>
      <c r="E74" s="121"/>
      <c r="F74" s="114">
        <v>1000</v>
      </c>
      <c r="G74" s="334" t="s">
        <v>237</v>
      </c>
      <c r="H74" s="123"/>
      <c r="I74" s="327"/>
      <c r="J74" s="327"/>
      <c r="K74" s="316"/>
      <c r="L74" s="118"/>
      <c r="M74" s="118"/>
      <c r="N74" s="117"/>
      <c r="O74" s="118">
        <f>+Sklop13[[#This Row],[cena/enota brez DDV v EUR]]*Sklop13[[#This Row],[Stopnja DDV (%)]]</f>
        <v>0</v>
      </c>
      <c r="P74" s="118">
        <f>+Sklop13[[#This Row],[cena/enota brez DDV v EUR]]+Sklop13[[#This Row],[Davek (EUR)]]</f>
        <v>0</v>
      </c>
      <c r="Q74" s="118">
        <f>+Sklop13[[#This Row],[cena/enota brez DDV v EUR]]*Sklop13[[#This Row],[Okvirna količina]]</f>
        <v>0</v>
      </c>
      <c r="R74" s="118">
        <f>+Sklop13[[#This Row],[Končna cena/enoto mere (EUR) z DDV]]*Sklop13[[#This Row],[Okvirna količina]]</f>
        <v>0</v>
      </c>
      <c r="S74" s="204"/>
    </row>
    <row r="75" spans="1:19" s="49" customFormat="1" ht="12">
      <c r="A75" s="64" t="s">
        <v>192</v>
      </c>
      <c r="B75" s="457" t="s">
        <v>1124</v>
      </c>
      <c r="C75" s="113">
        <v>60</v>
      </c>
      <c r="D75" s="113" t="s">
        <v>76</v>
      </c>
      <c r="E75" s="121"/>
      <c r="F75" s="114">
        <v>500</v>
      </c>
      <c r="G75" s="334" t="s">
        <v>237</v>
      </c>
      <c r="H75" s="123"/>
      <c r="I75" s="327"/>
      <c r="J75" s="327"/>
      <c r="K75" s="316"/>
      <c r="L75" s="118"/>
      <c r="M75" s="118"/>
      <c r="N75" s="117"/>
      <c r="O75" s="118">
        <f>+Sklop13[[#This Row],[cena/enota brez DDV v EUR]]*Sklop13[[#This Row],[Stopnja DDV (%)]]</f>
        <v>0</v>
      </c>
      <c r="P75" s="118">
        <f>+Sklop13[[#This Row],[cena/enota brez DDV v EUR]]+Sklop13[[#This Row],[Davek (EUR)]]</f>
        <v>0</v>
      </c>
      <c r="Q75" s="118">
        <f>+Sklop13[[#This Row],[cena/enota brez DDV v EUR]]*Sklop13[[#This Row],[Okvirna količina]]</f>
        <v>0</v>
      </c>
      <c r="R75" s="118">
        <f>+Sklop13[[#This Row],[Končna cena/enoto mere (EUR) z DDV]]*Sklop13[[#This Row],[Okvirna količina]]</f>
        <v>0</v>
      </c>
      <c r="S75" s="204"/>
    </row>
    <row r="76" spans="1:19" s="49" customFormat="1" ht="12">
      <c r="A76" s="64" t="s">
        <v>193</v>
      </c>
      <c r="B76" s="119" t="s">
        <v>1123</v>
      </c>
      <c r="C76" s="113">
        <v>80</v>
      </c>
      <c r="D76" s="113" t="s">
        <v>76</v>
      </c>
      <c r="E76" s="121"/>
      <c r="F76" s="114">
        <v>500</v>
      </c>
      <c r="G76" s="334" t="s">
        <v>237</v>
      </c>
      <c r="H76" s="123"/>
      <c r="I76" s="327"/>
      <c r="J76" s="327"/>
      <c r="K76" s="316"/>
      <c r="L76" s="118"/>
      <c r="M76" s="118"/>
      <c r="N76" s="117"/>
      <c r="O76" s="118">
        <f>+Sklop13[[#This Row],[cena/enota brez DDV v EUR]]*Sklop13[[#This Row],[Stopnja DDV (%)]]</f>
        <v>0</v>
      </c>
      <c r="P76" s="118">
        <f>+Sklop13[[#This Row],[cena/enota brez DDV v EUR]]+Sklop13[[#This Row],[Davek (EUR)]]</f>
        <v>0</v>
      </c>
      <c r="Q76" s="118">
        <f>+Sklop13[[#This Row],[cena/enota brez DDV v EUR]]*Sklop13[[#This Row],[Okvirna količina]]</f>
        <v>0</v>
      </c>
      <c r="R76" s="118">
        <f>+Sklop13[[#This Row],[Končna cena/enoto mere (EUR) z DDV]]*Sklop13[[#This Row],[Okvirna količina]]</f>
        <v>0</v>
      </c>
      <c r="S76" s="204"/>
    </row>
    <row r="77" spans="1:19" s="49" customFormat="1" ht="12">
      <c r="A77" s="64" t="s">
        <v>194</v>
      </c>
      <c r="B77" s="457" t="s">
        <v>1122</v>
      </c>
      <c r="C77" s="113">
        <v>80</v>
      </c>
      <c r="D77" s="113" t="s">
        <v>76</v>
      </c>
      <c r="E77" s="121"/>
      <c r="F77" s="114">
        <v>500</v>
      </c>
      <c r="G77" s="334" t="s">
        <v>237</v>
      </c>
      <c r="H77" s="123"/>
      <c r="I77" s="327"/>
      <c r="J77" s="327"/>
      <c r="K77" s="316"/>
      <c r="L77" s="118"/>
      <c r="M77" s="118"/>
      <c r="N77" s="117"/>
      <c r="O77" s="118">
        <f>+Sklop13[[#This Row],[cena/enota brez DDV v EUR]]*Sklop13[[#This Row],[Stopnja DDV (%)]]</f>
        <v>0</v>
      </c>
      <c r="P77" s="118">
        <f>+Sklop13[[#This Row],[cena/enota brez DDV v EUR]]+Sklop13[[#This Row],[Davek (EUR)]]</f>
        <v>0</v>
      </c>
      <c r="Q77" s="118">
        <f>+Sklop13[[#This Row],[cena/enota brez DDV v EUR]]*Sklop13[[#This Row],[Okvirna količina]]</f>
        <v>0</v>
      </c>
      <c r="R77" s="118">
        <f>+Sklop13[[#This Row],[Končna cena/enoto mere (EUR) z DDV]]*Sklop13[[#This Row],[Okvirna količina]]</f>
        <v>0</v>
      </c>
      <c r="S77" s="204"/>
    </row>
    <row r="78" spans="1:19" s="49" customFormat="1" ht="12">
      <c r="A78" s="64" t="s">
        <v>195</v>
      </c>
      <c r="B78" s="119" t="s">
        <v>1121</v>
      </c>
      <c r="C78" s="113">
        <v>80</v>
      </c>
      <c r="D78" s="113" t="s">
        <v>76</v>
      </c>
      <c r="E78" s="121"/>
      <c r="F78" s="114">
        <v>500</v>
      </c>
      <c r="G78" s="334" t="s">
        <v>237</v>
      </c>
      <c r="H78" s="123"/>
      <c r="I78" s="327"/>
      <c r="J78" s="327"/>
      <c r="K78" s="316"/>
      <c r="L78" s="118"/>
      <c r="M78" s="118"/>
      <c r="N78" s="117"/>
      <c r="O78" s="118">
        <f>+Sklop13[[#This Row],[cena/enota brez DDV v EUR]]*Sklop13[[#This Row],[Stopnja DDV (%)]]</f>
        <v>0</v>
      </c>
      <c r="P78" s="118">
        <f>+Sklop13[[#This Row],[cena/enota brez DDV v EUR]]+Sklop13[[#This Row],[Davek (EUR)]]</f>
        <v>0</v>
      </c>
      <c r="Q78" s="118">
        <f>+Sklop13[[#This Row],[cena/enota brez DDV v EUR]]*Sklop13[[#This Row],[Okvirna količina]]</f>
        <v>0</v>
      </c>
      <c r="R78" s="118">
        <f>+Sklop13[[#This Row],[Končna cena/enoto mere (EUR) z DDV]]*Sklop13[[#This Row],[Okvirna količina]]</f>
        <v>0</v>
      </c>
      <c r="S78" s="204"/>
    </row>
    <row r="79" spans="1:19" s="49" customFormat="1" ht="12">
      <c r="A79" s="634" t="s">
        <v>196</v>
      </c>
      <c r="B79" s="119" t="s">
        <v>1120</v>
      </c>
      <c r="C79" s="113">
        <v>80</v>
      </c>
      <c r="D79" s="113" t="s">
        <v>76</v>
      </c>
      <c r="E79" s="121"/>
      <c r="F79" s="114">
        <v>500</v>
      </c>
      <c r="G79" s="334" t="s">
        <v>237</v>
      </c>
      <c r="H79" s="123"/>
      <c r="I79" s="327"/>
      <c r="J79" s="327"/>
      <c r="K79" s="316"/>
      <c r="L79" s="118"/>
      <c r="M79" s="118"/>
      <c r="N79" s="117"/>
      <c r="O79" s="118">
        <f>+Sklop13[[#This Row],[cena/enota brez DDV v EUR]]*Sklop13[[#This Row],[Stopnja DDV (%)]]</f>
        <v>0</v>
      </c>
      <c r="P79" s="118">
        <f>+Sklop13[[#This Row],[cena/enota brez DDV v EUR]]+Sklop13[[#This Row],[Davek (EUR)]]</f>
        <v>0</v>
      </c>
      <c r="Q79" s="118">
        <f>+Sklop13[[#This Row],[cena/enota brez DDV v EUR]]*Sklop13[[#This Row],[Okvirna količina]]</f>
        <v>0</v>
      </c>
      <c r="R79" s="118">
        <f>+Sklop13[[#This Row],[Končna cena/enoto mere (EUR) z DDV]]*Sklop13[[#This Row],[Okvirna količina]]</f>
        <v>0</v>
      </c>
      <c r="S79" s="204"/>
    </row>
    <row r="80" spans="1:19" s="49" customFormat="1" ht="12">
      <c r="A80" s="64" t="s">
        <v>197</v>
      </c>
      <c r="B80" s="119" t="s">
        <v>1118</v>
      </c>
      <c r="C80" s="113">
        <v>150</v>
      </c>
      <c r="D80" s="113" t="s">
        <v>76</v>
      </c>
      <c r="E80" s="121"/>
      <c r="F80" s="114">
        <v>500</v>
      </c>
      <c r="G80" s="334" t="s">
        <v>237</v>
      </c>
      <c r="H80" s="123"/>
      <c r="I80" s="327"/>
      <c r="J80" s="327"/>
      <c r="K80" s="316"/>
      <c r="L80" s="118"/>
      <c r="M80" s="118"/>
      <c r="N80" s="117"/>
      <c r="O80" s="118">
        <f>+Sklop13[[#This Row],[cena/enota brez DDV v EUR]]*Sklop13[[#This Row],[Stopnja DDV (%)]]</f>
        <v>0</v>
      </c>
      <c r="P80" s="118">
        <f>+Sklop13[[#This Row],[cena/enota brez DDV v EUR]]+Sklop13[[#This Row],[Davek (EUR)]]</f>
        <v>0</v>
      </c>
      <c r="Q80" s="118">
        <f>+Sklop13[[#This Row],[cena/enota brez DDV v EUR]]*Sklop13[[#This Row],[Okvirna količina]]</f>
        <v>0</v>
      </c>
      <c r="R80" s="118">
        <f>+Sklop13[[#This Row],[Končna cena/enoto mere (EUR) z DDV]]*Sklop13[[#This Row],[Okvirna količina]]</f>
        <v>0</v>
      </c>
      <c r="S80" s="204"/>
    </row>
    <row r="81" spans="1:19" s="49" customFormat="1" ht="12">
      <c r="A81" s="634" t="s">
        <v>198</v>
      </c>
      <c r="B81" s="458" t="s">
        <v>1119</v>
      </c>
      <c r="C81" s="113">
        <v>1000</v>
      </c>
      <c r="D81" s="113" t="s">
        <v>76</v>
      </c>
      <c r="E81" s="121"/>
      <c r="F81" s="114">
        <v>20</v>
      </c>
      <c r="G81" s="334" t="s">
        <v>0</v>
      </c>
      <c r="H81" s="123"/>
      <c r="I81" s="327"/>
      <c r="J81" s="327"/>
      <c r="K81" s="316"/>
      <c r="L81" s="118"/>
      <c r="M81" s="118"/>
      <c r="N81" s="117"/>
      <c r="O81" s="118">
        <f>+Sklop13[[#This Row],[cena/enota brez DDV v EUR]]*Sklop13[[#This Row],[Stopnja DDV (%)]]</f>
        <v>0</v>
      </c>
      <c r="P81" s="118">
        <f>+Sklop13[[#This Row],[cena/enota brez DDV v EUR]]+Sklop13[[#This Row],[Davek (EUR)]]</f>
        <v>0</v>
      </c>
      <c r="Q81" s="118">
        <f>+Sklop13[[#This Row],[cena/enota brez DDV v EUR]]*Sklop13[[#This Row],[Okvirna količina]]</f>
        <v>0</v>
      </c>
      <c r="R81" s="118">
        <f>+Sklop13[[#This Row],[Končna cena/enoto mere (EUR) z DDV]]*Sklop13[[#This Row],[Okvirna količina]]</f>
        <v>0</v>
      </c>
      <c r="S81" s="204"/>
    </row>
    <row r="82" spans="1:19" s="49" customFormat="1" ht="12">
      <c r="A82" s="64" t="s">
        <v>199</v>
      </c>
      <c r="B82" s="457" t="s">
        <v>1117</v>
      </c>
      <c r="C82" s="113">
        <v>80</v>
      </c>
      <c r="D82" s="113" t="s">
        <v>76</v>
      </c>
      <c r="E82" s="121"/>
      <c r="F82" s="114">
        <v>500</v>
      </c>
      <c r="G82" s="334" t="s">
        <v>237</v>
      </c>
      <c r="H82" s="123"/>
      <c r="I82" s="327"/>
      <c r="J82" s="327"/>
      <c r="K82" s="316"/>
      <c r="L82" s="118"/>
      <c r="M82" s="118"/>
      <c r="N82" s="117"/>
      <c r="O82" s="118">
        <f>+Sklop13[[#This Row],[cena/enota brez DDV v EUR]]*Sklop13[[#This Row],[Stopnja DDV (%)]]</f>
        <v>0</v>
      </c>
      <c r="P82" s="118">
        <f>+Sklop13[[#This Row],[cena/enota brez DDV v EUR]]+Sklop13[[#This Row],[Davek (EUR)]]</f>
        <v>0</v>
      </c>
      <c r="Q82" s="118">
        <f>+Sklop13[[#This Row],[cena/enota brez DDV v EUR]]*Sklop13[[#This Row],[Okvirna količina]]</f>
        <v>0</v>
      </c>
      <c r="R82" s="118">
        <f>+Sklop13[[#This Row],[Končna cena/enoto mere (EUR) z DDV]]*Sklop13[[#This Row],[Okvirna količina]]</f>
        <v>0</v>
      </c>
      <c r="S82" s="204"/>
    </row>
    <row r="83" spans="1:19" s="49" customFormat="1" ht="12">
      <c r="A83" s="64" t="s">
        <v>200</v>
      </c>
      <c r="B83" s="457" t="s">
        <v>1116</v>
      </c>
      <c r="C83" s="113">
        <v>120</v>
      </c>
      <c r="D83" s="113" t="s">
        <v>76</v>
      </c>
      <c r="E83" s="121"/>
      <c r="F83" s="114">
        <v>50</v>
      </c>
      <c r="G83" s="334" t="s">
        <v>237</v>
      </c>
      <c r="H83" s="123"/>
      <c r="I83" s="327"/>
      <c r="J83" s="327"/>
      <c r="K83" s="316"/>
      <c r="L83" s="118"/>
      <c r="M83" s="118"/>
      <c r="N83" s="117"/>
      <c r="O83" s="118">
        <f>+Sklop13[[#This Row],[cena/enota brez DDV v EUR]]*Sklop13[[#This Row],[Stopnja DDV (%)]]</f>
        <v>0</v>
      </c>
      <c r="P83" s="118">
        <f>+Sklop13[[#This Row],[cena/enota brez DDV v EUR]]+Sklop13[[#This Row],[Davek (EUR)]]</f>
        <v>0</v>
      </c>
      <c r="Q83" s="118">
        <f>+Sklop13[[#This Row],[cena/enota brez DDV v EUR]]*Sklop13[[#This Row],[Okvirna količina]]</f>
        <v>0</v>
      </c>
      <c r="R83" s="118">
        <f>+Sklop13[[#This Row],[Končna cena/enoto mere (EUR) z DDV]]*Sklop13[[#This Row],[Okvirna količina]]</f>
        <v>0</v>
      </c>
      <c r="S83" s="204"/>
    </row>
    <row r="84" spans="1:19" s="49" customFormat="1" ht="12">
      <c r="A84" s="634" t="s">
        <v>201</v>
      </c>
      <c r="B84" s="119" t="s">
        <v>1115</v>
      </c>
      <c r="C84" s="113">
        <v>150</v>
      </c>
      <c r="D84" s="113" t="s">
        <v>76</v>
      </c>
      <c r="E84" s="121"/>
      <c r="F84" s="114">
        <v>500</v>
      </c>
      <c r="G84" s="334" t="s">
        <v>237</v>
      </c>
      <c r="H84" s="123"/>
      <c r="I84" s="327"/>
      <c r="J84" s="327"/>
      <c r="K84" s="316"/>
      <c r="L84" s="118"/>
      <c r="M84" s="118"/>
      <c r="N84" s="117"/>
      <c r="O84" s="118">
        <f>+Sklop13[[#This Row],[cena/enota brez DDV v EUR]]*Sklop13[[#This Row],[Stopnja DDV (%)]]</f>
        <v>0</v>
      </c>
      <c r="P84" s="118">
        <f>+Sklop13[[#This Row],[cena/enota brez DDV v EUR]]+Sklop13[[#This Row],[Davek (EUR)]]</f>
        <v>0</v>
      </c>
      <c r="Q84" s="118">
        <f>+Sklop13[[#This Row],[cena/enota brez DDV v EUR]]*Sklop13[[#This Row],[Okvirna količina]]</f>
        <v>0</v>
      </c>
      <c r="R84" s="118">
        <f>+Sklop13[[#This Row],[Končna cena/enoto mere (EUR) z DDV]]*Sklop13[[#This Row],[Okvirna količina]]</f>
        <v>0</v>
      </c>
      <c r="S84" s="204"/>
    </row>
    <row r="85" spans="1:19" s="49" customFormat="1" ht="12">
      <c r="A85" s="634" t="s">
        <v>202</v>
      </c>
      <c r="B85" s="119" t="s">
        <v>1114</v>
      </c>
      <c r="C85" s="113">
        <v>150</v>
      </c>
      <c r="D85" s="113" t="s">
        <v>76</v>
      </c>
      <c r="E85" s="121"/>
      <c r="F85" s="114">
        <v>100</v>
      </c>
      <c r="G85" s="334" t="s">
        <v>237</v>
      </c>
      <c r="H85" s="123"/>
      <c r="I85" s="327"/>
      <c r="J85" s="327"/>
      <c r="K85" s="316"/>
      <c r="L85" s="118"/>
      <c r="M85" s="118"/>
      <c r="N85" s="117"/>
      <c r="O85" s="118">
        <f>+Sklop13[[#This Row],[cena/enota brez DDV v EUR]]*Sklop13[[#This Row],[Stopnja DDV (%)]]</f>
        <v>0</v>
      </c>
      <c r="P85" s="118">
        <f>+Sklop13[[#This Row],[cena/enota brez DDV v EUR]]+Sklop13[[#This Row],[Davek (EUR)]]</f>
        <v>0</v>
      </c>
      <c r="Q85" s="118">
        <f>+Sklop13[[#This Row],[cena/enota brez DDV v EUR]]*Sklop13[[#This Row],[Okvirna količina]]</f>
        <v>0</v>
      </c>
      <c r="R85" s="118">
        <f>+Sklop13[[#This Row],[Končna cena/enoto mere (EUR) z DDV]]*Sklop13[[#This Row],[Okvirna količina]]</f>
        <v>0</v>
      </c>
      <c r="S85" s="204"/>
    </row>
    <row r="86" spans="1:19" s="49" customFormat="1" ht="12">
      <c r="A86" s="64" t="s">
        <v>203</v>
      </c>
      <c r="B86" s="457" t="s">
        <v>1113</v>
      </c>
      <c r="C86" s="113">
        <v>60</v>
      </c>
      <c r="D86" s="113" t="s">
        <v>76</v>
      </c>
      <c r="E86" s="121"/>
      <c r="F86" s="114">
        <v>500</v>
      </c>
      <c r="G86" s="334" t="s">
        <v>237</v>
      </c>
      <c r="H86" s="123"/>
      <c r="I86" s="327"/>
      <c r="J86" s="327"/>
      <c r="K86" s="316"/>
      <c r="L86" s="118"/>
      <c r="M86" s="118"/>
      <c r="N86" s="117"/>
      <c r="O86" s="118">
        <f>+Sklop13[[#This Row],[cena/enota brez DDV v EUR]]*Sklop13[[#This Row],[Stopnja DDV (%)]]</f>
        <v>0</v>
      </c>
      <c r="P86" s="118">
        <f>+Sklop13[[#This Row],[cena/enota brez DDV v EUR]]+Sklop13[[#This Row],[Davek (EUR)]]</f>
        <v>0</v>
      </c>
      <c r="Q86" s="118">
        <f>+Sklop13[[#This Row],[cena/enota brez DDV v EUR]]*Sklop13[[#This Row],[Okvirna količina]]</f>
        <v>0</v>
      </c>
      <c r="R86" s="118">
        <f>+Sklop13[[#This Row],[Končna cena/enoto mere (EUR) z DDV]]*Sklop13[[#This Row],[Okvirna količina]]</f>
        <v>0</v>
      </c>
      <c r="S86" s="204"/>
    </row>
    <row r="87" spans="1:19" s="49" customFormat="1" ht="12">
      <c r="A87" s="64" t="s">
        <v>204</v>
      </c>
      <c r="B87" s="457" t="s">
        <v>1113</v>
      </c>
      <c r="C87" s="113">
        <v>80</v>
      </c>
      <c r="D87" s="113" t="s">
        <v>76</v>
      </c>
      <c r="E87" s="121"/>
      <c r="F87" s="114">
        <v>500</v>
      </c>
      <c r="G87" s="334" t="s">
        <v>237</v>
      </c>
      <c r="H87" s="123"/>
      <c r="I87" s="327"/>
      <c r="J87" s="327"/>
      <c r="K87" s="316"/>
      <c r="L87" s="118"/>
      <c r="M87" s="118"/>
      <c r="N87" s="117"/>
      <c r="O87" s="118">
        <f>+Sklop13[[#This Row],[cena/enota brez DDV v EUR]]*Sklop13[[#This Row],[Stopnja DDV (%)]]</f>
        <v>0</v>
      </c>
      <c r="P87" s="118">
        <f>+Sklop13[[#This Row],[cena/enota brez DDV v EUR]]+Sklop13[[#This Row],[Davek (EUR)]]</f>
        <v>0</v>
      </c>
      <c r="Q87" s="118">
        <f>+Sklop13[[#This Row],[cena/enota brez DDV v EUR]]*Sklop13[[#This Row],[Okvirna količina]]</f>
        <v>0</v>
      </c>
      <c r="R87" s="118">
        <f>+Sklop13[[#This Row],[Končna cena/enoto mere (EUR) z DDV]]*Sklop13[[#This Row],[Okvirna količina]]</f>
        <v>0</v>
      </c>
      <c r="S87" s="204"/>
    </row>
    <row r="88" spans="1:19" s="49" customFormat="1" ht="12">
      <c r="A88" s="64" t="s">
        <v>205</v>
      </c>
      <c r="B88" s="457" t="s">
        <v>1112</v>
      </c>
      <c r="C88" s="113">
        <v>150</v>
      </c>
      <c r="D88" s="113" t="s">
        <v>76</v>
      </c>
      <c r="E88" s="121"/>
      <c r="F88" s="114">
        <v>1200</v>
      </c>
      <c r="G88" s="334" t="s">
        <v>237</v>
      </c>
      <c r="H88" s="123"/>
      <c r="I88" s="327"/>
      <c r="J88" s="327"/>
      <c r="K88" s="316"/>
      <c r="L88" s="118"/>
      <c r="M88" s="118"/>
      <c r="N88" s="117"/>
      <c r="O88" s="118">
        <f>+Sklop13[[#This Row],[cena/enota brez DDV v EUR]]*Sklop13[[#This Row],[Stopnja DDV (%)]]</f>
        <v>0</v>
      </c>
      <c r="P88" s="118">
        <f>+Sklop13[[#This Row],[cena/enota brez DDV v EUR]]+Sklop13[[#This Row],[Davek (EUR)]]</f>
        <v>0</v>
      </c>
      <c r="Q88" s="118">
        <f>+Sklop13[[#This Row],[cena/enota brez DDV v EUR]]*Sklop13[[#This Row],[Okvirna količina]]</f>
        <v>0</v>
      </c>
      <c r="R88" s="118">
        <f>+Sklop13[[#This Row],[Končna cena/enoto mere (EUR) z DDV]]*Sklop13[[#This Row],[Okvirna količina]]</f>
        <v>0</v>
      </c>
      <c r="S88" s="204"/>
    </row>
    <row r="89" spans="1:19" s="49" customFormat="1" ht="12">
      <c r="A89" s="634" t="s">
        <v>206</v>
      </c>
      <c r="B89" s="119" t="s">
        <v>789</v>
      </c>
      <c r="C89" s="113">
        <v>110</v>
      </c>
      <c r="D89" s="113" t="s">
        <v>76</v>
      </c>
      <c r="E89" s="121"/>
      <c r="F89" s="114">
        <v>1200</v>
      </c>
      <c r="G89" s="334" t="s">
        <v>237</v>
      </c>
      <c r="H89" s="123"/>
      <c r="I89" s="327"/>
      <c r="J89" s="327"/>
      <c r="K89" s="316"/>
      <c r="L89" s="118"/>
      <c r="M89" s="118"/>
      <c r="N89" s="117"/>
      <c r="O89" s="118">
        <f>+Sklop13[[#This Row],[cena/enota brez DDV v EUR]]*Sklop13[[#This Row],[Stopnja DDV (%)]]</f>
        <v>0</v>
      </c>
      <c r="P89" s="118">
        <f>+Sklop13[[#This Row],[cena/enota brez DDV v EUR]]+Sklop13[[#This Row],[Davek (EUR)]]</f>
        <v>0</v>
      </c>
      <c r="Q89" s="118">
        <f>+Sklop13[[#This Row],[cena/enota brez DDV v EUR]]*Sklop13[[#This Row],[Okvirna količina]]</f>
        <v>0</v>
      </c>
      <c r="R89" s="118">
        <f>+Sklop13[[#This Row],[Končna cena/enoto mere (EUR) z DDV]]*Sklop13[[#This Row],[Okvirna količina]]</f>
        <v>0</v>
      </c>
      <c r="S89" s="204"/>
    </row>
    <row r="90" spans="1:19" s="49" customFormat="1" ht="12">
      <c r="A90" s="634" t="s">
        <v>207</v>
      </c>
      <c r="B90" s="457" t="s">
        <v>1111</v>
      </c>
      <c r="C90" s="113">
        <v>80</v>
      </c>
      <c r="D90" s="113" t="s">
        <v>76</v>
      </c>
      <c r="E90" s="121"/>
      <c r="F90" s="114">
        <v>500</v>
      </c>
      <c r="G90" s="334" t="s">
        <v>237</v>
      </c>
      <c r="H90" s="123"/>
      <c r="I90" s="327"/>
      <c r="J90" s="327"/>
      <c r="K90" s="316"/>
      <c r="L90" s="118"/>
      <c r="M90" s="118"/>
      <c r="N90" s="117"/>
      <c r="O90" s="118">
        <f>+Sklop13[[#This Row],[cena/enota brez DDV v EUR]]*Sklop13[[#This Row],[Stopnja DDV (%)]]</f>
        <v>0</v>
      </c>
      <c r="P90" s="118">
        <f>+Sklop13[[#This Row],[cena/enota brez DDV v EUR]]+Sklop13[[#This Row],[Davek (EUR)]]</f>
        <v>0</v>
      </c>
      <c r="Q90" s="118">
        <f>+Sklop13[[#This Row],[cena/enota brez DDV v EUR]]*Sklop13[[#This Row],[Okvirna količina]]</f>
        <v>0</v>
      </c>
      <c r="R90" s="118">
        <f>+Sklop13[[#This Row],[Končna cena/enoto mere (EUR) z DDV]]*Sklop13[[#This Row],[Okvirna količina]]</f>
        <v>0</v>
      </c>
      <c r="S90" s="204"/>
    </row>
    <row r="91" spans="1:19" s="49" customFormat="1" ht="12">
      <c r="A91" s="64" t="s">
        <v>208</v>
      </c>
      <c r="B91" s="460" t="s">
        <v>1110</v>
      </c>
      <c r="C91" s="369">
        <v>80</v>
      </c>
      <c r="D91" s="113" t="s">
        <v>76</v>
      </c>
      <c r="E91" s="439"/>
      <c r="F91" s="114">
        <v>500</v>
      </c>
      <c r="G91" s="334" t="s">
        <v>237</v>
      </c>
      <c r="H91" s="371"/>
      <c r="I91" s="422"/>
      <c r="J91" s="422"/>
      <c r="K91" s="424"/>
      <c r="L91" s="373"/>
      <c r="M91" s="373"/>
      <c r="N91" s="372"/>
      <c r="O91" s="373">
        <f>+Sklop13[[#This Row],[cena/enota brez DDV v EUR]]*Sklop13[[#This Row],[Stopnja DDV (%)]]</f>
        <v>0</v>
      </c>
      <c r="P91" s="373">
        <f>+Sklop13[[#This Row],[cena/enota brez DDV v EUR]]+Sklop13[[#This Row],[Davek (EUR)]]</f>
        <v>0</v>
      </c>
      <c r="Q91" s="373">
        <f>+Sklop13[[#This Row],[cena/enota brez DDV v EUR]]*Sklop13[[#This Row],[Okvirna količina]]</f>
        <v>0</v>
      </c>
      <c r="R91" s="373">
        <f>+Sklop13[[#This Row],[Končna cena/enoto mere (EUR) z DDV]]*Sklop13[[#This Row],[Okvirna količina]]</f>
        <v>0</v>
      </c>
      <c r="S91" s="204"/>
    </row>
    <row r="92" spans="1:19" s="49" customFormat="1" ht="12">
      <c r="A92" s="64" t="s">
        <v>209</v>
      </c>
      <c r="B92" s="457" t="s">
        <v>1109</v>
      </c>
      <c r="C92" s="113">
        <v>80</v>
      </c>
      <c r="D92" s="113" t="s">
        <v>76</v>
      </c>
      <c r="E92" s="121"/>
      <c r="F92" s="114">
        <v>500</v>
      </c>
      <c r="G92" s="334" t="s">
        <v>237</v>
      </c>
      <c r="H92" s="123"/>
      <c r="I92" s="327"/>
      <c r="J92" s="327"/>
      <c r="K92" s="316"/>
      <c r="L92" s="118"/>
      <c r="M92" s="118"/>
      <c r="N92" s="117"/>
      <c r="O92" s="118">
        <f>+Sklop13[[#This Row],[cena/enota brez DDV v EUR]]*Sklop13[[#This Row],[Stopnja DDV (%)]]</f>
        <v>0</v>
      </c>
      <c r="P92" s="118">
        <f>+Sklop13[[#This Row],[cena/enota brez DDV v EUR]]+Sklop13[[#This Row],[Davek (EUR)]]</f>
        <v>0</v>
      </c>
      <c r="Q92" s="118">
        <f>+Sklop13[[#This Row],[cena/enota brez DDV v EUR]]*Sklop13[[#This Row],[Okvirna količina]]</f>
        <v>0</v>
      </c>
      <c r="R92" s="118">
        <f>+Sklop13[[#This Row],[Končna cena/enoto mere (EUR) z DDV]]*Sklop13[[#This Row],[Okvirna količina]]</f>
        <v>0</v>
      </c>
      <c r="S92" s="204"/>
    </row>
    <row r="93" spans="1:19" s="49" customFormat="1" ht="12">
      <c r="A93" s="64" t="s">
        <v>210</v>
      </c>
      <c r="B93" s="119" t="s">
        <v>1108</v>
      </c>
      <c r="C93" s="113">
        <v>50</v>
      </c>
      <c r="D93" s="113" t="s">
        <v>76</v>
      </c>
      <c r="E93" s="121"/>
      <c r="F93" s="114">
        <v>500</v>
      </c>
      <c r="G93" s="334" t="s">
        <v>237</v>
      </c>
      <c r="H93" s="123"/>
      <c r="I93" s="327"/>
      <c r="J93" s="327"/>
      <c r="K93" s="316"/>
      <c r="L93" s="118"/>
      <c r="M93" s="118"/>
      <c r="N93" s="117"/>
      <c r="O93" s="118">
        <f>+Sklop13[[#This Row],[cena/enota brez DDV v EUR]]*Sklop13[[#This Row],[Stopnja DDV (%)]]</f>
        <v>0</v>
      </c>
      <c r="P93" s="118">
        <f>+Sklop13[[#This Row],[cena/enota brez DDV v EUR]]+Sklop13[[#This Row],[Davek (EUR)]]</f>
        <v>0</v>
      </c>
      <c r="Q93" s="118">
        <f>+Sklop13[[#This Row],[cena/enota brez DDV v EUR]]*Sklop13[[#This Row],[Okvirna količina]]</f>
        <v>0</v>
      </c>
      <c r="R93" s="118">
        <f>+Sklop13[[#This Row],[Končna cena/enoto mere (EUR) z DDV]]*Sklop13[[#This Row],[Okvirna količina]]</f>
        <v>0</v>
      </c>
      <c r="S93" s="204"/>
    </row>
    <row r="94" spans="1:19" s="49" customFormat="1" ht="12">
      <c r="A94" s="634" t="s">
        <v>211</v>
      </c>
      <c r="B94" s="457" t="s">
        <v>1107</v>
      </c>
      <c r="C94" s="369">
        <v>50</v>
      </c>
      <c r="D94" s="113" t="s">
        <v>76</v>
      </c>
      <c r="E94" s="439"/>
      <c r="F94" s="370">
        <v>500</v>
      </c>
      <c r="G94" s="334" t="s">
        <v>237</v>
      </c>
      <c r="H94" s="371"/>
      <c r="I94" s="422"/>
      <c r="J94" s="422"/>
      <c r="K94" s="424"/>
      <c r="L94" s="373"/>
      <c r="M94" s="373"/>
      <c r="N94" s="372"/>
      <c r="O94" s="373">
        <f>+Sklop13[[#This Row],[cena/enota brez DDV v EUR]]*Sklop13[[#This Row],[Stopnja DDV (%)]]</f>
        <v>0</v>
      </c>
      <c r="P94" s="373">
        <f>+Sklop13[[#This Row],[cena/enota brez DDV v EUR]]+Sklop13[[#This Row],[Davek (EUR)]]</f>
        <v>0</v>
      </c>
      <c r="Q94" s="373">
        <f>+Sklop13[[#This Row],[cena/enota brez DDV v EUR]]*Sklop13[[#This Row],[Okvirna količina]]</f>
        <v>0</v>
      </c>
      <c r="R94" s="373">
        <f>+Sklop13[[#This Row],[Končna cena/enoto mere (EUR) z DDV]]*Sklop13[[#This Row],[Okvirna količina]]</f>
        <v>0</v>
      </c>
      <c r="S94" s="204"/>
    </row>
    <row r="95" spans="1:19" s="49" customFormat="1" ht="12">
      <c r="A95" s="64" t="s">
        <v>212</v>
      </c>
      <c r="B95" s="457" t="s">
        <v>1106</v>
      </c>
      <c r="C95" s="113">
        <v>80</v>
      </c>
      <c r="D95" s="113" t="s">
        <v>76</v>
      </c>
      <c r="E95" s="121"/>
      <c r="F95" s="114">
        <v>1500</v>
      </c>
      <c r="G95" s="334" t="s">
        <v>237</v>
      </c>
      <c r="H95" s="123"/>
      <c r="I95" s="327"/>
      <c r="J95" s="327"/>
      <c r="K95" s="316"/>
      <c r="L95" s="118"/>
      <c r="M95" s="118"/>
      <c r="N95" s="117"/>
      <c r="O95" s="118">
        <f>+Sklop13[[#This Row],[cena/enota brez DDV v EUR]]*Sklop13[[#This Row],[Stopnja DDV (%)]]</f>
        <v>0</v>
      </c>
      <c r="P95" s="118">
        <f>+Sklop13[[#This Row],[cena/enota brez DDV v EUR]]+Sklop13[[#This Row],[Davek (EUR)]]</f>
        <v>0</v>
      </c>
      <c r="Q95" s="118">
        <f>+Sklop13[[#This Row],[cena/enota brez DDV v EUR]]*Sklop13[[#This Row],[Okvirna količina]]</f>
        <v>0</v>
      </c>
      <c r="R95" s="118">
        <f>+Sklop13[[#This Row],[Končna cena/enoto mere (EUR) z DDV]]*Sklop13[[#This Row],[Okvirna količina]]</f>
        <v>0</v>
      </c>
      <c r="S95" s="204"/>
    </row>
    <row r="96" spans="1:19" s="49" customFormat="1" ht="12">
      <c r="A96" s="634" t="s">
        <v>213</v>
      </c>
      <c r="B96" s="457" t="s">
        <v>1105</v>
      </c>
      <c r="C96" s="113">
        <v>50</v>
      </c>
      <c r="D96" s="113" t="s">
        <v>76</v>
      </c>
      <c r="E96" s="121"/>
      <c r="F96" s="114">
        <v>50</v>
      </c>
      <c r="G96" s="334" t="s">
        <v>237</v>
      </c>
      <c r="H96" s="123"/>
      <c r="I96" s="327"/>
      <c r="J96" s="327"/>
      <c r="K96" s="316"/>
      <c r="L96" s="118"/>
      <c r="M96" s="118"/>
      <c r="N96" s="117"/>
      <c r="O96" s="118">
        <f>+Sklop13[[#This Row],[cena/enota brez DDV v EUR]]*Sklop13[[#This Row],[Stopnja DDV (%)]]</f>
        <v>0</v>
      </c>
      <c r="P96" s="118">
        <f>+Sklop13[[#This Row],[cena/enota brez DDV v EUR]]+Sklop13[[#This Row],[Davek (EUR)]]</f>
        <v>0</v>
      </c>
      <c r="Q96" s="118">
        <f>+Sklop13[[#This Row],[cena/enota brez DDV v EUR]]*Sklop13[[#This Row],[Okvirna količina]]</f>
        <v>0</v>
      </c>
      <c r="R96" s="118">
        <f>+Sklop13[[#This Row],[Končna cena/enoto mere (EUR) z DDV]]*Sklop13[[#This Row],[Okvirna količina]]</f>
        <v>0</v>
      </c>
      <c r="S96" s="204"/>
    </row>
    <row r="97" spans="1:20" s="49" customFormat="1" ht="12">
      <c r="A97" s="64" t="s">
        <v>214</v>
      </c>
      <c r="B97" s="457" t="s">
        <v>1104</v>
      </c>
      <c r="C97" s="113">
        <v>100</v>
      </c>
      <c r="D97" s="113" t="s">
        <v>76</v>
      </c>
      <c r="E97" s="121"/>
      <c r="F97" s="114">
        <v>50</v>
      </c>
      <c r="G97" s="334" t="s">
        <v>237</v>
      </c>
      <c r="H97" s="123"/>
      <c r="I97" s="327"/>
      <c r="J97" s="327"/>
      <c r="K97" s="316"/>
      <c r="L97" s="118"/>
      <c r="M97" s="118"/>
      <c r="N97" s="117"/>
      <c r="O97" s="118">
        <f>+Sklop13[[#This Row],[cena/enota brez DDV v EUR]]*Sklop13[[#This Row],[Stopnja DDV (%)]]</f>
        <v>0</v>
      </c>
      <c r="P97" s="118">
        <f>+Sklop13[[#This Row],[cena/enota brez DDV v EUR]]+Sklop13[[#This Row],[Davek (EUR)]]</f>
        <v>0</v>
      </c>
      <c r="Q97" s="118">
        <f>+Sklop13[[#This Row],[cena/enota brez DDV v EUR]]*Sklop13[[#This Row],[Okvirna količina]]</f>
        <v>0</v>
      </c>
      <c r="R97" s="118">
        <f>+Sklop13[[#This Row],[Končna cena/enoto mere (EUR) z DDV]]*Sklop13[[#This Row],[Okvirna količina]]</f>
        <v>0</v>
      </c>
      <c r="S97" s="204"/>
    </row>
    <row r="98" spans="1:20" s="49" customFormat="1" ht="12">
      <c r="A98" s="64" t="s">
        <v>215</v>
      </c>
      <c r="B98" s="459" t="s">
        <v>1103</v>
      </c>
      <c r="C98" s="113">
        <v>50</v>
      </c>
      <c r="D98" s="113" t="s">
        <v>76</v>
      </c>
      <c r="E98" s="439"/>
      <c r="F98" s="370">
        <v>50</v>
      </c>
      <c r="G98" s="334" t="s">
        <v>237</v>
      </c>
      <c r="H98" s="371"/>
      <c r="I98" s="422"/>
      <c r="J98" s="422"/>
      <c r="K98" s="424"/>
      <c r="L98" s="373"/>
      <c r="M98" s="373"/>
      <c r="N98" s="372"/>
      <c r="O98" s="373">
        <f>+Sklop13[[#This Row],[cena/enota brez DDV v EUR]]*Sklop13[[#This Row],[Stopnja DDV (%)]]</f>
        <v>0</v>
      </c>
      <c r="P98" s="373">
        <f>+Sklop13[[#This Row],[cena/enota brez DDV v EUR]]+Sklop13[[#This Row],[Davek (EUR)]]</f>
        <v>0</v>
      </c>
      <c r="Q98" s="373">
        <f>+Sklop13[[#This Row],[cena/enota brez DDV v EUR]]*Sklop13[[#This Row],[Okvirna količina]]</f>
        <v>0</v>
      </c>
      <c r="R98" s="373">
        <f>+Sklop13[[#This Row],[Končna cena/enoto mere (EUR) z DDV]]*Sklop13[[#This Row],[Okvirna količina]]</f>
        <v>0</v>
      </c>
      <c r="S98" s="204"/>
    </row>
    <row r="99" spans="1:20" s="49" customFormat="1" ht="12">
      <c r="A99" s="64" t="s">
        <v>216</v>
      </c>
      <c r="B99" s="459" t="s">
        <v>1102</v>
      </c>
      <c r="C99" s="113">
        <v>50</v>
      </c>
      <c r="D99" s="113" t="s">
        <v>76</v>
      </c>
      <c r="E99" s="439"/>
      <c r="F99" s="370">
        <v>50</v>
      </c>
      <c r="G99" s="334" t="s">
        <v>237</v>
      </c>
      <c r="H99" s="371"/>
      <c r="I99" s="422"/>
      <c r="J99" s="422"/>
      <c r="K99" s="424"/>
      <c r="L99" s="373"/>
      <c r="M99" s="373"/>
      <c r="N99" s="372"/>
      <c r="O99" s="373">
        <f>+Sklop13[[#This Row],[cena/enota brez DDV v EUR]]*Sklop13[[#This Row],[Stopnja DDV (%)]]</f>
        <v>0</v>
      </c>
      <c r="P99" s="373">
        <f>+Sklop13[[#This Row],[cena/enota brez DDV v EUR]]+Sklop13[[#This Row],[Davek (EUR)]]</f>
        <v>0</v>
      </c>
      <c r="Q99" s="373">
        <f>+Sklop13[[#This Row],[cena/enota brez DDV v EUR]]*Sklop13[[#This Row],[Okvirna količina]]</f>
        <v>0</v>
      </c>
      <c r="R99" s="373">
        <f>+Sklop13[[#This Row],[Končna cena/enoto mere (EUR) z DDV]]*Sklop13[[#This Row],[Okvirna količina]]</f>
        <v>0</v>
      </c>
      <c r="S99" s="204"/>
    </row>
    <row r="100" spans="1:20" s="49" customFormat="1" ht="12">
      <c r="A100" s="634" t="s">
        <v>217</v>
      </c>
      <c r="B100" s="471" t="s">
        <v>1101</v>
      </c>
      <c r="C100" s="369" t="s">
        <v>1009</v>
      </c>
      <c r="D100" s="113" t="s">
        <v>76</v>
      </c>
      <c r="E100" s="439"/>
      <c r="F100" s="370">
        <v>5</v>
      </c>
      <c r="G100" s="442" t="s">
        <v>0</v>
      </c>
      <c r="H100" s="371"/>
      <c r="I100" s="422"/>
      <c r="J100" s="422"/>
      <c r="K100" s="424"/>
      <c r="L100" s="373"/>
      <c r="M100" s="373"/>
      <c r="N100" s="372"/>
      <c r="O100" s="373">
        <f>+Sklop13[[#This Row],[cena/enota brez DDV v EUR]]*Sklop13[[#This Row],[Stopnja DDV (%)]]</f>
        <v>0</v>
      </c>
      <c r="P100" s="373">
        <f>+Sklop13[[#This Row],[cena/enota brez DDV v EUR]]+Sklop13[[#This Row],[Davek (EUR)]]</f>
        <v>0</v>
      </c>
      <c r="Q100" s="373">
        <f>+Sklop13[[#This Row],[cena/enota brez DDV v EUR]]*Sklop13[[#This Row],[Okvirna količina]]</f>
        <v>0</v>
      </c>
      <c r="R100" s="373">
        <f>+Sklop13[[#This Row],[Končna cena/enoto mere (EUR) z DDV]]*Sklop13[[#This Row],[Okvirna količina]]</f>
        <v>0</v>
      </c>
      <c r="S100" s="204"/>
    </row>
    <row r="101" spans="1:20" s="49" customFormat="1" ht="12">
      <c r="A101" s="634" t="s">
        <v>218</v>
      </c>
      <c r="B101" s="471" t="s">
        <v>1100</v>
      </c>
      <c r="C101" s="369" t="s">
        <v>1159</v>
      </c>
      <c r="D101" s="113" t="s">
        <v>76</v>
      </c>
      <c r="E101" s="439"/>
      <c r="F101" s="370">
        <v>5</v>
      </c>
      <c r="G101" s="442" t="s">
        <v>0</v>
      </c>
      <c r="H101" s="371"/>
      <c r="I101" s="422"/>
      <c r="J101" s="422"/>
      <c r="K101" s="424"/>
      <c r="L101" s="373"/>
      <c r="M101" s="373"/>
      <c r="N101" s="372"/>
      <c r="O101" s="373">
        <f>+Sklop13[[#This Row],[cena/enota brez DDV v EUR]]*Sklop13[[#This Row],[Stopnja DDV (%)]]</f>
        <v>0</v>
      </c>
      <c r="P101" s="373">
        <f>+Sklop13[[#This Row],[cena/enota brez DDV v EUR]]+Sklop13[[#This Row],[Davek (EUR)]]</f>
        <v>0</v>
      </c>
      <c r="Q101" s="373">
        <f>+Sklop13[[#This Row],[cena/enota brez DDV v EUR]]*Sklop13[[#This Row],[Okvirna količina]]</f>
        <v>0</v>
      </c>
      <c r="R101" s="373">
        <f>+Sklop13[[#This Row],[Končna cena/enoto mere (EUR) z DDV]]*Sklop13[[#This Row],[Okvirna količina]]</f>
        <v>0</v>
      </c>
      <c r="S101" s="204"/>
    </row>
    <row r="102" spans="1:20" s="49" customFormat="1" ht="12">
      <c r="A102" s="634" t="s">
        <v>219</v>
      </c>
      <c r="B102" s="472" t="s">
        <v>1099</v>
      </c>
      <c r="C102" s="113" t="s">
        <v>1009</v>
      </c>
      <c r="D102" s="113" t="s">
        <v>76</v>
      </c>
      <c r="E102" s="439"/>
      <c r="F102" s="370">
        <v>5</v>
      </c>
      <c r="G102" s="334" t="s">
        <v>0</v>
      </c>
      <c r="H102" s="371"/>
      <c r="I102" s="422"/>
      <c r="J102" s="422"/>
      <c r="K102" s="424"/>
      <c r="L102" s="373"/>
      <c r="M102" s="373"/>
      <c r="N102" s="372"/>
      <c r="O102" s="373">
        <f>+Sklop13[[#This Row],[cena/enota brez DDV v EUR]]*Sklop13[[#This Row],[Stopnja DDV (%)]]</f>
        <v>0</v>
      </c>
      <c r="P102" s="373">
        <f>+Sklop13[[#This Row],[cena/enota brez DDV v EUR]]+Sklop13[[#This Row],[Davek (EUR)]]</f>
        <v>0</v>
      </c>
      <c r="Q102" s="373">
        <f>+Sklop13[[#This Row],[cena/enota brez DDV v EUR]]*Sklop13[[#This Row],[Okvirna količina]]</f>
        <v>0</v>
      </c>
      <c r="R102" s="373">
        <f>+Sklop13[[#This Row],[Končna cena/enoto mere (EUR) z DDV]]*Sklop13[[#This Row],[Okvirna količina]]</f>
        <v>0</v>
      </c>
      <c r="S102" s="204"/>
    </row>
    <row r="103" spans="1:20" s="49" customFormat="1" ht="12">
      <c r="A103" s="634" t="s">
        <v>220</v>
      </c>
      <c r="B103" s="457" t="s">
        <v>428</v>
      </c>
      <c r="C103" s="113">
        <v>1000</v>
      </c>
      <c r="D103" s="113" t="s">
        <v>76</v>
      </c>
      <c r="E103" s="121"/>
      <c r="F103" s="114">
        <v>10</v>
      </c>
      <c r="G103" s="334" t="s">
        <v>0</v>
      </c>
      <c r="H103" s="123"/>
      <c r="I103" s="327"/>
      <c r="J103" s="327"/>
      <c r="K103" s="316"/>
      <c r="L103" s="118"/>
      <c r="M103" s="118"/>
      <c r="N103" s="117"/>
      <c r="O103" s="118">
        <f>+Sklop13[[#This Row],[cena/enota brez DDV v EUR]]*Sklop13[[#This Row],[Stopnja DDV (%)]]</f>
        <v>0</v>
      </c>
      <c r="P103" s="118">
        <f>+Sklop13[[#This Row],[cena/enota brez DDV v EUR]]+Sklop13[[#This Row],[Davek (EUR)]]</f>
        <v>0</v>
      </c>
      <c r="Q103" s="118">
        <f>+Sklop13[[#This Row],[cena/enota brez DDV v EUR]]*Sklop13[[#This Row],[Okvirna količina]]</f>
        <v>0</v>
      </c>
      <c r="R103" s="118">
        <f>+Sklop13[[#This Row],[Končna cena/enoto mere (EUR) z DDV]]*Sklop13[[#This Row],[Okvirna količina]]</f>
        <v>0</v>
      </c>
      <c r="S103" s="204"/>
    </row>
    <row r="104" spans="1:20">
      <c r="A104" s="213" t="s">
        <v>99</v>
      </c>
      <c r="B104" s="214"/>
      <c r="C104" s="215"/>
      <c r="D104" s="215"/>
      <c r="E104" s="216"/>
      <c r="F104" s="217"/>
      <c r="G104" s="218"/>
      <c r="H104" s="217"/>
      <c r="I104" s="219"/>
      <c r="J104" s="219"/>
      <c r="K104" s="220"/>
      <c r="L104" s="221"/>
      <c r="M104" s="221"/>
      <c r="N104" s="221"/>
      <c r="O104" s="222"/>
      <c r="P104" s="217"/>
      <c r="Q104" s="222">
        <f>SUBTOTAL(109,Sklop13[Vrednost za okvirno količino (EUR) brez DDV])</f>
        <v>0</v>
      </c>
      <c r="R104" s="222">
        <f>SUBTOTAL(109,Sklop13[Vrednost za okvirno količino (EUR) z DDV])</f>
        <v>0</v>
      </c>
      <c r="S104" s="223">
        <f>SUBTOTAL(103,Sklop13[Shema kakovosti
(nacionalne, evropske)
])</f>
        <v>0</v>
      </c>
    </row>
    <row r="105" spans="1:20" ht="15">
      <c r="A105" s="636" t="s">
        <v>1388</v>
      </c>
      <c r="B105" s="635"/>
      <c r="C105" s="637"/>
      <c r="D105" s="637"/>
      <c r="E105" s="638"/>
      <c r="F105" s="639"/>
      <c r="G105" s="640"/>
      <c r="H105" s="641"/>
      <c r="I105" s="7"/>
      <c r="J105" s="19"/>
      <c r="K105" s="19"/>
      <c r="L105" s="7"/>
      <c r="M105" s="7"/>
      <c r="N105" s="7"/>
      <c r="O105" s="7"/>
      <c r="P105" s="7"/>
      <c r="Q105" s="2"/>
      <c r="R105" s="2"/>
      <c r="S105" s="6"/>
    </row>
    <row r="106" spans="1:20">
      <c r="A106" s="42" t="s">
        <v>95</v>
      </c>
      <c r="B106" s="15"/>
      <c r="C106" s="27"/>
      <c r="D106" s="27"/>
      <c r="E106" s="75"/>
      <c r="O106" s="42"/>
      <c r="P106" s="42"/>
      <c r="Q106" s="42"/>
      <c r="R106" s="42"/>
    </row>
    <row r="107" spans="1:20">
      <c r="A107" s="10" t="s">
        <v>97</v>
      </c>
      <c r="B107" s="15"/>
      <c r="C107" s="27"/>
      <c r="D107" s="27"/>
      <c r="E107" s="75"/>
    </row>
    <row r="108" spans="1:20">
      <c r="A108" s="72" t="s">
        <v>138</v>
      </c>
      <c r="F108" s="56"/>
      <c r="G108" s="56"/>
      <c r="H108" s="28"/>
      <c r="I108" s="28"/>
      <c r="J108" s="48"/>
      <c r="K108" s="48"/>
      <c r="L108" s="28"/>
      <c r="M108" s="28"/>
      <c r="N108" s="28"/>
      <c r="O108" s="28"/>
      <c r="P108" s="28"/>
    </row>
    <row r="109" spans="1:20" ht="12.75" customHeight="1">
      <c r="A109" s="82" t="s">
        <v>132</v>
      </c>
      <c r="B109" s="26"/>
      <c r="F109" s="56"/>
      <c r="G109" s="56"/>
      <c r="H109" s="28"/>
      <c r="I109" s="28"/>
      <c r="J109" s="48"/>
      <c r="K109" s="83"/>
      <c r="L109" s="83"/>
      <c r="M109" s="83"/>
      <c r="N109" s="83"/>
      <c r="O109" s="83"/>
      <c r="P109" s="83"/>
      <c r="Q109" s="83"/>
      <c r="R109" s="83"/>
      <c r="S109" s="83"/>
      <c r="T109" s="83"/>
    </row>
    <row r="110" spans="1:20" ht="12.75" customHeight="1">
      <c r="A110" s="613" t="s">
        <v>141</v>
      </c>
      <c r="B110" s="613"/>
      <c r="C110" s="613"/>
      <c r="D110" s="613"/>
      <c r="E110" s="613"/>
      <c r="F110" s="613"/>
      <c r="G110" s="613"/>
      <c r="H110" s="613"/>
      <c r="I110" s="613"/>
      <c r="J110" s="613"/>
      <c r="K110" s="83"/>
      <c r="L110" s="83"/>
      <c r="M110" s="83"/>
      <c r="N110" s="83"/>
      <c r="O110" s="83"/>
      <c r="P110" s="83"/>
      <c r="Q110" s="83"/>
      <c r="R110" s="83"/>
      <c r="S110" s="83"/>
      <c r="T110" s="83"/>
    </row>
    <row r="111" spans="1:20" ht="12.7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83"/>
      <c r="L111" s="83"/>
      <c r="M111" s="83"/>
      <c r="N111" s="83"/>
      <c r="O111" s="83"/>
      <c r="P111" s="83"/>
      <c r="Q111" s="83"/>
      <c r="R111" s="83"/>
      <c r="S111" s="83"/>
      <c r="T111" s="83"/>
    </row>
    <row r="112" spans="1:20">
      <c r="A112" s="72" t="s">
        <v>37</v>
      </c>
      <c r="F112" s="56"/>
      <c r="G112" s="56" t="s">
        <v>38</v>
      </c>
      <c r="H112" s="28"/>
      <c r="I112" s="28"/>
      <c r="J112" s="48"/>
      <c r="K112" s="48"/>
      <c r="L112" s="28"/>
      <c r="M112" s="28"/>
      <c r="N112" s="28"/>
      <c r="O112" s="28" t="s">
        <v>39</v>
      </c>
      <c r="P112" s="28"/>
    </row>
    <row r="113" spans="1:20" ht="15">
      <c r="A113" s="5"/>
      <c r="B113" s="3"/>
      <c r="C113" s="25"/>
      <c r="D113" s="25"/>
      <c r="E113" s="24"/>
      <c r="F113" s="6"/>
      <c r="H113" s="7"/>
      <c r="I113" s="7"/>
      <c r="J113" s="19"/>
      <c r="K113" s="19"/>
      <c r="L113" s="7"/>
      <c r="M113" s="7"/>
      <c r="N113" s="7"/>
      <c r="O113" s="7"/>
      <c r="P113" s="7"/>
      <c r="Q113" s="2"/>
      <c r="R113" s="2"/>
      <c r="S113" s="6"/>
    </row>
    <row r="114" spans="1:20">
      <c r="B114" s="15"/>
      <c r="C114" s="27"/>
      <c r="D114" s="27"/>
      <c r="E114" s="75"/>
    </row>
    <row r="115" spans="1:20">
      <c r="B115" s="15"/>
      <c r="C115" s="27"/>
      <c r="D115" s="27"/>
      <c r="E115" s="75"/>
    </row>
    <row r="116" spans="1:20">
      <c r="B116" s="15"/>
      <c r="C116" s="27"/>
      <c r="D116" s="27"/>
      <c r="E116" s="75"/>
    </row>
    <row r="117" spans="1:20">
      <c r="B117" s="15"/>
      <c r="C117" s="27"/>
      <c r="D117" s="27"/>
      <c r="E117" s="75"/>
    </row>
    <row r="118" spans="1:20">
      <c r="B118" s="15"/>
      <c r="C118" s="27"/>
      <c r="D118" s="27"/>
      <c r="E118" s="75"/>
    </row>
    <row r="119" spans="1:20">
      <c r="B119" s="15"/>
      <c r="C119" s="27"/>
      <c r="D119" s="27"/>
      <c r="E119" s="75"/>
    </row>
    <row r="120" spans="1:20">
      <c r="B120" s="15"/>
      <c r="C120" s="27"/>
      <c r="D120" s="27"/>
      <c r="E120" s="75"/>
    </row>
    <row r="121" spans="1:20">
      <c r="B121" s="15"/>
      <c r="C121" s="27"/>
      <c r="D121" s="27"/>
      <c r="E121" s="75"/>
    </row>
    <row r="122" spans="1:20">
      <c r="B122" s="15"/>
      <c r="C122" s="27"/>
      <c r="D122" s="27"/>
      <c r="E122" s="75"/>
    </row>
    <row r="123" spans="1:20">
      <c r="B123" s="15"/>
      <c r="C123" s="27"/>
      <c r="D123" s="27"/>
      <c r="E123" s="75"/>
    </row>
    <row r="124" spans="1:20">
      <c r="B124" s="15"/>
      <c r="C124" s="27"/>
      <c r="D124" s="27"/>
      <c r="E124" s="75"/>
    </row>
    <row r="125" spans="1:20">
      <c r="B125" s="15"/>
      <c r="C125" s="27"/>
      <c r="D125" s="27"/>
      <c r="E125" s="75"/>
    </row>
    <row r="126" spans="1:20">
      <c r="B126" s="15"/>
      <c r="C126" s="27"/>
      <c r="D126" s="27"/>
      <c r="E126" s="75"/>
    </row>
    <row r="127" spans="1:20">
      <c r="B127" s="15"/>
      <c r="C127" s="27"/>
      <c r="D127" s="27"/>
      <c r="E127" s="75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5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5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5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5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5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5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5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5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5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5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5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5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5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5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5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5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 s="17" customFormat="1">
      <c r="A283" s="10"/>
      <c r="B283" s="15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  <c r="T283" s="10"/>
    </row>
    <row r="284" spans="1:20" s="17" customFormat="1">
      <c r="A284" s="10"/>
      <c r="B284" s="15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  <c r="T284" s="10"/>
    </row>
    <row r="285" spans="1:20" s="17" customFormat="1">
      <c r="A285" s="10"/>
      <c r="B285" s="15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  <c r="T285" s="10"/>
    </row>
    <row r="286" spans="1:20" s="17" customFormat="1">
      <c r="A286" s="10"/>
      <c r="B286" s="15"/>
      <c r="C286" s="27"/>
      <c r="D286" s="27"/>
      <c r="E286" s="75"/>
      <c r="F286" s="76"/>
      <c r="G286" s="76"/>
      <c r="J286" s="10"/>
      <c r="K286" s="10"/>
      <c r="L286" s="10"/>
      <c r="M286" s="10"/>
      <c r="N286" s="10"/>
      <c r="O286" s="10"/>
      <c r="P286" s="10"/>
      <c r="Q286" s="10"/>
      <c r="R286" s="10"/>
      <c r="S286" s="56"/>
      <c r="T286" s="10"/>
    </row>
    <row r="287" spans="1:20" s="17" customFormat="1">
      <c r="A287" s="10"/>
      <c r="B287" s="15"/>
      <c r="C287" s="27"/>
      <c r="D287" s="27"/>
      <c r="E287" s="75"/>
      <c r="F287" s="76"/>
      <c r="G287" s="76"/>
      <c r="J287" s="10"/>
      <c r="K287" s="10"/>
      <c r="L287" s="10"/>
      <c r="M287" s="10"/>
      <c r="N287" s="10"/>
      <c r="O287" s="10"/>
      <c r="P287" s="10"/>
      <c r="Q287" s="10"/>
      <c r="R287" s="10"/>
      <c r="S287" s="56"/>
      <c r="T287" s="10"/>
    </row>
    <row r="288" spans="1:20" s="17" customFormat="1">
      <c r="A288" s="10"/>
      <c r="B288" s="15"/>
      <c r="C288" s="27"/>
      <c r="D288" s="27"/>
      <c r="E288" s="75"/>
      <c r="F288" s="76"/>
      <c r="G288" s="76"/>
      <c r="J288" s="10"/>
      <c r="K288" s="10"/>
      <c r="L288" s="10"/>
      <c r="M288" s="10"/>
      <c r="N288" s="10"/>
      <c r="O288" s="10"/>
      <c r="P288" s="10"/>
      <c r="Q288" s="10"/>
      <c r="R288" s="10"/>
      <c r="S288" s="56"/>
      <c r="T288" s="10"/>
    </row>
    <row r="289" spans="1:20" s="17" customFormat="1">
      <c r="A289" s="10"/>
      <c r="B289" s="15"/>
      <c r="C289" s="27"/>
      <c r="D289" s="27"/>
      <c r="E289" s="75"/>
      <c r="F289" s="76"/>
      <c r="G289" s="76"/>
      <c r="J289" s="10"/>
      <c r="K289" s="10"/>
      <c r="L289" s="10"/>
      <c r="M289" s="10"/>
      <c r="N289" s="10"/>
      <c r="O289" s="10"/>
      <c r="P289" s="10"/>
      <c r="Q289" s="10"/>
      <c r="R289" s="10"/>
      <c r="S289" s="56"/>
      <c r="T289" s="10"/>
    </row>
    <row r="290" spans="1:20" s="17" customFormat="1">
      <c r="A290" s="10"/>
      <c r="B290" s="15"/>
      <c r="C290" s="27"/>
      <c r="D290" s="27"/>
      <c r="E290" s="75"/>
      <c r="F290" s="76"/>
      <c r="G290" s="76"/>
      <c r="J290" s="10"/>
      <c r="K290" s="10"/>
      <c r="L290" s="10"/>
      <c r="M290" s="10"/>
      <c r="N290" s="10"/>
      <c r="O290" s="10"/>
      <c r="P290" s="10"/>
      <c r="Q290" s="10"/>
      <c r="R290" s="10"/>
      <c r="S290" s="56"/>
      <c r="T290" s="10"/>
    </row>
    <row r="291" spans="1:20" s="17" customFormat="1">
      <c r="A291" s="10"/>
      <c r="B291" s="15"/>
      <c r="C291" s="27"/>
      <c r="D291" s="27"/>
      <c r="E291" s="75"/>
      <c r="F291" s="76"/>
      <c r="G291" s="76"/>
      <c r="J291" s="10"/>
      <c r="K291" s="10"/>
      <c r="L291" s="10"/>
      <c r="M291" s="10"/>
      <c r="N291" s="10"/>
      <c r="O291" s="10"/>
      <c r="P291" s="10"/>
      <c r="Q291" s="10"/>
      <c r="R291" s="10"/>
      <c r="S291" s="56"/>
      <c r="T291" s="10"/>
    </row>
    <row r="292" spans="1:20" s="17" customFormat="1">
      <c r="A292" s="10"/>
      <c r="B292" s="15"/>
      <c r="C292" s="27"/>
      <c r="D292" s="27"/>
      <c r="E292" s="75"/>
      <c r="F292" s="76"/>
      <c r="G292" s="76"/>
      <c r="J292" s="10"/>
      <c r="K292" s="10"/>
      <c r="L292" s="10"/>
      <c r="M292" s="10"/>
      <c r="N292" s="10"/>
      <c r="O292" s="10"/>
      <c r="P292" s="10"/>
      <c r="Q292" s="10"/>
      <c r="R292" s="10"/>
      <c r="S292" s="56"/>
      <c r="T292" s="10"/>
    </row>
    <row r="293" spans="1:20" s="17" customFormat="1">
      <c r="A293" s="10"/>
      <c r="B293" s="15"/>
      <c r="C293" s="27"/>
      <c r="D293" s="27"/>
      <c r="E293" s="75"/>
      <c r="F293" s="76"/>
      <c r="G293" s="76"/>
      <c r="J293" s="10"/>
      <c r="K293" s="10"/>
      <c r="L293" s="10"/>
      <c r="M293" s="10"/>
      <c r="N293" s="10"/>
      <c r="O293" s="10"/>
      <c r="P293" s="10"/>
      <c r="Q293" s="10"/>
      <c r="R293" s="10"/>
      <c r="S293" s="56"/>
      <c r="T293" s="10"/>
    </row>
    <row r="294" spans="1:20" s="17" customFormat="1">
      <c r="A294" s="10"/>
      <c r="B294" s="15"/>
      <c r="C294" s="27"/>
      <c r="D294" s="27"/>
      <c r="E294" s="75"/>
      <c r="F294" s="76"/>
      <c r="G294" s="76"/>
      <c r="J294" s="10"/>
      <c r="K294" s="10"/>
      <c r="L294" s="10"/>
      <c r="M294" s="10"/>
      <c r="N294" s="10"/>
      <c r="O294" s="10"/>
      <c r="P294" s="10"/>
      <c r="Q294" s="10"/>
      <c r="R294" s="10"/>
      <c r="S294" s="56"/>
      <c r="T294" s="10"/>
    </row>
    <row r="295" spans="1:20" s="17" customFormat="1">
      <c r="A295" s="10"/>
      <c r="B295" s="15"/>
      <c r="C295" s="27"/>
      <c r="D295" s="27"/>
      <c r="E295" s="75"/>
      <c r="F295" s="76"/>
      <c r="G295" s="76"/>
      <c r="J295" s="10"/>
      <c r="K295" s="10"/>
      <c r="L295" s="10"/>
      <c r="M295" s="10"/>
      <c r="N295" s="10"/>
      <c r="O295" s="10"/>
      <c r="P295" s="10"/>
      <c r="Q295" s="10"/>
      <c r="R295" s="10"/>
      <c r="S295" s="56"/>
      <c r="T295" s="10"/>
    </row>
    <row r="296" spans="1:20" s="17" customFormat="1">
      <c r="A296" s="10"/>
      <c r="B296" s="15"/>
      <c r="C296" s="27"/>
      <c r="D296" s="27"/>
      <c r="E296" s="75"/>
      <c r="F296" s="76"/>
      <c r="G296" s="76"/>
      <c r="J296" s="10"/>
      <c r="K296" s="10"/>
      <c r="L296" s="10"/>
      <c r="M296" s="10"/>
      <c r="N296" s="10"/>
      <c r="O296" s="10"/>
      <c r="P296" s="10"/>
      <c r="Q296" s="10"/>
      <c r="R296" s="10"/>
      <c r="S296" s="56"/>
      <c r="T296" s="10"/>
    </row>
    <row r="297" spans="1:20" s="17" customFormat="1">
      <c r="A297" s="10"/>
      <c r="B297" s="15"/>
      <c r="C297" s="27"/>
      <c r="D297" s="27"/>
      <c r="E297" s="75"/>
      <c r="F297" s="76"/>
      <c r="G297" s="76"/>
      <c r="J297" s="10"/>
      <c r="K297" s="10"/>
      <c r="L297" s="10"/>
      <c r="M297" s="10"/>
      <c r="N297" s="10"/>
      <c r="O297" s="10"/>
      <c r="P297" s="10"/>
      <c r="Q297" s="10"/>
      <c r="R297" s="10"/>
      <c r="S297" s="56"/>
      <c r="T297" s="10"/>
    </row>
    <row r="298" spans="1:20" s="17" customFormat="1">
      <c r="A298" s="10"/>
      <c r="B298" s="15"/>
      <c r="C298" s="27"/>
      <c r="D298" s="27"/>
      <c r="E298" s="75"/>
      <c r="F298" s="76"/>
      <c r="G298" s="76"/>
      <c r="J298" s="10"/>
      <c r="K298" s="10"/>
      <c r="L298" s="10"/>
      <c r="M298" s="10"/>
      <c r="N298" s="10"/>
      <c r="O298" s="10"/>
      <c r="P298" s="10"/>
      <c r="Q298" s="10"/>
      <c r="R298" s="10"/>
      <c r="S298" s="56"/>
      <c r="T298" s="10"/>
    </row>
    <row r="299" spans="1:20" s="17" customFormat="1">
      <c r="A299" s="10"/>
      <c r="B299" s="15"/>
      <c r="C299" s="27"/>
      <c r="D299" s="27"/>
      <c r="E299" s="75"/>
      <c r="F299" s="76"/>
      <c r="G299" s="76"/>
      <c r="J299" s="10"/>
      <c r="K299" s="10"/>
      <c r="L299" s="10"/>
      <c r="M299" s="10"/>
      <c r="N299" s="10"/>
      <c r="O299" s="10"/>
      <c r="P299" s="10"/>
      <c r="Q299" s="10"/>
      <c r="R299" s="10"/>
      <c r="S299" s="56"/>
      <c r="T299" s="10"/>
    </row>
    <row r="300" spans="1:20" s="17" customFormat="1">
      <c r="A300" s="10"/>
      <c r="B300" s="15"/>
      <c r="C300" s="27"/>
      <c r="D300" s="27"/>
      <c r="E300" s="75"/>
      <c r="F300" s="76"/>
      <c r="G300" s="76"/>
      <c r="J300" s="10"/>
      <c r="K300" s="10"/>
      <c r="L300" s="10"/>
      <c r="M300" s="10"/>
      <c r="N300" s="10"/>
      <c r="O300" s="10"/>
      <c r="P300" s="10"/>
      <c r="Q300" s="10"/>
      <c r="R300" s="10"/>
      <c r="S300" s="56"/>
      <c r="T300" s="10"/>
    </row>
    <row r="301" spans="1:20" s="17" customFormat="1">
      <c r="A301" s="10"/>
      <c r="B301" s="15"/>
      <c r="C301" s="27"/>
      <c r="D301" s="27"/>
      <c r="E301" s="75"/>
      <c r="F301" s="76"/>
      <c r="G301" s="76"/>
      <c r="J301" s="10"/>
      <c r="K301" s="10"/>
      <c r="L301" s="10"/>
      <c r="M301" s="10"/>
      <c r="N301" s="10"/>
      <c r="O301" s="10"/>
      <c r="P301" s="10"/>
      <c r="Q301" s="10"/>
      <c r="R301" s="10"/>
      <c r="S301" s="56"/>
      <c r="T301" s="10"/>
    </row>
    <row r="302" spans="1:20" s="17" customFormat="1">
      <c r="A302" s="10"/>
      <c r="B302" s="15"/>
      <c r="C302" s="27"/>
      <c r="D302" s="27"/>
      <c r="E302" s="75"/>
      <c r="F302" s="76"/>
      <c r="G302" s="76"/>
      <c r="J302" s="10"/>
      <c r="K302" s="10"/>
      <c r="L302" s="10"/>
      <c r="M302" s="10"/>
      <c r="N302" s="10"/>
      <c r="O302" s="10"/>
      <c r="P302" s="10"/>
      <c r="Q302" s="10"/>
      <c r="R302" s="10"/>
      <c r="S302" s="56"/>
      <c r="T302" s="10"/>
    </row>
    <row r="303" spans="1:20" s="17" customFormat="1">
      <c r="A303" s="10"/>
      <c r="B303" s="15"/>
      <c r="C303" s="27"/>
      <c r="D303" s="27"/>
      <c r="E303" s="75"/>
      <c r="F303" s="76"/>
      <c r="G303" s="76"/>
      <c r="J303" s="10"/>
      <c r="K303" s="10"/>
      <c r="L303" s="10"/>
      <c r="M303" s="10"/>
      <c r="N303" s="10"/>
      <c r="O303" s="10"/>
      <c r="P303" s="10"/>
      <c r="Q303" s="10"/>
      <c r="R303" s="10"/>
      <c r="S303" s="56"/>
      <c r="T303" s="10"/>
    </row>
    <row r="304" spans="1:20" s="17" customFormat="1">
      <c r="A304" s="10"/>
      <c r="B304" s="15"/>
      <c r="C304" s="27"/>
      <c r="D304" s="27"/>
      <c r="E304" s="75"/>
      <c r="F304" s="76"/>
      <c r="G304" s="76"/>
      <c r="J304" s="10"/>
      <c r="K304" s="10"/>
      <c r="L304" s="10"/>
      <c r="M304" s="10"/>
      <c r="N304" s="10"/>
      <c r="O304" s="10"/>
      <c r="P304" s="10"/>
      <c r="Q304" s="10"/>
      <c r="R304" s="10"/>
      <c r="S304" s="56"/>
      <c r="T304" s="10"/>
    </row>
    <row r="305" spans="1:20" s="17" customFormat="1">
      <c r="A305" s="10"/>
      <c r="B305" s="15"/>
      <c r="C305" s="27"/>
      <c r="D305" s="27"/>
      <c r="E305" s="75"/>
      <c r="F305" s="76"/>
      <c r="G305" s="76"/>
      <c r="J305" s="10"/>
      <c r="K305" s="10"/>
      <c r="L305" s="10"/>
      <c r="M305" s="10"/>
      <c r="N305" s="10"/>
      <c r="O305" s="10"/>
      <c r="P305" s="10"/>
      <c r="Q305" s="10"/>
      <c r="R305" s="10"/>
      <c r="S305" s="56"/>
      <c r="T305" s="10"/>
    </row>
    <row r="306" spans="1:20" s="17" customFormat="1">
      <c r="A306" s="10"/>
      <c r="B306" s="15"/>
      <c r="C306" s="27"/>
      <c r="D306" s="27"/>
      <c r="E306" s="75"/>
      <c r="F306" s="76"/>
      <c r="G306" s="76"/>
      <c r="J306" s="10"/>
      <c r="K306" s="10"/>
      <c r="L306" s="10"/>
      <c r="M306" s="10"/>
      <c r="N306" s="10"/>
      <c r="O306" s="10"/>
      <c r="P306" s="10"/>
      <c r="Q306" s="10"/>
      <c r="R306" s="10"/>
      <c r="S306" s="56"/>
      <c r="T306" s="10"/>
    </row>
    <row r="307" spans="1:20" s="17" customFormat="1">
      <c r="A307" s="10"/>
      <c r="B307" s="15"/>
      <c r="C307" s="27"/>
      <c r="D307" s="27"/>
      <c r="E307" s="75"/>
      <c r="F307" s="76"/>
      <c r="G307" s="76"/>
      <c r="J307" s="10"/>
      <c r="K307" s="10"/>
      <c r="L307" s="10"/>
      <c r="M307" s="10"/>
      <c r="N307" s="10"/>
      <c r="O307" s="10"/>
      <c r="P307" s="10"/>
      <c r="Q307" s="10"/>
      <c r="R307" s="10"/>
      <c r="S307" s="56"/>
      <c r="T307" s="10"/>
    </row>
    <row r="308" spans="1:20" s="17" customFormat="1">
      <c r="A308" s="10"/>
      <c r="B308" s="15"/>
      <c r="C308" s="27"/>
      <c r="D308" s="27"/>
      <c r="E308" s="75"/>
      <c r="F308" s="76"/>
      <c r="G308" s="76"/>
      <c r="J308" s="10"/>
      <c r="K308" s="10"/>
      <c r="L308" s="10"/>
      <c r="M308" s="10"/>
      <c r="N308" s="10"/>
      <c r="O308" s="10"/>
      <c r="P308" s="10"/>
      <c r="Q308" s="10"/>
      <c r="R308" s="10"/>
      <c r="S308" s="56"/>
      <c r="T308" s="10"/>
    </row>
    <row r="309" spans="1:20" s="17" customFormat="1">
      <c r="A309" s="10"/>
      <c r="B309" s="15"/>
      <c r="C309" s="27"/>
      <c r="D309" s="27"/>
      <c r="E309" s="75"/>
      <c r="F309" s="76"/>
      <c r="G309" s="76"/>
      <c r="J309" s="10"/>
      <c r="K309" s="10"/>
      <c r="L309" s="10"/>
      <c r="M309" s="10"/>
      <c r="N309" s="10"/>
      <c r="O309" s="10"/>
      <c r="P309" s="10"/>
      <c r="Q309" s="10"/>
      <c r="R309" s="10"/>
      <c r="S309" s="56"/>
      <c r="T309" s="10"/>
    </row>
    <row r="310" spans="1:20" s="17" customFormat="1">
      <c r="A310" s="10"/>
      <c r="B310" s="15"/>
      <c r="C310" s="27"/>
      <c r="D310" s="27"/>
      <c r="E310" s="75"/>
      <c r="F310" s="76"/>
      <c r="G310" s="76"/>
      <c r="J310" s="10"/>
      <c r="K310" s="10"/>
      <c r="L310" s="10"/>
      <c r="M310" s="10"/>
      <c r="N310" s="10"/>
      <c r="O310" s="10"/>
      <c r="P310" s="10"/>
      <c r="Q310" s="10"/>
      <c r="R310" s="10"/>
      <c r="S310" s="56"/>
      <c r="T310" s="10"/>
    </row>
    <row r="311" spans="1:20" s="17" customFormat="1">
      <c r="A311" s="10"/>
      <c r="B311" s="15"/>
      <c r="C311" s="27"/>
      <c r="D311" s="27"/>
      <c r="E311" s="75"/>
      <c r="F311" s="76"/>
      <c r="G311" s="76"/>
      <c r="J311" s="10"/>
      <c r="K311" s="10"/>
      <c r="L311" s="10"/>
      <c r="M311" s="10"/>
      <c r="N311" s="10"/>
      <c r="O311" s="10"/>
      <c r="P311" s="10"/>
      <c r="Q311" s="10"/>
      <c r="R311" s="10"/>
      <c r="S311" s="56"/>
      <c r="T311" s="10"/>
    </row>
    <row r="312" spans="1:20" s="17" customFormat="1">
      <c r="A312" s="10"/>
      <c r="B312" s="15"/>
      <c r="C312" s="27"/>
      <c r="D312" s="27"/>
      <c r="E312" s="75"/>
      <c r="F312" s="76"/>
      <c r="G312" s="76"/>
      <c r="J312" s="10"/>
      <c r="K312" s="10"/>
      <c r="L312" s="10"/>
      <c r="M312" s="10"/>
      <c r="N312" s="10"/>
      <c r="O312" s="10"/>
      <c r="P312" s="10"/>
      <c r="Q312" s="10"/>
      <c r="R312" s="10"/>
      <c r="S312" s="56"/>
      <c r="T312" s="10"/>
    </row>
    <row r="313" spans="1:20" s="17" customFormat="1">
      <c r="A313" s="10"/>
      <c r="B313" s="15"/>
      <c r="C313" s="27"/>
      <c r="D313" s="27"/>
      <c r="E313" s="75"/>
      <c r="F313" s="76"/>
      <c r="G313" s="76"/>
      <c r="J313" s="10"/>
      <c r="K313" s="10"/>
      <c r="L313" s="10"/>
      <c r="M313" s="10"/>
      <c r="N313" s="10"/>
      <c r="O313" s="10"/>
      <c r="P313" s="10"/>
      <c r="Q313" s="10"/>
      <c r="R313" s="10"/>
      <c r="S313" s="56"/>
      <c r="T313" s="10"/>
    </row>
    <row r="314" spans="1:20" s="17" customFormat="1">
      <c r="A314" s="10"/>
      <c r="B314" s="15"/>
      <c r="C314" s="27"/>
      <c r="D314" s="27"/>
      <c r="E314" s="75"/>
      <c r="F314" s="76"/>
      <c r="G314" s="76"/>
      <c r="J314" s="10"/>
      <c r="K314" s="10"/>
      <c r="L314" s="10"/>
      <c r="M314" s="10"/>
      <c r="N314" s="10"/>
      <c r="O314" s="10"/>
      <c r="P314" s="10"/>
      <c r="Q314" s="10"/>
      <c r="R314" s="10"/>
      <c r="S314" s="56"/>
      <c r="T314" s="10"/>
    </row>
    <row r="315" spans="1:20" s="17" customFormat="1">
      <c r="A315" s="10"/>
      <c r="B315" s="15"/>
      <c r="C315" s="27"/>
      <c r="D315" s="27"/>
      <c r="E315" s="75"/>
      <c r="F315" s="76"/>
      <c r="G315" s="76"/>
      <c r="J315" s="10"/>
      <c r="K315" s="10"/>
      <c r="L315" s="10"/>
      <c r="M315" s="10"/>
      <c r="N315" s="10"/>
      <c r="O315" s="10"/>
      <c r="P315" s="10"/>
      <c r="Q315" s="10"/>
      <c r="R315" s="10"/>
      <c r="S315" s="56"/>
      <c r="T315" s="10"/>
    </row>
    <row r="316" spans="1:20" s="17" customFormat="1">
      <c r="A316" s="10"/>
      <c r="B316" s="15"/>
      <c r="C316" s="27"/>
      <c r="D316" s="27"/>
      <c r="E316" s="75"/>
      <c r="F316" s="76"/>
      <c r="G316" s="76"/>
      <c r="J316" s="10"/>
      <c r="K316" s="10"/>
      <c r="L316" s="10"/>
      <c r="M316" s="10"/>
      <c r="N316" s="10"/>
      <c r="O316" s="10"/>
      <c r="P316" s="10"/>
      <c r="Q316" s="10"/>
      <c r="R316" s="10"/>
      <c r="S316" s="56"/>
      <c r="T316" s="10"/>
    </row>
    <row r="317" spans="1:20" s="17" customFormat="1">
      <c r="A317" s="10"/>
      <c r="B317" s="15"/>
      <c r="C317" s="27"/>
      <c r="D317" s="27"/>
      <c r="E317" s="75"/>
      <c r="F317" s="76"/>
      <c r="G317" s="76"/>
      <c r="J317" s="10"/>
      <c r="K317" s="10"/>
      <c r="L317" s="10"/>
      <c r="M317" s="10"/>
      <c r="N317" s="10"/>
      <c r="O317" s="10"/>
      <c r="P317" s="10"/>
      <c r="Q317" s="10"/>
      <c r="R317" s="10"/>
      <c r="S317" s="56"/>
      <c r="T317" s="10"/>
    </row>
    <row r="318" spans="1:20" s="17" customFormat="1">
      <c r="A318" s="10"/>
      <c r="B318" s="15"/>
      <c r="C318" s="27"/>
      <c r="D318" s="27"/>
      <c r="E318" s="75"/>
      <c r="F318" s="76"/>
      <c r="G318" s="76"/>
      <c r="J318" s="10"/>
      <c r="K318" s="10"/>
      <c r="L318" s="10"/>
      <c r="M318" s="10"/>
      <c r="N318" s="10"/>
      <c r="O318" s="10"/>
      <c r="P318" s="10"/>
      <c r="Q318" s="10"/>
      <c r="R318" s="10"/>
      <c r="S318" s="56"/>
      <c r="T318" s="10"/>
    </row>
    <row r="319" spans="1:20" s="17" customFormat="1">
      <c r="A319" s="10"/>
      <c r="B319" s="15"/>
      <c r="C319" s="27"/>
      <c r="D319" s="27"/>
      <c r="E319" s="75"/>
      <c r="F319" s="76"/>
      <c r="G319" s="76"/>
      <c r="J319" s="10"/>
      <c r="K319" s="10"/>
      <c r="L319" s="10"/>
      <c r="M319" s="10"/>
      <c r="N319" s="10"/>
      <c r="O319" s="10"/>
      <c r="P319" s="10"/>
      <c r="Q319" s="10"/>
      <c r="R319" s="10"/>
      <c r="S319" s="56"/>
      <c r="T319" s="10"/>
    </row>
    <row r="320" spans="1:20" s="17" customFormat="1">
      <c r="A320" s="10"/>
      <c r="B320" s="15"/>
      <c r="C320" s="27"/>
      <c r="D320" s="27"/>
      <c r="E320" s="75"/>
      <c r="F320" s="76"/>
      <c r="G320" s="76"/>
      <c r="J320" s="10"/>
      <c r="K320" s="10"/>
      <c r="L320" s="10"/>
      <c r="M320" s="10"/>
      <c r="N320" s="10"/>
      <c r="O320" s="10"/>
      <c r="P320" s="10"/>
      <c r="Q320" s="10"/>
      <c r="R320" s="10"/>
      <c r="S320" s="56"/>
      <c r="T320" s="10"/>
    </row>
    <row r="321" spans="1:20" s="17" customFormat="1">
      <c r="A321" s="10"/>
      <c r="B321" s="15"/>
      <c r="C321" s="27"/>
      <c r="D321" s="27"/>
      <c r="E321" s="75"/>
      <c r="F321" s="76"/>
      <c r="G321" s="76"/>
      <c r="J321" s="10"/>
      <c r="K321" s="10"/>
      <c r="L321" s="10"/>
      <c r="M321" s="10"/>
      <c r="N321" s="10"/>
      <c r="O321" s="10"/>
      <c r="P321" s="10"/>
      <c r="Q321" s="10"/>
      <c r="R321" s="10"/>
      <c r="S321" s="56"/>
      <c r="T321" s="10"/>
    </row>
    <row r="322" spans="1:20" s="17" customFormat="1">
      <c r="A322" s="10"/>
      <c r="B322" s="15"/>
      <c r="C322" s="27"/>
      <c r="D322" s="27"/>
      <c r="E322" s="75"/>
      <c r="F322" s="76"/>
      <c r="G322" s="76"/>
      <c r="J322" s="10"/>
      <c r="K322" s="10"/>
      <c r="L322" s="10"/>
      <c r="M322" s="10"/>
      <c r="N322" s="10"/>
      <c r="O322" s="10"/>
      <c r="P322" s="10"/>
      <c r="Q322" s="10"/>
      <c r="R322" s="10"/>
      <c r="S322" s="56"/>
      <c r="T322" s="10"/>
    </row>
    <row r="323" spans="1:20" s="17" customFormat="1">
      <c r="A323" s="10"/>
      <c r="B323" s="15"/>
      <c r="C323" s="27"/>
      <c r="D323" s="27"/>
      <c r="E323" s="75"/>
      <c r="F323" s="76"/>
      <c r="G323" s="76"/>
      <c r="J323" s="10"/>
      <c r="K323" s="10"/>
      <c r="L323" s="10"/>
      <c r="M323" s="10"/>
      <c r="N323" s="10"/>
      <c r="O323" s="10"/>
      <c r="P323" s="10"/>
      <c r="Q323" s="10"/>
      <c r="R323" s="10"/>
      <c r="S323" s="56"/>
      <c r="T323" s="10"/>
    </row>
    <row r="324" spans="1:20" s="17" customFormat="1">
      <c r="A324" s="10"/>
      <c r="B324" s="15"/>
      <c r="C324" s="27"/>
      <c r="D324" s="27"/>
      <c r="E324" s="75"/>
      <c r="F324" s="76"/>
      <c r="G324" s="76"/>
      <c r="J324" s="10"/>
      <c r="K324" s="10"/>
      <c r="L324" s="10"/>
      <c r="M324" s="10"/>
      <c r="N324" s="10"/>
      <c r="O324" s="10"/>
      <c r="P324" s="10"/>
      <c r="Q324" s="10"/>
      <c r="R324" s="10"/>
      <c r="S324" s="56"/>
      <c r="T324" s="10"/>
    </row>
    <row r="325" spans="1:20" s="17" customFormat="1">
      <c r="A325" s="10"/>
      <c r="B325" s="15"/>
      <c r="C325" s="27"/>
      <c r="D325" s="27"/>
      <c r="E325" s="75"/>
      <c r="F325" s="76"/>
      <c r="G325" s="76"/>
      <c r="J325" s="10"/>
      <c r="K325" s="10"/>
      <c r="L325" s="10"/>
      <c r="M325" s="10"/>
      <c r="N325" s="10"/>
      <c r="O325" s="10"/>
      <c r="P325" s="10"/>
      <c r="Q325" s="10"/>
      <c r="R325" s="10"/>
      <c r="S325" s="56"/>
      <c r="T325" s="10"/>
    </row>
    <row r="326" spans="1:20" s="17" customFormat="1">
      <c r="A326" s="10"/>
      <c r="B326" s="15"/>
      <c r="C326" s="27"/>
      <c r="D326" s="27"/>
      <c r="E326" s="75"/>
      <c r="F326" s="76"/>
      <c r="G326" s="76"/>
      <c r="J326" s="10"/>
      <c r="K326" s="10"/>
      <c r="L326" s="10"/>
      <c r="M326" s="10"/>
      <c r="N326" s="10"/>
      <c r="O326" s="10"/>
      <c r="P326" s="10"/>
      <c r="Q326" s="10"/>
      <c r="R326" s="10"/>
      <c r="S326" s="56"/>
      <c r="T326" s="10"/>
    </row>
    <row r="327" spans="1:20" s="17" customFormat="1">
      <c r="A327" s="10"/>
      <c r="B327" s="15"/>
      <c r="C327" s="27"/>
      <c r="D327" s="27"/>
      <c r="E327" s="75"/>
      <c r="F327" s="76"/>
      <c r="G327" s="76"/>
      <c r="J327" s="10"/>
      <c r="K327" s="10"/>
      <c r="L327" s="10"/>
      <c r="M327" s="10"/>
      <c r="N327" s="10"/>
      <c r="O327" s="10"/>
      <c r="P327" s="10"/>
      <c r="Q327" s="10"/>
      <c r="R327" s="10"/>
      <c r="S327" s="56"/>
      <c r="T327" s="10"/>
    </row>
    <row r="328" spans="1:20" s="17" customFormat="1">
      <c r="A328" s="10"/>
      <c r="B328" s="15"/>
      <c r="C328" s="27"/>
      <c r="D328" s="27"/>
      <c r="E328" s="75"/>
      <c r="F328" s="76"/>
      <c r="G328" s="76"/>
      <c r="J328" s="10"/>
      <c r="K328" s="10"/>
      <c r="L328" s="10"/>
      <c r="M328" s="10"/>
      <c r="N328" s="10"/>
      <c r="O328" s="10"/>
      <c r="P328" s="10"/>
      <c r="Q328" s="10"/>
      <c r="R328" s="10"/>
      <c r="S328" s="56"/>
      <c r="T328" s="10"/>
    </row>
    <row r="329" spans="1:20" s="17" customFormat="1">
      <c r="A329" s="10"/>
      <c r="B329" s="15"/>
      <c r="C329" s="27"/>
      <c r="D329" s="27"/>
      <c r="E329" s="75"/>
      <c r="F329" s="76"/>
      <c r="G329" s="76"/>
      <c r="J329" s="10"/>
      <c r="K329" s="10"/>
      <c r="L329" s="10"/>
      <c r="M329" s="10"/>
      <c r="N329" s="10"/>
      <c r="O329" s="10"/>
      <c r="P329" s="10"/>
      <c r="Q329" s="10"/>
      <c r="R329" s="10"/>
      <c r="S329" s="56"/>
      <c r="T329" s="10"/>
    </row>
    <row r="330" spans="1:20" s="17" customFormat="1">
      <c r="A330" s="10"/>
      <c r="B330" s="15"/>
      <c r="C330" s="27"/>
      <c r="D330" s="27"/>
      <c r="E330" s="75"/>
      <c r="F330" s="76"/>
      <c r="G330" s="76"/>
      <c r="J330" s="10"/>
      <c r="K330" s="10"/>
      <c r="L330" s="10"/>
      <c r="M330" s="10"/>
      <c r="N330" s="10"/>
      <c r="O330" s="10"/>
      <c r="P330" s="10"/>
      <c r="Q330" s="10"/>
      <c r="R330" s="10"/>
      <c r="S330" s="56"/>
      <c r="T330" s="10"/>
    </row>
    <row r="331" spans="1:20" s="17" customFormat="1">
      <c r="A331" s="10"/>
      <c r="B331" s="15"/>
      <c r="C331" s="27"/>
      <c r="D331" s="27"/>
      <c r="E331" s="75"/>
      <c r="F331" s="76"/>
      <c r="G331" s="76"/>
      <c r="J331" s="10"/>
      <c r="K331" s="10"/>
      <c r="L331" s="10"/>
      <c r="M331" s="10"/>
      <c r="N331" s="10"/>
      <c r="O331" s="10"/>
      <c r="P331" s="10"/>
      <c r="Q331" s="10"/>
      <c r="R331" s="10"/>
      <c r="S331" s="56"/>
      <c r="T331" s="10"/>
    </row>
    <row r="332" spans="1:20" s="17" customFormat="1">
      <c r="A332" s="10"/>
      <c r="B332" s="15"/>
      <c r="C332" s="27"/>
      <c r="D332" s="27"/>
      <c r="E332" s="75"/>
      <c r="F332" s="76"/>
      <c r="G332" s="76"/>
      <c r="J332" s="10"/>
      <c r="K332" s="10"/>
      <c r="L332" s="10"/>
      <c r="M332" s="10"/>
      <c r="N332" s="10"/>
      <c r="O332" s="10"/>
      <c r="P332" s="10"/>
      <c r="Q332" s="10"/>
      <c r="R332" s="10"/>
      <c r="S332" s="56"/>
      <c r="T332" s="10"/>
    </row>
    <row r="333" spans="1:20" s="17" customFormat="1">
      <c r="A333" s="10"/>
      <c r="B333" s="15"/>
      <c r="C333" s="27"/>
      <c r="D333" s="27"/>
      <c r="E333" s="75"/>
      <c r="F333" s="76"/>
      <c r="G333" s="76"/>
      <c r="J333" s="10"/>
      <c r="K333" s="10"/>
      <c r="L333" s="10"/>
      <c r="M333" s="10"/>
      <c r="N333" s="10"/>
      <c r="O333" s="10"/>
      <c r="P333" s="10"/>
      <c r="Q333" s="10"/>
      <c r="R333" s="10"/>
      <c r="S333" s="56"/>
      <c r="T333" s="10"/>
    </row>
    <row r="334" spans="1:20" s="17" customFormat="1">
      <c r="A334" s="10"/>
      <c r="B334" s="15"/>
      <c r="C334" s="27"/>
      <c r="D334" s="27"/>
      <c r="E334" s="75"/>
      <c r="F334" s="76"/>
      <c r="G334" s="76"/>
      <c r="J334" s="10"/>
      <c r="K334" s="10"/>
      <c r="L334" s="10"/>
      <c r="M334" s="10"/>
      <c r="N334" s="10"/>
      <c r="O334" s="10"/>
      <c r="P334" s="10"/>
      <c r="Q334" s="10"/>
      <c r="R334" s="10"/>
      <c r="S334" s="56"/>
      <c r="T334" s="10"/>
    </row>
    <row r="335" spans="1:20" s="17" customFormat="1">
      <c r="A335" s="10"/>
      <c r="B335" s="15"/>
      <c r="C335" s="27"/>
      <c r="D335" s="27"/>
      <c r="E335" s="75"/>
      <c r="F335" s="76"/>
      <c r="G335" s="76"/>
      <c r="J335" s="10"/>
      <c r="K335" s="10"/>
      <c r="L335" s="10"/>
      <c r="M335" s="10"/>
      <c r="N335" s="10"/>
      <c r="O335" s="10"/>
      <c r="P335" s="10"/>
      <c r="Q335" s="10"/>
      <c r="R335" s="10"/>
      <c r="S335" s="56"/>
      <c r="T335" s="10"/>
    </row>
    <row r="336" spans="1:20" s="17" customFormat="1">
      <c r="A336" s="10"/>
      <c r="B336" s="15"/>
      <c r="C336" s="27"/>
      <c r="D336" s="27"/>
      <c r="E336" s="75"/>
      <c r="F336" s="76"/>
      <c r="G336" s="76"/>
      <c r="J336" s="10"/>
      <c r="K336" s="10"/>
      <c r="L336" s="10"/>
      <c r="M336" s="10"/>
      <c r="N336" s="10"/>
      <c r="O336" s="10"/>
      <c r="P336" s="10"/>
      <c r="Q336" s="10"/>
      <c r="R336" s="10"/>
      <c r="S336" s="56"/>
      <c r="T336" s="10"/>
    </row>
  </sheetData>
  <sheetProtection insertRows="0" deleteRows="0"/>
  <protectedRanges>
    <protectedRange sqref="H112:N1048576 S112:S1048576 H1:N15 S1:S15 H104:N108 S104:S108 N16:N103 H16:H103" name="Obseg1"/>
    <protectedRange sqref="S111 K111:N111" name="Obseg1_1_1"/>
    <protectedRange sqref="H111:J111" name="Obseg1_3_1_1_1_1"/>
    <protectedRange sqref="S16:S103" name="Obseg1_1_1_1"/>
    <protectedRange sqref="S109 K109:N109" name="Obseg1_1_2_1_1"/>
    <protectedRange sqref="H109:J109" name="Obseg1_3_1_2"/>
    <protectedRange sqref="S110 K110:N110" name="Obseg1_1_1_1_1_2"/>
    <protectedRange sqref="H110:J110" name="Obseg1_3_1_1_2_2"/>
  </protectedRanges>
  <mergeCells count="8">
    <mergeCell ref="A110:J110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9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T266"/>
  <sheetViews>
    <sheetView topLeftCell="A13" zoomScale="90" zoomScaleNormal="90" zoomScaleSheetLayoutView="100" workbookViewId="0">
      <selection activeCell="L11" sqref="L11"/>
    </sheetView>
  </sheetViews>
  <sheetFormatPr defaultColWidth="8.85546875" defaultRowHeight="12.75"/>
  <cols>
    <col min="1" max="1" width="4.42578125" style="10" customWidth="1"/>
    <col min="2" max="2" width="53.8554687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pred_rekapitulacija'!A27</f>
        <v>14.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pred_rekapitulacija'!B27</f>
        <v>EKOLOŠKI KRUH, PEKOVSKO PECIVO, PIŠKOTI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475" t="s">
        <v>440</v>
      </c>
      <c r="C16" s="98">
        <v>40</v>
      </c>
      <c r="D16" s="98" t="s">
        <v>76</v>
      </c>
      <c r="E16" s="99"/>
      <c r="F16" s="114">
        <v>500</v>
      </c>
      <c r="G16" s="115" t="s">
        <v>237</v>
      </c>
      <c r="H16" s="109"/>
      <c r="I16" s="96"/>
      <c r="J16" s="96"/>
      <c r="K16" s="96"/>
      <c r="L16" s="96"/>
      <c r="M16" s="96"/>
      <c r="N16" s="162"/>
      <c r="O16" s="67">
        <f>+Sklop14[[#This Row],[cena/enota brez DDV v EUR]]*Sklop14[[#This Row],[Stopnja DDV (%)]]</f>
        <v>0</v>
      </c>
      <c r="P16" s="67">
        <f>+Sklop14[[#This Row],[cena/enota brez DDV v EUR]]+Sklop14[[#This Row],[Davek (EUR)]]</f>
        <v>0</v>
      </c>
      <c r="Q16" s="67">
        <f>+Sklop14[[#This Row],[cena/enota brez DDV v EUR]]*Sklop14[[#This Row],[Okvirna količina]]</f>
        <v>0</v>
      </c>
      <c r="R16" s="67">
        <f>+Sklop14[[#This Row],[Končna cena/enoto mere (EUR) z DDV]]*Sklop14[[#This Row],[Okvirna količina]]</f>
        <v>0</v>
      </c>
      <c r="S16" s="124" t="s">
        <v>78</v>
      </c>
    </row>
    <row r="17" spans="1:19" s="49" customFormat="1">
      <c r="A17" s="64" t="s">
        <v>3</v>
      </c>
      <c r="B17" s="475" t="s">
        <v>441</v>
      </c>
      <c r="C17" s="98">
        <v>80</v>
      </c>
      <c r="D17" s="98" t="s">
        <v>76</v>
      </c>
      <c r="E17" s="106"/>
      <c r="F17" s="195">
        <v>500</v>
      </c>
      <c r="G17" s="115" t="s">
        <v>237</v>
      </c>
      <c r="H17" s="240"/>
      <c r="I17" s="96"/>
      <c r="J17" s="96"/>
      <c r="K17" s="96"/>
      <c r="L17" s="182"/>
      <c r="M17" s="96"/>
      <c r="N17" s="244"/>
      <c r="O17" s="179">
        <f>+Sklop14[[#This Row],[cena/enota brez DDV v EUR]]*Sklop14[[#This Row],[Stopnja DDV (%)]]</f>
        <v>0</v>
      </c>
      <c r="P17" s="179">
        <f>+Sklop14[[#This Row],[cena/enota brez DDV v EUR]]+Sklop14[[#This Row],[Davek (EUR)]]</f>
        <v>0</v>
      </c>
      <c r="Q17" s="179">
        <f>+Sklop14[[#This Row],[cena/enota brez DDV v EUR]]*Sklop14[[#This Row],[Okvirna količina]]</f>
        <v>0</v>
      </c>
      <c r="R17" s="179">
        <f>+Sklop14[[#This Row],[Končna cena/enoto mere (EUR) z DDV]]*Sklop14[[#This Row],[Okvirna količina]]</f>
        <v>0</v>
      </c>
      <c r="S17" s="124" t="s">
        <v>78</v>
      </c>
    </row>
    <row r="18" spans="1:19" s="49" customFormat="1">
      <c r="A18" s="64" t="s">
        <v>4</v>
      </c>
      <c r="B18" s="475" t="s">
        <v>439</v>
      </c>
      <c r="C18" s="98">
        <v>60</v>
      </c>
      <c r="D18" s="98" t="s">
        <v>76</v>
      </c>
      <c r="E18" s="106"/>
      <c r="F18" s="195">
        <v>500</v>
      </c>
      <c r="G18" s="115" t="s">
        <v>237</v>
      </c>
      <c r="H18" s="240"/>
      <c r="I18" s="96"/>
      <c r="J18" s="96"/>
      <c r="K18" s="96"/>
      <c r="L18" s="182"/>
      <c r="M18" s="96"/>
      <c r="N18" s="244"/>
      <c r="O18" s="179">
        <f>+Sklop14[[#This Row],[cena/enota brez DDV v EUR]]*Sklop14[[#This Row],[Stopnja DDV (%)]]</f>
        <v>0</v>
      </c>
      <c r="P18" s="179">
        <f>+Sklop14[[#This Row],[cena/enota brez DDV v EUR]]+Sklop14[[#This Row],[Davek (EUR)]]</f>
        <v>0</v>
      </c>
      <c r="Q18" s="179">
        <f>+Sklop14[[#This Row],[cena/enota brez DDV v EUR]]*Sklop14[[#This Row],[Okvirna količina]]</f>
        <v>0</v>
      </c>
      <c r="R18" s="179">
        <f>+Sklop14[[#This Row],[Končna cena/enoto mere (EUR) z DDV]]*Sklop14[[#This Row],[Okvirna količina]]</f>
        <v>0</v>
      </c>
      <c r="S18" s="124" t="s">
        <v>78</v>
      </c>
    </row>
    <row r="19" spans="1:19" s="49" customFormat="1">
      <c r="A19" s="64" t="s">
        <v>5</v>
      </c>
      <c r="B19" s="434" t="s">
        <v>442</v>
      </c>
      <c r="C19" s="98">
        <v>80</v>
      </c>
      <c r="D19" s="98" t="s">
        <v>76</v>
      </c>
      <c r="E19" s="106"/>
      <c r="F19" s="195">
        <v>500</v>
      </c>
      <c r="G19" s="115" t="s">
        <v>237</v>
      </c>
      <c r="H19" s="240"/>
      <c r="I19" s="96"/>
      <c r="J19" s="96"/>
      <c r="K19" s="96"/>
      <c r="L19" s="182"/>
      <c r="M19" s="96"/>
      <c r="N19" s="244"/>
      <c r="O19" s="179">
        <f>+Sklop14[[#This Row],[cena/enota brez DDV v EUR]]*Sklop14[[#This Row],[Stopnja DDV (%)]]</f>
        <v>0</v>
      </c>
      <c r="P19" s="179">
        <f>+Sklop14[[#This Row],[cena/enota brez DDV v EUR]]+Sklop14[[#This Row],[Davek (EUR)]]</f>
        <v>0</v>
      </c>
      <c r="Q19" s="179">
        <f>+Sklop14[[#This Row],[cena/enota brez DDV v EUR]]*Sklop14[[#This Row],[Okvirna količina]]</f>
        <v>0</v>
      </c>
      <c r="R19" s="179">
        <f>+Sklop14[[#This Row],[Končna cena/enoto mere (EUR) z DDV]]*Sklop14[[#This Row],[Okvirna količina]]</f>
        <v>0</v>
      </c>
      <c r="S19" s="124" t="s">
        <v>78</v>
      </c>
    </row>
    <row r="20" spans="1:19" s="49" customFormat="1">
      <c r="A20" s="64" t="s">
        <v>6</v>
      </c>
      <c r="B20" s="434" t="s">
        <v>438</v>
      </c>
      <c r="C20" s="98">
        <v>60</v>
      </c>
      <c r="D20" s="98" t="s">
        <v>76</v>
      </c>
      <c r="E20" s="263"/>
      <c r="F20" s="285">
        <v>500</v>
      </c>
      <c r="G20" s="287" t="s">
        <v>237</v>
      </c>
      <c r="H20" s="286"/>
      <c r="I20" s="96"/>
      <c r="J20" s="96"/>
      <c r="K20" s="96"/>
      <c r="L20" s="276"/>
      <c r="M20" s="96"/>
      <c r="N20" s="291"/>
      <c r="O20" s="270">
        <f>+Sklop14[[#This Row],[cena/enota brez DDV v EUR]]*Sklop14[[#This Row],[Stopnja DDV (%)]]</f>
        <v>0</v>
      </c>
      <c r="P20" s="270">
        <f>+Sklop14[[#This Row],[cena/enota brez DDV v EUR]]+Sklop14[[#This Row],[Davek (EUR)]]</f>
        <v>0</v>
      </c>
      <c r="Q20" s="270">
        <f>+Sklop14[[#This Row],[cena/enota brez DDV v EUR]]*Sklop14[[#This Row],[Okvirna količina]]</f>
        <v>0</v>
      </c>
      <c r="R20" s="270">
        <f>+Sklop14[[#This Row],[Končna cena/enoto mere (EUR) z DDV]]*Sklop14[[#This Row],[Okvirna količina]]</f>
        <v>0</v>
      </c>
      <c r="S20" s="124" t="s">
        <v>78</v>
      </c>
    </row>
    <row r="21" spans="1:19" s="49" customFormat="1">
      <c r="A21" s="64" t="s">
        <v>7</v>
      </c>
      <c r="B21" s="475" t="s">
        <v>434</v>
      </c>
      <c r="C21" s="98">
        <v>80</v>
      </c>
      <c r="D21" s="98" t="s">
        <v>76</v>
      </c>
      <c r="E21" s="263"/>
      <c r="F21" s="285">
        <v>500</v>
      </c>
      <c r="G21" s="287" t="s">
        <v>237</v>
      </c>
      <c r="H21" s="286"/>
      <c r="I21" s="96"/>
      <c r="J21" s="96"/>
      <c r="K21" s="96"/>
      <c r="L21" s="276"/>
      <c r="M21" s="96"/>
      <c r="N21" s="291"/>
      <c r="O21" s="270">
        <f>+Sklop14[[#This Row],[cena/enota brez DDV v EUR]]*Sklop14[[#This Row],[Stopnja DDV (%)]]</f>
        <v>0</v>
      </c>
      <c r="P21" s="270">
        <f>+Sklop14[[#This Row],[cena/enota brez DDV v EUR]]+Sklop14[[#This Row],[Davek (EUR)]]</f>
        <v>0</v>
      </c>
      <c r="Q21" s="270">
        <f>+Sklop14[[#This Row],[cena/enota brez DDV v EUR]]*Sklop14[[#This Row],[Okvirna količina]]</f>
        <v>0</v>
      </c>
      <c r="R21" s="270">
        <f>+Sklop14[[#This Row],[Končna cena/enoto mere (EUR) z DDV]]*Sklop14[[#This Row],[Okvirna količina]]</f>
        <v>0</v>
      </c>
      <c r="S21" s="124" t="s">
        <v>78</v>
      </c>
    </row>
    <row r="22" spans="1:19" s="49" customFormat="1">
      <c r="A22" s="64" t="s">
        <v>8</v>
      </c>
      <c r="B22" s="475" t="s">
        <v>435</v>
      </c>
      <c r="C22" s="98">
        <v>40</v>
      </c>
      <c r="D22" s="98" t="s">
        <v>76</v>
      </c>
      <c r="E22" s="263"/>
      <c r="F22" s="285">
        <v>500</v>
      </c>
      <c r="G22" s="287" t="s">
        <v>237</v>
      </c>
      <c r="H22" s="286"/>
      <c r="I22" s="96"/>
      <c r="J22" s="96"/>
      <c r="K22" s="96"/>
      <c r="L22" s="276"/>
      <c r="M22" s="96"/>
      <c r="N22" s="291"/>
      <c r="O22" s="270">
        <f>+Sklop14[[#This Row],[cena/enota brez DDV v EUR]]*Sklop14[[#This Row],[Stopnja DDV (%)]]</f>
        <v>0</v>
      </c>
      <c r="P22" s="270">
        <f>+Sklop14[[#This Row],[cena/enota brez DDV v EUR]]+Sklop14[[#This Row],[Davek (EUR)]]</f>
        <v>0</v>
      </c>
      <c r="Q22" s="270">
        <f>+Sklop14[[#This Row],[cena/enota brez DDV v EUR]]*Sklop14[[#This Row],[Okvirna količina]]</f>
        <v>0</v>
      </c>
      <c r="R22" s="270">
        <f>+Sklop14[[#This Row],[Končna cena/enoto mere (EUR) z DDV]]*Sklop14[[#This Row],[Okvirna količina]]</f>
        <v>0</v>
      </c>
      <c r="S22" s="124" t="s">
        <v>78</v>
      </c>
    </row>
    <row r="23" spans="1:19" s="49" customFormat="1">
      <c r="A23" s="64" t="s">
        <v>9</v>
      </c>
      <c r="B23" s="475" t="s">
        <v>435</v>
      </c>
      <c r="C23" s="98">
        <v>80</v>
      </c>
      <c r="D23" s="98" t="s">
        <v>76</v>
      </c>
      <c r="E23" s="263"/>
      <c r="F23" s="285">
        <v>500</v>
      </c>
      <c r="G23" s="287" t="s">
        <v>237</v>
      </c>
      <c r="H23" s="286"/>
      <c r="I23" s="96"/>
      <c r="J23" s="96"/>
      <c r="K23" s="96"/>
      <c r="L23" s="276"/>
      <c r="M23" s="96"/>
      <c r="N23" s="291"/>
      <c r="O23" s="270">
        <f>+Sklop14[[#This Row],[cena/enota brez DDV v EUR]]*Sklop14[[#This Row],[Stopnja DDV (%)]]</f>
        <v>0</v>
      </c>
      <c r="P23" s="270">
        <f>+Sklop14[[#This Row],[cena/enota brez DDV v EUR]]+Sklop14[[#This Row],[Davek (EUR)]]</f>
        <v>0</v>
      </c>
      <c r="Q23" s="270">
        <f>+Sklop14[[#This Row],[cena/enota brez DDV v EUR]]*Sklop14[[#This Row],[Okvirna količina]]</f>
        <v>0</v>
      </c>
      <c r="R23" s="270">
        <f>+Sklop14[[#This Row],[Končna cena/enoto mere (EUR) z DDV]]*Sklop14[[#This Row],[Okvirna količina]]</f>
        <v>0</v>
      </c>
      <c r="S23" s="124" t="s">
        <v>78</v>
      </c>
    </row>
    <row r="24" spans="1:19" s="49" customFormat="1">
      <c r="A24" s="64" t="s">
        <v>10</v>
      </c>
      <c r="B24" s="475" t="s">
        <v>433</v>
      </c>
      <c r="C24" s="98" t="s">
        <v>324</v>
      </c>
      <c r="D24" s="98" t="s">
        <v>76</v>
      </c>
      <c r="E24" s="263"/>
      <c r="F24" s="285">
        <v>200</v>
      </c>
      <c r="G24" s="287" t="s">
        <v>0</v>
      </c>
      <c r="H24" s="286"/>
      <c r="I24" s="96"/>
      <c r="J24" s="96"/>
      <c r="K24" s="96"/>
      <c r="L24" s="276"/>
      <c r="M24" s="96"/>
      <c r="N24" s="291"/>
      <c r="O24" s="270">
        <f>+Sklop14[[#This Row],[cena/enota brez DDV v EUR]]*Sklop14[[#This Row],[Stopnja DDV (%)]]</f>
        <v>0</v>
      </c>
      <c r="P24" s="270">
        <f>+Sklop14[[#This Row],[cena/enota brez DDV v EUR]]+Sklop14[[#This Row],[Davek (EUR)]]</f>
        <v>0</v>
      </c>
      <c r="Q24" s="270">
        <f>+Sklop14[[#This Row],[cena/enota brez DDV v EUR]]*Sklop14[[#This Row],[Okvirna količina]]</f>
        <v>0</v>
      </c>
      <c r="R24" s="270">
        <f>+Sklop14[[#This Row],[Končna cena/enoto mere (EUR) z DDV]]*Sklop14[[#This Row],[Okvirna količina]]</f>
        <v>0</v>
      </c>
      <c r="S24" s="124" t="s">
        <v>78</v>
      </c>
    </row>
    <row r="25" spans="1:19" s="49" customFormat="1">
      <c r="A25" s="64" t="s">
        <v>11</v>
      </c>
      <c r="B25" s="475" t="s">
        <v>436</v>
      </c>
      <c r="C25" s="98" t="s">
        <v>324</v>
      </c>
      <c r="D25" s="98" t="s">
        <v>76</v>
      </c>
      <c r="E25" s="263"/>
      <c r="F25" s="285">
        <v>200</v>
      </c>
      <c r="G25" s="287" t="s">
        <v>0</v>
      </c>
      <c r="H25" s="286"/>
      <c r="I25" s="96"/>
      <c r="J25" s="96"/>
      <c r="K25" s="96"/>
      <c r="L25" s="276"/>
      <c r="M25" s="96"/>
      <c r="N25" s="291"/>
      <c r="O25" s="270">
        <f>+Sklop14[[#This Row],[cena/enota brez DDV v EUR]]*Sklop14[[#This Row],[Stopnja DDV (%)]]</f>
        <v>0</v>
      </c>
      <c r="P25" s="270">
        <f>+Sklop14[[#This Row],[cena/enota brez DDV v EUR]]+Sklop14[[#This Row],[Davek (EUR)]]</f>
        <v>0</v>
      </c>
      <c r="Q25" s="270">
        <f>+Sklop14[[#This Row],[cena/enota brez DDV v EUR]]*Sklop14[[#This Row],[Okvirna količina]]</f>
        <v>0</v>
      </c>
      <c r="R25" s="270">
        <f>+Sklop14[[#This Row],[Končna cena/enoto mere (EUR) z DDV]]*Sklop14[[#This Row],[Okvirna količina]]</f>
        <v>0</v>
      </c>
      <c r="S25" s="124" t="s">
        <v>78</v>
      </c>
    </row>
    <row r="26" spans="1:19" s="49" customFormat="1">
      <c r="A26" s="64" t="s">
        <v>12</v>
      </c>
      <c r="B26" s="475" t="s">
        <v>437</v>
      </c>
      <c r="C26" s="98" t="s">
        <v>324</v>
      </c>
      <c r="D26" s="98" t="s">
        <v>76</v>
      </c>
      <c r="E26" s="263"/>
      <c r="F26" s="285">
        <v>200</v>
      </c>
      <c r="G26" s="287" t="s">
        <v>0</v>
      </c>
      <c r="H26" s="286"/>
      <c r="I26" s="96"/>
      <c r="J26" s="96"/>
      <c r="K26" s="96"/>
      <c r="L26" s="276"/>
      <c r="M26" s="96"/>
      <c r="N26" s="291"/>
      <c r="O26" s="270">
        <f>+Sklop14[[#This Row],[cena/enota brez DDV v EUR]]*Sklop14[[#This Row],[Stopnja DDV (%)]]</f>
        <v>0</v>
      </c>
      <c r="P26" s="270">
        <f>+Sklop14[[#This Row],[cena/enota brez DDV v EUR]]+Sklop14[[#This Row],[Davek (EUR)]]</f>
        <v>0</v>
      </c>
      <c r="Q26" s="270">
        <f>+Sklop14[[#This Row],[cena/enota brez DDV v EUR]]*Sklop14[[#This Row],[Okvirna količina]]</f>
        <v>0</v>
      </c>
      <c r="R26" s="270">
        <f>+Sklop14[[#This Row],[Končna cena/enoto mere (EUR) z DDV]]*Sklop14[[#This Row],[Okvirna količina]]</f>
        <v>0</v>
      </c>
      <c r="S26" s="124" t="s">
        <v>78</v>
      </c>
    </row>
    <row r="27" spans="1:19" s="49" customFormat="1">
      <c r="A27" s="64" t="s">
        <v>13</v>
      </c>
      <c r="B27" s="475" t="s">
        <v>432</v>
      </c>
      <c r="C27" s="98">
        <v>1000</v>
      </c>
      <c r="D27" s="98" t="s">
        <v>76</v>
      </c>
      <c r="E27" s="263"/>
      <c r="F27" s="285">
        <v>200</v>
      </c>
      <c r="G27" s="287" t="s">
        <v>0</v>
      </c>
      <c r="H27" s="286"/>
      <c r="I27" s="96"/>
      <c r="J27" s="96"/>
      <c r="K27" s="96"/>
      <c r="L27" s="276"/>
      <c r="M27" s="96"/>
      <c r="N27" s="291"/>
      <c r="O27" s="270">
        <f>+Sklop14[[#This Row],[cena/enota brez DDV v EUR]]*Sklop14[[#This Row],[Stopnja DDV (%)]]</f>
        <v>0</v>
      </c>
      <c r="P27" s="270">
        <f>+Sklop14[[#This Row],[cena/enota brez DDV v EUR]]+Sklop14[[#This Row],[Davek (EUR)]]</f>
        <v>0</v>
      </c>
      <c r="Q27" s="270">
        <f>+Sklop14[[#This Row],[cena/enota brez DDV v EUR]]*Sklop14[[#This Row],[Okvirna količina]]</f>
        <v>0</v>
      </c>
      <c r="R27" s="270">
        <f>+Sklop14[[#This Row],[Končna cena/enoto mere (EUR) z DDV]]*Sklop14[[#This Row],[Okvirna količina]]</f>
        <v>0</v>
      </c>
      <c r="S27" s="124" t="s">
        <v>78</v>
      </c>
    </row>
    <row r="28" spans="1:19" s="49" customFormat="1">
      <c r="A28" s="64" t="s">
        <v>14</v>
      </c>
      <c r="B28" s="475" t="s">
        <v>790</v>
      </c>
      <c r="C28" s="98">
        <v>1000</v>
      </c>
      <c r="D28" s="98" t="s">
        <v>76</v>
      </c>
      <c r="E28" s="439"/>
      <c r="F28" s="370">
        <v>200</v>
      </c>
      <c r="G28" s="287" t="s">
        <v>0</v>
      </c>
      <c r="H28" s="440"/>
      <c r="I28" s="443"/>
      <c r="J28" s="443"/>
      <c r="K28" s="473"/>
      <c r="L28" s="444"/>
      <c r="M28" s="444"/>
      <c r="N28" s="474"/>
      <c r="O28" s="373">
        <f>+Sklop14[[#This Row],[cena/enota brez DDV v EUR]]*Sklop14[[#This Row],[Stopnja DDV (%)]]</f>
        <v>0</v>
      </c>
      <c r="P28" s="373">
        <f>+Sklop14[[#This Row],[cena/enota brez DDV v EUR]]+Sklop14[[#This Row],[Davek (EUR)]]</f>
        <v>0</v>
      </c>
      <c r="Q28" s="373">
        <f>+Sklop14[[#This Row],[cena/enota brez DDV v EUR]]*Sklop14[[#This Row],[Okvirna količina]]</f>
        <v>0</v>
      </c>
      <c r="R28" s="373">
        <f>+Sklop14[[#This Row],[Končna cena/enoto mere (EUR) z DDV]]*Sklop14[[#This Row],[Okvirna količina]]</f>
        <v>0</v>
      </c>
      <c r="S28" s="124" t="s">
        <v>78</v>
      </c>
    </row>
    <row r="29" spans="1:19" s="49" customFormat="1">
      <c r="A29" s="64" t="s">
        <v>15</v>
      </c>
      <c r="B29" s="475" t="s">
        <v>608</v>
      </c>
      <c r="C29" s="98" t="s">
        <v>324</v>
      </c>
      <c r="D29" s="98" t="s">
        <v>76</v>
      </c>
      <c r="E29" s="263"/>
      <c r="F29" s="285">
        <v>200</v>
      </c>
      <c r="G29" s="287" t="s">
        <v>0</v>
      </c>
      <c r="H29" s="286"/>
      <c r="I29" s="96"/>
      <c r="J29" s="96"/>
      <c r="K29" s="96"/>
      <c r="L29" s="276"/>
      <c r="M29" s="96"/>
      <c r="N29" s="291"/>
      <c r="O29" s="270">
        <f>+Sklop14[[#This Row],[cena/enota brez DDV v EUR]]*Sklop14[[#This Row],[Stopnja DDV (%)]]</f>
        <v>0</v>
      </c>
      <c r="P29" s="270">
        <f>+Sklop14[[#This Row],[cena/enota brez DDV v EUR]]+Sklop14[[#This Row],[Davek (EUR)]]</f>
        <v>0</v>
      </c>
      <c r="Q29" s="270">
        <f>+Sklop14[[#This Row],[cena/enota brez DDV v EUR]]*Sklop14[[#This Row],[Okvirna količina]]</f>
        <v>0</v>
      </c>
      <c r="R29" s="270">
        <f>+Sklop14[[#This Row],[Končna cena/enoto mere (EUR) z DDV]]*Sklop14[[#This Row],[Okvirna količina]]</f>
        <v>0</v>
      </c>
      <c r="S29" s="124" t="s">
        <v>78</v>
      </c>
    </row>
    <row r="30" spans="1:19" s="49" customFormat="1">
      <c r="A30" s="64" t="s">
        <v>16</v>
      </c>
      <c r="B30" s="475" t="s">
        <v>443</v>
      </c>
      <c r="C30" s="98">
        <v>1000</v>
      </c>
      <c r="D30" s="98" t="s">
        <v>76</v>
      </c>
      <c r="E30" s="99"/>
      <c r="F30" s="114">
        <v>50</v>
      </c>
      <c r="G30" s="115" t="s">
        <v>0</v>
      </c>
      <c r="H30" s="393"/>
      <c r="I30" s="394"/>
      <c r="J30" s="394"/>
      <c r="K30" s="395"/>
      <c r="L30" s="396"/>
      <c r="M30" s="396"/>
      <c r="N30" s="397"/>
      <c r="O30" s="379">
        <f>+Sklop14[[#This Row],[cena/enota brez DDV v EUR]]*Sklop14[[#This Row],[Stopnja DDV (%)]]</f>
        <v>0</v>
      </c>
      <c r="P30" s="379">
        <f>+Sklop14[[#This Row],[cena/enota brez DDV v EUR]]+Sklop14[[#This Row],[Davek (EUR)]]</f>
        <v>0</v>
      </c>
      <c r="Q30" s="379">
        <f>+Sklop14[[#This Row],[cena/enota brez DDV v EUR]]*Sklop14[[#This Row],[Okvirna količina]]</f>
        <v>0</v>
      </c>
      <c r="R30" s="379">
        <f>+Sklop14[[#This Row],[Končna cena/enoto mere (EUR) z DDV]]*Sklop14[[#This Row],[Okvirna količina]]</f>
        <v>0</v>
      </c>
      <c r="S30" s="124" t="s">
        <v>78</v>
      </c>
    </row>
    <row r="31" spans="1:19" s="49" customFormat="1">
      <c r="A31" s="64" t="s">
        <v>17</v>
      </c>
      <c r="B31" s="475" t="s">
        <v>444</v>
      </c>
      <c r="C31" s="98">
        <v>1000</v>
      </c>
      <c r="D31" s="98" t="s">
        <v>76</v>
      </c>
      <c r="E31" s="106"/>
      <c r="F31" s="195">
        <v>30</v>
      </c>
      <c r="G31" s="237" t="s">
        <v>0</v>
      </c>
      <c r="H31" s="393"/>
      <c r="I31" s="394"/>
      <c r="J31" s="394"/>
      <c r="K31" s="395"/>
      <c r="L31" s="396"/>
      <c r="M31" s="396"/>
      <c r="N31" s="397"/>
      <c r="O31" s="379">
        <f>+Sklop14[[#This Row],[cena/enota brez DDV v EUR]]*Sklop14[[#This Row],[Stopnja DDV (%)]]</f>
        <v>0</v>
      </c>
      <c r="P31" s="379">
        <f>+Sklop14[[#This Row],[cena/enota brez DDV v EUR]]+Sklop14[[#This Row],[Davek (EUR)]]</f>
        <v>0</v>
      </c>
      <c r="Q31" s="379">
        <f>+Sklop14[[#This Row],[cena/enota brez DDV v EUR]]*Sklop14[[#This Row],[Okvirna količina]]</f>
        <v>0</v>
      </c>
      <c r="R31" s="379">
        <f>+Sklop14[[#This Row],[Končna cena/enoto mere (EUR) z DDV]]*Sklop14[[#This Row],[Okvirna količina]]</f>
        <v>0</v>
      </c>
      <c r="S31" s="124" t="s">
        <v>78</v>
      </c>
    </row>
    <row r="32" spans="1:19" s="49" customFormat="1">
      <c r="A32" s="64" t="s">
        <v>18</v>
      </c>
      <c r="B32" s="475" t="s">
        <v>445</v>
      </c>
      <c r="C32" s="98">
        <v>1000</v>
      </c>
      <c r="D32" s="98" t="s">
        <v>76</v>
      </c>
      <c r="E32" s="106"/>
      <c r="F32" s="195">
        <v>20</v>
      </c>
      <c r="G32" s="237" t="s">
        <v>0</v>
      </c>
      <c r="H32" s="393"/>
      <c r="I32" s="394"/>
      <c r="J32" s="394"/>
      <c r="K32" s="395"/>
      <c r="L32" s="396"/>
      <c r="M32" s="396"/>
      <c r="N32" s="397"/>
      <c r="O32" s="379">
        <f>+Sklop14[[#This Row],[cena/enota brez DDV v EUR]]*Sklop14[[#This Row],[Stopnja DDV (%)]]</f>
        <v>0</v>
      </c>
      <c r="P32" s="379">
        <f>+Sklop14[[#This Row],[cena/enota brez DDV v EUR]]+Sklop14[[#This Row],[Davek (EUR)]]</f>
        <v>0</v>
      </c>
      <c r="Q32" s="379">
        <f>+Sklop14[[#This Row],[cena/enota brez DDV v EUR]]*Sklop14[[#This Row],[Okvirna količina]]</f>
        <v>0</v>
      </c>
      <c r="R32" s="379">
        <f>+Sklop14[[#This Row],[Končna cena/enoto mere (EUR) z DDV]]*Sklop14[[#This Row],[Okvirna količina]]</f>
        <v>0</v>
      </c>
      <c r="S32" s="124" t="s">
        <v>78</v>
      </c>
    </row>
    <row r="33" spans="1:20" s="49" customFormat="1">
      <c r="A33" s="64" t="s">
        <v>19</v>
      </c>
      <c r="B33" s="475" t="s">
        <v>446</v>
      </c>
      <c r="C33" s="98">
        <v>1000</v>
      </c>
      <c r="D33" s="98" t="s">
        <v>76</v>
      </c>
      <c r="E33" s="263"/>
      <c r="F33" s="285">
        <v>50</v>
      </c>
      <c r="G33" s="287" t="s">
        <v>0</v>
      </c>
      <c r="H33" s="393"/>
      <c r="I33" s="394"/>
      <c r="J33" s="394"/>
      <c r="K33" s="395"/>
      <c r="L33" s="396"/>
      <c r="M33" s="396"/>
      <c r="N33" s="397"/>
      <c r="O33" s="379">
        <f>+Sklop14[[#This Row],[cena/enota brez DDV v EUR]]*Sklop14[[#This Row],[Stopnja DDV (%)]]</f>
        <v>0</v>
      </c>
      <c r="P33" s="379">
        <f>+Sklop14[[#This Row],[cena/enota brez DDV v EUR]]+Sklop14[[#This Row],[Davek (EUR)]]</f>
        <v>0</v>
      </c>
      <c r="Q33" s="379">
        <f>+Sklop14[[#This Row],[cena/enota brez DDV v EUR]]*Sklop14[[#This Row],[Okvirna količina]]</f>
        <v>0</v>
      </c>
      <c r="R33" s="379">
        <f>+Sklop14[[#This Row],[Končna cena/enoto mere (EUR) z DDV]]*Sklop14[[#This Row],[Okvirna količina]]</f>
        <v>0</v>
      </c>
      <c r="S33" s="124" t="s">
        <v>78</v>
      </c>
    </row>
    <row r="34" spans="1:20" s="49" customFormat="1">
      <c r="A34" s="64" t="s">
        <v>20</v>
      </c>
      <c r="B34" s="475" t="s">
        <v>447</v>
      </c>
      <c r="C34" s="98">
        <v>1000</v>
      </c>
      <c r="D34" s="98" t="s">
        <v>76</v>
      </c>
      <c r="E34" s="263"/>
      <c r="F34" s="285">
        <v>50</v>
      </c>
      <c r="G34" s="287" t="s">
        <v>0</v>
      </c>
      <c r="H34" s="393"/>
      <c r="I34" s="394"/>
      <c r="J34" s="394"/>
      <c r="K34" s="395"/>
      <c r="L34" s="396"/>
      <c r="M34" s="396"/>
      <c r="N34" s="397"/>
      <c r="O34" s="379">
        <f>+Sklop14[[#This Row],[cena/enota brez DDV v EUR]]*Sklop14[[#This Row],[Stopnja DDV (%)]]</f>
        <v>0</v>
      </c>
      <c r="P34" s="379">
        <f>+Sklop14[[#This Row],[cena/enota brez DDV v EUR]]+Sklop14[[#This Row],[Davek (EUR)]]</f>
        <v>0</v>
      </c>
      <c r="Q34" s="379">
        <f>+Sklop14[[#This Row],[cena/enota brez DDV v EUR]]*Sklop14[[#This Row],[Okvirna količina]]</f>
        <v>0</v>
      </c>
      <c r="R34" s="379">
        <f>+Sklop14[[#This Row],[Končna cena/enoto mere (EUR) z DDV]]*Sklop14[[#This Row],[Okvirna količina]]</f>
        <v>0</v>
      </c>
      <c r="S34" s="124" t="s">
        <v>78</v>
      </c>
    </row>
    <row r="35" spans="1:20">
      <c r="A35" s="213" t="s">
        <v>99</v>
      </c>
      <c r="B35" s="214"/>
      <c r="C35" s="215"/>
      <c r="D35" s="215"/>
      <c r="E35" s="216"/>
      <c r="F35" s="217"/>
      <c r="G35" s="218"/>
      <c r="H35" s="217"/>
      <c r="I35" s="219"/>
      <c r="J35" s="219"/>
      <c r="K35" s="220"/>
      <c r="L35" s="221"/>
      <c r="M35" s="221"/>
      <c r="N35" s="221"/>
      <c r="O35" s="222"/>
      <c r="P35" s="217"/>
      <c r="Q35" s="222">
        <f>SUBTOTAL(109,Sklop14[Vrednost za okvirno količino (EUR) brez DDV])</f>
        <v>0</v>
      </c>
      <c r="R35" s="222">
        <f>SUBTOTAL(109,Sklop14[Vrednost za okvirno količino (EUR) z DDV])</f>
        <v>0</v>
      </c>
      <c r="S35" s="223"/>
    </row>
    <row r="36" spans="1:20" ht="15">
      <c r="A36" s="5"/>
      <c r="B36" s="3"/>
      <c r="C36" s="25"/>
      <c r="D36" s="25"/>
      <c r="E36" s="24"/>
      <c r="F36" s="6"/>
      <c r="H36" s="7"/>
      <c r="I36" s="7"/>
      <c r="J36" s="19"/>
      <c r="K36" s="19"/>
      <c r="L36" s="7"/>
      <c r="M36" s="7"/>
      <c r="N36" s="7"/>
      <c r="O36" s="7"/>
      <c r="P36" s="7"/>
      <c r="Q36" s="2"/>
      <c r="R36" s="2"/>
      <c r="S36" s="6"/>
    </row>
    <row r="37" spans="1:20">
      <c r="A37" s="42" t="s">
        <v>95</v>
      </c>
      <c r="B37" s="15"/>
      <c r="C37" s="27"/>
      <c r="D37" s="27"/>
      <c r="E37" s="75"/>
      <c r="O37" s="42"/>
      <c r="P37" s="42"/>
      <c r="Q37" s="42"/>
      <c r="R37" s="42"/>
    </row>
    <row r="38" spans="1:20">
      <c r="A38" s="10" t="s">
        <v>97</v>
      </c>
      <c r="B38" s="15"/>
      <c r="C38" s="27"/>
      <c r="D38" s="27"/>
      <c r="E38" s="75"/>
    </row>
    <row r="39" spans="1:20">
      <c r="A39" s="72" t="s">
        <v>138</v>
      </c>
      <c r="F39" s="56"/>
      <c r="G39" s="56"/>
      <c r="H39" s="28"/>
      <c r="I39" s="28"/>
      <c r="J39" s="48"/>
      <c r="K39" s="48"/>
      <c r="L39" s="28"/>
      <c r="M39" s="28"/>
      <c r="N39" s="28"/>
      <c r="O39" s="28"/>
      <c r="P39" s="28"/>
    </row>
    <row r="40" spans="1:20">
      <c r="A40" s="624" t="s">
        <v>140</v>
      </c>
      <c r="B40" s="624"/>
      <c r="C40" s="624"/>
      <c r="D40" s="624"/>
      <c r="E40" s="624"/>
      <c r="F40" s="624"/>
      <c r="G40" s="624"/>
      <c r="H40" s="624"/>
      <c r="I40" s="624"/>
      <c r="J40" s="624"/>
      <c r="K40" s="48"/>
      <c r="L40" s="28"/>
      <c r="M40" s="28"/>
      <c r="N40" s="28"/>
      <c r="O40" s="28"/>
      <c r="P40" s="28"/>
    </row>
    <row r="41" spans="1:20" ht="12.75" customHeight="1">
      <c r="A41" s="613"/>
      <c r="B41" s="613"/>
      <c r="C41" s="613"/>
      <c r="D41" s="613"/>
      <c r="E41" s="613"/>
      <c r="F41" s="613"/>
      <c r="G41" s="613"/>
      <c r="H41" s="613"/>
      <c r="I41" s="613"/>
      <c r="J41" s="613"/>
      <c r="K41" s="83"/>
      <c r="L41" s="83"/>
      <c r="M41" s="83"/>
      <c r="N41" s="83"/>
      <c r="O41" s="83"/>
      <c r="P41" s="83"/>
      <c r="Q41" s="83"/>
      <c r="R41" s="83"/>
      <c r="S41" s="83"/>
      <c r="T41" s="83"/>
    </row>
    <row r="42" spans="1:20">
      <c r="A42" s="72" t="s">
        <v>37</v>
      </c>
      <c r="F42" s="56"/>
      <c r="G42" s="56" t="s">
        <v>38</v>
      </c>
      <c r="H42" s="28"/>
      <c r="I42" s="28"/>
      <c r="J42" s="48"/>
      <c r="K42" s="48"/>
      <c r="L42" s="28"/>
      <c r="M42" s="28"/>
      <c r="N42" s="28"/>
      <c r="O42" s="28" t="s">
        <v>39</v>
      </c>
      <c r="P42" s="28"/>
    </row>
    <row r="43" spans="1:20" ht="15">
      <c r="A43" s="5"/>
      <c r="B43" s="3"/>
      <c r="C43" s="25"/>
      <c r="D43" s="25"/>
      <c r="E43" s="24"/>
      <c r="F43" s="6"/>
      <c r="H43" s="7"/>
      <c r="I43" s="7"/>
      <c r="J43" s="19"/>
      <c r="K43" s="19"/>
      <c r="L43" s="7"/>
      <c r="M43" s="7"/>
      <c r="N43" s="7"/>
      <c r="O43" s="7"/>
      <c r="P43" s="7"/>
      <c r="Q43" s="2"/>
      <c r="R43" s="2"/>
      <c r="S43" s="6"/>
    </row>
    <row r="44" spans="1:20">
      <c r="B44" s="15"/>
      <c r="C44" s="27"/>
      <c r="D44" s="27"/>
      <c r="E44" s="75"/>
    </row>
    <row r="45" spans="1:20">
      <c r="B45" s="15"/>
      <c r="C45" s="27"/>
      <c r="D45" s="27"/>
      <c r="E45" s="75"/>
    </row>
    <row r="46" spans="1:20">
      <c r="B46" s="15"/>
      <c r="C46" s="27"/>
      <c r="D46" s="27"/>
      <c r="E46" s="75"/>
    </row>
    <row r="47" spans="1:20">
      <c r="B47" s="15"/>
      <c r="C47" s="27"/>
      <c r="D47" s="27"/>
      <c r="E47" s="75"/>
    </row>
    <row r="48" spans="1:20">
      <c r="B48" s="15"/>
      <c r="C48" s="27"/>
      <c r="D48" s="27"/>
      <c r="E48" s="75"/>
    </row>
    <row r="49" spans="1:20">
      <c r="B49" s="15"/>
      <c r="C49" s="27"/>
      <c r="D49" s="27"/>
      <c r="E49" s="75"/>
    </row>
    <row r="50" spans="1:20">
      <c r="B50" s="15"/>
      <c r="C50" s="27"/>
      <c r="D50" s="27"/>
      <c r="E50" s="75"/>
    </row>
    <row r="51" spans="1:20">
      <c r="B51" s="15"/>
      <c r="C51" s="27"/>
      <c r="D51" s="27"/>
      <c r="E51" s="75"/>
    </row>
    <row r="52" spans="1:20">
      <c r="B52" s="15"/>
      <c r="C52" s="27"/>
      <c r="D52" s="27"/>
      <c r="E52" s="75"/>
    </row>
    <row r="53" spans="1:20">
      <c r="B53" s="15"/>
      <c r="C53" s="27"/>
      <c r="D53" s="27"/>
      <c r="E53" s="75"/>
    </row>
    <row r="54" spans="1:20">
      <c r="B54" s="15"/>
      <c r="C54" s="27"/>
      <c r="D54" s="27"/>
      <c r="E54" s="75"/>
    </row>
    <row r="55" spans="1:20">
      <c r="B55" s="15"/>
      <c r="C55" s="27"/>
      <c r="D55" s="27"/>
      <c r="E55" s="75"/>
    </row>
    <row r="56" spans="1:20">
      <c r="B56" s="15"/>
      <c r="C56" s="27"/>
      <c r="D56" s="27"/>
      <c r="E56" s="75"/>
    </row>
    <row r="57" spans="1:20">
      <c r="B57" s="15"/>
      <c r="C57" s="27"/>
      <c r="D57" s="27"/>
      <c r="E57" s="75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</sheetData>
  <sheetProtection insertRows="0" deleteRows="0"/>
  <protectedRanges>
    <protectedRange sqref="H42:N1048576 S42:S1048576 S1:S15 H1:N15 H35:N39 H16:H34 S35:S39 N16:N34" name="Obseg1"/>
    <protectedRange sqref="S41 K41:N41" name="Obseg1_1_1"/>
    <protectedRange sqref="H41:J41" name="Obseg1_3"/>
    <protectedRange sqref="K40:N40 S40" name="Obseg1_1_1_1_1_1_1"/>
    <protectedRange sqref="H40:J40" name="Obseg1_2_1_1"/>
  </protectedRanges>
  <mergeCells count="9">
    <mergeCell ref="B13:I13"/>
    <mergeCell ref="A41:J41"/>
    <mergeCell ref="C2:H2"/>
    <mergeCell ref="C3:H3"/>
    <mergeCell ref="C6:H6"/>
    <mergeCell ref="C7:H7"/>
    <mergeCell ref="C8:H8"/>
    <mergeCell ref="C9:H9"/>
    <mergeCell ref="A40:J40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T250"/>
  <sheetViews>
    <sheetView zoomScale="80" zoomScaleNormal="80" zoomScaleSheetLayoutView="100" workbookViewId="0">
      <selection activeCell="W26" sqref="W26"/>
    </sheetView>
  </sheetViews>
  <sheetFormatPr defaultColWidth="8.85546875" defaultRowHeight="12.75"/>
  <cols>
    <col min="1" max="1" width="3.5703125" style="10" customWidth="1"/>
    <col min="2" max="2" width="53.8554687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9.85546875" style="76" bestFit="1" customWidth="1"/>
    <col min="8" max="8" width="8" style="17" customWidth="1"/>
    <col min="9" max="9" width="10" style="17" customWidth="1"/>
    <col min="10" max="10" width="11.28515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pred_rekapitulacija'!A28</f>
        <v>15.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pred_rekapitulacija'!B28</f>
        <v>JAJCA TALNE REJE oz. HLEVSKE REJE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67.5" customHeight="1">
      <c r="A16" s="64" t="s">
        <v>1</v>
      </c>
      <c r="B16" s="363" t="s">
        <v>793</v>
      </c>
      <c r="C16" s="98">
        <v>53</v>
      </c>
      <c r="D16" s="98" t="s">
        <v>76</v>
      </c>
      <c r="E16" s="99"/>
      <c r="F16" s="292">
        <v>3000</v>
      </c>
      <c r="G16" s="292" t="s">
        <v>237</v>
      </c>
      <c r="H16" s="68"/>
      <c r="I16" s="65"/>
      <c r="J16" s="65"/>
      <c r="K16" s="66"/>
      <c r="L16" s="67"/>
      <c r="M16" s="67"/>
      <c r="N16" s="69"/>
      <c r="O16" s="67">
        <f>+Sklop15[[#This Row],[cena/enota brez DDV v EUR]]*Sklop15[[#This Row],[Stopnja DDV (%)]]</f>
        <v>0</v>
      </c>
      <c r="P16" s="67">
        <f>+Sklop15[[#This Row],[cena/enota brez DDV v EUR]]+Sklop15[[#This Row],[Davek (EUR)]]</f>
        <v>0</v>
      </c>
      <c r="Q16" s="67">
        <f>+Sklop15[[#This Row],[cena/enota brez DDV v EUR]]*Sklop15[[#This Row],[Okvirna količina]]</f>
        <v>0</v>
      </c>
      <c r="R16" s="67">
        <f>+Sklop15[[#This Row],[Končna cena/enoto mere (EUR) z DDV]]*Sklop15[[#This Row],[Okvirna količina]]</f>
        <v>0</v>
      </c>
      <c r="S16" s="96"/>
    </row>
    <row r="17" spans="1:20" s="49" customFormat="1" ht="64.5" customHeight="1">
      <c r="A17" s="64" t="s">
        <v>3</v>
      </c>
      <c r="B17" s="363" t="s">
        <v>794</v>
      </c>
      <c r="C17" s="98">
        <v>63</v>
      </c>
      <c r="D17" s="98" t="s">
        <v>76</v>
      </c>
      <c r="E17" s="106"/>
      <c r="F17" s="292">
        <v>3000</v>
      </c>
      <c r="G17" s="292" t="s">
        <v>237</v>
      </c>
      <c r="H17" s="178"/>
      <c r="I17" s="194"/>
      <c r="J17" s="194"/>
      <c r="K17" s="181"/>
      <c r="L17" s="179"/>
      <c r="M17" s="179"/>
      <c r="N17" s="183"/>
      <c r="O17" s="179">
        <f>+Sklop15[[#This Row],[cena/enota brez DDV v EUR]]*Sklop15[[#This Row],[Stopnja DDV (%)]]</f>
        <v>0</v>
      </c>
      <c r="P17" s="179">
        <f>+Sklop15[[#This Row],[cena/enota brez DDV v EUR]]+Sklop15[[#This Row],[Davek (EUR)]]</f>
        <v>0</v>
      </c>
      <c r="Q17" s="179">
        <f>+Sklop15[[#This Row],[cena/enota brez DDV v EUR]]*Sklop15[[#This Row],[Okvirna količina]]</f>
        <v>0</v>
      </c>
      <c r="R17" s="179">
        <f>+Sklop15[[#This Row],[Končna cena/enoto mere (EUR) z DDV]]*Sklop15[[#This Row],[Okvirna količina]]</f>
        <v>0</v>
      </c>
      <c r="S17" s="96"/>
    </row>
    <row r="18" spans="1:20">
      <c r="A18" s="213" t="s">
        <v>99</v>
      </c>
      <c r="B18" s="214"/>
      <c r="C18" s="215"/>
      <c r="D18" s="215"/>
      <c r="E18" s="216"/>
      <c r="F18" s="217"/>
      <c r="G18" s="218"/>
      <c r="H18" s="217"/>
      <c r="I18" s="219"/>
      <c r="J18" s="219"/>
      <c r="K18" s="220"/>
      <c r="L18" s="221"/>
      <c r="M18" s="221"/>
      <c r="N18" s="221"/>
      <c r="O18" s="222"/>
      <c r="P18" s="217"/>
      <c r="Q18" s="222">
        <f>SUBTOTAL(109,Sklop15[Vrednost za okvirno količino (EUR) brez DDV])</f>
        <v>0</v>
      </c>
      <c r="R18" s="222">
        <f>SUBTOTAL(109,Sklop15[Vrednost za okvirno količino (EUR) z DDV])</f>
        <v>0</v>
      </c>
      <c r="S18" s="223">
        <f>SUBTOTAL(103,Sklop15[Shema kakovosti
(nacionalne, evropske)
])</f>
        <v>0</v>
      </c>
    </row>
    <row r="19" spans="1:20" ht="15">
      <c r="A19" s="5"/>
      <c r="B19" s="3"/>
      <c r="C19" s="25"/>
      <c r="D19" s="25"/>
      <c r="E19" s="24"/>
      <c r="F19" s="6"/>
      <c r="H19" s="7"/>
      <c r="I19" s="7"/>
      <c r="J19" s="19"/>
      <c r="K19" s="19"/>
      <c r="L19" s="7"/>
      <c r="M19" s="7"/>
      <c r="N19" s="7"/>
      <c r="O19" s="7"/>
      <c r="P19" s="7"/>
      <c r="Q19" s="2"/>
      <c r="R19" s="2"/>
      <c r="S19" s="6"/>
    </row>
    <row r="20" spans="1:20">
      <c r="A20" s="42" t="s">
        <v>95</v>
      </c>
      <c r="B20" s="15"/>
      <c r="C20" s="27"/>
      <c r="D20" s="27"/>
      <c r="E20" s="75"/>
      <c r="O20" s="42"/>
      <c r="P20" s="42"/>
      <c r="Q20" s="42"/>
      <c r="R20" s="42"/>
    </row>
    <row r="21" spans="1:20">
      <c r="A21" s="10" t="s">
        <v>97</v>
      </c>
      <c r="B21" s="15"/>
      <c r="C21" s="27"/>
      <c r="D21" s="27"/>
      <c r="E21" s="75"/>
    </row>
    <row r="22" spans="1:20">
      <c r="A22" s="72" t="s">
        <v>138</v>
      </c>
      <c r="F22" s="56"/>
      <c r="G22" s="56"/>
      <c r="H22" s="28"/>
      <c r="I22" s="28"/>
      <c r="J22" s="48"/>
      <c r="K22" s="48"/>
      <c r="L22" s="28"/>
      <c r="M22" s="28"/>
      <c r="N22" s="28"/>
      <c r="O22" s="28"/>
      <c r="P22" s="28"/>
    </row>
    <row r="23" spans="1:20">
      <c r="A23" s="624" t="s">
        <v>132</v>
      </c>
      <c r="B23" s="624"/>
      <c r="C23" s="624"/>
      <c r="D23" s="624"/>
      <c r="E23" s="624"/>
      <c r="F23" s="624"/>
      <c r="G23" s="624"/>
      <c r="H23" s="624"/>
      <c r="I23" s="624"/>
      <c r="J23" s="624"/>
      <c r="K23" s="624"/>
      <c r="L23" s="48"/>
      <c r="M23" s="28"/>
      <c r="N23" s="28"/>
      <c r="O23" s="28"/>
      <c r="P23" s="28"/>
      <c r="Q23" s="28"/>
      <c r="S23" s="10"/>
      <c r="T23" s="56"/>
    </row>
    <row r="24" spans="1:20">
      <c r="A24" s="624"/>
      <c r="B24" s="624"/>
      <c r="C24" s="624"/>
      <c r="D24" s="624"/>
      <c r="E24" s="624"/>
      <c r="F24" s="624"/>
      <c r="G24" s="624"/>
      <c r="H24" s="624"/>
      <c r="I24" s="624"/>
      <c r="J24" s="624"/>
      <c r="K24" s="48"/>
      <c r="L24" s="28"/>
      <c r="M24" s="28"/>
      <c r="N24" s="28"/>
      <c r="O24" s="28"/>
      <c r="P24" s="28"/>
    </row>
    <row r="25" spans="1:20" ht="12.75" customHeight="1">
      <c r="A25" s="613"/>
      <c r="B25" s="613"/>
      <c r="C25" s="613"/>
      <c r="D25" s="613"/>
      <c r="E25" s="613"/>
      <c r="F25" s="613"/>
      <c r="G25" s="613"/>
      <c r="H25" s="613"/>
      <c r="I25" s="613"/>
      <c r="J25" s="613"/>
      <c r="K25" s="83"/>
      <c r="L25" s="83"/>
      <c r="M25" s="83"/>
      <c r="N25" s="83"/>
      <c r="O25" s="83"/>
      <c r="P25" s="83"/>
      <c r="Q25" s="83"/>
      <c r="R25" s="83"/>
      <c r="S25" s="83"/>
      <c r="T25" s="83"/>
    </row>
    <row r="26" spans="1:20">
      <c r="A26" s="72" t="s">
        <v>37</v>
      </c>
      <c r="F26" s="56"/>
      <c r="G26" s="56" t="s">
        <v>38</v>
      </c>
      <c r="H26" s="28"/>
      <c r="I26" s="28"/>
      <c r="J26" s="48"/>
      <c r="K26" s="48"/>
      <c r="L26" s="28"/>
      <c r="M26" s="28"/>
      <c r="N26" s="28"/>
      <c r="O26" s="28" t="s">
        <v>39</v>
      </c>
      <c r="P26" s="28"/>
    </row>
    <row r="27" spans="1:20" ht="15">
      <c r="A27" s="5"/>
      <c r="B27" s="3"/>
      <c r="C27" s="25"/>
      <c r="D27" s="25"/>
      <c r="E27" s="24"/>
      <c r="F27" s="6"/>
      <c r="H27" s="7"/>
      <c r="I27" s="7"/>
      <c r="J27" s="19"/>
      <c r="K27" s="19"/>
      <c r="L27" s="7"/>
      <c r="M27" s="7"/>
      <c r="N27" s="7"/>
      <c r="O27" s="7"/>
      <c r="P27" s="7"/>
      <c r="Q27" s="2"/>
      <c r="R27" s="2"/>
      <c r="S27" s="6"/>
    </row>
    <row r="28" spans="1:20">
      <c r="B28" s="15"/>
      <c r="C28" s="27"/>
      <c r="D28" s="27"/>
      <c r="E28" s="75"/>
    </row>
    <row r="29" spans="1:20">
      <c r="B29" s="15"/>
      <c r="C29" s="27"/>
      <c r="D29" s="27"/>
      <c r="E29" s="75"/>
    </row>
    <row r="30" spans="1:20">
      <c r="B30" s="15"/>
      <c r="C30" s="27"/>
      <c r="D30" s="27"/>
      <c r="E30" s="75"/>
    </row>
    <row r="31" spans="1:20">
      <c r="B31" s="15"/>
      <c r="C31" s="27"/>
      <c r="D31" s="27"/>
      <c r="E31" s="75"/>
    </row>
    <row r="32" spans="1:20">
      <c r="B32" s="15"/>
      <c r="C32" s="27"/>
      <c r="D32" s="27"/>
      <c r="E32" s="75"/>
    </row>
    <row r="33" spans="1:20">
      <c r="B33" s="15"/>
      <c r="C33" s="27"/>
      <c r="D33" s="27"/>
      <c r="E33" s="75"/>
    </row>
    <row r="34" spans="1:20">
      <c r="B34" s="15"/>
      <c r="C34" s="27"/>
      <c r="D34" s="27"/>
      <c r="E34" s="75"/>
    </row>
    <row r="35" spans="1:20">
      <c r="B35" s="15"/>
      <c r="C35" s="27"/>
      <c r="D35" s="27"/>
      <c r="E35" s="75"/>
    </row>
    <row r="36" spans="1:20">
      <c r="B36" s="15"/>
      <c r="C36" s="27"/>
      <c r="D36" s="27"/>
      <c r="E36" s="75"/>
    </row>
    <row r="37" spans="1:20">
      <c r="B37" s="15"/>
      <c r="C37" s="27"/>
      <c r="D37" s="27"/>
      <c r="E37" s="75"/>
    </row>
    <row r="38" spans="1:20">
      <c r="B38" s="15"/>
      <c r="C38" s="27"/>
      <c r="D38" s="27"/>
      <c r="E38" s="75"/>
    </row>
    <row r="39" spans="1:20">
      <c r="B39" s="15"/>
      <c r="C39" s="27"/>
      <c r="D39" s="27"/>
      <c r="E39" s="75"/>
    </row>
    <row r="40" spans="1:20">
      <c r="B40" s="15"/>
      <c r="C40" s="27"/>
      <c r="D40" s="27"/>
      <c r="E40" s="75"/>
    </row>
    <row r="41" spans="1:20">
      <c r="B41" s="15"/>
      <c r="C41" s="27"/>
      <c r="D41" s="27"/>
      <c r="E41" s="75"/>
    </row>
    <row r="42" spans="1:20" s="17" customFormat="1">
      <c r="A42" s="10"/>
      <c r="B42" s="15"/>
      <c r="C42" s="27"/>
      <c r="D42" s="27"/>
      <c r="E42" s="75"/>
      <c r="F42" s="76"/>
      <c r="G42" s="76"/>
      <c r="J42" s="10"/>
      <c r="K42" s="10"/>
      <c r="L42" s="10"/>
      <c r="M42" s="10"/>
      <c r="N42" s="10"/>
      <c r="O42" s="10"/>
      <c r="P42" s="10"/>
      <c r="Q42" s="10"/>
      <c r="R42" s="10"/>
      <c r="S42" s="56"/>
      <c r="T42" s="10"/>
    </row>
    <row r="43" spans="1:20" s="17" customFormat="1">
      <c r="A43" s="10"/>
      <c r="B43" s="15"/>
      <c r="C43" s="27"/>
      <c r="D43" s="27"/>
      <c r="E43" s="75"/>
      <c r="F43" s="76"/>
      <c r="G43" s="76"/>
      <c r="J43" s="10"/>
      <c r="K43" s="10"/>
      <c r="L43" s="10"/>
      <c r="M43" s="10"/>
      <c r="N43" s="10"/>
      <c r="O43" s="10"/>
      <c r="P43" s="10"/>
      <c r="Q43" s="10"/>
      <c r="R43" s="10"/>
      <c r="S43" s="56"/>
      <c r="T43" s="10"/>
    </row>
    <row r="44" spans="1:20" s="17" customFormat="1">
      <c r="A44" s="10"/>
      <c r="B44" s="15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5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5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5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5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</sheetData>
  <sheetProtection insertRows="0" deleteRows="0"/>
  <protectedRanges>
    <protectedRange sqref="S25 K25:N25" name="Obseg1_1_1"/>
    <protectedRange sqref="H25:J25" name="Obseg1_3"/>
    <protectedRange sqref="S16:S17" name="Obseg1_1"/>
    <protectedRange sqref="K24:N24 S24" name="Obseg1_1_1_1_1"/>
    <protectedRange sqref="H24:J24" name="Obseg1_2_1_1"/>
    <protectedRange sqref="L23:O23 T23" name="Obseg1_1_2"/>
    <protectedRange sqref="I23:K23" name="Obseg1_2_2"/>
  </protectedRanges>
  <mergeCells count="10">
    <mergeCell ref="B13:I13"/>
    <mergeCell ref="A25:J25"/>
    <mergeCell ref="C2:H2"/>
    <mergeCell ref="C3:H3"/>
    <mergeCell ref="C6:H6"/>
    <mergeCell ref="C7:H7"/>
    <mergeCell ref="C8:H8"/>
    <mergeCell ref="C9:H9"/>
    <mergeCell ref="A24:J24"/>
    <mergeCell ref="A23:K23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11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T249"/>
  <sheetViews>
    <sheetView zoomScale="80" zoomScaleNormal="80" zoomScaleSheetLayoutView="100" workbookViewId="0">
      <selection activeCell="V26" sqref="V26"/>
    </sheetView>
  </sheetViews>
  <sheetFormatPr defaultColWidth="8.85546875" defaultRowHeight="12.75"/>
  <cols>
    <col min="1" max="1" width="3.5703125" style="10" customWidth="1"/>
    <col min="2" max="2" width="53.8554687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28515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pred_rekapitulacija'!A29</f>
        <v>16.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pred_rekapitulacija'!B29</f>
        <v>JAJCA EKOLOŠKE REJE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63.75">
      <c r="A16" s="64" t="s">
        <v>1</v>
      </c>
      <c r="B16" s="337" t="s">
        <v>792</v>
      </c>
      <c r="C16" s="98">
        <v>53</v>
      </c>
      <c r="D16" s="98" t="s">
        <v>76</v>
      </c>
      <c r="E16" s="99"/>
      <c r="F16" s="114">
        <v>3000</v>
      </c>
      <c r="G16" s="115" t="s">
        <v>237</v>
      </c>
      <c r="H16" s="68"/>
      <c r="I16" s="65"/>
      <c r="J16" s="65"/>
      <c r="K16" s="66"/>
      <c r="L16" s="67"/>
      <c r="M16" s="67"/>
      <c r="N16" s="69"/>
      <c r="O16" s="67">
        <f>+Sklop16[[#This Row],[cena/enota brez DDV v EUR]]*Sklop16[[#This Row],[Stopnja DDV (%)]]</f>
        <v>0</v>
      </c>
      <c r="P16" s="67">
        <f>+Sklop16[[#This Row],[cena/enota brez DDV v EUR]]+Sklop16[[#This Row],[Davek (EUR)]]</f>
        <v>0</v>
      </c>
      <c r="Q16" s="67">
        <f>+Sklop16[[#This Row],[cena/enota brez DDV v EUR]]*Sklop16[[#This Row],[Okvirna količina]]</f>
        <v>0</v>
      </c>
      <c r="R16" s="67">
        <f>+Sklop16[[#This Row],[Končna cena/enoto mere (EUR) z DDV]]*Sklop16[[#This Row],[Okvirna količina]]</f>
        <v>0</v>
      </c>
      <c r="S16" s="124" t="s">
        <v>78</v>
      </c>
    </row>
    <row r="17" spans="1:20" s="49" customFormat="1" ht="69.75" customHeight="1">
      <c r="A17" s="64" t="s">
        <v>3</v>
      </c>
      <c r="B17" s="337" t="s">
        <v>791</v>
      </c>
      <c r="C17" s="261">
        <v>63</v>
      </c>
      <c r="D17" s="98" t="s">
        <v>76</v>
      </c>
      <c r="E17" s="263"/>
      <c r="F17" s="285">
        <v>3000</v>
      </c>
      <c r="G17" s="287" t="s">
        <v>237</v>
      </c>
      <c r="H17" s="266"/>
      <c r="I17" s="284"/>
      <c r="J17" s="284"/>
      <c r="K17" s="275"/>
      <c r="L17" s="270"/>
      <c r="M17" s="270"/>
      <c r="N17" s="277"/>
      <c r="O17" s="270">
        <f>+Sklop16[[#This Row],[cena/enota brez DDV v EUR]]*Sklop16[[#This Row],[Stopnja DDV (%)]]</f>
        <v>0</v>
      </c>
      <c r="P17" s="270">
        <f>+Sklop16[[#This Row],[cena/enota brez DDV v EUR]]+Sklop16[[#This Row],[Davek (EUR)]]</f>
        <v>0</v>
      </c>
      <c r="Q17" s="270">
        <f>+Sklop16[[#This Row],[cena/enota brez DDV v EUR]]*Sklop16[[#This Row],[Okvirna količina]]</f>
        <v>0</v>
      </c>
      <c r="R17" s="270">
        <f>+Sklop16[[#This Row],[Končna cena/enoto mere (EUR) z DDV]]*Sklop16[[#This Row],[Okvirna količina]]</f>
        <v>0</v>
      </c>
      <c r="S17" s="124" t="s">
        <v>78</v>
      </c>
    </row>
    <row r="18" spans="1:20">
      <c r="A18" s="213" t="s">
        <v>99</v>
      </c>
      <c r="B18" s="214"/>
      <c r="C18" s="215"/>
      <c r="D18" s="215"/>
      <c r="E18" s="216"/>
      <c r="F18" s="217"/>
      <c r="G18" s="218"/>
      <c r="H18" s="217"/>
      <c r="I18" s="219"/>
      <c r="J18" s="219"/>
      <c r="K18" s="220"/>
      <c r="L18" s="221"/>
      <c r="M18" s="221"/>
      <c r="N18" s="221"/>
      <c r="O18" s="222"/>
      <c r="P18" s="217"/>
      <c r="Q18" s="222">
        <f>SUBTOTAL(109,Sklop16[Vrednost za okvirno količino (EUR) brez DDV])</f>
        <v>0</v>
      </c>
      <c r="R18" s="222">
        <f>SUBTOTAL(109,Sklop16[Vrednost za okvirno količino (EUR) z DDV])</f>
        <v>0</v>
      </c>
      <c r="S18" s="223"/>
    </row>
    <row r="19" spans="1:20" ht="15">
      <c r="A19" s="5"/>
      <c r="B19" s="3"/>
      <c r="C19" s="25"/>
      <c r="D19" s="25"/>
      <c r="E19" s="24"/>
      <c r="F19" s="6"/>
      <c r="H19" s="7"/>
      <c r="I19" s="7"/>
      <c r="J19" s="19"/>
      <c r="K19" s="19"/>
      <c r="L19" s="7"/>
      <c r="M19" s="7"/>
      <c r="N19" s="7"/>
      <c r="O19" s="7"/>
      <c r="P19" s="7"/>
      <c r="Q19" s="2"/>
      <c r="R19" s="2"/>
      <c r="S19" s="6"/>
    </row>
    <row r="20" spans="1:20">
      <c r="A20" s="42" t="s">
        <v>95</v>
      </c>
      <c r="B20" s="15"/>
      <c r="C20" s="27"/>
      <c r="D20" s="27"/>
      <c r="E20" s="75"/>
      <c r="O20" s="42"/>
      <c r="P20" s="42"/>
      <c r="Q20" s="42"/>
      <c r="R20" s="42"/>
    </row>
    <row r="21" spans="1:20">
      <c r="A21" s="10" t="s">
        <v>97</v>
      </c>
      <c r="B21" s="15"/>
      <c r="C21" s="27"/>
      <c r="D21" s="27"/>
      <c r="E21" s="75"/>
    </row>
    <row r="22" spans="1:20">
      <c r="A22" s="72" t="s">
        <v>138</v>
      </c>
      <c r="F22" s="56"/>
      <c r="G22" s="56"/>
      <c r="H22" s="28"/>
      <c r="I22" s="28"/>
      <c r="J22" s="48"/>
      <c r="K22" s="48"/>
      <c r="L22" s="28"/>
      <c r="M22" s="28"/>
      <c r="N22" s="28"/>
      <c r="O22" s="28"/>
      <c r="P22" s="28"/>
    </row>
    <row r="23" spans="1:20">
      <c r="A23" s="624" t="s">
        <v>140</v>
      </c>
      <c r="B23" s="624"/>
      <c r="C23" s="624"/>
      <c r="D23" s="624"/>
      <c r="E23" s="624"/>
      <c r="F23" s="624"/>
      <c r="G23" s="624"/>
      <c r="H23" s="624"/>
      <c r="I23" s="624"/>
      <c r="J23" s="624"/>
      <c r="K23" s="48"/>
      <c r="L23" s="28"/>
      <c r="M23" s="28"/>
      <c r="N23" s="28"/>
      <c r="O23" s="28"/>
      <c r="P23" s="28"/>
    </row>
    <row r="24" spans="1:20" ht="12.75" customHeight="1">
      <c r="A24" s="613"/>
      <c r="B24" s="613"/>
      <c r="C24" s="613"/>
      <c r="D24" s="613"/>
      <c r="E24" s="613"/>
      <c r="F24" s="613"/>
      <c r="G24" s="613"/>
      <c r="H24" s="613"/>
      <c r="I24" s="613"/>
      <c r="J24" s="613"/>
      <c r="K24" s="83"/>
      <c r="L24" s="83"/>
      <c r="M24" s="83"/>
      <c r="N24" s="83"/>
      <c r="O24" s="83"/>
      <c r="P24" s="83"/>
      <c r="Q24" s="83"/>
      <c r="R24" s="83"/>
      <c r="S24" s="83"/>
      <c r="T24" s="83"/>
    </row>
    <row r="25" spans="1:20">
      <c r="A25" s="72" t="s">
        <v>37</v>
      </c>
      <c r="F25" s="56"/>
      <c r="G25" s="56" t="s">
        <v>38</v>
      </c>
      <c r="H25" s="28"/>
      <c r="I25" s="28"/>
      <c r="J25" s="48"/>
      <c r="K25" s="48"/>
      <c r="L25" s="28"/>
      <c r="M25" s="28"/>
      <c r="N25" s="28"/>
      <c r="O25" s="28" t="s">
        <v>39</v>
      </c>
      <c r="P25" s="28"/>
    </row>
    <row r="26" spans="1:20" ht="15">
      <c r="A26" s="5"/>
      <c r="B26" s="3"/>
      <c r="C26" s="25"/>
      <c r="D26" s="25"/>
      <c r="E26" s="24"/>
      <c r="F26" s="6"/>
      <c r="H26" s="7"/>
      <c r="I26" s="7"/>
      <c r="J26" s="19"/>
      <c r="K26" s="19"/>
      <c r="L26" s="7"/>
      <c r="M26" s="7"/>
      <c r="N26" s="7"/>
      <c r="O26" s="7"/>
      <c r="P26" s="7"/>
      <c r="Q26" s="2"/>
      <c r="R26" s="2"/>
      <c r="S26" s="6"/>
    </row>
    <row r="27" spans="1:20">
      <c r="B27" s="15"/>
      <c r="C27" s="27"/>
      <c r="D27" s="27"/>
      <c r="E27" s="75"/>
    </row>
    <row r="28" spans="1:20">
      <c r="B28" s="15"/>
      <c r="C28" s="27"/>
      <c r="D28" s="27"/>
      <c r="E28" s="75"/>
    </row>
    <row r="29" spans="1:20">
      <c r="B29" s="15"/>
      <c r="C29" s="27"/>
      <c r="D29" s="27"/>
      <c r="E29" s="75"/>
    </row>
    <row r="30" spans="1:20">
      <c r="B30" s="15"/>
      <c r="C30" s="27"/>
      <c r="D30" s="27"/>
      <c r="E30" s="75"/>
    </row>
    <row r="31" spans="1:20">
      <c r="B31" s="15"/>
      <c r="C31" s="27"/>
      <c r="D31" s="27"/>
      <c r="E31" s="75"/>
    </row>
    <row r="32" spans="1:20">
      <c r="B32" s="15"/>
      <c r="C32" s="27"/>
      <c r="D32" s="27"/>
      <c r="E32" s="75"/>
    </row>
    <row r="33" spans="1:20">
      <c r="B33" s="15"/>
      <c r="C33" s="27"/>
      <c r="D33" s="27"/>
      <c r="E33" s="75"/>
    </row>
    <row r="34" spans="1:20">
      <c r="B34" s="15"/>
      <c r="C34" s="27"/>
      <c r="D34" s="27"/>
      <c r="E34" s="75"/>
    </row>
    <row r="35" spans="1:20">
      <c r="B35" s="15"/>
      <c r="C35" s="27"/>
      <c r="D35" s="27"/>
      <c r="E35" s="75"/>
    </row>
    <row r="36" spans="1:20">
      <c r="B36" s="15"/>
      <c r="C36" s="27"/>
      <c r="D36" s="27"/>
      <c r="E36" s="75"/>
    </row>
    <row r="37" spans="1:20">
      <c r="B37" s="15"/>
      <c r="C37" s="27"/>
      <c r="D37" s="27"/>
      <c r="E37" s="75"/>
    </row>
    <row r="38" spans="1:20">
      <c r="B38" s="15"/>
      <c r="C38" s="27"/>
      <c r="D38" s="27"/>
      <c r="E38" s="75"/>
    </row>
    <row r="39" spans="1:20">
      <c r="B39" s="15"/>
      <c r="C39" s="27"/>
      <c r="D39" s="27"/>
      <c r="E39" s="75"/>
    </row>
    <row r="40" spans="1:20">
      <c r="B40" s="15"/>
      <c r="C40" s="27"/>
      <c r="D40" s="27"/>
      <c r="E40" s="75"/>
    </row>
    <row r="41" spans="1:20" s="17" customFormat="1">
      <c r="A41" s="10"/>
      <c r="B41" s="15"/>
      <c r="C41" s="27"/>
      <c r="D41" s="27"/>
      <c r="E41" s="75"/>
      <c r="F41" s="76"/>
      <c r="G41" s="76"/>
      <c r="J41" s="10"/>
      <c r="K41" s="10"/>
      <c r="L41" s="10"/>
      <c r="M41" s="10"/>
      <c r="N41" s="10"/>
      <c r="O41" s="10"/>
      <c r="P41" s="10"/>
      <c r="Q41" s="10"/>
      <c r="R41" s="10"/>
      <c r="S41" s="56"/>
      <c r="T41" s="10"/>
    </row>
    <row r="42" spans="1:20" s="17" customFormat="1">
      <c r="A42" s="10"/>
      <c r="B42" s="15"/>
      <c r="C42" s="27"/>
      <c r="D42" s="27"/>
      <c r="E42" s="75"/>
      <c r="F42" s="76"/>
      <c r="G42" s="76"/>
      <c r="J42" s="10"/>
      <c r="K42" s="10"/>
      <c r="L42" s="10"/>
      <c r="M42" s="10"/>
      <c r="N42" s="10"/>
      <c r="O42" s="10"/>
      <c r="P42" s="10"/>
      <c r="Q42" s="10"/>
      <c r="R42" s="10"/>
      <c r="S42" s="56"/>
      <c r="T42" s="10"/>
    </row>
    <row r="43" spans="1:20" s="17" customFormat="1">
      <c r="A43" s="10"/>
      <c r="B43" s="15"/>
      <c r="C43" s="27"/>
      <c r="D43" s="27"/>
      <c r="E43" s="75"/>
      <c r="F43" s="76"/>
      <c r="G43" s="76"/>
      <c r="J43" s="10"/>
      <c r="K43" s="10"/>
      <c r="L43" s="10"/>
      <c r="M43" s="10"/>
      <c r="N43" s="10"/>
      <c r="O43" s="10"/>
      <c r="P43" s="10"/>
      <c r="Q43" s="10"/>
      <c r="R43" s="10"/>
      <c r="S43" s="56"/>
      <c r="T43" s="10"/>
    </row>
    <row r="44" spans="1:20" s="17" customFormat="1">
      <c r="A44" s="10"/>
      <c r="B44" s="15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5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5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5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5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</sheetData>
  <sheetProtection insertRows="0" deleteRows="0"/>
  <protectedRanges>
    <protectedRange sqref="H25:N1048576 S25:S1048576 S1:S15 S18:S22 H1:N22" name="Obseg1"/>
    <protectedRange sqref="S24 K24:N24" name="Obseg1_1_1"/>
    <protectedRange sqref="H24:J24" name="Obseg1_3"/>
    <protectedRange sqref="S16:S17" name="Obseg1_1"/>
    <protectedRange sqref="K23:N23 S23" name="Obseg1_1_1_1_1_1_1_1"/>
    <protectedRange sqref="H23:J23" name="Obseg1_2_1_1_1"/>
  </protectedRanges>
  <mergeCells count="9">
    <mergeCell ref="B13:I13"/>
    <mergeCell ref="A24:J24"/>
    <mergeCell ref="C2:H2"/>
    <mergeCell ref="C3:H3"/>
    <mergeCell ref="C6:H6"/>
    <mergeCell ref="C7:H7"/>
    <mergeCell ref="C8:H8"/>
    <mergeCell ref="C9:H9"/>
    <mergeCell ref="A23:J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T294"/>
  <sheetViews>
    <sheetView topLeftCell="A7" zoomScale="90" zoomScaleNormal="90" zoomScaleSheetLayoutView="100" workbookViewId="0">
      <selection activeCell="I39" sqref="I39"/>
    </sheetView>
  </sheetViews>
  <sheetFormatPr defaultColWidth="8.85546875" defaultRowHeight="12.75"/>
  <cols>
    <col min="1" max="1" width="3.5703125" style="10" customWidth="1"/>
    <col min="2" max="2" width="38.570312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pred_rekapitulacija'!A30</f>
        <v>17.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pred_rekapitulacija'!B30</f>
        <v>MOKA, MLEVSKI IZDELKI IN JUŠNE ZAKUHE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12">
      <c r="A16" s="64" t="s">
        <v>1</v>
      </c>
      <c r="B16" s="458" t="s">
        <v>1160</v>
      </c>
      <c r="C16" s="98">
        <v>1</v>
      </c>
      <c r="D16" s="98" t="s">
        <v>0</v>
      </c>
      <c r="E16" s="99"/>
      <c r="F16" s="114">
        <v>500</v>
      </c>
      <c r="G16" s="115" t="s">
        <v>0</v>
      </c>
      <c r="H16" s="68"/>
      <c r="I16" s="65"/>
      <c r="J16" s="65"/>
      <c r="K16" s="66"/>
      <c r="L16" s="67"/>
      <c r="M16" s="67"/>
      <c r="N16" s="69"/>
      <c r="O16" s="67">
        <f>+Sklop17[[#This Row],[cena/enota brez DDV v EUR]]*Sklop17[[#This Row],[Stopnja DDV (%)]]</f>
        <v>0</v>
      </c>
      <c r="P16" s="67">
        <f>+Sklop17[[#This Row],[cena/enota brez DDV v EUR]]+Sklop17[[#This Row],[Davek (EUR)]]</f>
        <v>0</v>
      </c>
      <c r="Q16" s="67">
        <f>+Sklop17[[#This Row],[cena/enota brez DDV v EUR]]*Sklop17[[#This Row],[Okvirna količina]]</f>
        <v>0</v>
      </c>
      <c r="R16" s="67">
        <f>+Sklop17[[#This Row],[Končna cena/enoto mere (EUR) z DDV]]*Sklop17[[#This Row],[Okvirna količina]]</f>
        <v>0</v>
      </c>
      <c r="S16" s="96"/>
    </row>
    <row r="17" spans="1:19" s="49" customFormat="1" ht="12">
      <c r="A17" s="64" t="s">
        <v>3</v>
      </c>
      <c r="B17" s="458" t="s">
        <v>1161</v>
      </c>
      <c r="C17" s="98">
        <v>1</v>
      </c>
      <c r="D17" s="98" t="s">
        <v>0</v>
      </c>
      <c r="E17" s="439"/>
      <c r="F17" s="370">
        <v>500</v>
      </c>
      <c r="G17" s="115" t="s">
        <v>0</v>
      </c>
      <c r="H17" s="371"/>
      <c r="I17" s="422"/>
      <c r="J17" s="422"/>
      <c r="K17" s="424"/>
      <c r="L17" s="373"/>
      <c r="M17" s="373"/>
      <c r="N17" s="372"/>
      <c r="O17" s="373">
        <f>+Sklop17[[#This Row],[cena/enota brez DDV v EUR]]*Sklop17[[#This Row],[Stopnja DDV (%)]]</f>
        <v>0</v>
      </c>
      <c r="P17" s="373">
        <f>+Sklop17[[#This Row],[cena/enota brez DDV v EUR]]+Sklop17[[#This Row],[Davek (EUR)]]</f>
        <v>0</v>
      </c>
      <c r="Q17" s="373">
        <f>+Sklop17[[#This Row],[cena/enota brez DDV v EUR]]*Sklop17[[#This Row],[Okvirna količina]]</f>
        <v>0</v>
      </c>
      <c r="R17" s="373">
        <f>+Sklop17[[#This Row],[Končna cena/enoto mere (EUR) z DDV]]*Sklop17[[#This Row],[Okvirna količina]]</f>
        <v>0</v>
      </c>
      <c r="S17" s="226"/>
    </row>
    <row r="18" spans="1:19" s="49" customFormat="1" ht="12">
      <c r="A18" s="64" t="s">
        <v>4</v>
      </c>
      <c r="B18" s="458" t="s">
        <v>1162</v>
      </c>
      <c r="C18" s="98">
        <v>1</v>
      </c>
      <c r="D18" s="98" t="s">
        <v>0</v>
      </c>
      <c r="E18" s="439"/>
      <c r="F18" s="370">
        <v>500</v>
      </c>
      <c r="G18" s="115" t="s">
        <v>0</v>
      </c>
      <c r="H18" s="371"/>
      <c r="I18" s="422"/>
      <c r="J18" s="422"/>
      <c r="K18" s="424"/>
      <c r="L18" s="373"/>
      <c r="M18" s="373"/>
      <c r="N18" s="372"/>
      <c r="O18" s="373">
        <f>+Sklop17[[#This Row],[cena/enota brez DDV v EUR]]*Sklop17[[#This Row],[Stopnja DDV (%)]]</f>
        <v>0</v>
      </c>
      <c r="P18" s="373">
        <f>+Sklop17[[#This Row],[cena/enota brez DDV v EUR]]+Sklop17[[#This Row],[Davek (EUR)]]</f>
        <v>0</v>
      </c>
      <c r="Q18" s="373">
        <f>+Sklop17[[#This Row],[cena/enota brez DDV v EUR]]*Sklop17[[#This Row],[Okvirna količina]]</f>
        <v>0</v>
      </c>
      <c r="R18" s="373">
        <f>+Sklop17[[#This Row],[Končna cena/enoto mere (EUR) z DDV]]*Sklop17[[#This Row],[Okvirna količina]]</f>
        <v>0</v>
      </c>
      <c r="S18" s="226"/>
    </row>
    <row r="19" spans="1:19" s="49" customFormat="1" ht="12">
      <c r="A19" s="64" t="s">
        <v>5</v>
      </c>
      <c r="B19" s="458" t="s">
        <v>1163</v>
      </c>
      <c r="C19" s="98">
        <v>1</v>
      </c>
      <c r="D19" s="98" t="s">
        <v>0</v>
      </c>
      <c r="E19" s="439"/>
      <c r="F19" s="370">
        <v>200</v>
      </c>
      <c r="G19" s="115" t="s">
        <v>0</v>
      </c>
      <c r="H19" s="371"/>
      <c r="I19" s="422"/>
      <c r="J19" s="422"/>
      <c r="K19" s="424"/>
      <c r="L19" s="373"/>
      <c r="M19" s="373"/>
      <c r="N19" s="372"/>
      <c r="O19" s="373">
        <f>+Sklop17[[#This Row],[cena/enota brez DDV v EUR]]*Sklop17[[#This Row],[Stopnja DDV (%)]]</f>
        <v>0</v>
      </c>
      <c r="P19" s="373">
        <f>+Sklop17[[#This Row],[cena/enota brez DDV v EUR]]+Sklop17[[#This Row],[Davek (EUR)]]</f>
        <v>0</v>
      </c>
      <c r="Q19" s="373">
        <f>+Sklop17[[#This Row],[cena/enota brez DDV v EUR]]*Sklop17[[#This Row],[Okvirna količina]]</f>
        <v>0</v>
      </c>
      <c r="R19" s="373">
        <f>+Sklop17[[#This Row],[Končna cena/enoto mere (EUR) z DDV]]*Sklop17[[#This Row],[Okvirna količina]]</f>
        <v>0</v>
      </c>
      <c r="S19" s="226"/>
    </row>
    <row r="20" spans="1:19" s="49" customFormat="1" ht="12">
      <c r="A20" s="64" t="s">
        <v>6</v>
      </c>
      <c r="B20" s="458" t="s">
        <v>1164</v>
      </c>
      <c r="C20" s="98">
        <v>1</v>
      </c>
      <c r="D20" s="98" t="s">
        <v>0</v>
      </c>
      <c r="E20" s="439"/>
      <c r="F20" s="370">
        <v>100</v>
      </c>
      <c r="G20" s="115" t="s">
        <v>0</v>
      </c>
      <c r="H20" s="371"/>
      <c r="I20" s="422"/>
      <c r="J20" s="422"/>
      <c r="K20" s="424"/>
      <c r="L20" s="373"/>
      <c r="M20" s="373"/>
      <c r="N20" s="372"/>
      <c r="O20" s="373">
        <f>+Sklop17[[#This Row],[cena/enota brez DDV v EUR]]*Sklop17[[#This Row],[Stopnja DDV (%)]]</f>
        <v>0</v>
      </c>
      <c r="P20" s="373">
        <f>+Sklop17[[#This Row],[cena/enota brez DDV v EUR]]+Sklop17[[#This Row],[Davek (EUR)]]</f>
        <v>0</v>
      </c>
      <c r="Q20" s="373">
        <f>+Sklop17[[#This Row],[cena/enota brez DDV v EUR]]*Sklop17[[#This Row],[Okvirna količina]]</f>
        <v>0</v>
      </c>
      <c r="R20" s="373">
        <f>+Sklop17[[#This Row],[Končna cena/enoto mere (EUR) z DDV]]*Sklop17[[#This Row],[Okvirna količina]]</f>
        <v>0</v>
      </c>
      <c r="S20" s="226"/>
    </row>
    <row r="21" spans="1:19" s="49" customFormat="1" ht="12">
      <c r="A21" s="64" t="s">
        <v>7</v>
      </c>
      <c r="B21" s="458" t="s">
        <v>1165</v>
      </c>
      <c r="C21" s="98">
        <v>1</v>
      </c>
      <c r="D21" s="98" t="s">
        <v>0</v>
      </c>
      <c r="E21" s="439"/>
      <c r="F21" s="370">
        <v>100</v>
      </c>
      <c r="G21" s="115" t="s">
        <v>0</v>
      </c>
      <c r="H21" s="371"/>
      <c r="I21" s="422"/>
      <c r="J21" s="422"/>
      <c r="K21" s="424"/>
      <c r="L21" s="373"/>
      <c r="M21" s="373"/>
      <c r="N21" s="372"/>
      <c r="O21" s="373">
        <f>+Sklop17[[#This Row],[cena/enota brez DDV v EUR]]*Sklop17[[#This Row],[Stopnja DDV (%)]]</f>
        <v>0</v>
      </c>
      <c r="P21" s="373">
        <f>+Sklop17[[#This Row],[cena/enota brez DDV v EUR]]+Sklop17[[#This Row],[Davek (EUR)]]</f>
        <v>0</v>
      </c>
      <c r="Q21" s="373">
        <f>+Sklop17[[#This Row],[cena/enota brez DDV v EUR]]*Sklop17[[#This Row],[Okvirna količina]]</f>
        <v>0</v>
      </c>
      <c r="R21" s="373">
        <f>+Sklop17[[#This Row],[Končna cena/enoto mere (EUR) z DDV]]*Sklop17[[#This Row],[Okvirna količina]]</f>
        <v>0</v>
      </c>
      <c r="S21" s="226"/>
    </row>
    <row r="22" spans="1:19" s="49" customFormat="1" ht="12">
      <c r="A22" s="64" t="s">
        <v>8</v>
      </c>
      <c r="B22" s="458" t="s">
        <v>1166</v>
      </c>
      <c r="C22" s="98">
        <v>1</v>
      </c>
      <c r="D22" s="98" t="s">
        <v>0</v>
      </c>
      <c r="E22" s="439"/>
      <c r="F22" s="370">
        <v>50</v>
      </c>
      <c r="G22" s="115" t="s">
        <v>0</v>
      </c>
      <c r="H22" s="371"/>
      <c r="I22" s="422"/>
      <c r="J22" s="422"/>
      <c r="K22" s="424"/>
      <c r="L22" s="373"/>
      <c r="M22" s="373"/>
      <c r="N22" s="372"/>
      <c r="O22" s="373">
        <f>+Sklop17[[#This Row],[cena/enota brez DDV v EUR]]*Sklop17[[#This Row],[Stopnja DDV (%)]]</f>
        <v>0</v>
      </c>
      <c r="P22" s="373">
        <f>+Sklop17[[#This Row],[cena/enota brez DDV v EUR]]+Sklop17[[#This Row],[Davek (EUR)]]</f>
        <v>0</v>
      </c>
      <c r="Q22" s="373">
        <f>+Sklop17[[#This Row],[cena/enota brez DDV v EUR]]*Sklop17[[#This Row],[Okvirna količina]]</f>
        <v>0</v>
      </c>
      <c r="R22" s="373">
        <f>+Sklop17[[#This Row],[Končna cena/enoto mere (EUR) z DDV]]*Sklop17[[#This Row],[Okvirna količina]]</f>
        <v>0</v>
      </c>
      <c r="S22" s="226"/>
    </row>
    <row r="23" spans="1:19" s="49" customFormat="1" ht="12">
      <c r="A23" s="64" t="s">
        <v>9</v>
      </c>
      <c r="B23" s="458" t="s">
        <v>1167</v>
      </c>
      <c r="C23" s="98">
        <v>1</v>
      </c>
      <c r="D23" s="98" t="s">
        <v>0</v>
      </c>
      <c r="E23" s="439"/>
      <c r="F23" s="370">
        <v>100</v>
      </c>
      <c r="G23" s="115" t="s">
        <v>0</v>
      </c>
      <c r="H23" s="371"/>
      <c r="I23" s="422"/>
      <c r="J23" s="422"/>
      <c r="K23" s="424"/>
      <c r="L23" s="373"/>
      <c r="M23" s="373"/>
      <c r="N23" s="372"/>
      <c r="O23" s="373">
        <f>+Sklop17[[#This Row],[cena/enota brez DDV v EUR]]*Sklop17[[#This Row],[Stopnja DDV (%)]]</f>
        <v>0</v>
      </c>
      <c r="P23" s="373">
        <f>+Sklop17[[#This Row],[cena/enota brez DDV v EUR]]+Sklop17[[#This Row],[Davek (EUR)]]</f>
        <v>0</v>
      </c>
      <c r="Q23" s="373">
        <f>+Sklop17[[#This Row],[cena/enota brez DDV v EUR]]*Sklop17[[#This Row],[Okvirna količina]]</f>
        <v>0</v>
      </c>
      <c r="R23" s="373">
        <f>+Sklop17[[#This Row],[Končna cena/enoto mere (EUR) z DDV]]*Sklop17[[#This Row],[Okvirna količina]]</f>
        <v>0</v>
      </c>
      <c r="S23" s="226"/>
    </row>
    <row r="24" spans="1:19" s="49" customFormat="1" ht="12">
      <c r="A24" s="64" t="s">
        <v>10</v>
      </c>
      <c r="B24" s="458" t="s">
        <v>1168</v>
      </c>
      <c r="C24" s="98">
        <v>1</v>
      </c>
      <c r="D24" s="98" t="s">
        <v>0</v>
      </c>
      <c r="E24" s="439"/>
      <c r="F24" s="370">
        <v>100</v>
      </c>
      <c r="G24" s="115" t="s">
        <v>0</v>
      </c>
      <c r="H24" s="371"/>
      <c r="I24" s="422"/>
      <c r="J24" s="422"/>
      <c r="K24" s="424"/>
      <c r="L24" s="373"/>
      <c r="M24" s="373"/>
      <c r="N24" s="372"/>
      <c r="O24" s="373">
        <f>+Sklop17[[#This Row],[cena/enota brez DDV v EUR]]*Sklop17[[#This Row],[Stopnja DDV (%)]]</f>
        <v>0</v>
      </c>
      <c r="P24" s="373">
        <f>+Sklop17[[#This Row],[cena/enota brez DDV v EUR]]+Sklop17[[#This Row],[Davek (EUR)]]</f>
        <v>0</v>
      </c>
      <c r="Q24" s="373">
        <f>+Sklop17[[#This Row],[cena/enota brez DDV v EUR]]*Sklop17[[#This Row],[Okvirna količina]]</f>
        <v>0</v>
      </c>
      <c r="R24" s="373">
        <f>+Sklop17[[#This Row],[Končna cena/enoto mere (EUR) z DDV]]*Sklop17[[#This Row],[Okvirna količina]]</f>
        <v>0</v>
      </c>
      <c r="S24" s="226"/>
    </row>
    <row r="25" spans="1:19" s="49" customFormat="1" ht="12">
      <c r="A25" s="64" t="s">
        <v>11</v>
      </c>
      <c r="B25" s="458" t="s">
        <v>1169</v>
      </c>
      <c r="C25" s="98">
        <v>1</v>
      </c>
      <c r="D25" s="98" t="s">
        <v>0</v>
      </c>
      <c r="E25" s="439"/>
      <c r="F25" s="370">
        <v>50</v>
      </c>
      <c r="G25" s="115" t="s">
        <v>0</v>
      </c>
      <c r="H25" s="371"/>
      <c r="I25" s="422"/>
      <c r="J25" s="422"/>
      <c r="K25" s="424"/>
      <c r="L25" s="373"/>
      <c r="M25" s="373"/>
      <c r="N25" s="372"/>
      <c r="O25" s="373">
        <f>+Sklop17[[#This Row],[cena/enota brez DDV v EUR]]*Sklop17[[#This Row],[Stopnja DDV (%)]]</f>
        <v>0</v>
      </c>
      <c r="P25" s="373">
        <f>+Sklop17[[#This Row],[cena/enota brez DDV v EUR]]+Sklop17[[#This Row],[Davek (EUR)]]</f>
        <v>0</v>
      </c>
      <c r="Q25" s="373">
        <f>+Sklop17[[#This Row],[cena/enota brez DDV v EUR]]*Sklop17[[#This Row],[Okvirna količina]]</f>
        <v>0</v>
      </c>
      <c r="R25" s="373">
        <f>+Sklop17[[#This Row],[Končna cena/enoto mere (EUR) z DDV]]*Sklop17[[#This Row],[Okvirna količina]]</f>
        <v>0</v>
      </c>
      <c r="S25" s="226"/>
    </row>
    <row r="26" spans="1:19" s="49" customFormat="1" ht="12">
      <c r="A26" s="64" t="s">
        <v>12</v>
      </c>
      <c r="B26" s="458" t="s">
        <v>1170</v>
      </c>
      <c r="C26" s="98">
        <v>1</v>
      </c>
      <c r="D26" s="98" t="s">
        <v>0</v>
      </c>
      <c r="E26" s="439"/>
      <c r="F26" s="114">
        <v>100</v>
      </c>
      <c r="G26" s="115" t="s">
        <v>0</v>
      </c>
      <c r="H26" s="371"/>
      <c r="I26" s="422"/>
      <c r="J26" s="422"/>
      <c r="K26" s="424"/>
      <c r="L26" s="373"/>
      <c r="M26" s="373"/>
      <c r="N26" s="372"/>
      <c r="O26" s="373">
        <f>+Sklop17[[#This Row],[cena/enota brez DDV v EUR]]*Sklop17[[#This Row],[Stopnja DDV (%)]]</f>
        <v>0</v>
      </c>
      <c r="P26" s="373">
        <f>+Sklop17[[#This Row],[cena/enota brez DDV v EUR]]+Sklop17[[#This Row],[Davek (EUR)]]</f>
        <v>0</v>
      </c>
      <c r="Q26" s="373">
        <f>+Sklop17[[#This Row],[cena/enota brez DDV v EUR]]*Sklop17[[#This Row],[Okvirna količina]]</f>
        <v>0</v>
      </c>
      <c r="R26" s="373">
        <f>+Sklop17[[#This Row],[Končna cena/enoto mere (EUR) z DDV]]*Sklop17[[#This Row],[Okvirna količina]]</f>
        <v>0</v>
      </c>
      <c r="S26" s="226"/>
    </row>
    <row r="27" spans="1:19" s="49" customFormat="1" ht="12">
      <c r="A27" s="64" t="s">
        <v>13</v>
      </c>
      <c r="B27" s="460" t="s">
        <v>1171</v>
      </c>
      <c r="C27" s="98">
        <v>1</v>
      </c>
      <c r="D27" s="98" t="s">
        <v>0</v>
      </c>
      <c r="E27" s="439"/>
      <c r="F27" s="370">
        <v>150</v>
      </c>
      <c r="G27" s="115" t="s">
        <v>0</v>
      </c>
      <c r="H27" s="371"/>
      <c r="I27" s="422"/>
      <c r="J27" s="422"/>
      <c r="K27" s="424"/>
      <c r="L27" s="373"/>
      <c r="M27" s="373"/>
      <c r="N27" s="372"/>
      <c r="O27" s="373">
        <f>+Sklop17[[#This Row],[cena/enota brez DDV v EUR]]*Sklop17[[#This Row],[Stopnja DDV (%)]]</f>
        <v>0</v>
      </c>
      <c r="P27" s="373">
        <f>+Sklop17[[#This Row],[cena/enota brez DDV v EUR]]+Sklop17[[#This Row],[Davek (EUR)]]</f>
        <v>0</v>
      </c>
      <c r="Q27" s="373">
        <f>+Sklop17[[#This Row],[cena/enota brez DDV v EUR]]*Sklop17[[#This Row],[Okvirna količina]]</f>
        <v>0</v>
      </c>
      <c r="R27" s="373">
        <f>+Sklop17[[#This Row],[Končna cena/enoto mere (EUR) z DDV]]*Sklop17[[#This Row],[Okvirna količina]]</f>
        <v>0</v>
      </c>
      <c r="S27" s="226"/>
    </row>
    <row r="28" spans="1:19" s="49" customFormat="1" ht="12">
      <c r="A28" s="64" t="s">
        <v>14</v>
      </c>
      <c r="B28" s="460" t="s">
        <v>1172</v>
      </c>
      <c r="C28" s="98">
        <v>1</v>
      </c>
      <c r="D28" s="98" t="s">
        <v>0</v>
      </c>
      <c r="E28" s="439"/>
      <c r="F28" s="370">
        <v>200</v>
      </c>
      <c r="G28" s="115" t="s">
        <v>0</v>
      </c>
      <c r="H28" s="371"/>
      <c r="I28" s="422"/>
      <c r="J28" s="422"/>
      <c r="K28" s="424"/>
      <c r="L28" s="373"/>
      <c r="M28" s="373"/>
      <c r="N28" s="372"/>
      <c r="O28" s="373">
        <f>+Sklop17[[#This Row],[cena/enota brez DDV v EUR]]*Sklop17[[#This Row],[Stopnja DDV (%)]]</f>
        <v>0</v>
      </c>
      <c r="P28" s="373">
        <f>+Sklop17[[#This Row],[cena/enota brez DDV v EUR]]+Sklop17[[#This Row],[Davek (EUR)]]</f>
        <v>0</v>
      </c>
      <c r="Q28" s="373">
        <f>+Sklop17[[#This Row],[cena/enota brez DDV v EUR]]*Sklop17[[#This Row],[Okvirna količina]]</f>
        <v>0</v>
      </c>
      <c r="R28" s="373">
        <f>+Sklop17[[#This Row],[Končna cena/enoto mere (EUR) z DDV]]*Sklop17[[#This Row],[Okvirna količina]]</f>
        <v>0</v>
      </c>
      <c r="S28" s="226"/>
    </row>
    <row r="29" spans="1:19" s="49" customFormat="1" ht="12">
      <c r="A29" s="64" t="s">
        <v>15</v>
      </c>
      <c r="B29" s="460" t="s">
        <v>1173</v>
      </c>
      <c r="C29" s="98">
        <v>1</v>
      </c>
      <c r="D29" s="98" t="s">
        <v>0</v>
      </c>
      <c r="E29" s="439"/>
      <c r="F29" s="370">
        <v>100</v>
      </c>
      <c r="G29" s="115" t="s">
        <v>0</v>
      </c>
      <c r="H29" s="371"/>
      <c r="I29" s="422"/>
      <c r="J29" s="422"/>
      <c r="K29" s="424"/>
      <c r="L29" s="373"/>
      <c r="M29" s="373"/>
      <c r="N29" s="372"/>
      <c r="O29" s="373">
        <f>+Sklop17[[#This Row],[cena/enota brez DDV v EUR]]*Sklop17[[#This Row],[Stopnja DDV (%)]]</f>
        <v>0</v>
      </c>
      <c r="P29" s="373">
        <f>+Sklop17[[#This Row],[cena/enota brez DDV v EUR]]+Sklop17[[#This Row],[Davek (EUR)]]</f>
        <v>0</v>
      </c>
      <c r="Q29" s="373">
        <f>+Sklop17[[#This Row],[cena/enota brez DDV v EUR]]*Sklop17[[#This Row],[Okvirna količina]]</f>
        <v>0</v>
      </c>
      <c r="R29" s="373">
        <f>+Sklop17[[#This Row],[Končna cena/enoto mere (EUR) z DDV]]*Sklop17[[#This Row],[Okvirna količina]]</f>
        <v>0</v>
      </c>
      <c r="S29" s="226"/>
    </row>
    <row r="30" spans="1:19" s="49" customFormat="1" ht="24">
      <c r="A30" s="572" t="s">
        <v>16</v>
      </c>
      <c r="B30" s="589" t="s">
        <v>1174</v>
      </c>
      <c r="C30" s="590" t="s">
        <v>1385</v>
      </c>
      <c r="D30" s="98"/>
      <c r="E30" s="439"/>
      <c r="F30" s="370"/>
      <c r="G30" s="115"/>
      <c r="H30" s="371"/>
      <c r="I30" s="422"/>
      <c r="J30" s="422"/>
      <c r="K30" s="424"/>
      <c r="L30" s="373"/>
      <c r="M30" s="373"/>
      <c r="N30" s="372"/>
      <c r="O30" s="373">
        <f>+Sklop17[[#This Row],[cena/enota brez DDV v EUR]]*Sklop17[[#This Row],[Stopnja DDV (%)]]</f>
        <v>0</v>
      </c>
      <c r="P30" s="373">
        <f>+Sklop17[[#This Row],[cena/enota brez DDV v EUR]]+Sklop17[[#This Row],[Davek (EUR)]]</f>
        <v>0</v>
      </c>
      <c r="Q30" s="373">
        <f>+Sklop17[[#This Row],[cena/enota brez DDV v EUR]]*Sklop17[[#This Row],[Okvirna količina]]</f>
        <v>0</v>
      </c>
      <c r="R30" s="373">
        <f>+Sklop17[[#This Row],[Končna cena/enoto mere (EUR) z DDV]]*Sklop17[[#This Row],[Okvirna količina]]</f>
        <v>0</v>
      </c>
      <c r="S30" s="226"/>
    </row>
    <row r="31" spans="1:19" s="49" customFormat="1" ht="12">
      <c r="A31" s="64" t="s">
        <v>17</v>
      </c>
      <c r="B31" s="457" t="s">
        <v>1175</v>
      </c>
      <c r="C31" s="113">
        <v>1</v>
      </c>
      <c r="D31" s="98" t="s">
        <v>0</v>
      </c>
      <c r="E31" s="121"/>
      <c r="F31" s="114">
        <v>200</v>
      </c>
      <c r="G31" s="115" t="s">
        <v>0</v>
      </c>
      <c r="H31" s="123"/>
      <c r="I31" s="327"/>
      <c r="J31" s="327"/>
      <c r="K31" s="316"/>
      <c r="L31" s="118"/>
      <c r="M31" s="118"/>
      <c r="N31" s="117"/>
      <c r="O31" s="118">
        <f>+Sklop17[[#This Row],[cena/enota brez DDV v EUR]]*Sklop17[[#This Row],[Stopnja DDV (%)]]</f>
        <v>0</v>
      </c>
      <c r="P31" s="118">
        <f>+Sklop17[[#This Row],[cena/enota brez DDV v EUR]]+Sklop17[[#This Row],[Davek (EUR)]]</f>
        <v>0</v>
      </c>
      <c r="Q31" s="118">
        <f>+Sklop17[[#This Row],[cena/enota brez DDV v EUR]]*Sklop17[[#This Row],[Okvirna količina]]</f>
        <v>0</v>
      </c>
      <c r="R31" s="118">
        <f>+Sklop17[[#This Row],[Končna cena/enoto mere (EUR) z DDV]]*Sklop17[[#This Row],[Okvirna količina]]</f>
        <v>0</v>
      </c>
      <c r="S31" s="226"/>
    </row>
    <row r="32" spans="1:19" s="49" customFormat="1" ht="12">
      <c r="A32" s="64" t="s">
        <v>18</v>
      </c>
      <c r="B32" s="460" t="s">
        <v>1176</v>
      </c>
      <c r="C32" s="113">
        <v>1</v>
      </c>
      <c r="D32" s="98" t="s">
        <v>0</v>
      </c>
      <c r="E32" s="439"/>
      <c r="F32" s="370">
        <v>200</v>
      </c>
      <c r="G32" s="115" t="s">
        <v>0</v>
      </c>
      <c r="H32" s="371"/>
      <c r="I32" s="422"/>
      <c r="J32" s="422"/>
      <c r="K32" s="424"/>
      <c r="L32" s="373"/>
      <c r="M32" s="373"/>
      <c r="N32" s="372"/>
      <c r="O32" s="373">
        <f>+Sklop17[[#This Row],[cena/enota brez DDV v EUR]]*Sklop17[[#This Row],[Stopnja DDV (%)]]</f>
        <v>0</v>
      </c>
      <c r="P32" s="373">
        <f>+Sklop17[[#This Row],[cena/enota brez DDV v EUR]]+Sklop17[[#This Row],[Davek (EUR)]]</f>
        <v>0</v>
      </c>
      <c r="Q32" s="373">
        <f>+Sklop17[[#This Row],[cena/enota brez DDV v EUR]]*Sklop17[[#This Row],[Okvirna količina]]</f>
        <v>0</v>
      </c>
      <c r="R32" s="373">
        <f>+Sklop17[[#This Row],[Končna cena/enoto mere (EUR) z DDV]]*Sklop17[[#This Row],[Okvirna količina]]</f>
        <v>0</v>
      </c>
      <c r="S32" s="226"/>
    </row>
    <row r="33" spans="1:19" s="49" customFormat="1" ht="12">
      <c r="A33" s="64" t="s">
        <v>19</v>
      </c>
      <c r="B33" s="460" t="s">
        <v>1177</v>
      </c>
      <c r="C33" s="113">
        <v>1</v>
      </c>
      <c r="D33" s="98" t="s">
        <v>0</v>
      </c>
      <c r="E33" s="439"/>
      <c r="F33" s="370">
        <v>100</v>
      </c>
      <c r="G33" s="115" t="s">
        <v>0</v>
      </c>
      <c r="H33" s="371"/>
      <c r="I33" s="422"/>
      <c r="J33" s="422"/>
      <c r="K33" s="424"/>
      <c r="L33" s="373"/>
      <c r="M33" s="373"/>
      <c r="N33" s="372"/>
      <c r="O33" s="373">
        <f>+Sklop17[[#This Row],[cena/enota brez DDV v EUR]]*Sklop17[[#This Row],[Stopnja DDV (%)]]</f>
        <v>0</v>
      </c>
      <c r="P33" s="373">
        <f>+Sklop17[[#This Row],[cena/enota brez DDV v EUR]]+Sklop17[[#This Row],[Davek (EUR)]]</f>
        <v>0</v>
      </c>
      <c r="Q33" s="373">
        <f>+Sklop17[[#This Row],[cena/enota brez DDV v EUR]]*Sklop17[[#This Row],[Okvirna količina]]</f>
        <v>0</v>
      </c>
      <c r="R33" s="373">
        <f>+Sklop17[[#This Row],[Končna cena/enoto mere (EUR) z DDV]]*Sklop17[[#This Row],[Okvirna količina]]</f>
        <v>0</v>
      </c>
      <c r="S33" s="226"/>
    </row>
    <row r="34" spans="1:19" s="49" customFormat="1" ht="12">
      <c r="A34" s="64" t="s">
        <v>20</v>
      </c>
      <c r="B34" s="457" t="s">
        <v>795</v>
      </c>
      <c r="C34" s="113">
        <v>1</v>
      </c>
      <c r="D34" s="98" t="s">
        <v>0</v>
      </c>
      <c r="E34" s="121"/>
      <c r="F34" s="114">
        <v>100</v>
      </c>
      <c r="G34" s="115" t="s">
        <v>0</v>
      </c>
      <c r="H34" s="123"/>
      <c r="I34" s="327"/>
      <c r="J34" s="327"/>
      <c r="K34" s="316"/>
      <c r="L34" s="118"/>
      <c r="M34" s="118"/>
      <c r="N34" s="117"/>
      <c r="O34" s="118">
        <f>+Sklop17[[#This Row],[cena/enota brez DDV v EUR]]*Sklop17[[#This Row],[Stopnja DDV (%)]]</f>
        <v>0</v>
      </c>
      <c r="P34" s="118">
        <f>+Sklop17[[#This Row],[cena/enota brez DDV v EUR]]+Sklop17[[#This Row],[Davek (EUR)]]</f>
        <v>0</v>
      </c>
      <c r="Q34" s="118">
        <f>+Sklop17[[#This Row],[cena/enota brez DDV v EUR]]*Sklop17[[#This Row],[Okvirna količina]]</f>
        <v>0</v>
      </c>
      <c r="R34" s="118">
        <f>+Sklop17[[#This Row],[Končna cena/enoto mere (EUR) z DDV]]*Sklop17[[#This Row],[Okvirna količina]]</f>
        <v>0</v>
      </c>
      <c r="S34" s="226"/>
    </row>
    <row r="35" spans="1:19" s="49" customFormat="1" ht="12">
      <c r="A35" s="64" t="s">
        <v>21</v>
      </c>
      <c r="B35" s="457" t="s">
        <v>795</v>
      </c>
      <c r="C35" s="113" t="s">
        <v>256</v>
      </c>
      <c r="D35" s="98" t="s">
        <v>0</v>
      </c>
      <c r="E35" s="121"/>
      <c r="F35" s="114">
        <v>100</v>
      </c>
      <c r="G35" s="115" t="s">
        <v>0</v>
      </c>
      <c r="H35" s="123"/>
      <c r="I35" s="327"/>
      <c r="J35" s="327"/>
      <c r="K35" s="316"/>
      <c r="L35" s="118"/>
      <c r="M35" s="118"/>
      <c r="N35" s="117"/>
      <c r="O35" s="118">
        <f>+Sklop17[[#This Row],[cena/enota brez DDV v EUR]]*Sklop17[[#This Row],[Stopnja DDV (%)]]</f>
        <v>0</v>
      </c>
      <c r="P35" s="118">
        <f>+Sklop17[[#This Row],[cena/enota brez DDV v EUR]]+Sklop17[[#This Row],[Davek (EUR)]]</f>
        <v>0</v>
      </c>
      <c r="Q35" s="118">
        <f>+Sklop17[[#This Row],[cena/enota brez DDV v EUR]]*Sklop17[[#This Row],[Okvirna količina]]</f>
        <v>0</v>
      </c>
      <c r="R35" s="118">
        <f>+Sklop17[[#This Row],[Končna cena/enoto mere (EUR) z DDV]]*Sklop17[[#This Row],[Okvirna količina]]</f>
        <v>0</v>
      </c>
      <c r="S35" s="226"/>
    </row>
    <row r="36" spans="1:19" s="49" customFormat="1" ht="12">
      <c r="A36" s="64" t="s">
        <v>22</v>
      </c>
      <c r="B36" s="457" t="s">
        <v>1178</v>
      </c>
      <c r="C36" s="113">
        <v>1</v>
      </c>
      <c r="D36" s="98" t="s">
        <v>0</v>
      </c>
      <c r="E36" s="439"/>
      <c r="F36" s="370">
        <v>250</v>
      </c>
      <c r="G36" s="115" t="s">
        <v>0</v>
      </c>
      <c r="H36" s="371"/>
      <c r="I36" s="422"/>
      <c r="J36" s="422"/>
      <c r="K36" s="424"/>
      <c r="L36" s="373"/>
      <c r="M36" s="373"/>
      <c r="N36" s="372"/>
      <c r="O36" s="373">
        <f>+Sklop17[[#This Row],[cena/enota brez DDV v EUR]]*Sklop17[[#This Row],[Stopnja DDV (%)]]</f>
        <v>0</v>
      </c>
      <c r="P36" s="373">
        <f>+Sklop17[[#This Row],[cena/enota brez DDV v EUR]]+Sklop17[[#This Row],[Davek (EUR)]]</f>
        <v>0</v>
      </c>
      <c r="Q36" s="373">
        <f>+Sklop17[[#This Row],[cena/enota brez DDV v EUR]]*Sklop17[[#This Row],[Okvirna količina]]</f>
        <v>0</v>
      </c>
      <c r="R36" s="373">
        <f>+Sklop17[[#This Row],[Končna cena/enoto mere (EUR) z DDV]]*Sklop17[[#This Row],[Okvirna količina]]</f>
        <v>0</v>
      </c>
      <c r="S36" s="226"/>
    </row>
    <row r="37" spans="1:19" s="49" customFormat="1" ht="12">
      <c r="A37" s="64" t="s">
        <v>23</v>
      </c>
      <c r="B37" s="460" t="s">
        <v>1179</v>
      </c>
      <c r="C37" s="113">
        <v>1</v>
      </c>
      <c r="D37" s="98" t="s">
        <v>0</v>
      </c>
      <c r="E37" s="439"/>
      <c r="F37" s="370">
        <v>100</v>
      </c>
      <c r="G37" s="115" t="s">
        <v>0</v>
      </c>
      <c r="H37" s="371"/>
      <c r="I37" s="422"/>
      <c r="J37" s="422"/>
      <c r="K37" s="424"/>
      <c r="L37" s="373"/>
      <c r="M37" s="373"/>
      <c r="N37" s="372"/>
      <c r="O37" s="373">
        <f>+Sklop17[[#This Row],[cena/enota brez DDV v EUR]]*Sklop17[[#This Row],[Stopnja DDV (%)]]</f>
        <v>0</v>
      </c>
      <c r="P37" s="373">
        <f>+Sklop17[[#This Row],[cena/enota brez DDV v EUR]]+Sklop17[[#This Row],[Davek (EUR)]]</f>
        <v>0</v>
      </c>
      <c r="Q37" s="373">
        <f>+Sklop17[[#This Row],[cena/enota brez DDV v EUR]]*Sklop17[[#This Row],[Okvirna količina]]</f>
        <v>0</v>
      </c>
      <c r="R37" s="373">
        <f>+Sklop17[[#This Row],[Končna cena/enoto mere (EUR) z DDV]]*Sklop17[[#This Row],[Okvirna količina]]</f>
        <v>0</v>
      </c>
      <c r="S37" s="226"/>
    </row>
    <row r="38" spans="1:19" s="49" customFormat="1" ht="12">
      <c r="A38" s="64" t="s">
        <v>24</v>
      </c>
      <c r="B38" s="457" t="s">
        <v>239</v>
      </c>
      <c r="C38" s="113">
        <v>1</v>
      </c>
      <c r="D38" s="98" t="s">
        <v>0</v>
      </c>
      <c r="E38" s="121"/>
      <c r="F38" s="114">
        <v>100</v>
      </c>
      <c r="G38" s="115" t="s">
        <v>0</v>
      </c>
      <c r="H38" s="123"/>
      <c r="I38" s="327"/>
      <c r="J38" s="327"/>
      <c r="K38" s="316"/>
      <c r="L38" s="118"/>
      <c r="M38" s="118"/>
      <c r="N38" s="117"/>
      <c r="O38" s="118">
        <f>+Sklop17[[#This Row],[cena/enota brez DDV v EUR]]*Sklop17[[#This Row],[Stopnja DDV (%)]]</f>
        <v>0</v>
      </c>
      <c r="P38" s="118">
        <f>+Sklop17[[#This Row],[cena/enota brez DDV v EUR]]+Sklop17[[#This Row],[Davek (EUR)]]</f>
        <v>0</v>
      </c>
      <c r="Q38" s="118">
        <f>+Sklop17[[#This Row],[cena/enota brez DDV v EUR]]*Sklop17[[#This Row],[Okvirna količina]]</f>
        <v>0</v>
      </c>
      <c r="R38" s="118">
        <f>+Sklop17[[#This Row],[Končna cena/enoto mere (EUR) z DDV]]*Sklop17[[#This Row],[Okvirna količina]]</f>
        <v>0</v>
      </c>
      <c r="S38" s="226"/>
    </row>
    <row r="39" spans="1:19" s="49" customFormat="1" ht="12">
      <c r="A39" s="64" t="s">
        <v>25</v>
      </c>
      <c r="B39" s="457" t="s">
        <v>458</v>
      </c>
      <c r="C39" s="113">
        <v>1</v>
      </c>
      <c r="D39" s="98" t="s">
        <v>0</v>
      </c>
      <c r="E39" s="121"/>
      <c r="F39" s="114">
        <v>200</v>
      </c>
      <c r="G39" s="115" t="s">
        <v>0</v>
      </c>
      <c r="H39" s="123"/>
      <c r="I39" s="327"/>
      <c r="J39" s="327"/>
      <c r="K39" s="316"/>
      <c r="L39" s="118"/>
      <c r="M39" s="118"/>
      <c r="N39" s="117"/>
      <c r="O39" s="118">
        <f>+Sklop17[[#This Row],[cena/enota brez DDV v EUR]]*Sklop17[[#This Row],[Stopnja DDV (%)]]</f>
        <v>0</v>
      </c>
      <c r="P39" s="118">
        <f>+Sklop17[[#This Row],[cena/enota brez DDV v EUR]]+Sklop17[[#This Row],[Davek (EUR)]]</f>
        <v>0</v>
      </c>
      <c r="Q39" s="118">
        <f>+Sklop17[[#This Row],[cena/enota brez DDV v EUR]]*Sklop17[[#This Row],[Okvirna količina]]</f>
        <v>0</v>
      </c>
      <c r="R39" s="118">
        <f>+Sklop17[[#This Row],[Končna cena/enoto mere (EUR) z DDV]]*Sklop17[[#This Row],[Okvirna količina]]</f>
        <v>0</v>
      </c>
      <c r="S39" s="226"/>
    </row>
    <row r="40" spans="1:19" s="49" customFormat="1" ht="12">
      <c r="A40" s="64" t="s">
        <v>26</v>
      </c>
      <c r="B40" s="460" t="s">
        <v>1180</v>
      </c>
      <c r="C40" s="369" t="s">
        <v>1093</v>
      </c>
      <c r="D40" s="98" t="s">
        <v>0</v>
      </c>
      <c r="E40" s="439" t="s">
        <v>1181</v>
      </c>
      <c r="F40" s="370">
        <v>10</v>
      </c>
      <c r="G40" s="115" t="s">
        <v>0</v>
      </c>
      <c r="H40" s="371"/>
      <c r="I40" s="422"/>
      <c r="J40" s="422"/>
      <c r="K40" s="424"/>
      <c r="L40" s="373"/>
      <c r="M40" s="373"/>
      <c r="N40" s="372"/>
      <c r="O40" s="373">
        <f>+Sklop17[[#This Row],[cena/enota brez DDV v EUR]]*Sklop17[[#This Row],[Stopnja DDV (%)]]</f>
        <v>0</v>
      </c>
      <c r="P40" s="373">
        <f>+Sklop17[[#This Row],[cena/enota brez DDV v EUR]]+Sklop17[[#This Row],[Davek (EUR)]]</f>
        <v>0</v>
      </c>
      <c r="Q40" s="373">
        <f>+Sklop17[[#This Row],[cena/enota brez DDV v EUR]]*Sklop17[[#This Row],[Okvirna količina]]</f>
        <v>0</v>
      </c>
      <c r="R40" s="373">
        <f>+Sklop17[[#This Row],[Končna cena/enoto mere (EUR) z DDV]]*Sklop17[[#This Row],[Okvirna količina]]</f>
        <v>0</v>
      </c>
      <c r="S40" s="226"/>
    </row>
    <row r="41" spans="1:19" s="49" customFormat="1" ht="12">
      <c r="A41" s="64" t="s">
        <v>27</v>
      </c>
      <c r="B41" s="119" t="s">
        <v>1182</v>
      </c>
      <c r="C41" s="476" t="s">
        <v>253</v>
      </c>
      <c r="D41" s="98" t="s">
        <v>0</v>
      </c>
      <c r="E41" s="439"/>
      <c r="F41" s="370">
        <v>100</v>
      </c>
      <c r="G41" s="115" t="s">
        <v>0</v>
      </c>
      <c r="H41" s="371"/>
      <c r="I41" s="422"/>
      <c r="J41" s="422"/>
      <c r="K41" s="424"/>
      <c r="L41" s="373"/>
      <c r="M41" s="373"/>
      <c r="N41" s="372"/>
      <c r="O41" s="373">
        <f>+Sklop17[[#This Row],[cena/enota brez DDV v EUR]]*Sklop17[[#This Row],[Stopnja DDV (%)]]</f>
        <v>0</v>
      </c>
      <c r="P41" s="373">
        <f>+Sklop17[[#This Row],[cena/enota brez DDV v EUR]]+Sklop17[[#This Row],[Davek (EUR)]]</f>
        <v>0</v>
      </c>
      <c r="Q41" s="373">
        <f>+Sklop17[[#This Row],[cena/enota brez DDV v EUR]]*Sklop17[[#This Row],[Okvirna količina]]</f>
        <v>0</v>
      </c>
      <c r="R41" s="373">
        <f>+Sklop17[[#This Row],[Končna cena/enoto mere (EUR) z DDV]]*Sklop17[[#This Row],[Okvirna količina]]</f>
        <v>0</v>
      </c>
      <c r="S41" s="226"/>
    </row>
    <row r="42" spans="1:19" s="49" customFormat="1" ht="12">
      <c r="A42" s="64" t="s">
        <v>28</v>
      </c>
      <c r="B42" s="119" t="s">
        <v>1182</v>
      </c>
      <c r="C42" s="369" t="s">
        <v>796</v>
      </c>
      <c r="D42" s="98" t="s">
        <v>0</v>
      </c>
      <c r="E42" s="439"/>
      <c r="F42" s="370">
        <v>100</v>
      </c>
      <c r="G42" s="115" t="s">
        <v>0</v>
      </c>
      <c r="H42" s="371"/>
      <c r="I42" s="422"/>
      <c r="J42" s="422"/>
      <c r="K42" s="424"/>
      <c r="L42" s="373"/>
      <c r="M42" s="373"/>
      <c r="N42" s="372"/>
      <c r="O42" s="373">
        <f>+Sklop17[[#This Row],[cena/enota brez DDV v EUR]]*Sklop17[[#This Row],[Stopnja DDV (%)]]</f>
        <v>0</v>
      </c>
      <c r="P42" s="373">
        <f>+Sklop17[[#This Row],[cena/enota brez DDV v EUR]]+Sklop17[[#This Row],[Davek (EUR)]]</f>
        <v>0</v>
      </c>
      <c r="Q42" s="373">
        <f>+Sklop17[[#This Row],[cena/enota brez DDV v EUR]]*Sklop17[[#This Row],[Okvirna količina]]</f>
        <v>0</v>
      </c>
      <c r="R42" s="373">
        <f>+Sklop17[[#This Row],[Končna cena/enoto mere (EUR) z DDV]]*Sklop17[[#This Row],[Okvirna količina]]</f>
        <v>0</v>
      </c>
      <c r="S42" s="226"/>
    </row>
    <row r="43" spans="1:19" s="49" customFormat="1" ht="12">
      <c r="A43" s="64" t="s">
        <v>29</v>
      </c>
      <c r="B43" s="458" t="s">
        <v>1183</v>
      </c>
      <c r="C43" s="369" t="s">
        <v>263</v>
      </c>
      <c r="D43" s="98" t="s">
        <v>0</v>
      </c>
      <c r="E43" s="439"/>
      <c r="F43" s="370">
        <v>200</v>
      </c>
      <c r="G43" s="115" t="s">
        <v>0</v>
      </c>
      <c r="H43" s="371"/>
      <c r="I43" s="422"/>
      <c r="J43" s="422"/>
      <c r="K43" s="424"/>
      <c r="L43" s="373"/>
      <c r="M43" s="373"/>
      <c r="N43" s="372"/>
      <c r="O43" s="373">
        <f>+Sklop17[[#This Row],[cena/enota brez DDV v EUR]]*Sklop17[[#This Row],[Stopnja DDV (%)]]</f>
        <v>0</v>
      </c>
      <c r="P43" s="373">
        <f>+Sklop17[[#This Row],[cena/enota brez DDV v EUR]]+Sklop17[[#This Row],[Davek (EUR)]]</f>
        <v>0</v>
      </c>
      <c r="Q43" s="373">
        <f>+Sklop17[[#This Row],[cena/enota brez DDV v EUR]]*Sklop17[[#This Row],[Okvirna količina]]</f>
        <v>0</v>
      </c>
      <c r="R43" s="373">
        <f>+Sklop17[[#This Row],[Končna cena/enoto mere (EUR) z DDV]]*Sklop17[[#This Row],[Okvirna količina]]</f>
        <v>0</v>
      </c>
      <c r="S43" s="226"/>
    </row>
    <row r="44" spans="1:19" s="49" customFormat="1" ht="12">
      <c r="A44" s="64" t="s">
        <v>30</v>
      </c>
      <c r="B44" s="458" t="s">
        <v>1184</v>
      </c>
      <c r="C44" s="369">
        <v>1</v>
      </c>
      <c r="D44" s="98" t="s">
        <v>0</v>
      </c>
      <c r="E44" s="121"/>
      <c r="F44" s="114">
        <v>200</v>
      </c>
      <c r="G44" s="115" t="s">
        <v>0</v>
      </c>
      <c r="H44" s="123"/>
      <c r="I44" s="327"/>
      <c r="J44" s="327"/>
      <c r="K44" s="316"/>
      <c r="L44" s="118"/>
      <c r="M44" s="118"/>
      <c r="N44" s="117"/>
      <c r="O44" s="118">
        <f>+Sklop17[[#This Row],[cena/enota brez DDV v EUR]]*Sklop17[[#This Row],[Stopnja DDV (%)]]</f>
        <v>0</v>
      </c>
      <c r="P44" s="118">
        <f>+Sklop17[[#This Row],[cena/enota brez DDV v EUR]]+Sklop17[[#This Row],[Davek (EUR)]]</f>
        <v>0</v>
      </c>
      <c r="Q44" s="118">
        <f>+Sklop17[[#This Row],[cena/enota brez DDV v EUR]]*Sklop17[[#This Row],[Okvirna količina]]</f>
        <v>0</v>
      </c>
      <c r="R44" s="118">
        <f>+Sklop17[[#This Row],[Končna cena/enoto mere (EUR) z DDV]]*Sklop17[[#This Row],[Okvirna količina]]</f>
        <v>0</v>
      </c>
      <c r="S44" s="226"/>
    </row>
    <row r="45" spans="1:19" s="49" customFormat="1" ht="12">
      <c r="A45" s="64" t="s">
        <v>31</v>
      </c>
      <c r="B45" s="458" t="s">
        <v>1185</v>
      </c>
      <c r="C45" s="369" t="s">
        <v>263</v>
      </c>
      <c r="D45" s="98" t="s">
        <v>0</v>
      </c>
      <c r="E45" s="121"/>
      <c r="F45" s="114">
        <v>200</v>
      </c>
      <c r="G45" s="115" t="s">
        <v>0</v>
      </c>
      <c r="H45" s="123"/>
      <c r="I45" s="327"/>
      <c r="J45" s="327"/>
      <c r="K45" s="316"/>
      <c r="L45" s="118"/>
      <c r="M45" s="118"/>
      <c r="N45" s="117"/>
      <c r="O45" s="118">
        <f>+Sklop17[[#This Row],[cena/enota brez DDV v EUR]]*Sklop17[[#This Row],[Stopnja DDV (%)]]</f>
        <v>0</v>
      </c>
      <c r="P45" s="118">
        <f>+Sklop17[[#This Row],[cena/enota brez DDV v EUR]]+Sklop17[[#This Row],[Davek (EUR)]]</f>
        <v>0</v>
      </c>
      <c r="Q45" s="118">
        <f>+Sklop17[[#This Row],[cena/enota brez DDV v EUR]]*Sklop17[[#This Row],[Okvirna količina]]</f>
        <v>0</v>
      </c>
      <c r="R45" s="118">
        <f>+Sklop17[[#This Row],[Končna cena/enoto mere (EUR) z DDV]]*Sklop17[[#This Row],[Okvirna količina]]</f>
        <v>0</v>
      </c>
      <c r="S45" s="226"/>
    </row>
    <row r="46" spans="1:19" s="49" customFormat="1" ht="12">
      <c r="A46" s="64" t="s">
        <v>32</v>
      </c>
      <c r="B46" s="458" t="s">
        <v>1187</v>
      </c>
      <c r="C46" s="369" t="s">
        <v>1186</v>
      </c>
      <c r="D46" s="98" t="s">
        <v>0</v>
      </c>
      <c r="E46" s="121"/>
      <c r="F46" s="114">
        <v>50</v>
      </c>
      <c r="G46" s="115" t="s">
        <v>0</v>
      </c>
      <c r="H46" s="123"/>
      <c r="I46" s="327"/>
      <c r="J46" s="327"/>
      <c r="K46" s="316"/>
      <c r="L46" s="118"/>
      <c r="M46" s="118"/>
      <c r="N46" s="117"/>
      <c r="O46" s="118">
        <f>+Sklop17[[#This Row],[cena/enota brez DDV v EUR]]*Sklop17[[#This Row],[Stopnja DDV (%)]]</f>
        <v>0</v>
      </c>
      <c r="P46" s="118">
        <f>+Sklop17[[#This Row],[cena/enota brez DDV v EUR]]+Sklop17[[#This Row],[Davek (EUR)]]</f>
        <v>0</v>
      </c>
      <c r="Q46" s="118">
        <f>+Sklop17[[#This Row],[cena/enota brez DDV v EUR]]*Sklop17[[#This Row],[Okvirna količina]]</f>
        <v>0</v>
      </c>
      <c r="R46" s="118">
        <f>+Sklop17[[#This Row],[Končna cena/enoto mere (EUR) z DDV]]*Sklop17[[#This Row],[Okvirna količina]]</f>
        <v>0</v>
      </c>
      <c r="S46" s="226"/>
    </row>
    <row r="47" spans="1:19" s="49" customFormat="1" ht="12">
      <c r="A47" s="64" t="s">
        <v>33</v>
      </c>
      <c r="B47" s="457" t="s">
        <v>457</v>
      </c>
      <c r="C47" s="113" t="s">
        <v>451</v>
      </c>
      <c r="D47" s="98" t="s">
        <v>0</v>
      </c>
      <c r="E47" s="121"/>
      <c r="F47" s="114">
        <v>500</v>
      </c>
      <c r="G47" s="115" t="s">
        <v>0</v>
      </c>
      <c r="H47" s="123"/>
      <c r="I47" s="327"/>
      <c r="J47" s="327"/>
      <c r="K47" s="316"/>
      <c r="L47" s="118"/>
      <c r="M47" s="118"/>
      <c r="N47" s="117"/>
      <c r="O47" s="118">
        <f>+Sklop17[[#This Row],[cena/enota brez DDV v EUR]]*Sklop17[[#This Row],[Stopnja DDV (%)]]</f>
        <v>0</v>
      </c>
      <c r="P47" s="118">
        <f>+Sklop17[[#This Row],[cena/enota brez DDV v EUR]]+Sklop17[[#This Row],[Davek (EUR)]]</f>
        <v>0</v>
      </c>
      <c r="Q47" s="118">
        <f>+Sklop17[[#This Row],[cena/enota brez DDV v EUR]]*Sklop17[[#This Row],[Okvirna količina]]</f>
        <v>0</v>
      </c>
      <c r="R47" s="118">
        <f>+Sklop17[[#This Row],[Končna cena/enoto mere (EUR) z DDV]]*Sklop17[[#This Row],[Okvirna količina]]</f>
        <v>0</v>
      </c>
      <c r="S47" s="226"/>
    </row>
    <row r="48" spans="1:19" s="49" customFormat="1" ht="12">
      <c r="A48" s="64" t="s">
        <v>34</v>
      </c>
      <c r="B48" s="457" t="s">
        <v>456</v>
      </c>
      <c r="C48" s="113">
        <v>1</v>
      </c>
      <c r="D48" s="98" t="s">
        <v>0</v>
      </c>
      <c r="E48" s="121"/>
      <c r="F48" s="114">
        <v>100</v>
      </c>
      <c r="G48" s="115" t="s">
        <v>0</v>
      </c>
      <c r="H48" s="123"/>
      <c r="I48" s="327"/>
      <c r="J48" s="327"/>
      <c r="K48" s="316"/>
      <c r="L48" s="118"/>
      <c r="M48" s="118"/>
      <c r="N48" s="117"/>
      <c r="O48" s="118">
        <f>+Sklop17[[#This Row],[cena/enota brez DDV v EUR]]*Sklop17[[#This Row],[Stopnja DDV (%)]]</f>
        <v>0</v>
      </c>
      <c r="P48" s="118">
        <f>+Sklop17[[#This Row],[cena/enota brez DDV v EUR]]+Sklop17[[#This Row],[Davek (EUR)]]</f>
        <v>0</v>
      </c>
      <c r="Q48" s="118">
        <f>+Sklop17[[#This Row],[cena/enota brez DDV v EUR]]*Sklop17[[#This Row],[Okvirna količina]]</f>
        <v>0</v>
      </c>
      <c r="R48" s="118">
        <f>+Sklop17[[#This Row],[Končna cena/enoto mere (EUR) z DDV]]*Sklop17[[#This Row],[Okvirna količina]]</f>
        <v>0</v>
      </c>
      <c r="S48" s="226"/>
    </row>
    <row r="49" spans="1:19" s="49" customFormat="1" ht="12">
      <c r="A49" s="64" t="s">
        <v>149</v>
      </c>
      <c r="B49" s="458" t="s">
        <v>1189</v>
      </c>
      <c r="C49" s="113" t="s">
        <v>1188</v>
      </c>
      <c r="D49" s="98" t="s">
        <v>0</v>
      </c>
      <c r="E49" s="121"/>
      <c r="F49" s="114">
        <v>100</v>
      </c>
      <c r="G49" s="115" t="s">
        <v>0</v>
      </c>
      <c r="H49" s="123"/>
      <c r="I49" s="327"/>
      <c r="J49" s="327"/>
      <c r="K49" s="316"/>
      <c r="L49" s="118"/>
      <c r="M49" s="118"/>
      <c r="N49" s="117"/>
      <c r="O49" s="118">
        <f>+Sklop17[[#This Row],[cena/enota brez DDV v EUR]]*Sklop17[[#This Row],[Stopnja DDV (%)]]</f>
        <v>0</v>
      </c>
      <c r="P49" s="118">
        <f>+Sklop17[[#This Row],[cena/enota brez DDV v EUR]]+Sklop17[[#This Row],[Davek (EUR)]]</f>
        <v>0</v>
      </c>
      <c r="Q49" s="118">
        <f>+Sklop17[[#This Row],[cena/enota brez DDV v EUR]]*Sklop17[[#This Row],[Okvirna količina]]</f>
        <v>0</v>
      </c>
      <c r="R49" s="118">
        <f>+Sklop17[[#This Row],[Končna cena/enoto mere (EUR) z DDV]]*Sklop17[[#This Row],[Okvirna količina]]</f>
        <v>0</v>
      </c>
      <c r="S49" s="226"/>
    </row>
    <row r="50" spans="1:19" s="49" customFormat="1" ht="24">
      <c r="A50" s="64" t="s">
        <v>150</v>
      </c>
      <c r="B50" s="458" t="s">
        <v>1190</v>
      </c>
      <c r="C50" s="113" t="s">
        <v>263</v>
      </c>
      <c r="D50" s="98" t="s">
        <v>0</v>
      </c>
      <c r="E50" s="121"/>
      <c r="F50" s="114">
        <v>100</v>
      </c>
      <c r="G50" s="115" t="s">
        <v>0</v>
      </c>
      <c r="H50" s="123"/>
      <c r="I50" s="327"/>
      <c r="J50" s="327"/>
      <c r="K50" s="316"/>
      <c r="L50" s="118"/>
      <c r="M50" s="118"/>
      <c r="N50" s="117"/>
      <c r="O50" s="118">
        <f>+Sklop17[[#This Row],[cena/enota brez DDV v EUR]]*Sklop17[[#This Row],[Stopnja DDV (%)]]</f>
        <v>0</v>
      </c>
      <c r="P50" s="118">
        <f>+Sklop17[[#This Row],[cena/enota brez DDV v EUR]]+Sklop17[[#This Row],[Davek (EUR)]]</f>
        <v>0</v>
      </c>
      <c r="Q50" s="118">
        <f>+Sklop17[[#This Row],[cena/enota brez DDV v EUR]]*Sklop17[[#This Row],[Okvirna količina]]</f>
        <v>0</v>
      </c>
      <c r="R50" s="118">
        <f>+Sklop17[[#This Row],[Končna cena/enoto mere (EUR) z DDV]]*Sklop17[[#This Row],[Okvirna količina]]</f>
        <v>0</v>
      </c>
      <c r="S50" s="226"/>
    </row>
    <row r="51" spans="1:19" s="49" customFormat="1" ht="24">
      <c r="A51" s="64" t="s">
        <v>151</v>
      </c>
      <c r="B51" s="458" t="s">
        <v>1191</v>
      </c>
      <c r="C51" s="113" t="s">
        <v>799</v>
      </c>
      <c r="D51" s="98" t="s">
        <v>0</v>
      </c>
      <c r="E51" s="121"/>
      <c r="F51" s="114">
        <v>50</v>
      </c>
      <c r="G51" s="115" t="s">
        <v>0</v>
      </c>
      <c r="H51" s="123"/>
      <c r="I51" s="327"/>
      <c r="J51" s="327"/>
      <c r="K51" s="316"/>
      <c r="L51" s="118"/>
      <c r="M51" s="118"/>
      <c r="N51" s="117"/>
      <c r="O51" s="118">
        <f>+Sklop17[[#This Row],[cena/enota brez DDV v EUR]]*Sklop17[[#This Row],[Stopnja DDV (%)]]</f>
        <v>0</v>
      </c>
      <c r="P51" s="118">
        <f>+Sklop17[[#This Row],[cena/enota brez DDV v EUR]]+Sklop17[[#This Row],[Davek (EUR)]]</f>
        <v>0</v>
      </c>
      <c r="Q51" s="118">
        <f>+Sklop17[[#This Row],[cena/enota brez DDV v EUR]]*Sklop17[[#This Row],[Okvirna količina]]</f>
        <v>0</v>
      </c>
      <c r="R51" s="118">
        <f>+Sklop17[[#This Row],[Končna cena/enoto mere (EUR) z DDV]]*Sklop17[[#This Row],[Okvirna količina]]</f>
        <v>0</v>
      </c>
      <c r="S51" s="226"/>
    </row>
    <row r="52" spans="1:19" s="49" customFormat="1" ht="24">
      <c r="A52" s="64" t="s">
        <v>152</v>
      </c>
      <c r="B52" s="458" t="s">
        <v>1192</v>
      </c>
      <c r="C52" s="113" t="s">
        <v>800</v>
      </c>
      <c r="D52" s="98" t="s">
        <v>0</v>
      </c>
      <c r="E52" s="121"/>
      <c r="F52" s="114">
        <v>50</v>
      </c>
      <c r="G52" s="115" t="s">
        <v>0</v>
      </c>
      <c r="H52" s="123"/>
      <c r="I52" s="327"/>
      <c r="J52" s="327"/>
      <c r="K52" s="316"/>
      <c r="L52" s="118"/>
      <c r="M52" s="118"/>
      <c r="N52" s="117"/>
      <c r="O52" s="118">
        <f>+Sklop17[[#This Row],[cena/enota brez DDV v EUR]]*Sklop17[[#This Row],[Stopnja DDV (%)]]</f>
        <v>0</v>
      </c>
      <c r="P52" s="118">
        <f>+Sklop17[[#This Row],[cena/enota brez DDV v EUR]]+Sklop17[[#This Row],[Davek (EUR)]]</f>
        <v>0</v>
      </c>
      <c r="Q52" s="118">
        <f>+Sklop17[[#This Row],[cena/enota brez DDV v EUR]]*Sklop17[[#This Row],[Okvirna količina]]</f>
        <v>0</v>
      </c>
      <c r="R52" s="118">
        <f>+Sklop17[[#This Row],[Končna cena/enoto mere (EUR) z DDV]]*Sklop17[[#This Row],[Okvirna količina]]</f>
        <v>0</v>
      </c>
      <c r="S52" s="226"/>
    </row>
    <row r="53" spans="1:19" s="49" customFormat="1" ht="24">
      <c r="A53" s="64" t="s">
        <v>153</v>
      </c>
      <c r="B53" s="458" t="s">
        <v>1193</v>
      </c>
      <c r="C53" s="113" t="s">
        <v>263</v>
      </c>
      <c r="D53" s="98" t="s">
        <v>0</v>
      </c>
      <c r="E53" s="121"/>
      <c r="F53" s="114">
        <v>100</v>
      </c>
      <c r="G53" s="115" t="s">
        <v>0</v>
      </c>
      <c r="H53" s="123"/>
      <c r="I53" s="327"/>
      <c r="J53" s="327"/>
      <c r="K53" s="316"/>
      <c r="L53" s="118"/>
      <c r="M53" s="118"/>
      <c r="N53" s="117"/>
      <c r="O53" s="118">
        <f>+Sklop17[[#This Row],[cena/enota brez DDV v EUR]]*Sklop17[[#This Row],[Stopnja DDV (%)]]</f>
        <v>0</v>
      </c>
      <c r="P53" s="118">
        <f>+Sklop17[[#This Row],[cena/enota brez DDV v EUR]]+Sklop17[[#This Row],[Davek (EUR)]]</f>
        <v>0</v>
      </c>
      <c r="Q53" s="118">
        <f>+Sklop17[[#This Row],[cena/enota brez DDV v EUR]]*Sklop17[[#This Row],[Okvirna količina]]</f>
        <v>0</v>
      </c>
      <c r="R53" s="118">
        <f>+Sklop17[[#This Row],[Končna cena/enoto mere (EUR) z DDV]]*Sklop17[[#This Row],[Okvirna količina]]</f>
        <v>0</v>
      </c>
      <c r="S53" s="226"/>
    </row>
    <row r="54" spans="1:19" s="49" customFormat="1" ht="24">
      <c r="A54" s="64" t="s">
        <v>154</v>
      </c>
      <c r="B54" s="458" t="s">
        <v>1194</v>
      </c>
      <c r="C54" s="113" t="s">
        <v>263</v>
      </c>
      <c r="D54" s="98" t="s">
        <v>0</v>
      </c>
      <c r="E54" s="121"/>
      <c r="F54" s="114">
        <v>100</v>
      </c>
      <c r="G54" s="115" t="s">
        <v>0</v>
      </c>
      <c r="H54" s="123"/>
      <c r="I54" s="327"/>
      <c r="J54" s="327"/>
      <c r="K54" s="316"/>
      <c r="L54" s="118"/>
      <c r="M54" s="118"/>
      <c r="N54" s="117"/>
      <c r="O54" s="118">
        <f>+Sklop17[[#This Row],[cena/enota brez DDV v EUR]]*Sklop17[[#This Row],[Stopnja DDV (%)]]</f>
        <v>0</v>
      </c>
      <c r="P54" s="118">
        <f>+Sklop17[[#This Row],[cena/enota brez DDV v EUR]]+Sklop17[[#This Row],[Davek (EUR)]]</f>
        <v>0</v>
      </c>
      <c r="Q54" s="118">
        <f>+Sklop17[[#This Row],[cena/enota brez DDV v EUR]]*Sklop17[[#This Row],[Okvirna količina]]</f>
        <v>0</v>
      </c>
      <c r="R54" s="118">
        <f>+Sklop17[[#This Row],[Končna cena/enoto mere (EUR) z DDV]]*Sklop17[[#This Row],[Okvirna količina]]</f>
        <v>0</v>
      </c>
      <c r="S54" s="226"/>
    </row>
    <row r="55" spans="1:19" s="49" customFormat="1" ht="12">
      <c r="A55" s="64" t="s">
        <v>155</v>
      </c>
      <c r="B55" s="458" t="s">
        <v>1195</v>
      </c>
      <c r="C55" s="113" t="s">
        <v>801</v>
      </c>
      <c r="D55" s="98" t="s">
        <v>0</v>
      </c>
      <c r="E55" s="121"/>
      <c r="F55" s="114">
        <v>50</v>
      </c>
      <c r="G55" s="115" t="s">
        <v>0</v>
      </c>
      <c r="H55" s="123"/>
      <c r="I55" s="327"/>
      <c r="J55" s="327"/>
      <c r="K55" s="316"/>
      <c r="L55" s="118"/>
      <c r="M55" s="118"/>
      <c r="N55" s="117"/>
      <c r="O55" s="118">
        <f>+Sklop17[[#This Row],[cena/enota brez DDV v EUR]]*Sklop17[[#This Row],[Stopnja DDV (%)]]</f>
        <v>0</v>
      </c>
      <c r="P55" s="118">
        <f>+Sklop17[[#This Row],[cena/enota brez DDV v EUR]]+Sklop17[[#This Row],[Davek (EUR)]]</f>
        <v>0</v>
      </c>
      <c r="Q55" s="118">
        <f>+Sklop17[[#This Row],[cena/enota brez DDV v EUR]]*Sklop17[[#This Row],[Okvirna količina]]</f>
        <v>0</v>
      </c>
      <c r="R55" s="118">
        <f>+Sklop17[[#This Row],[Končna cena/enoto mere (EUR) z DDV]]*Sklop17[[#This Row],[Okvirna količina]]</f>
        <v>0</v>
      </c>
      <c r="S55" s="226"/>
    </row>
    <row r="56" spans="1:19" s="49" customFormat="1" ht="12">
      <c r="A56" s="64" t="s">
        <v>156</v>
      </c>
      <c r="B56" s="458" t="s">
        <v>1196</v>
      </c>
      <c r="C56" s="113" t="s">
        <v>796</v>
      </c>
      <c r="D56" s="98" t="s">
        <v>0</v>
      </c>
      <c r="E56" s="121"/>
      <c r="F56" s="114">
        <v>50</v>
      </c>
      <c r="G56" s="115" t="s">
        <v>0</v>
      </c>
      <c r="H56" s="123"/>
      <c r="I56" s="327"/>
      <c r="J56" s="327"/>
      <c r="K56" s="316"/>
      <c r="L56" s="118"/>
      <c r="M56" s="118"/>
      <c r="N56" s="117"/>
      <c r="O56" s="118">
        <f>+Sklop17[[#This Row],[cena/enota brez DDV v EUR]]*Sklop17[[#This Row],[Stopnja DDV (%)]]</f>
        <v>0</v>
      </c>
      <c r="P56" s="118">
        <f>+Sklop17[[#This Row],[cena/enota brez DDV v EUR]]+Sklop17[[#This Row],[Davek (EUR)]]</f>
        <v>0</v>
      </c>
      <c r="Q56" s="118">
        <f>+Sklop17[[#This Row],[cena/enota brez DDV v EUR]]*Sklop17[[#This Row],[Okvirna količina]]</f>
        <v>0</v>
      </c>
      <c r="R56" s="118">
        <f>+Sklop17[[#This Row],[Končna cena/enoto mere (EUR) z DDV]]*Sklop17[[#This Row],[Okvirna količina]]</f>
        <v>0</v>
      </c>
      <c r="S56" s="226"/>
    </row>
    <row r="57" spans="1:19" s="49" customFormat="1" ht="12">
      <c r="A57" s="64" t="s">
        <v>174</v>
      </c>
      <c r="B57" s="458" t="s">
        <v>1197</v>
      </c>
      <c r="C57" s="113" t="s">
        <v>796</v>
      </c>
      <c r="D57" s="98" t="s">
        <v>0</v>
      </c>
      <c r="E57" s="121"/>
      <c r="F57" s="114">
        <v>100</v>
      </c>
      <c r="G57" s="115" t="s">
        <v>0</v>
      </c>
      <c r="H57" s="123"/>
      <c r="I57" s="327"/>
      <c r="J57" s="327"/>
      <c r="K57" s="316"/>
      <c r="L57" s="118"/>
      <c r="M57" s="118"/>
      <c r="N57" s="117"/>
      <c r="O57" s="118">
        <f>+Sklop17[[#This Row],[cena/enota brez DDV v EUR]]*Sklop17[[#This Row],[Stopnja DDV (%)]]</f>
        <v>0</v>
      </c>
      <c r="P57" s="118">
        <f>+Sklop17[[#This Row],[cena/enota brez DDV v EUR]]+Sklop17[[#This Row],[Davek (EUR)]]</f>
        <v>0</v>
      </c>
      <c r="Q57" s="118">
        <f>+Sklop17[[#This Row],[cena/enota brez DDV v EUR]]*Sklop17[[#This Row],[Okvirna količina]]</f>
        <v>0</v>
      </c>
      <c r="R57" s="118">
        <f>+Sklop17[[#This Row],[Končna cena/enoto mere (EUR) z DDV]]*Sklop17[[#This Row],[Okvirna količina]]</f>
        <v>0</v>
      </c>
      <c r="S57" s="226"/>
    </row>
    <row r="58" spans="1:19" s="49" customFormat="1" ht="12">
      <c r="A58" s="64" t="s">
        <v>175</v>
      </c>
      <c r="B58" s="458" t="s">
        <v>1198</v>
      </c>
      <c r="C58" s="113" t="s">
        <v>796</v>
      </c>
      <c r="D58" s="98" t="s">
        <v>0</v>
      </c>
      <c r="E58" s="121"/>
      <c r="F58" s="114">
        <v>100</v>
      </c>
      <c r="G58" s="115" t="s">
        <v>0</v>
      </c>
      <c r="H58" s="123"/>
      <c r="I58" s="327"/>
      <c r="J58" s="327"/>
      <c r="K58" s="316"/>
      <c r="L58" s="118"/>
      <c r="M58" s="118"/>
      <c r="N58" s="117"/>
      <c r="O58" s="118">
        <f>+Sklop17[[#This Row],[cena/enota brez DDV v EUR]]*Sklop17[[#This Row],[Stopnja DDV (%)]]</f>
        <v>0</v>
      </c>
      <c r="P58" s="118">
        <f>+Sklop17[[#This Row],[cena/enota brez DDV v EUR]]+Sklop17[[#This Row],[Davek (EUR)]]</f>
        <v>0</v>
      </c>
      <c r="Q58" s="118">
        <f>+Sklop17[[#This Row],[cena/enota brez DDV v EUR]]*Sklop17[[#This Row],[Okvirna količina]]</f>
        <v>0</v>
      </c>
      <c r="R58" s="118">
        <f>+Sklop17[[#This Row],[Končna cena/enoto mere (EUR) z DDV]]*Sklop17[[#This Row],[Okvirna količina]]</f>
        <v>0</v>
      </c>
      <c r="S58" s="226"/>
    </row>
    <row r="59" spans="1:19" s="49" customFormat="1" ht="12">
      <c r="A59" s="64" t="s">
        <v>178</v>
      </c>
      <c r="B59" s="458" t="s">
        <v>1199</v>
      </c>
      <c r="C59" s="113" t="s">
        <v>263</v>
      </c>
      <c r="D59" s="98" t="s">
        <v>0</v>
      </c>
      <c r="E59" s="121"/>
      <c r="F59" s="114">
        <v>50</v>
      </c>
      <c r="G59" s="115" t="s">
        <v>0</v>
      </c>
      <c r="H59" s="123"/>
      <c r="I59" s="327"/>
      <c r="J59" s="327"/>
      <c r="K59" s="316"/>
      <c r="L59" s="118"/>
      <c r="M59" s="118"/>
      <c r="N59" s="117"/>
      <c r="O59" s="118">
        <f>+Sklop17[[#This Row],[cena/enota brez DDV v EUR]]*Sklop17[[#This Row],[Stopnja DDV (%)]]</f>
        <v>0</v>
      </c>
      <c r="P59" s="118">
        <f>+Sklop17[[#This Row],[cena/enota brez DDV v EUR]]+Sklop17[[#This Row],[Davek (EUR)]]</f>
        <v>0</v>
      </c>
      <c r="Q59" s="118">
        <f>+Sklop17[[#This Row],[cena/enota brez DDV v EUR]]*Sklop17[[#This Row],[Okvirna količina]]</f>
        <v>0</v>
      </c>
      <c r="R59" s="118">
        <f>+Sklop17[[#This Row],[Končna cena/enoto mere (EUR) z DDV]]*Sklop17[[#This Row],[Okvirna količina]]</f>
        <v>0</v>
      </c>
      <c r="S59" s="226"/>
    </row>
    <row r="60" spans="1:19" s="49" customFormat="1" ht="12">
      <c r="A60" s="64" t="s">
        <v>179</v>
      </c>
      <c r="B60" s="477" t="s">
        <v>1200</v>
      </c>
      <c r="C60" s="113" t="s">
        <v>263</v>
      </c>
      <c r="D60" s="98" t="s">
        <v>0</v>
      </c>
      <c r="E60" s="121"/>
      <c r="F60" s="114">
        <v>40</v>
      </c>
      <c r="G60" s="115" t="s">
        <v>0</v>
      </c>
      <c r="H60" s="123"/>
      <c r="I60" s="327"/>
      <c r="J60" s="327"/>
      <c r="K60" s="316"/>
      <c r="L60" s="118"/>
      <c r="M60" s="118"/>
      <c r="N60" s="117"/>
      <c r="O60" s="118">
        <f>+Sklop17[[#This Row],[cena/enota brez DDV v EUR]]*Sklop17[[#This Row],[Stopnja DDV (%)]]</f>
        <v>0</v>
      </c>
      <c r="P60" s="118">
        <f>+Sklop17[[#This Row],[cena/enota brez DDV v EUR]]+Sklop17[[#This Row],[Davek (EUR)]]</f>
        <v>0</v>
      </c>
      <c r="Q60" s="118">
        <f>+Sklop17[[#This Row],[cena/enota brez DDV v EUR]]*Sklop17[[#This Row],[Okvirna količina]]</f>
        <v>0</v>
      </c>
      <c r="R60" s="118">
        <f>+Sklop17[[#This Row],[Končna cena/enoto mere (EUR) z DDV]]*Sklop17[[#This Row],[Okvirna količina]]</f>
        <v>0</v>
      </c>
      <c r="S60" s="226"/>
    </row>
    <row r="61" spans="1:19" s="49" customFormat="1" ht="12">
      <c r="A61" s="64" t="s">
        <v>180</v>
      </c>
      <c r="B61" s="457" t="s">
        <v>453</v>
      </c>
      <c r="C61" s="113">
        <v>1</v>
      </c>
      <c r="D61" s="98" t="s">
        <v>0</v>
      </c>
      <c r="E61" s="121"/>
      <c r="F61" s="114">
        <v>50</v>
      </c>
      <c r="G61" s="115" t="s">
        <v>0</v>
      </c>
      <c r="H61" s="123"/>
      <c r="I61" s="327"/>
      <c r="J61" s="327"/>
      <c r="K61" s="316"/>
      <c r="L61" s="118"/>
      <c r="M61" s="118"/>
      <c r="N61" s="117"/>
      <c r="O61" s="118">
        <f>+Sklop17[[#This Row],[cena/enota brez DDV v EUR]]*Sklop17[[#This Row],[Stopnja DDV (%)]]</f>
        <v>0</v>
      </c>
      <c r="P61" s="118">
        <f>+Sklop17[[#This Row],[cena/enota brez DDV v EUR]]+Sklop17[[#This Row],[Davek (EUR)]]</f>
        <v>0</v>
      </c>
      <c r="Q61" s="118">
        <f>+Sklop17[[#This Row],[cena/enota brez DDV v EUR]]*Sklop17[[#This Row],[Okvirna količina]]</f>
        <v>0</v>
      </c>
      <c r="R61" s="118">
        <f>+Sklop17[[#This Row],[Končna cena/enoto mere (EUR) z DDV]]*Sklop17[[#This Row],[Okvirna količina]]</f>
        <v>0</v>
      </c>
      <c r="S61" s="226"/>
    </row>
    <row r="62" spans="1:19">
      <c r="A62" s="213" t="s">
        <v>99</v>
      </c>
      <c r="B62" s="214"/>
      <c r="C62" s="215"/>
      <c r="D62" s="215"/>
      <c r="E62" s="216"/>
      <c r="F62" s="217"/>
      <c r="G62" s="218"/>
      <c r="H62" s="217"/>
      <c r="I62" s="219"/>
      <c r="J62" s="219"/>
      <c r="K62" s="220"/>
      <c r="L62" s="221"/>
      <c r="M62" s="221"/>
      <c r="N62" s="221"/>
      <c r="O62" s="222"/>
      <c r="P62" s="217"/>
      <c r="Q62" s="222">
        <f>SUBTOTAL(109,Sklop17[Vrednost za okvirno količino (EUR) brez DDV])</f>
        <v>0</v>
      </c>
      <c r="R62" s="222">
        <f>SUBTOTAL(109,Sklop17[Vrednost za okvirno količino (EUR) z DDV])</f>
        <v>0</v>
      </c>
      <c r="S62" s="223">
        <f>SUBTOTAL(103,Sklop17[Shema kakovosti
(nacionalne, evropske)
])</f>
        <v>0</v>
      </c>
    </row>
    <row r="63" spans="1:19" ht="15">
      <c r="A63" s="5"/>
      <c r="B63" s="3"/>
      <c r="C63" s="25"/>
      <c r="D63" s="25"/>
      <c r="E63" s="24"/>
      <c r="F63" s="6"/>
      <c r="H63" s="7"/>
      <c r="I63" s="7"/>
      <c r="J63" s="19"/>
      <c r="K63" s="19"/>
      <c r="L63" s="7"/>
      <c r="M63" s="7"/>
      <c r="N63" s="7"/>
      <c r="O63" s="7"/>
      <c r="P63" s="7"/>
      <c r="Q63" s="2"/>
      <c r="R63" s="2"/>
      <c r="S63" s="6"/>
    </row>
    <row r="64" spans="1:19">
      <c r="A64" s="42" t="s">
        <v>95</v>
      </c>
      <c r="B64" s="15"/>
      <c r="C64" s="27"/>
      <c r="D64" s="27"/>
      <c r="E64" s="75"/>
      <c r="O64" s="42"/>
      <c r="P64" s="42"/>
      <c r="Q64" s="42"/>
      <c r="R64" s="42"/>
    </row>
    <row r="65" spans="1:20">
      <c r="A65" s="10" t="s">
        <v>97</v>
      </c>
      <c r="B65" s="15"/>
      <c r="C65" s="27"/>
      <c r="D65" s="27"/>
      <c r="E65" s="75"/>
    </row>
    <row r="66" spans="1:20">
      <c r="A66" s="72" t="s">
        <v>138</v>
      </c>
      <c r="F66" s="56"/>
      <c r="G66" s="56"/>
      <c r="H66" s="28"/>
      <c r="I66" s="28"/>
      <c r="J66" s="48"/>
      <c r="K66" s="48"/>
      <c r="L66" s="28"/>
      <c r="M66" s="28"/>
      <c r="N66" s="28"/>
      <c r="O66" s="28"/>
      <c r="P66" s="28"/>
    </row>
    <row r="67" spans="1:20" ht="12.75" customHeight="1">
      <c r="A67" s="82" t="s">
        <v>132</v>
      </c>
      <c r="B67" s="26"/>
      <c r="F67" s="56"/>
      <c r="G67" s="56"/>
      <c r="H67" s="28"/>
      <c r="I67" s="28"/>
      <c r="J67" s="48"/>
      <c r="K67" s="83"/>
      <c r="L67" s="83"/>
      <c r="M67" s="83"/>
      <c r="N67" s="83"/>
      <c r="O67" s="83"/>
      <c r="P67" s="83"/>
      <c r="Q67" s="83"/>
      <c r="R67" s="83"/>
      <c r="S67" s="83"/>
      <c r="T67" s="83"/>
    </row>
    <row r="68" spans="1:20" ht="12.75" customHeight="1">
      <c r="A68" s="613" t="s">
        <v>141</v>
      </c>
      <c r="B68" s="613"/>
      <c r="C68" s="613"/>
      <c r="D68" s="613"/>
      <c r="E68" s="613"/>
      <c r="F68" s="613"/>
      <c r="G68" s="613"/>
      <c r="H68" s="613"/>
      <c r="I68" s="613"/>
      <c r="J68" s="613"/>
      <c r="K68" s="83"/>
      <c r="L68" s="83"/>
      <c r="M68" s="83"/>
      <c r="N68" s="83"/>
      <c r="O68" s="83"/>
      <c r="P68" s="83"/>
      <c r="Q68" s="83"/>
      <c r="R68" s="83"/>
      <c r="S68" s="83"/>
      <c r="T68" s="83"/>
    </row>
    <row r="69" spans="1:20" ht="12.7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83"/>
      <c r="L69" s="83"/>
      <c r="M69" s="83"/>
      <c r="N69" s="83"/>
      <c r="O69" s="83"/>
      <c r="P69" s="83"/>
      <c r="Q69" s="83"/>
      <c r="R69" s="83"/>
      <c r="S69" s="83"/>
      <c r="T69" s="83"/>
    </row>
    <row r="70" spans="1:20">
      <c r="A70" s="72" t="s">
        <v>37</v>
      </c>
      <c r="F70" s="56"/>
      <c r="G70" s="56" t="s">
        <v>38</v>
      </c>
      <c r="H70" s="28"/>
      <c r="I70" s="28"/>
      <c r="J70" s="48"/>
      <c r="K70" s="48"/>
      <c r="L70" s="28"/>
      <c r="M70" s="28"/>
      <c r="N70" s="28"/>
      <c r="O70" s="28" t="s">
        <v>39</v>
      </c>
      <c r="P70" s="28"/>
    </row>
    <row r="71" spans="1:20" ht="15">
      <c r="A71" s="5"/>
      <c r="B71" s="3"/>
      <c r="C71" s="25"/>
      <c r="D71" s="25"/>
      <c r="E71" s="24"/>
      <c r="F71" s="6"/>
      <c r="H71" s="7"/>
      <c r="I71" s="7"/>
      <c r="J71" s="19"/>
      <c r="K71" s="19"/>
      <c r="L71" s="7"/>
      <c r="M71" s="7"/>
      <c r="N71" s="7"/>
      <c r="O71" s="7"/>
      <c r="P71" s="7"/>
      <c r="Q71" s="2"/>
      <c r="R71" s="2"/>
      <c r="S71" s="6"/>
    </row>
    <row r="72" spans="1:20">
      <c r="B72" s="15"/>
      <c r="C72" s="27"/>
      <c r="D72" s="27"/>
      <c r="E72" s="75"/>
    </row>
    <row r="73" spans="1:20">
      <c r="B73" s="15"/>
      <c r="C73" s="27"/>
      <c r="D73" s="27"/>
      <c r="E73" s="75"/>
    </row>
    <row r="74" spans="1:20">
      <c r="B74" s="15"/>
      <c r="C74" s="27"/>
      <c r="D74" s="27"/>
      <c r="E74" s="75"/>
    </row>
    <row r="75" spans="1:20">
      <c r="B75" s="15"/>
      <c r="C75" s="27"/>
      <c r="D75" s="27"/>
      <c r="E75" s="75"/>
    </row>
    <row r="76" spans="1:20">
      <c r="B76" s="15"/>
      <c r="C76" s="27"/>
      <c r="D76" s="27"/>
      <c r="E76" s="75"/>
    </row>
    <row r="77" spans="1:20">
      <c r="B77" s="15"/>
      <c r="C77" s="27"/>
      <c r="D77" s="27"/>
      <c r="E77" s="75"/>
    </row>
    <row r="78" spans="1:20">
      <c r="B78" s="15"/>
      <c r="C78" s="27"/>
      <c r="D78" s="27"/>
      <c r="E78" s="75"/>
    </row>
    <row r="79" spans="1:20">
      <c r="B79" s="15"/>
      <c r="C79" s="27"/>
      <c r="D79" s="27"/>
      <c r="E79" s="75"/>
    </row>
    <row r="80" spans="1:20">
      <c r="B80" s="15"/>
      <c r="C80" s="27"/>
      <c r="D80" s="27"/>
      <c r="E80" s="75"/>
    </row>
    <row r="81" spans="1:20">
      <c r="B81" s="15"/>
      <c r="C81" s="27"/>
      <c r="D81" s="27"/>
      <c r="E81" s="75"/>
    </row>
    <row r="82" spans="1:20">
      <c r="B82" s="15"/>
      <c r="C82" s="27"/>
      <c r="D82" s="27"/>
      <c r="E82" s="75"/>
    </row>
    <row r="83" spans="1:20">
      <c r="B83" s="15"/>
      <c r="C83" s="27"/>
      <c r="D83" s="27"/>
      <c r="E83" s="75"/>
    </row>
    <row r="84" spans="1:20">
      <c r="B84" s="15"/>
      <c r="C84" s="27"/>
      <c r="D84" s="27"/>
      <c r="E84" s="75"/>
    </row>
    <row r="85" spans="1:20">
      <c r="B85" s="15"/>
      <c r="C85" s="27"/>
      <c r="D85" s="27"/>
      <c r="E85" s="75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5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5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5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5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5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5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5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5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5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5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5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5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5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5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5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5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 s="17" customFormat="1">
      <c r="A283" s="10"/>
      <c r="B283" s="15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  <c r="T283" s="10"/>
    </row>
    <row r="284" spans="1:20" s="17" customFormat="1">
      <c r="A284" s="10"/>
      <c r="B284" s="15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  <c r="T284" s="10"/>
    </row>
    <row r="285" spans="1:20" s="17" customFormat="1">
      <c r="A285" s="10"/>
      <c r="B285" s="15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  <c r="T285" s="10"/>
    </row>
    <row r="286" spans="1:20" s="17" customFormat="1">
      <c r="A286" s="10"/>
      <c r="B286" s="15"/>
      <c r="C286" s="27"/>
      <c r="D286" s="27"/>
      <c r="E286" s="75"/>
      <c r="F286" s="76"/>
      <c r="G286" s="76"/>
      <c r="J286" s="10"/>
      <c r="K286" s="10"/>
      <c r="L286" s="10"/>
      <c r="M286" s="10"/>
      <c r="N286" s="10"/>
      <c r="O286" s="10"/>
      <c r="P286" s="10"/>
      <c r="Q286" s="10"/>
      <c r="R286" s="10"/>
      <c r="S286" s="56"/>
      <c r="T286" s="10"/>
    </row>
    <row r="287" spans="1:20" s="17" customFormat="1">
      <c r="A287" s="10"/>
      <c r="B287" s="15"/>
      <c r="C287" s="27"/>
      <c r="D287" s="27"/>
      <c r="E287" s="75"/>
      <c r="F287" s="76"/>
      <c r="G287" s="76"/>
      <c r="J287" s="10"/>
      <c r="K287" s="10"/>
      <c r="L287" s="10"/>
      <c r="M287" s="10"/>
      <c r="N287" s="10"/>
      <c r="O287" s="10"/>
      <c r="P287" s="10"/>
      <c r="Q287" s="10"/>
      <c r="R287" s="10"/>
      <c r="S287" s="56"/>
      <c r="T287" s="10"/>
    </row>
    <row r="288" spans="1:20" s="17" customFormat="1">
      <c r="A288" s="10"/>
      <c r="B288" s="15"/>
      <c r="C288" s="27"/>
      <c r="D288" s="27"/>
      <c r="E288" s="75"/>
      <c r="F288" s="76"/>
      <c r="G288" s="76"/>
      <c r="J288" s="10"/>
      <c r="K288" s="10"/>
      <c r="L288" s="10"/>
      <c r="M288" s="10"/>
      <c r="N288" s="10"/>
      <c r="O288" s="10"/>
      <c r="P288" s="10"/>
      <c r="Q288" s="10"/>
      <c r="R288" s="10"/>
      <c r="S288" s="56"/>
      <c r="T288" s="10"/>
    </row>
    <row r="289" spans="1:20" s="17" customFormat="1">
      <c r="A289" s="10"/>
      <c r="B289" s="15"/>
      <c r="C289" s="27"/>
      <c r="D289" s="27"/>
      <c r="E289" s="75"/>
      <c r="F289" s="76"/>
      <c r="G289" s="76"/>
      <c r="J289" s="10"/>
      <c r="K289" s="10"/>
      <c r="L289" s="10"/>
      <c r="M289" s="10"/>
      <c r="N289" s="10"/>
      <c r="O289" s="10"/>
      <c r="P289" s="10"/>
      <c r="Q289" s="10"/>
      <c r="R289" s="10"/>
      <c r="S289" s="56"/>
      <c r="T289" s="10"/>
    </row>
    <row r="290" spans="1:20" s="17" customFormat="1">
      <c r="A290" s="10"/>
      <c r="B290" s="15"/>
      <c r="C290" s="27"/>
      <c r="D290" s="27"/>
      <c r="E290" s="75"/>
      <c r="F290" s="76"/>
      <c r="G290" s="76"/>
      <c r="J290" s="10"/>
      <c r="K290" s="10"/>
      <c r="L290" s="10"/>
      <c r="M290" s="10"/>
      <c r="N290" s="10"/>
      <c r="O290" s="10"/>
      <c r="P290" s="10"/>
      <c r="Q290" s="10"/>
      <c r="R290" s="10"/>
      <c r="S290" s="56"/>
      <c r="T290" s="10"/>
    </row>
    <row r="291" spans="1:20" s="17" customFormat="1">
      <c r="A291" s="10"/>
      <c r="B291" s="15"/>
      <c r="C291" s="27"/>
      <c r="D291" s="27"/>
      <c r="E291" s="75"/>
      <c r="F291" s="76"/>
      <c r="G291" s="76"/>
      <c r="J291" s="10"/>
      <c r="K291" s="10"/>
      <c r="L291" s="10"/>
      <c r="M291" s="10"/>
      <c r="N291" s="10"/>
      <c r="O291" s="10"/>
      <c r="P291" s="10"/>
      <c r="Q291" s="10"/>
      <c r="R291" s="10"/>
      <c r="S291" s="56"/>
      <c r="T291" s="10"/>
    </row>
    <row r="292" spans="1:20" s="17" customFormat="1">
      <c r="A292" s="10"/>
      <c r="B292" s="15"/>
      <c r="C292" s="27"/>
      <c r="D292" s="27"/>
      <c r="E292" s="75"/>
      <c r="F292" s="76"/>
      <c r="G292" s="76"/>
      <c r="J292" s="10"/>
      <c r="K292" s="10"/>
      <c r="L292" s="10"/>
      <c r="M292" s="10"/>
      <c r="N292" s="10"/>
      <c r="O292" s="10"/>
      <c r="P292" s="10"/>
      <c r="Q292" s="10"/>
      <c r="R292" s="10"/>
      <c r="S292" s="56"/>
      <c r="T292" s="10"/>
    </row>
    <row r="293" spans="1:20" s="17" customFormat="1">
      <c r="A293" s="10"/>
      <c r="B293" s="15"/>
      <c r="C293" s="27"/>
      <c r="D293" s="27"/>
      <c r="E293" s="75"/>
      <c r="F293" s="76"/>
      <c r="G293" s="76"/>
      <c r="J293" s="10"/>
      <c r="K293" s="10"/>
      <c r="L293" s="10"/>
      <c r="M293" s="10"/>
      <c r="N293" s="10"/>
      <c r="O293" s="10"/>
      <c r="P293" s="10"/>
      <c r="Q293" s="10"/>
      <c r="R293" s="10"/>
      <c r="S293" s="56"/>
      <c r="T293" s="10"/>
    </row>
    <row r="294" spans="1:20" s="17" customFormat="1">
      <c r="A294" s="10"/>
      <c r="B294" s="15"/>
      <c r="C294" s="27"/>
      <c r="D294" s="27"/>
      <c r="E294" s="75"/>
      <c r="F294" s="76"/>
      <c r="G294" s="76"/>
      <c r="J294" s="10"/>
      <c r="K294" s="10"/>
      <c r="L294" s="10"/>
      <c r="M294" s="10"/>
      <c r="N294" s="10"/>
      <c r="O294" s="10"/>
      <c r="P294" s="10"/>
      <c r="Q294" s="10"/>
      <c r="R294" s="10"/>
      <c r="S294" s="56"/>
      <c r="T294" s="10"/>
    </row>
  </sheetData>
  <sheetProtection insertRows="0" deleteRows="0"/>
  <protectedRanges>
    <protectedRange sqref="H70:N1048576 S70:S1048576 S1:S15 S62:S66 H59:N66 H1:N58" name="Obseg1"/>
    <protectedRange sqref="S16:S61" name="Obseg1_1_2"/>
    <protectedRange sqref="S67 K67:N67" name="Obseg1_1_2_1_1_1"/>
    <protectedRange sqref="H67:J67" name="Obseg1_3_1_2_1"/>
    <protectedRange sqref="S68:S69 K68:N69" name="Obseg1_1_1_1_1_2_1"/>
    <protectedRange sqref="H68:J69" name="Obseg1_3_1_1_2_2_1"/>
  </protectedRanges>
  <mergeCells count="8">
    <mergeCell ref="B13:I13"/>
    <mergeCell ref="A68:J68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T283"/>
  <sheetViews>
    <sheetView zoomScaleNormal="100" zoomScaleSheetLayoutView="100" workbookViewId="0">
      <selection activeCell="B12" sqref="B12"/>
    </sheetView>
  </sheetViews>
  <sheetFormatPr defaultColWidth="8.85546875" defaultRowHeight="12.75"/>
  <cols>
    <col min="1" max="1" width="3.5703125" style="10" customWidth="1"/>
    <col min="2" max="2" width="44.14062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0.8554687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pred_rekapitulacija'!A31</f>
        <v>18.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pred_rekapitulacija'!B31</f>
        <v>TESTENINE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12">
      <c r="A16" s="64" t="s">
        <v>1</v>
      </c>
      <c r="B16" s="479" t="s">
        <v>1201</v>
      </c>
      <c r="C16" s="98" t="s">
        <v>802</v>
      </c>
      <c r="D16" s="98" t="s">
        <v>0</v>
      </c>
      <c r="E16" s="99"/>
      <c r="F16" s="114">
        <v>50</v>
      </c>
      <c r="G16" s="115" t="s">
        <v>0</v>
      </c>
      <c r="H16" s="141"/>
      <c r="I16" s="166"/>
      <c r="J16" s="166"/>
      <c r="K16" s="166"/>
      <c r="L16" s="138"/>
      <c r="M16" s="166"/>
      <c r="N16" s="69"/>
      <c r="O16" s="67">
        <f>+Sklop18[[#This Row],[cena/enota brez DDV v EUR]]*Sklop18[[#This Row],[Stopnja DDV (%)]]</f>
        <v>0</v>
      </c>
      <c r="P16" s="67">
        <f>+Sklop18[[#This Row],[cena/enota brez DDV v EUR]]+Sklop18[[#This Row],[Davek (EUR)]]</f>
        <v>0</v>
      </c>
      <c r="Q16" s="67">
        <f>+Sklop18[[#This Row],[cena/enota brez DDV v EUR]]*Sklop18[[#This Row],[Okvirna količina]]</f>
        <v>0</v>
      </c>
      <c r="R16" s="67">
        <f>+Sklop18[[#This Row],[Končna cena/enoto mere (EUR) z DDV]]*Sklop18[[#This Row],[Okvirna količina]]</f>
        <v>0</v>
      </c>
      <c r="S16" s="96"/>
    </row>
    <row r="17" spans="1:19" s="49" customFormat="1" ht="24">
      <c r="A17" s="64" t="s">
        <v>3</v>
      </c>
      <c r="B17" s="458" t="s">
        <v>1202</v>
      </c>
      <c r="C17" s="448" t="s">
        <v>802</v>
      </c>
      <c r="D17" s="98" t="s">
        <v>0</v>
      </c>
      <c r="E17" s="439"/>
      <c r="F17" s="370">
        <v>200</v>
      </c>
      <c r="G17" s="115" t="s">
        <v>0</v>
      </c>
      <c r="H17" s="453"/>
      <c r="I17" s="478"/>
      <c r="J17" s="478"/>
      <c r="K17" s="424"/>
      <c r="L17" s="425"/>
      <c r="M17" s="425"/>
      <c r="N17" s="372"/>
      <c r="O17" s="373">
        <f>+Sklop18[[#This Row],[cena/enota brez DDV v EUR]]*Sklop18[[#This Row],[Stopnja DDV (%)]]</f>
        <v>0</v>
      </c>
      <c r="P17" s="373">
        <f>+Sklop18[[#This Row],[cena/enota brez DDV v EUR]]+Sklop18[[#This Row],[Davek (EUR)]]</f>
        <v>0</v>
      </c>
      <c r="Q17" s="373">
        <f>+Sklop18[[#This Row],[cena/enota brez DDV v EUR]]*Sklop18[[#This Row],[Okvirna količina]]</f>
        <v>0</v>
      </c>
      <c r="R17" s="373">
        <f>+Sklop18[[#This Row],[Končna cena/enoto mere (EUR) z DDV]]*Sklop18[[#This Row],[Okvirna količina]]</f>
        <v>0</v>
      </c>
      <c r="S17" s="204"/>
    </row>
    <row r="18" spans="1:19" s="49" customFormat="1" ht="12">
      <c r="A18" s="64" t="s">
        <v>4</v>
      </c>
      <c r="B18" s="457" t="s">
        <v>462</v>
      </c>
      <c r="C18" s="113" t="s">
        <v>452</v>
      </c>
      <c r="D18" s="98" t="s">
        <v>0</v>
      </c>
      <c r="E18" s="121"/>
      <c r="F18" s="114">
        <v>100</v>
      </c>
      <c r="G18" s="334" t="s">
        <v>0</v>
      </c>
      <c r="H18" s="141"/>
      <c r="I18" s="336"/>
      <c r="J18" s="336"/>
      <c r="K18" s="316"/>
      <c r="L18" s="138"/>
      <c r="M18" s="138"/>
      <c r="N18" s="117"/>
      <c r="O18" s="118">
        <f>+Sklop18[[#This Row],[cena/enota brez DDV v EUR]]*Sklop18[[#This Row],[Stopnja DDV (%)]]</f>
        <v>0</v>
      </c>
      <c r="P18" s="118">
        <f>+Sklop18[[#This Row],[cena/enota brez DDV v EUR]]+Sklop18[[#This Row],[Davek (EUR)]]</f>
        <v>0</v>
      </c>
      <c r="Q18" s="118">
        <f>+Sklop18[[#This Row],[cena/enota brez DDV v EUR]]*Sklop18[[#This Row],[Okvirna količina]]</f>
        <v>0</v>
      </c>
      <c r="R18" s="118">
        <f>+Sklop18[[#This Row],[Končna cena/enoto mere (EUR) z DDV]]*Sklop18[[#This Row],[Okvirna količina]]</f>
        <v>0</v>
      </c>
      <c r="S18" s="204"/>
    </row>
    <row r="19" spans="1:19" s="49" customFormat="1" ht="12">
      <c r="A19" s="64" t="s">
        <v>5</v>
      </c>
      <c r="B19" s="458" t="s">
        <v>1203</v>
      </c>
      <c r="C19" s="480" t="s">
        <v>264</v>
      </c>
      <c r="D19" s="98" t="s">
        <v>0</v>
      </c>
      <c r="E19" s="462"/>
      <c r="F19" s="463">
        <v>100</v>
      </c>
      <c r="G19" s="334" t="s">
        <v>0</v>
      </c>
      <c r="H19" s="481"/>
      <c r="I19" s="482"/>
      <c r="J19" s="482"/>
      <c r="K19" s="467"/>
      <c r="L19" s="483"/>
      <c r="M19" s="483"/>
      <c r="N19" s="469"/>
      <c r="O19" s="468">
        <f>+Sklop18[[#This Row],[cena/enota brez DDV v EUR]]*Sklop18[[#This Row],[Stopnja DDV (%)]]</f>
        <v>0</v>
      </c>
      <c r="P19" s="468">
        <f>+Sklop18[[#This Row],[cena/enota brez DDV v EUR]]+Sklop18[[#This Row],[Davek (EUR)]]</f>
        <v>0</v>
      </c>
      <c r="Q19" s="468">
        <f>+Sklop18[[#This Row],[cena/enota brez DDV v EUR]]*Sklop18[[#This Row],[Okvirna količina]]</f>
        <v>0</v>
      </c>
      <c r="R19" s="468">
        <f>+Sklop18[[#This Row],[Končna cena/enoto mere (EUR) z DDV]]*Sklop18[[#This Row],[Okvirna količina]]</f>
        <v>0</v>
      </c>
      <c r="S19" s="470"/>
    </row>
    <row r="20" spans="1:19" s="49" customFormat="1" ht="12">
      <c r="A20" s="64" t="s">
        <v>6</v>
      </c>
      <c r="B20" s="458" t="s">
        <v>1204</v>
      </c>
      <c r="C20" s="113" t="s">
        <v>803</v>
      </c>
      <c r="D20" s="98" t="s">
        <v>0</v>
      </c>
      <c r="E20" s="462"/>
      <c r="F20" s="463">
        <v>100</v>
      </c>
      <c r="G20" s="334" t="s">
        <v>0</v>
      </c>
      <c r="H20" s="481"/>
      <c r="I20" s="482"/>
      <c r="J20" s="482"/>
      <c r="K20" s="467"/>
      <c r="L20" s="483"/>
      <c r="M20" s="483"/>
      <c r="N20" s="469"/>
      <c r="O20" s="468">
        <f>+Sklop18[[#This Row],[cena/enota brez DDV v EUR]]*Sklop18[[#This Row],[Stopnja DDV (%)]]</f>
        <v>0</v>
      </c>
      <c r="P20" s="468">
        <f>+Sklop18[[#This Row],[cena/enota brez DDV v EUR]]+Sklop18[[#This Row],[Davek (EUR)]]</f>
        <v>0</v>
      </c>
      <c r="Q20" s="468">
        <f>+Sklop18[[#This Row],[cena/enota brez DDV v EUR]]*Sklop18[[#This Row],[Okvirna količina]]</f>
        <v>0</v>
      </c>
      <c r="R20" s="468">
        <f>+Sklop18[[#This Row],[Končna cena/enoto mere (EUR) z DDV]]*Sklop18[[#This Row],[Okvirna količina]]</f>
        <v>0</v>
      </c>
      <c r="S20" s="470"/>
    </row>
    <row r="21" spans="1:19" s="49" customFormat="1" ht="12">
      <c r="A21" s="64" t="s">
        <v>7</v>
      </c>
      <c r="B21" s="457" t="s">
        <v>809</v>
      </c>
      <c r="C21" s="113" t="s">
        <v>452</v>
      </c>
      <c r="D21" s="98" t="s">
        <v>0</v>
      </c>
      <c r="E21" s="121"/>
      <c r="F21" s="114">
        <v>300</v>
      </c>
      <c r="G21" s="334" t="s">
        <v>0</v>
      </c>
      <c r="H21" s="141"/>
      <c r="I21" s="336"/>
      <c r="J21" s="336"/>
      <c r="K21" s="316"/>
      <c r="L21" s="138"/>
      <c r="M21" s="138"/>
      <c r="N21" s="117"/>
      <c r="O21" s="118">
        <f>+Sklop18[[#This Row],[cena/enota brez DDV v EUR]]*Sklop18[[#This Row],[Stopnja DDV (%)]]</f>
        <v>0</v>
      </c>
      <c r="P21" s="118">
        <f>+Sklop18[[#This Row],[cena/enota brez DDV v EUR]]+Sklop18[[#This Row],[Davek (EUR)]]</f>
        <v>0</v>
      </c>
      <c r="Q21" s="118">
        <f>+Sklop18[[#This Row],[cena/enota brez DDV v EUR]]*Sklop18[[#This Row],[Okvirna količina]]</f>
        <v>0</v>
      </c>
      <c r="R21" s="118">
        <f>+Sklop18[[#This Row],[Končna cena/enoto mere (EUR) z DDV]]*Sklop18[[#This Row],[Okvirna količina]]</f>
        <v>0</v>
      </c>
      <c r="S21" s="204"/>
    </row>
    <row r="22" spans="1:19" s="49" customFormat="1" ht="12">
      <c r="A22" s="64" t="s">
        <v>8</v>
      </c>
      <c r="B22" s="457" t="s">
        <v>463</v>
      </c>
      <c r="C22" s="113" t="s">
        <v>452</v>
      </c>
      <c r="D22" s="98" t="s">
        <v>0</v>
      </c>
      <c r="E22" s="121"/>
      <c r="F22" s="114">
        <v>30</v>
      </c>
      <c r="G22" s="334" t="s">
        <v>0</v>
      </c>
      <c r="H22" s="141"/>
      <c r="I22" s="336"/>
      <c r="J22" s="336"/>
      <c r="K22" s="316"/>
      <c r="L22" s="138"/>
      <c r="M22" s="138"/>
      <c r="N22" s="117"/>
      <c r="O22" s="118">
        <f>+Sklop18[[#This Row],[cena/enota brez DDV v EUR]]*Sklop18[[#This Row],[Stopnja DDV (%)]]</f>
        <v>0</v>
      </c>
      <c r="P22" s="118">
        <f>+Sklop18[[#This Row],[cena/enota brez DDV v EUR]]+Sklop18[[#This Row],[Davek (EUR)]]</f>
        <v>0</v>
      </c>
      <c r="Q22" s="118">
        <f>+Sklop18[[#This Row],[cena/enota brez DDV v EUR]]*Sklop18[[#This Row],[Okvirna količina]]</f>
        <v>0</v>
      </c>
      <c r="R22" s="118">
        <f>+Sklop18[[#This Row],[Končna cena/enoto mere (EUR) z DDV]]*Sklop18[[#This Row],[Okvirna količina]]</f>
        <v>0</v>
      </c>
      <c r="S22" s="204"/>
    </row>
    <row r="23" spans="1:19" s="49" customFormat="1" ht="12">
      <c r="A23" s="64" t="s">
        <v>9</v>
      </c>
      <c r="B23" s="457" t="s">
        <v>810</v>
      </c>
      <c r="C23" s="369" t="s">
        <v>253</v>
      </c>
      <c r="D23" s="98" t="s">
        <v>0</v>
      </c>
      <c r="E23" s="439"/>
      <c r="F23" s="370">
        <v>50</v>
      </c>
      <c r="G23" s="334" t="s">
        <v>0</v>
      </c>
      <c r="H23" s="453"/>
      <c r="I23" s="478"/>
      <c r="J23" s="478"/>
      <c r="K23" s="424"/>
      <c r="L23" s="425"/>
      <c r="M23" s="425"/>
      <c r="N23" s="372"/>
      <c r="O23" s="373">
        <f>+Sklop18[[#This Row],[cena/enota brez DDV v EUR]]*Sklop18[[#This Row],[Stopnja DDV (%)]]</f>
        <v>0</v>
      </c>
      <c r="P23" s="373">
        <f>+Sklop18[[#This Row],[cena/enota brez DDV v EUR]]+Sklop18[[#This Row],[Davek (EUR)]]</f>
        <v>0</v>
      </c>
      <c r="Q23" s="373">
        <f>+Sklop18[[#This Row],[cena/enota brez DDV v EUR]]*Sklop18[[#This Row],[Okvirna količina]]</f>
        <v>0</v>
      </c>
      <c r="R23" s="373">
        <f>+Sklop18[[#This Row],[Končna cena/enoto mere (EUR) z DDV]]*Sklop18[[#This Row],[Okvirna količina]]</f>
        <v>0</v>
      </c>
      <c r="S23" s="204"/>
    </row>
    <row r="24" spans="1:19" s="49" customFormat="1" ht="12">
      <c r="A24" s="64" t="s">
        <v>10</v>
      </c>
      <c r="B24" s="458" t="s">
        <v>1205</v>
      </c>
      <c r="C24" s="113" t="s">
        <v>804</v>
      </c>
      <c r="D24" s="98" t="s">
        <v>0</v>
      </c>
      <c r="E24" s="121"/>
      <c r="F24" s="114">
        <v>50</v>
      </c>
      <c r="G24" s="334" t="s">
        <v>0</v>
      </c>
      <c r="H24" s="141"/>
      <c r="I24" s="336"/>
      <c r="J24" s="336"/>
      <c r="K24" s="316"/>
      <c r="L24" s="138"/>
      <c r="M24" s="138"/>
      <c r="N24" s="117"/>
      <c r="O24" s="118">
        <f>+Sklop18[[#This Row],[cena/enota brez DDV v EUR]]*Sklop18[[#This Row],[Stopnja DDV (%)]]</f>
        <v>0</v>
      </c>
      <c r="P24" s="118">
        <f>+Sklop18[[#This Row],[cena/enota brez DDV v EUR]]+Sklop18[[#This Row],[Davek (EUR)]]</f>
        <v>0</v>
      </c>
      <c r="Q24" s="118">
        <f>+Sklop18[[#This Row],[cena/enota brez DDV v EUR]]*Sklop18[[#This Row],[Okvirna količina]]</f>
        <v>0</v>
      </c>
      <c r="R24" s="118">
        <f>+Sklop18[[#This Row],[Končna cena/enoto mere (EUR) z DDV]]*Sklop18[[#This Row],[Okvirna količina]]</f>
        <v>0</v>
      </c>
      <c r="S24" s="204"/>
    </row>
    <row r="25" spans="1:19" s="49" customFormat="1" ht="12">
      <c r="A25" s="64" t="s">
        <v>11</v>
      </c>
      <c r="B25" s="458" t="s">
        <v>1206</v>
      </c>
      <c r="C25" s="448" t="s">
        <v>263</v>
      </c>
      <c r="D25" s="98" t="s">
        <v>0</v>
      </c>
      <c r="E25" s="439"/>
      <c r="F25" s="370">
        <v>50</v>
      </c>
      <c r="G25" s="334" t="s">
        <v>0</v>
      </c>
      <c r="H25" s="453"/>
      <c r="I25" s="478"/>
      <c r="J25" s="478"/>
      <c r="K25" s="424"/>
      <c r="L25" s="425"/>
      <c r="M25" s="425"/>
      <c r="N25" s="372"/>
      <c r="O25" s="373">
        <f>+Sklop18[[#This Row],[cena/enota brez DDV v EUR]]*Sklop18[[#This Row],[Stopnja DDV (%)]]</f>
        <v>0</v>
      </c>
      <c r="P25" s="373">
        <f>+Sklop18[[#This Row],[cena/enota brez DDV v EUR]]+Sklop18[[#This Row],[Davek (EUR)]]</f>
        <v>0</v>
      </c>
      <c r="Q25" s="373">
        <f>+Sklop18[[#This Row],[cena/enota brez DDV v EUR]]*Sklop18[[#This Row],[Okvirna količina]]</f>
        <v>0</v>
      </c>
      <c r="R25" s="373">
        <f>+Sklop18[[#This Row],[Končna cena/enoto mere (EUR) z DDV]]*Sklop18[[#This Row],[Okvirna količina]]</f>
        <v>0</v>
      </c>
      <c r="S25" s="204"/>
    </row>
    <row r="26" spans="1:19" s="49" customFormat="1" ht="12">
      <c r="A26" s="64" t="s">
        <v>12</v>
      </c>
      <c r="B26" s="457" t="s">
        <v>1207</v>
      </c>
      <c r="C26" s="448" t="s">
        <v>264</v>
      </c>
      <c r="D26" s="98" t="s">
        <v>0</v>
      </c>
      <c r="E26" s="439"/>
      <c r="F26" s="370">
        <v>100</v>
      </c>
      <c r="G26" s="334" t="s">
        <v>0</v>
      </c>
      <c r="H26" s="453"/>
      <c r="I26" s="478"/>
      <c r="J26" s="478"/>
      <c r="K26" s="424"/>
      <c r="L26" s="425"/>
      <c r="M26" s="425"/>
      <c r="N26" s="372"/>
      <c r="O26" s="373">
        <f>+Sklop18[[#This Row],[cena/enota brez DDV v EUR]]*Sklop18[[#This Row],[Stopnja DDV (%)]]</f>
        <v>0</v>
      </c>
      <c r="P26" s="373">
        <f>+Sklop18[[#This Row],[cena/enota brez DDV v EUR]]+Sklop18[[#This Row],[Davek (EUR)]]</f>
        <v>0</v>
      </c>
      <c r="Q26" s="373">
        <f>+Sklop18[[#This Row],[cena/enota brez DDV v EUR]]*Sklop18[[#This Row],[Okvirna količina]]</f>
        <v>0</v>
      </c>
      <c r="R26" s="373">
        <f>+Sklop18[[#This Row],[Končna cena/enoto mere (EUR) z DDV]]*Sklop18[[#This Row],[Okvirna količina]]</f>
        <v>0</v>
      </c>
      <c r="S26" s="204"/>
    </row>
    <row r="27" spans="1:19" s="49" customFormat="1" ht="12">
      <c r="A27" s="64" t="s">
        <v>13</v>
      </c>
      <c r="B27" s="458" t="s">
        <v>1208</v>
      </c>
      <c r="C27" s="113" t="s">
        <v>265</v>
      </c>
      <c r="D27" s="98" t="s">
        <v>0</v>
      </c>
      <c r="E27" s="121"/>
      <c r="F27" s="114">
        <v>100</v>
      </c>
      <c r="G27" s="334" t="s">
        <v>0</v>
      </c>
      <c r="H27" s="141"/>
      <c r="I27" s="336"/>
      <c r="J27" s="336"/>
      <c r="K27" s="316"/>
      <c r="L27" s="138"/>
      <c r="M27" s="138"/>
      <c r="N27" s="117"/>
      <c r="O27" s="118">
        <f>+Sklop18[[#This Row],[cena/enota brez DDV v EUR]]*Sklop18[[#This Row],[Stopnja DDV (%)]]</f>
        <v>0</v>
      </c>
      <c r="P27" s="118">
        <f>+Sklop18[[#This Row],[cena/enota brez DDV v EUR]]+Sklop18[[#This Row],[Davek (EUR)]]</f>
        <v>0</v>
      </c>
      <c r="Q27" s="118">
        <f>+Sklop18[[#This Row],[cena/enota brez DDV v EUR]]*Sklop18[[#This Row],[Okvirna količina]]</f>
        <v>0</v>
      </c>
      <c r="R27" s="118">
        <f>+Sklop18[[#This Row],[Končna cena/enoto mere (EUR) z DDV]]*Sklop18[[#This Row],[Okvirna količina]]</f>
        <v>0</v>
      </c>
      <c r="S27" s="204"/>
    </row>
    <row r="28" spans="1:19" s="49" customFormat="1" ht="12">
      <c r="A28" s="64" t="s">
        <v>14</v>
      </c>
      <c r="B28" s="458" t="s">
        <v>1209</v>
      </c>
      <c r="C28" s="113" t="s">
        <v>264</v>
      </c>
      <c r="D28" s="98" t="s">
        <v>0</v>
      </c>
      <c r="E28" s="121"/>
      <c r="F28" s="114">
        <v>100</v>
      </c>
      <c r="G28" s="334" t="s">
        <v>0</v>
      </c>
      <c r="H28" s="141"/>
      <c r="I28" s="336"/>
      <c r="J28" s="336"/>
      <c r="K28" s="316"/>
      <c r="L28" s="138"/>
      <c r="M28" s="138"/>
      <c r="N28" s="117"/>
      <c r="O28" s="118">
        <f>+Sklop18[[#This Row],[cena/enota brez DDV v EUR]]*Sklop18[[#This Row],[Stopnja DDV (%)]]</f>
        <v>0</v>
      </c>
      <c r="P28" s="118">
        <f>+Sklop18[[#This Row],[cena/enota brez DDV v EUR]]+Sklop18[[#This Row],[Davek (EUR)]]</f>
        <v>0</v>
      </c>
      <c r="Q28" s="118">
        <f>+Sklop18[[#This Row],[cena/enota brez DDV v EUR]]*Sklop18[[#This Row],[Okvirna količina]]</f>
        <v>0</v>
      </c>
      <c r="R28" s="118">
        <f>+Sklop18[[#This Row],[Končna cena/enoto mere (EUR) z DDV]]*Sklop18[[#This Row],[Okvirna količina]]</f>
        <v>0</v>
      </c>
      <c r="S28" s="204"/>
    </row>
    <row r="29" spans="1:19" s="49" customFormat="1" ht="12">
      <c r="A29" s="64" t="s">
        <v>15</v>
      </c>
      <c r="B29" s="458" t="s">
        <v>1210</v>
      </c>
      <c r="C29" s="113" t="s">
        <v>264</v>
      </c>
      <c r="D29" s="98" t="s">
        <v>0</v>
      </c>
      <c r="E29" s="121"/>
      <c r="F29" s="114">
        <v>50</v>
      </c>
      <c r="G29" s="334" t="s">
        <v>0</v>
      </c>
      <c r="H29" s="141"/>
      <c r="I29" s="336"/>
      <c r="J29" s="336"/>
      <c r="K29" s="316"/>
      <c r="L29" s="138"/>
      <c r="M29" s="138"/>
      <c r="N29" s="117"/>
      <c r="O29" s="118">
        <f>+Sklop18[[#This Row],[cena/enota brez DDV v EUR]]*Sklop18[[#This Row],[Stopnja DDV (%)]]</f>
        <v>0</v>
      </c>
      <c r="P29" s="118">
        <f>+Sklop18[[#This Row],[cena/enota brez DDV v EUR]]+Sklop18[[#This Row],[Davek (EUR)]]</f>
        <v>0</v>
      </c>
      <c r="Q29" s="118">
        <f>+Sklop18[[#This Row],[cena/enota brez DDV v EUR]]*Sklop18[[#This Row],[Okvirna količina]]</f>
        <v>0</v>
      </c>
      <c r="R29" s="118">
        <f>+Sklop18[[#This Row],[Končna cena/enoto mere (EUR) z DDV]]*Sklop18[[#This Row],[Okvirna količina]]</f>
        <v>0</v>
      </c>
      <c r="S29" s="204"/>
    </row>
    <row r="30" spans="1:19" s="49" customFormat="1" ht="12">
      <c r="A30" s="64" t="s">
        <v>16</v>
      </c>
      <c r="B30" s="458" t="s">
        <v>1211</v>
      </c>
      <c r="C30" s="448" t="s">
        <v>264</v>
      </c>
      <c r="D30" s="98" t="s">
        <v>0</v>
      </c>
      <c r="E30" s="439"/>
      <c r="F30" s="370">
        <v>50</v>
      </c>
      <c r="G30" s="334" t="s">
        <v>0</v>
      </c>
      <c r="H30" s="453"/>
      <c r="I30" s="478"/>
      <c r="J30" s="478"/>
      <c r="K30" s="424"/>
      <c r="L30" s="425"/>
      <c r="M30" s="425"/>
      <c r="N30" s="372"/>
      <c r="O30" s="373">
        <f>+Sklop18[[#This Row],[cena/enota brez DDV v EUR]]*Sklop18[[#This Row],[Stopnja DDV (%)]]</f>
        <v>0</v>
      </c>
      <c r="P30" s="373">
        <f>+Sklop18[[#This Row],[cena/enota brez DDV v EUR]]+Sklop18[[#This Row],[Davek (EUR)]]</f>
        <v>0</v>
      </c>
      <c r="Q30" s="373">
        <f>+Sklop18[[#This Row],[cena/enota brez DDV v EUR]]*Sklop18[[#This Row],[Okvirna količina]]</f>
        <v>0</v>
      </c>
      <c r="R30" s="373">
        <f>+Sklop18[[#This Row],[Končna cena/enoto mere (EUR) z DDV]]*Sklop18[[#This Row],[Okvirna količina]]</f>
        <v>0</v>
      </c>
      <c r="S30" s="204"/>
    </row>
    <row r="31" spans="1:19" s="49" customFormat="1" ht="12">
      <c r="A31" s="64" t="s">
        <v>17</v>
      </c>
      <c r="B31" s="458" t="s">
        <v>1213</v>
      </c>
      <c r="C31" s="448" t="s">
        <v>1212</v>
      </c>
      <c r="D31" s="98" t="s">
        <v>0</v>
      </c>
      <c r="E31" s="439"/>
      <c r="F31" s="370">
        <v>50</v>
      </c>
      <c r="G31" s="334" t="s">
        <v>0</v>
      </c>
      <c r="H31" s="453"/>
      <c r="I31" s="478"/>
      <c r="J31" s="478"/>
      <c r="K31" s="424"/>
      <c r="L31" s="425"/>
      <c r="M31" s="425"/>
      <c r="N31" s="372"/>
      <c r="O31" s="373">
        <f>+Sklop18[[#This Row],[cena/enota brez DDV v EUR]]*Sklop18[[#This Row],[Stopnja DDV (%)]]</f>
        <v>0</v>
      </c>
      <c r="P31" s="373">
        <f>+Sklop18[[#This Row],[cena/enota brez DDV v EUR]]+Sklop18[[#This Row],[Davek (EUR)]]</f>
        <v>0</v>
      </c>
      <c r="Q31" s="373">
        <f>+Sklop18[[#This Row],[cena/enota brez DDV v EUR]]*Sklop18[[#This Row],[Okvirna količina]]</f>
        <v>0</v>
      </c>
      <c r="R31" s="373">
        <f>+Sklop18[[#This Row],[Končna cena/enoto mere (EUR) z DDV]]*Sklop18[[#This Row],[Okvirna količina]]</f>
        <v>0</v>
      </c>
      <c r="S31" s="204"/>
    </row>
    <row r="32" spans="1:19" s="49" customFormat="1" ht="12">
      <c r="A32" s="64" t="s">
        <v>18</v>
      </c>
      <c r="B32" s="457" t="s">
        <v>1214</v>
      </c>
      <c r="C32" s="113" t="s">
        <v>264</v>
      </c>
      <c r="D32" s="98" t="s">
        <v>0</v>
      </c>
      <c r="E32" s="121"/>
      <c r="F32" s="114">
        <v>100</v>
      </c>
      <c r="G32" s="334" t="s">
        <v>0</v>
      </c>
      <c r="H32" s="141"/>
      <c r="I32" s="336"/>
      <c r="J32" s="336"/>
      <c r="K32" s="316"/>
      <c r="L32" s="138"/>
      <c r="M32" s="138"/>
      <c r="N32" s="117"/>
      <c r="O32" s="118">
        <f>+Sklop18[[#This Row],[cena/enota brez DDV v EUR]]*Sklop18[[#This Row],[Stopnja DDV (%)]]</f>
        <v>0</v>
      </c>
      <c r="P32" s="118">
        <f>+Sklop18[[#This Row],[cena/enota brez DDV v EUR]]+Sklop18[[#This Row],[Davek (EUR)]]</f>
        <v>0</v>
      </c>
      <c r="Q32" s="118">
        <f>+Sklop18[[#This Row],[cena/enota brez DDV v EUR]]*Sklop18[[#This Row],[Okvirna količina]]</f>
        <v>0</v>
      </c>
      <c r="R32" s="118">
        <f>+Sklop18[[#This Row],[Končna cena/enoto mere (EUR) z DDV]]*Sklop18[[#This Row],[Okvirna količina]]</f>
        <v>0</v>
      </c>
      <c r="S32" s="204"/>
    </row>
    <row r="33" spans="1:19" s="49" customFormat="1" ht="12">
      <c r="A33" s="64" t="s">
        <v>19</v>
      </c>
      <c r="B33" s="458" t="s">
        <v>1215</v>
      </c>
      <c r="C33" s="113" t="s">
        <v>264</v>
      </c>
      <c r="D33" s="98" t="s">
        <v>0</v>
      </c>
      <c r="E33" s="121"/>
      <c r="F33" s="114">
        <v>100</v>
      </c>
      <c r="G33" s="334" t="s">
        <v>0</v>
      </c>
      <c r="H33" s="141"/>
      <c r="I33" s="336"/>
      <c r="J33" s="336"/>
      <c r="K33" s="316"/>
      <c r="L33" s="138"/>
      <c r="M33" s="138"/>
      <c r="N33" s="117"/>
      <c r="O33" s="118">
        <f>+Sklop18[[#This Row],[cena/enota brez DDV v EUR]]*Sklop18[[#This Row],[Stopnja DDV (%)]]</f>
        <v>0</v>
      </c>
      <c r="P33" s="118">
        <f>+Sklop18[[#This Row],[cena/enota brez DDV v EUR]]+Sklop18[[#This Row],[Davek (EUR)]]</f>
        <v>0</v>
      </c>
      <c r="Q33" s="118">
        <f>+Sklop18[[#This Row],[cena/enota brez DDV v EUR]]*Sklop18[[#This Row],[Okvirna količina]]</f>
        <v>0</v>
      </c>
      <c r="R33" s="118">
        <f>+Sklop18[[#This Row],[Končna cena/enoto mere (EUR) z DDV]]*Sklop18[[#This Row],[Okvirna količina]]</f>
        <v>0</v>
      </c>
      <c r="S33" s="204"/>
    </row>
    <row r="34" spans="1:19" s="49" customFormat="1" ht="12">
      <c r="A34" s="64" t="s">
        <v>20</v>
      </c>
      <c r="B34" s="458" t="s">
        <v>1216</v>
      </c>
      <c r="C34" s="113" t="s">
        <v>805</v>
      </c>
      <c r="D34" s="98" t="s">
        <v>0</v>
      </c>
      <c r="E34" s="121"/>
      <c r="F34" s="114">
        <v>100</v>
      </c>
      <c r="G34" s="334" t="s">
        <v>0</v>
      </c>
      <c r="H34" s="141"/>
      <c r="I34" s="336"/>
      <c r="J34" s="336"/>
      <c r="K34" s="316"/>
      <c r="L34" s="138"/>
      <c r="M34" s="138"/>
      <c r="N34" s="117"/>
      <c r="O34" s="118">
        <f>+Sklop18[[#This Row],[cena/enota brez DDV v EUR]]*Sklop18[[#This Row],[Stopnja DDV (%)]]</f>
        <v>0</v>
      </c>
      <c r="P34" s="118">
        <f>+Sklop18[[#This Row],[cena/enota brez DDV v EUR]]+Sklop18[[#This Row],[Davek (EUR)]]</f>
        <v>0</v>
      </c>
      <c r="Q34" s="118">
        <f>+Sklop18[[#This Row],[cena/enota brez DDV v EUR]]*Sklop18[[#This Row],[Okvirna količina]]</f>
        <v>0</v>
      </c>
      <c r="R34" s="118">
        <f>+Sklop18[[#This Row],[Končna cena/enoto mere (EUR) z DDV]]*Sklop18[[#This Row],[Okvirna količina]]</f>
        <v>0</v>
      </c>
      <c r="S34" s="204"/>
    </row>
    <row r="35" spans="1:19" s="49" customFormat="1" ht="12">
      <c r="A35" s="64" t="s">
        <v>21</v>
      </c>
      <c r="B35" s="458" t="s">
        <v>1217</v>
      </c>
      <c r="C35" s="113" t="s">
        <v>806</v>
      </c>
      <c r="D35" s="98" t="s">
        <v>0</v>
      </c>
      <c r="E35" s="121"/>
      <c r="F35" s="114">
        <v>100</v>
      </c>
      <c r="G35" s="334" t="s">
        <v>0</v>
      </c>
      <c r="H35" s="141"/>
      <c r="I35" s="336"/>
      <c r="J35" s="336"/>
      <c r="K35" s="316"/>
      <c r="L35" s="138"/>
      <c r="M35" s="138"/>
      <c r="N35" s="117"/>
      <c r="O35" s="118">
        <f>+Sklop18[[#This Row],[cena/enota brez DDV v EUR]]*Sklop18[[#This Row],[Stopnja DDV (%)]]</f>
        <v>0</v>
      </c>
      <c r="P35" s="118">
        <f>+Sklop18[[#This Row],[cena/enota brez DDV v EUR]]+Sklop18[[#This Row],[Davek (EUR)]]</f>
        <v>0</v>
      </c>
      <c r="Q35" s="118">
        <f>+Sklop18[[#This Row],[cena/enota brez DDV v EUR]]*Sklop18[[#This Row],[Okvirna količina]]</f>
        <v>0</v>
      </c>
      <c r="R35" s="118">
        <f>+Sklop18[[#This Row],[Končna cena/enoto mere (EUR) z DDV]]*Sklop18[[#This Row],[Okvirna količina]]</f>
        <v>0</v>
      </c>
      <c r="S35" s="204"/>
    </row>
    <row r="36" spans="1:19" s="49" customFormat="1" ht="12">
      <c r="A36" s="64" t="s">
        <v>22</v>
      </c>
      <c r="B36" s="458" t="s">
        <v>1218</v>
      </c>
      <c r="C36" s="113" t="s">
        <v>266</v>
      </c>
      <c r="D36" s="98" t="s">
        <v>0</v>
      </c>
      <c r="E36" s="121"/>
      <c r="F36" s="114">
        <v>100</v>
      </c>
      <c r="G36" s="334" t="s">
        <v>0</v>
      </c>
      <c r="H36" s="141"/>
      <c r="I36" s="336"/>
      <c r="J36" s="336"/>
      <c r="K36" s="316"/>
      <c r="L36" s="138"/>
      <c r="M36" s="138"/>
      <c r="N36" s="117"/>
      <c r="O36" s="118">
        <f>+Sklop18[[#This Row],[cena/enota brez DDV v EUR]]*Sklop18[[#This Row],[Stopnja DDV (%)]]</f>
        <v>0</v>
      </c>
      <c r="P36" s="118">
        <f>+Sklop18[[#This Row],[cena/enota brez DDV v EUR]]+Sklop18[[#This Row],[Davek (EUR)]]</f>
        <v>0</v>
      </c>
      <c r="Q36" s="118">
        <f>+Sklop18[[#This Row],[cena/enota brez DDV v EUR]]*Sklop18[[#This Row],[Okvirna količina]]</f>
        <v>0</v>
      </c>
      <c r="R36" s="118">
        <f>+Sklop18[[#This Row],[Končna cena/enoto mere (EUR) z DDV]]*Sklop18[[#This Row],[Okvirna količina]]</f>
        <v>0</v>
      </c>
      <c r="S36" s="204"/>
    </row>
    <row r="37" spans="1:19" s="49" customFormat="1" ht="12">
      <c r="A37" s="64" t="s">
        <v>23</v>
      </c>
      <c r="B37" s="457" t="s">
        <v>454</v>
      </c>
      <c r="C37" s="113" t="s">
        <v>452</v>
      </c>
      <c r="D37" s="98" t="s">
        <v>0</v>
      </c>
      <c r="E37" s="121"/>
      <c r="F37" s="114">
        <v>100</v>
      </c>
      <c r="G37" s="334" t="s">
        <v>0</v>
      </c>
      <c r="H37" s="141"/>
      <c r="I37" s="336"/>
      <c r="J37" s="336"/>
      <c r="K37" s="316"/>
      <c r="L37" s="138"/>
      <c r="M37" s="138"/>
      <c r="N37" s="117"/>
      <c r="O37" s="118">
        <f>+Sklop18[[#This Row],[cena/enota brez DDV v EUR]]*Sklop18[[#This Row],[Stopnja DDV (%)]]</f>
        <v>0</v>
      </c>
      <c r="P37" s="118">
        <f>+Sklop18[[#This Row],[cena/enota brez DDV v EUR]]+Sklop18[[#This Row],[Davek (EUR)]]</f>
        <v>0</v>
      </c>
      <c r="Q37" s="118">
        <f>+Sklop18[[#This Row],[cena/enota brez DDV v EUR]]*Sklop18[[#This Row],[Okvirna količina]]</f>
        <v>0</v>
      </c>
      <c r="R37" s="118">
        <f>+Sklop18[[#This Row],[Končna cena/enoto mere (EUR) z DDV]]*Sklop18[[#This Row],[Okvirna količina]]</f>
        <v>0</v>
      </c>
      <c r="S37" s="204"/>
    </row>
    <row r="38" spans="1:19" s="49" customFormat="1" ht="12">
      <c r="A38" s="64" t="s">
        <v>24</v>
      </c>
      <c r="B38" s="457" t="s">
        <v>464</v>
      </c>
      <c r="C38" s="113" t="s">
        <v>253</v>
      </c>
      <c r="D38" s="98" t="s">
        <v>0</v>
      </c>
      <c r="E38" s="121"/>
      <c r="F38" s="114">
        <v>100</v>
      </c>
      <c r="G38" s="334" t="s">
        <v>0</v>
      </c>
      <c r="H38" s="141"/>
      <c r="I38" s="336"/>
      <c r="J38" s="336"/>
      <c r="K38" s="316"/>
      <c r="L38" s="138"/>
      <c r="M38" s="138"/>
      <c r="N38" s="117"/>
      <c r="O38" s="118">
        <f>+Sklop18[[#This Row],[cena/enota brez DDV v EUR]]*Sklop18[[#This Row],[Stopnja DDV (%)]]</f>
        <v>0</v>
      </c>
      <c r="P38" s="118">
        <f>+Sklop18[[#This Row],[cena/enota brez DDV v EUR]]+Sklop18[[#This Row],[Davek (EUR)]]</f>
        <v>0</v>
      </c>
      <c r="Q38" s="118">
        <f>+Sklop18[[#This Row],[cena/enota brez DDV v EUR]]*Sklop18[[#This Row],[Okvirna količina]]</f>
        <v>0</v>
      </c>
      <c r="R38" s="118">
        <f>+Sklop18[[#This Row],[Končna cena/enoto mere (EUR) z DDV]]*Sklop18[[#This Row],[Okvirna količina]]</f>
        <v>0</v>
      </c>
      <c r="S38" s="204"/>
    </row>
    <row r="39" spans="1:19" s="49" customFormat="1" ht="12">
      <c r="A39" s="64" t="s">
        <v>25</v>
      </c>
      <c r="B39" s="457" t="s">
        <v>1219</v>
      </c>
      <c r="C39" s="113" t="s">
        <v>262</v>
      </c>
      <c r="D39" s="98" t="s">
        <v>0</v>
      </c>
      <c r="E39" s="121"/>
      <c r="F39" s="114">
        <v>100</v>
      </c>
      <c r="G39" s="334" t="s">
        <v>0</v>
      </c>
      <c r="H39" s="141"/>
      <c r="I39" s="336"/>
      <c r="J39" s="336"/>
      <c r="K39" s="316"/>
      <c r="L39" s="138"/>
      <c r="M39" s="138"/>
      <c r="N39" s="117"/>
      <c r="O39" s="118">
        <f>+Sklop18[[#This Row],[cena/enota brez DDV v EUR]]*Sklop18[[#This Row],[Stopnja DDV (%)]]</f>
        <v>0</v>
      </c>
      <c r="P39" s="118">
        <f>+Sklop18[[#This Row],[cena/enota brez DDV v EUR]]+Sklop18[[#This Row],[Davek (EUR)]]</f>
        <v>0</v>
      </c>
      <c r="Q39" s="118">
        <f>+Sklop18[[#This Row],[cena/enota brez DDV v EUR]]*Sklop18[[#This Row],[Okvirna količina]]</f>
        <v>0</v>
      </c>
      <c r="R39" s="118">
        <f>+Sklop18[[#This Row],[Končna cena/enoto mere (EUR) z DDV]]*Sklop18[[#This Row],[Okvirna količina]]</f>
        <v>0</v>
      </c>
      <c r="S39" s="204"/>
    </row>
    <row r="40" spans="1:19" s="49" customFormat="1" ht="12">
      <c r="A40" s="64" t="s">
        <v>26</v>
      </c>
      <c r="B40" s="458" t="s">
        <v>1220</v>
      </c>
      <c r="C40" s="113" t="s">
        <v>802</v>
      </c>
      <c r="D40" s="98" t="s">
        <v>0</v>
      </c>
      <c r="E40" s="121"/>
      <c r="F40" s="114">
        <v>100</v>
      </c>
      <c r="G40" s="334" t="s">
        <v>0</v>
      </c>
      <c r="H40" s="141"/>
      <c r="I40" s="336"/>
      <c r="J40" s="336"/>
      <c r="K40" s="316"/>
      <c r="L40" s="138"/>
      <c r="M40" s="138"/>
      <c r="N40" s="117"/>
      <c r="O40" s="118">
        <f>+Sklop18[[#This Row],[cena/enota brez DDV v EUR]]*Sklop18[[#This Row],[Stopnja DDV (%)]]</f>
        <v>0</v>
      </c>
      <c r="P40" s="118">
        <f>+Sklop18[[#This Row],[cena/enota brez DDV v EUR]]+Sklop18[[#This Row],[Davek (EUR)]]</f>
        <v>0</v>
      </c>
      <c r="Q40" s="118">
        <f>+Sklop18[[#This Row],[cena/enota brez DDV v EUR]]*Sklop18[[#This Row],[Okvirna količina]]</f>
        <v>0</v>
      </c>
      <c r="R40" s="118">
        <f>+Sklop18[[#This Row],[Končna cena/enoto mere (EUR) z DDV]]*Sklop18[[#This Row],[Okvirna količina]]</f>
        <v>0</v>
      </c>
      <c r="S40" s="204"/>
    </row>
    <row r="41" spans="1:19" s="49" customFormat="1" ht="12">
      <c r="A41" s="64" t="s">
        <v>27</v>
      </c>
      <c r="B41" s="458" t="s">
        <v>1221</v>
      </c>
      <c r="C41" s="113" t="s">
        <v>264</v>
      </c>
      <c r="D41" s="98" t="s">
        <v>0</v>
      </c>
      <c r="E41" s="121"/>
      <c r="F41" s="114">
        <v>100</v>
      </c>
      <c r="G41" s="334" t="s">
        <v>0</v>
      </c>
      <c r="H41" s="141"/>
      <c r="I41" s="336"/>
      <c r="J41" s="336"/>
      <c r="K41" s="316"/>
      <c r="L41" s="138"/>
      <c r="M41" s="138"/>
      <c r="N41" s="117"/>
      <c r="O41" s="118">
        <f>+Sklop18[[#This Row],[cena/enota brez DDV v EUR]]*Sklop18[[#This Row],[Stopnja DDV (%)]]</f>
        <v>0</v>
      </c>
      <c r="P41" s="118">
        <f>+Sklop18[[#This Row],[cena/enota brez DDV v EUR]]+Sklop18[[#This Row],[Davek (EUR)]]</f>
        <v>0</v>
      </c>
      <c r="Q41" s="118">
        <f>+Sklop18[[#This Row],[cena/enota brez DDV v EUR]]*Sklop18[[#This Row],[Okvirna količina]]</f>
        <v>0</v>
      </c>
      <c r="R41" s="118">
        <f>+Sklop18[[#This Row],[Končna cena/enoto mere (EUR) z DDV]]*Sklop18[[#This Row],[Okvirna količina]]</f>
        <v>0</v>
      </c>
      <c r="S41" s="204"/>
    </row>
    <row r="42" spans="1:19" s="49" customFormat="1" ht="12">
      <c r="A42" s="64" t="s">
        <v>28</v>
      </c>
      <c r="B42" s="458" t="s">
        <v>1215</v>
      </c>
      <c r="C42" s="113" t="s">
        <v>264</v>
      </c>
      <c r="D42" s="98" t="s">
        <v>0</v>
      </c>
      <c r="E42" s="121"/>
      <c r="F42" s="114">
        <v>100</v>
      </c>
      <c r="G42" s="334" t="s">
        <v>0</v>
      </c>
      <c r="H42" s="141"/>
      <c r="I42" s="336"/>
      <c r="J42" s="336"/>
      <c r="K42" s="316"/>
      <c r="L42" s="138"/>
      <c r="M42" s="138"/>
      <c r="N42" s="117"/>
      <c r="O42" s="118">
        <f>+Sklop18[[#This Row],[cena/enota brez DDV v EUR]]*Sklop18[[#This Row],[Stopnja DDV (%)]]</f>
        <v>0</v>
      </c>
      <c r="P42" s="118">
        <f>+Sklop18[[#This Row],[cena/enota brez DDV v EUR]]+Sklop18[[#This Row],[Davek (EUR)]]</f>
        <v>0</v>
      </c>
      <c r="Q42" s="118">
        <f>+Sklop18[[#This Row],[cena/enota brez DDV v EUR]]*Sklop18[[#This Row],[Okvirna količina]]</f>
        <v>0</v>
      </c>
      <c r="R42" s="118">
        <f>+Sklop18[[#This Row],[Končna cena/enoto mere (EUR) z DDV]]*Sklop18[[#This Row],[Okvirna količina]]</f>
        <v>0</v>
      </c>
      <c r="S42" s="204"/>
    </row>
    <row r="43" spans="1:19" s="49" customFormat="1" ht="12">
      <c r="A43" s="64" t="s">
        <v>29</v>
      </c>
      <c r="B43" s="458" t="s">
        <v>1222</v>
      </c>
      <c r="C43" s="98" t="s">
        <v>802</v>
      </c>
      <c r="D43" s="98" t="s">
        <v>0</v>
      </c>
      <c r="E43" s="106"/>
      <c r="F43" s="195">
        <v>50</v>
      </c>
      <c r="G43" s="115" t="s">
        <v>0</v>
      </c>
      <c r="H43" s="180"/>
      <c r="I43" s="245"/>
      <c r="J43" s="245"/>
      <c r="K43" s="181"/>
      <c r="L43" s="182"/>
      <c r="M43" s="182"/>
      <c r="N43" s="183"/>
      <c r="O43" s="179">
        <f>+Sklop18[[#This Row],[cena/enota brez DDV v EUR]]*Sklop18[[#This Row],[Stopnja DDV (%)]]</f>
        <v>0</v>
      </c>
      <c r="P43" s="179">
        <f>+Sklop18[[#This Row],[cena/enota brez DDV v EUR]]+Sklop18[[#This Row],[Davek (EUR)]]</f>
        <v>0</v>
      </c>
      <c r="Q43" s="179">
        <f>+Sklop18[[#This Row],[cena/enota brez DDV v EUR]]*Sklop18[[#This Row],[Okvirna količina]]</f>
        <v>0</v>
      </c>
      <c r="R43" s="179">
        <f>+Sklop18[[#This Row],[Končna cena/enoto mere (EUR) z DDV]]*Sklop18[[#This Row],[Okvirna količina]]</f>
        <v>0</v>
      </c>
      <c r="S43" s="204"/>
    </row>
    <row r="44" spans="1:19" s="49" customFormat="1" ht="12">
      <c r="A44" s="64" t="s">
        <v>30</v>
      </c>
      <c r="B44" s="458" t="s">
        <v>1223</v>
      </c>
      <c r="C44" s="98" t="s">
        <v>802</v>
      </c>
      <c r="D44" s="98" t="s">
        <v>0</v>
      </c>
      <c r="E44" s="439"/>
      <c r="F44" s="195">
        <v>100</v>
      </c>
      <c r="G44" s="115" t="s">
        <v>0</v>
      </c>
      <c r="H44" s="453"/>
      <c r="I44" s="478"/>
      <c r="J44" s="478"/>
      <c r="K44" s="424"/>
      <c r="L44" s="425"/>
      <c r="M44" s="425"/>
      <c r="N44" s="372"/>
      <c r="O44" s="373">
        <f>+Sklop18[[#This Row],[cena/enota brez DDV v EUR]]*Sklop18[[#This Row],[Stopnja DDV (%)]]</f>
        <v>0</v>
      </c>
      <c r="P44" s="373">
        <f>+Sklop18[[#This Row],[cena/enota brez DDV v EUR]]+Sklop18[[#This Row],[Davek (EUR)]]</f>
        <v>0</v>
      </c>
      <c r="Q44" s="373">
        <f>+Sklop18[[#This Row],[cena/enota brez DDV v EUR]]*Sklop18[[#This Row],[Okvirna količina]]</f>
        <v>0</v>
      </c>
      <c r="R44" s="373">
        <f>+Sklop18[[#This Row],[Končna cena/enoto mere (EUR) z DDV]]*Sklop18[[#This Row],[Okvirna količina]]</f>
        <v>0</v>
      </c>
      <c r="S44" s="204"/>
    </row>
    <row r="45" spans="1:19" s="49" customFormat="1" ht="12">
      <c r="A45" s="64" t="s">
        <v>31</v>
      </c>
      <c r="B45" s="458" t="s">
        <v>1224</v>
      </c>
      <c r="C45" s="98" t="s">
        <v>807</v>
      </c>
      <c r="D45" s="98" t="s">
        <v>0</v>
      </c>
      <c r="E45" s="106"/>
      <c r="F45" s="195">
        <v>50</v>
      </c>
      <c r="G45" s="115" t="s">
        <v>0</v>
      </c>
      <c r="H45" s="180"/>
      <c r="I45" s="245"/>
      <c r="J45" s="245"/>
      <c r="K45" s="181"/>
      <c r="L45" s="182"/>
      <c r="M45" s="182"/>
      <c r="N45" s="183"/>
      <c r="O45" s="179">
        <f>+Sklop18[[#This Row],[cena/enota brez DDV v EUR]]*Sklop18[[#This Row],[Stopnja DDV (%)]]</f>
        <v>0</v>
      </c>
      <c r="P45" s="179">
        <f>+Sklop18[[#This Row],[cena/enota brez DDV v EUR]]+Sklop18[[#This Row],[Davek (EUR)]]</f>
        <v>0</v>
      </c>
      <c r="Q45" s="179">
        <f>+Sklop18[[#This Row],[cena/enota brez DDV v EUR]]*Sklop18[[#This Row],[Okvirna količina]]</f>
        <v>0</v>
      </c>
      <c r="R45" s="179">
        <f>+Sklop18[[#This Row],[Končna cena/enoto mere (EUR) z DDV]]*Sklop18[[#This Row],[Okvirna količina]]</f>
        <v>0</v>
      </c>
      <c r="S45" s="204"/>
    </row>
    <row r="46" spans="1:19" s="49" customFormat="1" ht="12">
      <c r="A46" s="64" t="s">
        <v>32</v>
      </c>
      <c r="B46" s="479" t="s">
        <v>816</v>
      </c>
      <c r="C46" s="369" t="s">
        <v>253</v>
      </c>
      <c r="D46" s="98" t="s">
        <v>0</v>
      </c>
      <c r="E46" s="439"/>
      <c r="F46" s="370">
        <v>50</v>
      </c>
      <c r="G46" s="115" t="s">
        <v>0</v>
      </c>
      <c r="H46" s="453"/>
      <c r="I46" s="478"/>
      <c r="J46" s="478"/>
      <c r="K46" s="424"/>
      <c r="L46" s="425"/>
      <c r="M46" s="425"/>
      <c r="N46" s="372"/>
      <c r="O46" s="373">
        <f>+Sklop18[[#This Row],[cena/enota brez DDV v EUR]]*Sklop18[[#This Row],[Stopnja DDV (%)]]</f>
        <v>0</v>
      </c>
      <c r="P46" s="373">
        <f>+Sklop18[[#This Row],[cena/enota brez DDV v EUR]]+Sklop18[[#This Row],[Davek (EUR)]]</f>
        <v>0</v>
      </c>
      <c r="Q46" s="373">
        <f>+Sklop18[[#This Row],[cena/enota brez DDV v EUR]]*Sklop18[[#This Row],[Okvirna količina]]</f>
        <v>0</v>
      </c>
      <c r="R46" s="373">
        <f>+Sklop18[[#This Row],[Končna cena/enoto mere (EUR) z DDV]]*Sklop18[[#This Row],[Okvirna količina]]</f>
        <v>0</v>
      </c>
      <c r="S46" s="204"/>
    </row>
    <row r="47" spans="1:19" s="49" customFormat="1" ht="12">
      <c r="A47" s="64" t="s">
        <v>33</v>
      </c>
      <c r="B47" s="479" t="s">
        <v>815</v>
      </c>
      <c r="C47" s="98" t="s">
        <v>253</v>
      </c>
      <c r="D47" s="98" t="s">
        <v>0</v>
      </c>
      <c r="E47" s="106"/>
      <c r="F47" s="195">
        <v>100</v>
      </c>
      <c r="G47" s="115" t="s">
        <v>0</v>
      </c>
      <c r="H47" s="180"/>
      <c r="I47" s="245"/>
      <c r="J47" s="245"/>
      <c r="K47" s="181"/>
      <c r="L47" s="182"/>
      <c r="M47" s="182"/>
      <c r="N47" s="183"/>
      <c r="O47" s="179">
        <f>+Sklop18[[#This Row],[cena/enota brez DDV v EUR]]*Sklop18[[#This Row],[Stopnja DDV (%)]]</f>
        <v>0</v>
      </c>
      <c r="P47" s="179">
        <f>+Sklop18[[#This Row],[cena/enota brez DDV v EUR]]+Sklop18[[#This Row],[Davek (EUR)]]</f>
        <v>0</v>
      </c>
      <c r="Q47" s="179">
        <f>+Sklop18[[#This Row],[cena/enota brez DDV v EUR]]*Sklop18[[#This Row],[Okvirna količina]]</f>
        <v>0</v>
      </c>
      <c r="R47" s="179">
        <f>+Sklop18[[#This Row],[Končna cena/enoto mere (EUR) z DDV]]*Sklop18[[#This Row],[Okvirna količina]]</f>
        <v>0</v>
      </c>
      <c r="S47" s="204"/>
    </row>
    <row r="48" spans="1:19" s="49" customFormat="1" ht="12">
      <c r="A48" s="64" t="s">
        <v>34</v>
      </c>
      <c r="B48" s="457" t="s">
        <v>465</v>
      </c>
      <c r="C48" s="113" t="s">
        <v>253</v>
      </c>
      <c r="D48" s="98" t="s">
        <v>0</v>
      </c>
      <c r="E48" s="121"/>
      <c r="F48" s="114">
        <v>100</v>
      </c>
      <c r="G48" s="334" t="s">
        <v>0</v>
      </c>
      <c r="H48" s="141"/>
      <c r="I48" s="336"/>
      <c r="J48" s="336"/>
      <c r="K48" s="316"/>
      <c r="L48" s="138"/>
      <c r="M48" s="138"/>
      <c r="N48" s="117"/>
      <c r="O48" s="118">
        <f>+Sklop18[[#This Row],[cena/enota brez DDV v EUR]]*Sklop18[[#This Row],[Stopnja DDV (%)]]</f>
        <v>0</v>
      </c>
      <c r="P48" s="118">
        <f>+Sklop18[[#This Row],[cena/enota brez DDV v EUR]]+Sklop18[[#This Row],[Davek (EUR)]]</f>
        <v>0</v>
      </c>
      <c r="Q48" s="118">
        <f>+Sklop18[[#This Row],[cena/enota brez DDV v EUR]]*Sklop18[[#This Row],[Okvirna količina]]</f>
        <v>0</v>
      </c>
      <c r="R48" s="118">
        <f>+Sklop18[[#This Row],[Končna cena/enoto mere (EUR) z DDV]]*Sklop18[[#This Row],[Okvirna količina]]</f>
        <v>0</v>
      </c>
      <c r="S48" s="204"/>
    </row>
    <row r="49" spans="1:20" s="49" customFormat="1" ht="24">
      <c r="A49" s="64" t="s">
        <v>149</v>
      </c>
      <c r="B49" s="458" t="s">
        <v>797</v>
      </c>
      <c r="C49" s="113" t="s">
        <v>808</v>
      </c>
      <c r="D49" s="98" t="s">
        <v>0</v>
      </c>
      <c r="E49" s="121"/>
      <c r="F49" s="114">
        <v>50</v>
      </c>
      <c r="G49" s="334" t="s">
        <v>0</v>
      </c>
      <c r="H49" s="141"/>
      <c r="I49" s="336"/>
      <c r="J49" s="336"/>
      <c r="K49" s="316"/>
      <c r="L49" s="138"/>
      <c r="M49" s="138"/>
      <c r="N49" s="117"/>
      <c r="O49" s="118">
        <f>+Sklop18[[#This Row],[cena/enota brez DDV v EUR]]*Sklop18[[#This Row],[Stopnja DDV (%)]]</f>
        <v>0</v>
      </c>
      <c r="P49" s="118">
        <f>+Sklop18[[#This Row],[cena/enota brez DDV v EUR]]+Sklop18[[#This Row],[Davek (EUR)]]</f>
        <v>0</v>
      </c>
      <c r="Q49" s="118">
        <f>+Sklop18[[#This Row],[cena/enota brez DDV v EUR]]*Sklop18[[#This Row],[Okvirna količina]]</f>
        <v>0</v>
      </c>
      <c r="R49" s="118">
        <f>+Sklop18[[#This Row],[Končna cena/enoto mere (EUR) z DDV]]*Sklop18[[#This Row],[Okvirna količina]]</f>
        <v>0</v>
      </c>
      <c r="S49" s="204"/>
    </row>
    <row r="50" spans="1:20" s="49" customFormat="1" ht="24">
      <c r="A50" s="64" t="s">
        <v>150</v>
      </c>
      <c r="B50" s="458" t="s">
        <v>798</v>
      </c>
      <c r="C50" s="98" t="s">
        <v>808</v>
      </c>
      <c r="D50" s="98" t="s">
        <v>0</v>
      </c>
      <c r="E50" s="106"/>
      <c r="F50" s="195">
        <v>50</v>
      </c>
      <c r="G50" s="115" t="s">
        <v>0</v>
      </c>
      <c r="H50" s="180"/>
      <c r="I50" s="245"/>
      <c r="J50" s="245"/>
      <c r="K50" s="181"/>
      <c r="L50" s="182"/>
      <c r="M50" s="182"/>
      <c r="N50" s="183"/>
      <c r="O50" s="179">
        <f>+Sklop18[[#This Row],[cena/enota brez DDV v EUR]]*Sklop18[[#This Row],[Stopnja DDV (%)]]</f>
        <v>0</v>
      </c>
      <c r="P50" s="179">
        <f>+Sklop18[[#This Row],[cena/enota brez DDV v EUR]]+Sklop18[[#This Row],[Davek (EUR)]]</f>
        <v>0</v>
      </c>
      <c r="Q50" s="179">
        <f>+Sklop18[[#This Row],[cena/enota brez DDV v EUR]]*Sklop18[[#This Row],[Okvirna količina]]</f>
        <v>0</v>
      </c>
      <c r="R50" s="179">
        <f>+Sklop18[[#This Row],[Končna cena/enoto mere (EUR) z DDV]]*Sklop18[[#This Row],[Okvirna količina]]</f>
        <v>0</v>
      </c>
      <c r="S50" s="204"/>
    </row>
    <row r="51" spans="1:20">
      <c r="A51" s="213" t="s">
        <v>99</v>
      </c>
      <c r="B51" s="214"/>
      <c r="C51" s="215"/>
      <c r="D51" s="215"/>
      <c r="E51" s="216"/>
      <c r="F51" s="217"/>
      <c r="G51" s="218"/>
      <c r="H51" s="217"/>
      <c r="I51" s="219"/>
      <c r="J51" s="219"/>
      <c r="K51" s="220"/>
      <c r="L51" s="221"/>
      <c r="M51" s="221"/>
      <c r="N51" s="221"/>
      <c r="O51" s="222"/>
      <c r="P51" s="217"/>
      <c r="Q51" s="222">
        <f>SUBTOTAL(109,Sklop18[Vrednost za okvirno količino (EUR) brez DDV])</f>
        <v>0</v>
      </c>
      <c r="R51" s="222">
        <f>SUBTOTAL(109,Sklop18[Vrednost za okvirno količino (EUR) z DDV])</f>
        <v>0</v>
      </c>
      <c r="S51" s="223">
        <f>SUBTOTAL(103,Sklop18[Shema kakovosti
(nacionalne, evropske)
])</f>
        <v>0</v>
      </c>
    </row>
    <row r="52" spans="1:20" s="137" customFormat="1">
      <c r="A52" s="126"/>
      <c r="B52" s="127"/>
      <c r="C52" s="128"/>
      <c r="D52" s="128"/>
      <c r="E52" s="129"/>
      <c r="F52" s="130"/>
      <c r="G52" s="131"/>
      <c r="H52" s="130"/>
      <c r="I52" s="132"/>
      <c r="J52" s="132"/>
      <c r="K52" s="133"/>
      <c r="L52" s="134"/>
      <c r="M52" s="134"/>
      <c r="N52" s="134"/>
      <c r="O52" s="135"/>
      <c r="P52" s="130"/>
      <c r="Q52" s="135"/>
      <c r="R52" s="135"/>
      <c r="S52" s="136"/>
    </row>
    <row r="53" spans="1:20">
      <c r="A53" s="42" t="s">
        <v>95</v>
      </c>
      <c r="B53" s="15"/>
      <c r="C53" s="27"/>
      <c r="D53" s="27"/>
      <c r="E53" s="75"/>
      <c r="O53" s="42"/>
      <c r="P53" s="42"/>
      <c r="Q53" s="42"/>
      <c r="R53" s="42"/>
    </row>
    <row r="54" spans="1:20">
      <c r="A54" s="10" t="s">
        <v>97</v>
      </c>
      <c r="B54" s="15"/>
      <c r="C54" s="27"/>
      <c r="D54" s="27"/>
      <c r="E54" s="75"/>
    </row>
    <row r="55" spans="1:20">
      <c r="A55" s="72" t="s">
        <v>138</v>
      </c>
      <c r="F55" s="56"/>
      <c r="G55" s="56"/>
      <c r="H55" s="28"/>
      <c r="I55" s="28"/>
      <c r="J55" s="48"/>
      <c r="K55" s="48"/>
      <c r="L55" s="28"/>
      <c r="M55" s="28"/>
      <c r="N55" s="28"/>
      <c r="O55" s="28"/>
      <c r="P55" s="28"/>
      <c r="T55" s="80"/>
    </row>
    <row r="56" spans="1:20">
      <c r="A56" s="624" t="s">
        <v>132</v>
      </c>
      <c r="B56" s="624"/>
      <c r="C56" s="624"/>
      <c r="D56" s="624"/>
      <c r="E56" s="624"/>
      <c r="F56" s="624"/>
      <c r="G56" s="624"/>
      <c r="H56" s="624"/>
      <c r="I56" s="624"/>
      <c r="J56" s="624"/>
      <c r="K56" s="624"/>
      <c r="L56" s="48"/>
      <c r="M56" s="28"/>
      <c r="N56" s="28"/>
      <c r="O56" s="28"/>
      <c r="P56" s="28"/>
      <c r="Q56" s="28"/>
      <c r="S56" s="10"/>
      <c r="T56" s="56"/>
    </row>
    <row r="57" spans="1:20" ht="12.75" customHeight="1">
      <c r="A57" s="613" t="s">
        <v>141</v>
      </c>
      <c r="B57" s="613"/>
      <c r="C57" s="613"/>
      <c r="D57" s="613"/>
      <c r="E57" s="613"/>
      <c r="F57" s="613"/>
      <c r="G57" s="613"/>
      <c r="H57" s="613"/>
      <c r="I57" s="613"/>
      <c r="J57" s="613"/>
      <c r="K57" s="83"/>
      <c r="L57" s="83"/>
      <c r="M57" s="83"/>
      <c r="N57" s="83"/>
      <c r="O57" s="83"/>
      <c r="P57" s="83"/>
      <c r="Q57" s="83"/>
      <c r="R57" s="83"/>
      <c r="S57" s="83"/>
      <c r="T57" s="83"/>
    </row>
    <row r="58" spans="1:20" ht="12.7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83"/>
      <c r="L58" s="83"/>
      <c r="M58" s="83"/>
      <c r="N58" s="83"/>
      <c r="O58" s="83"/>
      <c r="P58" s="83"/>
      <c r="Q58" s="83"/>
      <c r="R58" s="83"/>
      <c r="S58" s="83"/>
      <c r="T58" s="83"/>
    </row>
    <row r="59" spans="1:20">
      <c r="A59" s="72" t="s">
        <v>37</v>
      </c>
      <c r="F59" s="56"/>
      <c r="G59" s="56" t="s">
        <v>38</v>
      </c>
      <c r="H59" s="28"/>
      <c r="I59" s="28"/>
      <c r="J59" s="48"/>
      <c r="K59" s="48"/>
      <c r="L59" s="28"/>
      <c r="M59" s="28"/>
      <c r="N59" s="28"/>
      <c r="O59" s="28" t="s">
        <v>39</v>
      </c>
      <c r="P59" s="28"/>
    </row>
    <row r="60" spans="1:20" ht="15">
      <c r="A60" s="5"/>
      <c r="B60" s="3"/>
      <c r="C60" s="25"/>
      <c r="D60" s="25"/>
      <c r="E60" s="24"/>
      <c r="F60" s="6"/>
      <c r="H60" s="7"/>
      <c r="I60" s="7"/>
      <c r="J60" s="19"/>
      <c r="K60" s="19"/>
      <c r="L60" s="7"/>
      <c r="M60" s="7"/>
      <c r="N60" s="7"/>
      <c r="O60" s="7"/>
      <c r="P60" s="7"/>
      <c r="Q60" s="2"/>
      <c r="R60" s="2"/>
      <c r="S60" s="6"/>
    </row>
    <row r="61" spans="1:20">
      <c r="B61" s="15"/>
      <c r="C61" s="27"/>
      <c r="D61" s="27"/>
      <c r="E61" s="75"/>
    </row>
    <row r="62" spans="1:20">
      <c r="B62" s="15"/>
      <c r="C62" s="27"/>
      <c r="D62" s="27"/>
      <c r="E62" s="75"/>
    </row>
    <row r="63" spans="1:20">
      <c r="B63" s="15"/>
      <c r="C63" s="27"/>
      <c r="D63" s="27"/>
      <c r="E63" s="75"/>
    </row>
    <row r="64" spans="1:20">
      <c r="B64" s="15"/>
      <c r="C64" s="27"/>
      <c r="D64" s="27"/>
      <c r="E64" s="75"/>
    </row>
    <row r="65" spans="1:20">
      <c r="B65" s="15"/>
      <c r="C65" s="27"/>
      <c r="D65" s="27"/>
      <c r="E65" s="75"/>
    </row>
    <row r="66" spans="1:20">
      <c r="B66" s="15"/>
      <c r="C66" s="27"/>
      <c r="D66" s="27"/>
      <c r="E66" s="75"/>
    </row>
    <row r="67" spans="1:20">
      <c r="B67" s="15"/>
      <c r="C67" s="27"/>
      <c r="D67" s="27"/>
      <c r="E67" s="75"/>
    </row>
    <row r="68" spans="1:20">
      <c r="B68" s="15"/>
      <c r="C68" s="27"/>
      <c r="D68" s="27"/>
      <c r="E68" s="75"/>
    </row>
    <row r="69" spans="1:20">
      <c r="B69" s="15"/>
      <c r="C69" s="27"/>
      <c r="D69" s="27"/>
      <c r="E69" s="75"/>
    </row>
    <row r="70" spans="1:20">
      <c r="B70" s="15"/>
      <c r="C70" s="27"/>
      <c r="D70" s="27"/>
      <c r="E70" s="75"/>
    </row>
    <row r="71" spans="1:20">
      <c r="B71" s="15"/>
      <c r="C71" s="27"/>
      <c r="D71" s="27"/>
      <c r="E71" s="75"/>
    </row>
    <row r="72" spans="1:20">
      <c r="B72" s="15"/>
      <c r="C72" s="27"/>
      <c r="D72" s="27"/>
      <c r="E72" s="75"/>
    </row>
    <row r="73" spans="1:20">
      <c r="B73" s="15"/>
      <c r="C73" s="27"/>
      <c r="D73" s="27"/>
      <c r="E73" s="75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5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5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5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5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5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5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5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5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5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5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5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5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5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5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5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5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>
      <c r="B283" s="15"/>
      <c r="C283" s="27"/>
      <c r="D283" s="27"/>
      <c r="E283" s="75"/>
    </row>
  </sheetData>
  <sheetProtection insertRows="0" deleteRows="0"/>
  <protectedRanges>
    <protectedRange sqref="H59:N1048576 S59:S1048576 H1:N15 S1:S15 S51:S55 H51:N55 H16:H50 N16:N50" name="Obseg1"/>
    <protectedRange sqref="S16:S50 I16:M50" name="Obseg1_1"/>
    <protectedRange sqref="L56:O56 T56" name="Obseg1_1_2_1"/>
    <protectedRange sqref="I56:K56" name="Obseg1_2_2_1"/>
    <protectedRange sqref="S57:S58 K57:N58" name="Obseg1_1_1_1_1_1_1"/>
    <protectedRange sqref="H57:J58" name="Obseg1_3_1_1_1_1"/>
  </protectedRanges>
  <mergeCells count="9">
    <mergeCell ref="B13:I13"/>
    <mergeCell ref="A57:J57"/>
    <mergeCell ref="C2:H2"/>
    <mergeCell ref="C3:H3"/>
    <mergeCell ref="C6:H6"/>
    <mergeCell ref="C7:H7"/>
    <mergeCell ref="C8:H8"/>
    <mergeCell ref="C9:H9"/>
    <mergeCell ref="A56:K56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4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T254"/>
  <sheetViews>
    <sheetView zoomScale="90" zoomScaleNormal="90" zoomScaleSheetLayoutView="100" workbookViewId="0">
      <selection activeCell="L10" sqref="L10"/>
    </sheetView>
  </sheetViews>
  <sheetFormatPr defaultColWidth="8.85546875" defaultRowHeight="12.75"/>
  <cols>
    <col min="1" max="1" width="3.5703125" style="10" customWidth="1"/>
    <col min="2" max="2" width="53.8554687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pred_rekapitulacija'!A32</f>
        <v>19.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pred_rekapitulacija'!B32</f>
        <v>EKO TESTENINE BREZ JAJC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294" t="s">
        <v>468</v>
      </c>
      <c r="C16" s="98" t="s">
        <v>259</v>
      </c>
      <c r="D16" s="98" t="s">
        <v>0</v>
      </c>
      <c r="E16" s="99"/>
      <c r="F16" s="114">
        <v>40</v>
      </c>
      <c r="G16" s="115" t="s">
        <v>0</v>
      </c>
      <c r="H16" s="102"/>
      <c r="I16" s="96"/>
      <c r="J16" s="96"/>
      <c r="K16" s="96"/>
      <c r="L16" s="97"/>
      <c r="M16" s="96"/>
      <c r="N16" s="243"/>
      <c r="O16" s="67">
        <f>+Sklop19[[#This Row],[cena/enota brez DDV v EUR]]*Sklop19[[#This Row],[Stopnja DDV (%)]]</f>
        <v>0</v>
      </c>
      <c r="P16" s="67">
        <f>+Sklop19[[#This Row],[cena/enota brez DDV v EUR]]+Sklop19[[#This Row],[Davek (EUR)]]</f>
        <v>0</v>
      </c>
      <c r="Q16" s="67">
        <f>+Sklop19[[#This Row],[cena/enota brez DDV v EUR]]*Sklop19[[#This Row],[Okvirna količina]]</f>
        <v>0</v>
      </c>
      <c r="R16" s="67">
        <f>+Sklop19[[#This Row],[Končna cena/enoto mere (EUR) z DDV]]*Sklop19[[#This Row],[Okvirna količina]]</f>
        <v>0</v>
      </c>
      <c r="S16" s="124" t="s">
        <v>78</v>
      </c>
    </row>
    <row r="17" spans="1:20" s="49" customFormat="1">
      <c r="A17" s="64" t="s">
        <v>3</v>
      </c>
      <c r="B17" s="294" t="s">
        <v>811</v>
      </c>
      <c r="C17" s="98" t="s">
        <v>259</v>
      </c>
      <c r="D17" s="98" t="s">
        <v>0</v>
      </c>
      <c r="E17" s="263"/>
      <c r="F17" s="285">
        <v>40</v>
      </c>
      <c r="G17" s="287" t="s">
        <v>0</v>
      </c>
      <c r="H17" s="274"/>
      <c r="I17" s="197"/>
      <c r="J17" s="197"/>
      <c r="K17" s="203"/>
      <c r="L17" s="97"/>
      <c r="M17" s="97"/>
      <c r="N17" s="269"/>
      <c r="O17" s="270">
        <f>+Sklop19[[#This Row],[cena/enota brez DDV v EUR]]*Sklop19[[#This Row],[Stopnja DDV (%)]]</f>
        <v>0</v>
      </c>
      <c r="P17" s="270">
        <f>+Sklop19[[#This Row],[cena/enota brez DDV v EUR]]+Sklop19[[#This Row],[Davek (EUR)]]</f>
        <v>0</v>
      </c>
      <c r="Q17" s="270">
        <f>+Sklop19[[#This Row],[cena/enota brez DDV v EUR]]*Sklop19[[#This Row],[Okvirna količina]]</f>
        <v>0</v>
      </c>
      <c r="R17" s="270">
        <f>+Sklop19[[#This Row],[Končna cena/enoto mere (EUR) z DDV]]*Sklop19[[#This Row],[Okvirna količina]]</f>
        <v>0</v>
      </c>
      <c r="S17" s="124" t="s">
        <v>78</v>
      </c>
    </row>
    <row r="18" spans="1:20" s="49" customFormat="1" ht="12">
      <c r="A18" s="64" t="s">
        <v>4</v>
      </c>
      <c r="B18" s="459" t="s">
        <v>812</v>
      </c>
      <c r="C18" s="369" t="s">
        <v>259</v>
      </c>
      <c r="D18" s="98" t="s">
        <v>0</v>
      </c>
      <c r="E18" s="439"/>
      <c r="F18" s="370">
        <v>40</v>
      </c>
      <c r="G18" s="287" t="s">
        <v>0</v>
      </c>
      <c r="H18" s="453"/>
      <c r="I18" s="197"/>
      <c r="J18" s="197"/>
      <c r="K18" s="203"/>
      <c r="L18" s="97"/>
      <c r="M18" s="97"/>
      <c r="N18" s="454"/>
      <c r="O18" s="373">
        <f>+Sklop19[[#This Row],[cena/enota brez DDV v EUR]]*Sklop19[[#This Row],[Stopnja DDV (%)]]</f>
        <v>0</v>
      </c>
      <c r="P18" s="373">
        <f>+Sklop19[[#This Row],[cena/enota brez DDV v EUR]]+Sklop19[[#This Row],[Davek (EUR)]]</f>
        <v>0</v>
      </c>
      <c r="Q18" s="373">
        <f>+Sklop19[[#This Row],[cena/enota brez DDV v EUR]]*Sklop19[[#This Row],[Okvirna količina]]</f>
        <v>0</v>
      </c>
      <c r="R18" s="373">
        <f>+Sklop19[[#This Row],[Končna cena/enoto mere (EUR) z DDV]]*Sklop19[[#This Row],[Okvirna količina]]</f>
        <v>0</v>
      </c>
      <c r="S18" s="124" t="s">
        <v>78</v>
      </c>
    </row>
    <row r="19" spans="1:20" s="49" customFormat="1" ht="12">
      <c r="A19" s="64" t="s">
        <v>5</v>
      </c>
      <c r="B19" s="459" t="s">
        <v>813</v>
      </c>
      <c r="C19" s="369" t="s">
        <v>814</v>
      </c>
      <c r="D19" s="98" t="s">
        <v>0</v>
      </c>
      <c r="E19" s="439"/>
      <c r="F19" s="370">
        <v>40</v>
      </c>
      <c r="G19" s="287" t="s">
        <v>0</v>
      </c>
      <c r="H19" s="453"/>
      <c r="I19" s="197"/>
      <c r="J19" s="197"/>
      <c r="K19" s="203"/>
      <c r="L19" s="97"/>
      <c r="M19" s="97"/>
      <c r="N19" s="454"/>
      <c r="O19" s="373">
        <f>+Sklop19[[#This Row],[cena/enota brez DDV v EUR]]*Sklop19[[#This Row],[Stopnja DDV (%)]]</f>
        <v>0</v>
      </c>
      <c r="P19" s="373">
        <f>+Sklop19[[#This Row],[cena/enota brez DDV v EUR]]+Sklop19[[#This Row],[Davek (EUR)]]</f>
        <v>0</v>
      </c>
      <c r="Q19" s="373">
        <f>+Sklop19[[#This Row],[cena/enota brez DDV v EUR]]*Sklop19[[#This Row],[Okvirna količina]]</f>
        <v>0</v>
      </c>
      <c r="R19" s="373">
        <f>+Sklop19[[#This Row],[Končna cena/enoto mere (EUR) z DDV]]*Sklop19[[#This Row],[Okvirna količina]]</f>
        <v>0</v>
      </c>
      <c r="S19" s="124" t="s">
        <v>78</v>
      </c>
    </row>
    <row r="20" spans="1:20" s="49" customFormat="1">
      <c r="A20" s="64" t="s">
        <v>6</v>
      </c>
      <c r="B20" s="294" t="s">
        <v>466</v>
      </c>
      <c r="C20" s="98" t="s">
        <v>259</v>
      </c>
      <c r="D20" s="98" t="s">
        <v>0</v>
      </c>
      <c r="E20" s="263"/>
      <c r="F20" s="285">
        <v>40</v>
      </c>
      <c r="G20" s="287" t="s">
        <v>0</v>
      </c>
      <c r="H20" s="274"/>
      <c r="I20" s="197"/>
      <c r="J20" s="197"/>
      <c r="K20" s="203"/>
      <c r="L20" s="97"/>
      <c r="M20" s="97"/>
      <c r="N20" s="269"/>
      <c r="O20" s="270">
        <f>+Sklop19[[#This Row],[cena/enota brez DDV v EUR]]*Sklop19[[#This Row],[Stopnja DDV (%)]]</f>
        <v>0</v>
      </c>
      <c r="P20" s="270">
        <f>+Sklop19[[#This Row],[cena/enota brez DDV v EUR]]+Sklop19[[#This Row],[Davek (EUR)]]</f>
        <v>0</v>
      </c>
      <c r="Q20" s="270">
        <f>+Sklop19[[#This Row],[cena/enota brez DDV v EUR]]*Sklop19[[#This Row],[Okvirna količina]]</f>
        <v>0</v>
      </c>
      <c r="R20" s="270">
        <f>+Sklop19[[#This Row],[Končna cena/enoto mere (EUR) z DDV]]*Sklop19[[#This Row],[Okvirna količina]]</f>
        <v>0</v>
      </c>
      <c r="S20" s="124" t="s">
        <v>78</v>
      </c>
    </row>
    <row r="21" spans="1:20" s="49" customFormat="1">
      <c r="A21" s="64" t="s">
        <v>7</v>
      </c>
      <c r="B21" s="294" t="s">
        <v>467</v>
      </c>
      <c r="C21" s="98" t="s">
        <v>259</v>
      </c>
      <c r="D21" s="98" t="s">
        <v>0</v>
      </c>
      <c r="E21" s="263"/>
      <c r="F21" s="285">
        <v>40</v>
      </c>
      <c r="G21" s="287" t="s">
        <v>0</v>
      </c>
      <c r="H21" s="274"/>
      <c r="I21" s="197"/>
      <c r="J21" s="197"/>
      <c r="K21" s="203"/>
      <c r="L21" s="97"/>
      <c r="M21" s="97"/>
      <c r="N21" s="269"/>
      <c r="O21" s="270">
        <f>+Sklop19[[#This Row],[cena/enota brez DDV v EUR]]*Sklop19[[#This Row],[Stopnja DDV (%)]]</f>
        <v>0</v>
      </c>
      <c r="P21" s="270">
        <f>+Sklop19[[#This Row],[cena/enota brez DDV v EUR]]+Sklop19[[#This Row],[Davek (EUR)]]</f>
        <v>0</v>
      </c>
      <c r="Q21" s="270">
        <f>+Sklop19[[#This Row],[cena/enota brez DDV v EUR]]*Sklop19[[#This Row],[Okvirna količina]]</f>
        <v>0</v>
      </c>
      <c r="R21" s="270">
        <f>+Sklop19[[#This Row],[Končna cena/enoto mere (EUR) z DDV]]*Sklop19[[#This Row],[Okvirna količina]]</f>
        <v>0</v>
      </c>
      <c r="S21" s="124" t="s">
        <v>78</v>
      </c>
    </row>
    <row r="22" spans="1:20">
      <c r="A22" s="213" t="s">
        <v>99</v>
      </c>
      <c r="B22" s="214"/>
      <c r="C22" s="215"/>
      <c r="D22" s="215"/>
      <c r="E22" s="216"/>
      <c r="F22" s="217"/>
      <c r="G22" s="218"/>
      <c r="H22" s="217"/>
      <c r="I22" s="219"/>
      <c r="J22" s="219"/>
      <c r="K22" s="220"/>
      <c r="L22" s="221"/>
      <c r="M22" s="221"/>
      <c r="N22" s="221"/>
      <c r="O22" s="222"/>
      <c r="P22" s="217"/>
      <c r="Q22" s="222">
        <f>SUBTOTAL(109,Sklop19[Vrednost za okvirno količino (EUR) brez DDV])</f>
        <v>0</v>
      </c>
      <c r="R22" s="222">
        <f>SUBTOTAL(109,Sklop19[Vrednost za okvirno količino (EUR) z DDV])</f>
        <v>0</v>
      </c>
      <c r="S22" s="223"/>
    </row>
    <row r="23" spans="1:20" ht="15">
      <c r="A23" s="5"/>
      <c r="B23" s="3"/>
      <c r="C23" s="25"/>
      <c r="D23" s="25"/>
      <c r="E23" s="24"/>
      <c r="F23" s="6"/>
      <c r="H23" s="7"/>
      <c r="I23" s="7"/>
      <c r="J23" s="19"/>
      <c r="K23" s="19"/>
      <c r="L23" s="7"/>
      <c r="M23" s="7"/>
      <c r="N23" s="7"/>
      <c r="O23" s="7"/>
      <c r="P23" s="7"/>
      <c r="Q23" s="2"/>
      <c r="R23" s="2"/>
      <c r="S23" s="6"/>
    </row>
    <row r="24" spans="1:20">
      <c r="A24" s="42" t="s">
        <v>95</v>
      </c>
      <c r="B24" s="15"/>
      <c r="C24" s="27"/>
      <c r="D24" s="27"/>
      <c r="E24" s="75"/>
      <c r="O24" s="42"/>
      <c r="P24" s="42"/>
      <c r="Q24" s="42"/>
      <c r="R24" s="42"/>
    </row>
    <row r="25" spans="1:20">
      <c r="A25" s="10" t="s">
        <v>97</v>
      </c>
      <c r="B25" s="15"/>
      <c r="C25" s="27"/>
      <c r="D25" s="27"/>
      <c r="E25" s="75"/>
    </row>
    <row r="26" spans="1:20">
      <c r="A26" s="72" t="s">
        <v>138</v>
      </c>
      <c r="F26" s="56"/>
      <c r="G26" s="56"/>
      <c r="H26" s="28"/>
      <c r="I26" s="28"/>
      <c r="J26" s="48"/>
      <c r="K26" s="48"/>
      <c r="L26" s="28"/>
      <c r="M26" s="28"/>
      <c r="N26" s="28"/>
      <c r="O26" s="28"/>
      <c r="P26" s="28"/>
    </row>
    <row r="27" spans="1:20">
      <c r="A27" s="624" t="s">
        <v>140</v>
      </c>
      <c r="B27" s="624"/>
      <c r="C27" s="624"/>
      <c r="D27" s="624"/>
      <c r="E27" s="624"/>
      <c r="F27" s="624"/>
      <c r="G27" s="624"/>
      <c r="H27" s="624"/>
      <c r="I27" s="624"/>
      <c r="J27" s="624"/>
      <c r="K27" s="48"/>
      <c r="L27" s="28"/>
      <c r="M27" s="28"/>
      <c r="N27" s="28"/>
      <c r="O27" s="28"/>
      <c r="P27" s="28"/>
    </row>
    <row r="28" spans="1:20" ht="12.75" customHeight="1">
      <c r="A28" s="613"/>
      <c r="B28" s="613"/>
      <c r="C28" s="613"/>
      <c r="D28" s="613"/>
      <c r="E28" s="613"/>
      <c r="F28" s="613"/>
      <c r="G28" s="613"/>
      <c r="H28" s="613"/>
      <c r="I28" s="613"/>
      <c r="J28" s="613"/>
      <c r="K28" s="83"/>
      <c r="L28" s="83"/>
      <c r="M28" s="83"/>
      <c r="N28" s="83"/>
      <c r="O28" s="83"/>
      <c r="P28" s="83"/>
      <c r="Q28" s="83"/>
      <c r="R28" s="83"/>
      <c r="S28" s="83"/>
      <c r="T28" s="83"/>
    </row>
    <row r="29" spans="1:20" ht="12.75" customHeight="1">
      <c r="A29" s="613"/>
      <c r="B29" s="613"/>
      <c r="C29" s="613"/>
      <c r="D29" s="613"/>
      <c r="E29" s="613"/>
      <c r="F29" s="613"/>
      <c r="G29" s="613"/>
      <c r="H29" s="613"/>
      <c r="I29" s="613"/>
      <c r="J29" s="613"/>
      <c r="K29" s="83"/>
      <c r="L29" s="83"/>
      <c r="M29" s="83"/>
      <c r="N29" s="83"/>
      <c r="O29" s="83"/>
      <c r="P29" s="83"/>
      <c r="Q29" s="83"/>
      <c r="R29" s="83"/>
      <c r="S29" s="83"/>
      <c r="T29" s="83"/>
    </row>
    <row r="30" spans="1:20">
      <c r="A30" s="72" t="s">
        <v>37</v>
      </c>
      <c r="F30" s="56"/>
      <c r="G30" s="56" t="s">
        <v>38</v>
      </c>
      <c r="H30" s="28"/>
      <c r="I30" s="28"/>
      <c r="J30" s="48"/>
      <c r="K30" s="48"/>
      <c r="L30" s="28"/>
      <c r="M30" s="28"/>
      <c r="N30" s="28"/>
      <c r="O30" s="28" t="s">
        <v>39</v>
      </c>
      <c r="P30" s="28"/>
    </row>
    <row r="31" spans="1:20" ht="15">
      <c r="A31" s="5"/>
      <c r="B31" s="3"/>
      <c r="C31" s="25"/>
      <c r="D31" s="25"/>
      <c r="E31" s="24"/>
      <c r="F31" s="6"/>
      <c r="H31" s="7"/>
      <c r="I31" s="7"/>
      <c r="J31" s="19"/>
      <c r="K31" s="19"/>
      <c r="L31" s="7"/>
      <c r="M31" s="7"/>
      <c r="N31" s="7"/>
      <c r="O31" s="7"/>
      <c r="P31" s="7"/>
      <c r="Q31" s="2"/>
      <c r="R31" s="2"/>
      <c r="S31" s="6"/>
    </row>
    <row r="32" spans="1:20">
      <c r="B32" s="15"/>
      <c r="C32" s="27"/>
      <c r="D32" s="27"/>
      <c r="E32" s="75"/>
    </row>
    <row r="33" spans="1:20">
      <c r="B33" s="15"/>
      <c r="C33" s="27"/>
      <c r="D33" s="27"/>
      <c r="E33" s="75"/>
    </row>
    <row r="34" spans="1:20">
      <c r="B34" s="15"/>
      <c r="C34" s="27"/>
      <c r="D34" s="27"/>
      <c r="E34" s="75"/>
    </row>
    <row r="35" spans="1:20">
      <c r="B35" s="15"/>
      <c r="C35" s="27"/>
      <c r="D35" s="27"/>
      <c r="E35" s="75"/>
    </row>
    <row r="36" spans="1:20">
      <c r="B36" s="15"/>
      <c r="C36" s="27"/>
      <c r="D36" s="27"/>
      <c r="E36" s="75"/>
    </row>
    <row r="37" spans="1:20">
      <c r="B37" s="15"/>
      <c r="C37" s="27"/>
      <c r="D37" s="27"/>
      <c r="E37" s="75"/>
    </row>
    <row r="38" spans="1:20">
      <c r="B38" s="15"/>
      <c r="C38" s="27"/>
      <c r="D38" s="27"/>
      <c r="E38" s="75"/>
    </row>
    <row r="39" spans="1:20">
      <c r="B39" s="15"/>
      <c r="C39" s="27"/>
      <c r="D39" s="27"/>
      <c r="E39" s="75"/>
    </row>
    <row r="40" spans="1:20">
      <c r="B40" s="15"/>
      <c r="C40" s="27"/>
      <c r="D40" s="27"/>
      <c r="E40" s="75"/>
    </row>
    <row r="41" spans="1:20">
      <c r="B41" s="15"/>
      <c r="C41" s="27"/>
      <c r="D41" s="27"/>
      <c r="E41" s="75"/>
    </row>
    <row r="42" spans="1:20">
      <c r="B42" s="15"/>
      <c r="C42" s="27"/>
      <c r="D42" s="27"/>
      <c r="E42" s="75"/>
    </row>
    <row r="43" spans="1:20">
      <c r="B43" s="15"/>
      <c r="C43" s="27"/>
      <c r="D43" s="27"/>
      <c r="E43" s="75"/>
    </row>
    <row r="44" spans="1:20">
      <c r="B44" s="15"/>
      <c r="C44" s="27"/>
      <c r="D44" s="27"/>
      <c r="E44" s="75"/>
    </row>
    <row r="45" spans="1:20">
      <c r="B45" s="15"/>
      <c r="C45" s="27"/>
      <c r="D45" s="27"/>
      <c r="E45" s="75"/>
    </row>
    <row r="46" spans="1:20" s="17" customFormat="1">
      <c r="A46" s="10"/>
      <c r="B46" s="15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5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5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</sheetData>
  <sheetProtection insertRows="0" deleteRows="0"/>
  <protectedRanges>
    <protectedRange sqref="H30:N1048576 S30:S1048576 S22:S26 H22:N26 H1:N15 S1:S15 N16:N21 H16:H21" name="Obseg1"/>
    <protectedRange sqref="S29 K29:N29" name="Obseg1_1_1"/>
    <protectedRange sqref="H29:J29" name="Obseg1_3"/>
    <protectedRange sqref="I16:M21 S16:S21" name="Obseg1_1"/>
    <protectedRange sqref="S28 K28:N28" name="Obseg1_1_1_1_1_1_1"/>
    <protectedRange sqref="H28:J28" name="Obseg1_3_1_1_1_1"/>
    <protectedRange sqref="K27:N27 S27" name="Obseg1_1_1_1_1_1_1_1"/>
    <protectedRange sqref="H27:J27" name="Obseg1_2_1_1_1"/>
  </protectedRanges>
  <mergeCells count="10">
    <mergeCell ref="B13:I13"/>
    <mergeCell ref="A29:J29"/>
    <mergeCell ref="C2:H2"/>
    <mergeCell ref="C3:H3"/>
    <mergeCell ref="C6:H6"/>
    <mergeCell ref="C7:H7"/>
    <mergeCell ref="C8:H8"/>
    <mergeCell ref="C9:H9"/>
    <mergeCell ref="A28:J28"/>
    <mergeCell ref="A27:J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6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T257"/>
  <sheetViews>
    <sheetView zoomScaleNormal="100" zoomScaleSheetLayoutView="100" workbookViewId="0">
      <selection activeCell="M10" sqref="M10"/>
    </sheetView>
  </sheetViews>
  <sheetFormatPr defaultColWidth="8.85546875" defaultRowHeight="12.75"/>
  <cols>
    <col min="1" max="1" width="4.85546875" style="10" customWidth="1"/>
    <col min="2" max="2" width="42.4257812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0.8554687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pred_rekapitulacija'!A33</f>
        <v>20.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pred_rekapitulacija'!B33</f>
        <v>EKOLOŠKA ŽITA, MLEVSKI IZDELKI, TESTENINE, SEMENA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337" t="s">
        <v>470</v>
      </c>
      <c r="C16" s="98" t="s">
        <v>469</v>
      </c>
      <c r="D16" s="98" t="s">
        <v>76</v>
      </c>
      <c r="E16" s="99"/>
      <c r="F16" s="114">
        <v>50</v>
      </c>
      <c r="G16" s="115" t="s">
        <v>0</v>
      </c>
      <c r="H16" s="68"/>
      <c r="I16" s="96"/>
      <c r="J16" s="96"/>
      <c r="K16" s="96"/>
      <c r="L16" s="97"/>
      <c r="M16" s="96"/>
      <c r="N16" s="69"/>
      <c r="O16" s="67">
        <f>+Sklop20[[#This Row],[cena/enota brez DDV v EUR]]*Sklop20[[#This Row],[Stopnja DDV (%)]]</f>
        <v>0</v>
      </c>
      <c r="P16" s="67">
        <f>+Sklop20[[#This Row],[cena/enota brez DDV v EUR]]+Sklop20[[#This Row],[Davek (EUR)]]</f>
        <v>0</v>
      </c>
      <c r="Q16" s="67">
        <f>+Sklop20[[#This Row],[cena/enota brez DDV v EUR]]*Sklop20[[#This Row],[Okvirna količina]]</f>
        <v>0</v>
      </c>
      <c r="R16" s="67">
        <f>+Sklop20[[#This Row],[Končna cena/enoto mere (EUR) z DDV]]*Sklop20[[#This Row],[Okvirna količina]]</f>
        <v>0</v>
      </c>
      <c r="S16" s="124" t="s">
        <v>78</v>
      </c>
    </row>
    <row r="17" spans="1:20" s="49" customFormat="1">
      <c r="A17" s="64" t="s">
        <v>3</v>
      </c>
      <c r="B17" s="294" t="s">
        <v>471</v>
      </c>
      <c r="C17" s="261" t="s">
        <v>250</v>
      </c>
      <c r="D17" s="98" t="s">
        <v>76</v>
      </c>
      <c r="E17" s="263"/>
      <c r="F17" s="285">
        <v>50</v>
      </c>
      <c r="G17" s="287" t="s">
        <v>0</v>
      </c>
      <c r="H17" s="266"/>
      <c r="I17" s="197"/>
      <c r="J17" s="197"/>
      <c r="K17" s="203"/>
      <c r="L17" s="97"/>
      <c r="M17" s="97"/>
      <c r="N17" s="277"/>
      <c r="O17" s="270">
        <f>+Sklop20[[#This Row],[cena/enota brez DDV v EUR]]*Sklop20[[#This Row],[Stopnja DDV (%)]]</f>
        <v>0</v>
      </c>
      <c r="P17" s="270">
        <f>+Sklop20[[#This Row],[cena/enota brez DDV v EUR]]+Sklop20[[#This Row],[Davek (EUR)]]</f>
        <v>0</v>
      </c>
      <c r="Q17" s="270">
        <f>+Sklop20[[#This Row],[cena/enota brez DDV v EUR]]*Sklop20[[#This Row],[Okvirna količina]]</f>
        <v>0</v>
      </c>
      <c r="R17" s="270">
        <f>+Sklop20[[#This Row],[Končna cena/enoto mere (EUR) z DDV]]*Sklop20[[#This Row],[Okvirna količina]]</f>
        <v>0</v>
      </c>
      <c r="S17" s="124" t="s">
        <v>78</v>
      </c>
    </row>
    <row r="18" spans="1:20" s="49" customFormat="1">
      <c r="A18" s="64" t="s">
        <v>4</v>
      </c>
      <c r="B18" s="294" t="s">
        <v>472</v>
      </c>
      <c r="C18" s="261" t="s">
        <v>469</v>
      </c>
      <c r="D18" s="98" t="s">
        <v>76</v>
      </c>
      <c r="E18" s="263"/>
      <c r="F18" s="285">
        <v>35</v>
      </c>
      <c r="G18" s="287" t="s">
        <v>0</v>
      </c>
      <c r="H18" s="266"/>
      <c r="I18" s="197"/>
      <c r="J18" s="197"/>
      <c r="K18" s="203"/>
      <c r="L18" s="97"/>
      <c r="M18" s="97"/>
      <c r="N18" s="277"/>
      <c r="O18" s="270">
        <f>+Sklop20[[#This Row],[cena/enota brez DDV v EUR]]*Sklop20[[#This Row],[Stopnja DDV (%)]]</f>
        <v>0</v>
      </c>
      <c r="P18" s="270">
        <f>+Sklop20[[#This Row],[cena/enota brez DDV v EUR]]+Sklop20[[#This Row],[Davek (EUR)]]</f>
        <v>0</v>
      </c>
      <c r="Q18" s="270">
        <f>+Sklop20[[#This Row],[cena/enota brez DDV v EUR]]*Sklop20[[#This Row],[Okvirna količina]]</f>
        <v>0</v>
      </c>
      <c r="R18" s="270">
        <f>+Sklop20[[#This Row],[Končna cena/enoto mere (EUR) z DDV]]*Sklop20[[#This Row],[Okvirna količina]]</f>
        <v>0</v>
      </c>
      <c r="S18" s="124" t="s">
        <v>78</v>
      </c>
    </row>
    <row r="19" spans="1:20" s="49" customFormat="1">
      <c r="A19" s="64" t="s">
        <v>5</v>
      </c>
      <c r="B19" s="294" t="s">
        <v>267</v>
      </c>
      <c r="C19" s="261" t="s">
        <v>250</v>
      </c>
      <c r="D19" s="98" t="s">
        <v>76</v>
      </c>
      <c r="E19" s="263"/>
      <c r="F19" s="285">
        <v>50</v>
      </c>
      <c r="G19" s="287" t="s">
        <v>0</v>
      </c>
      <c r="H19" s="266"/>
      <c r="I19" s="197"/>
      <c r="J19" s="197"/>
      <c r="K19" s="203"/>
      <c r="L19" s="97"/>
      <c r="M19" s="97"/>
      <c r="N19" s="277"/>
      <c r="O19" s="270">
        <f>+Sklop20[[#This Row],[cena/enota brez DDV v EUR]]*Sklop20[[#This Row],[Stopnja DDV (%)]]</f>
        <v>0</v>
      </c>
      <c r="P19" s="270">
        <f>+Sklop20[[#This Row],[cena/enota brez DDV v EUR]]+Sklop20[[#This Row],[Davek (EUR)]]</f>
        <v>0</v>
      </c>
      <c r="Q19" s="270">
        <f>+Sklop20[[#This Row],[cena/enota brez DDV v EUR]]*Sklop20[[#This Row],[Okvirna količina]]</f>
        <v>0</v>
      </c>
      <c r="R19" s="270">
        <f>+Sklop20[[#This Row],[Končna cena/enoto mere (EUR) z DDV]]*Sklop20[[#This Row],[Okvirna količina]]</f>
        <v>0</v>
      </c>
      <c r="S19" s="124" t="s">
        <v>78</v>
      </c>
    </row>
    <row r="20" spans="1:20" s="49" customFormat="1">
      <c r="A20" s="64" t="s">
        <v>6</v>
      </c>
      <c r="B20" s="294" t="s">
        <v>473</v>
      </c>
      <c r="C20" s="261" t="s">
        <v>469</v>
      </c>
      <c r="D20" s="98" t="s">
        <v>76</v>
      </c>
      <c r="E20" s="263"/>
      <c r="F20" s="285">
        <v>20</v>
      </c>
      <c r="G20" s="287" t="s">
        <v>0</v>
      </c>
      <c r="H20" s="266"/>
      <c r="I20" s="197"/>
      <c r="J20" s="197"/>
      <c r="K20" s="203"/>
      <c r="L20" s="97"/>
      <c r="M20" s="97"/>
      <c r="N20" s="277"/>
      <c r="O20" s="270">
        <f>+Sklop20[[#This Row],[cena/enota brez DDV v EUR]]*Sklop20[[#This Row],[Stopnja DDV (%)]]</f>
        <v>0</v>
      </c>
      <c r="P20" s="270">
        <f>+Sklop20[[#This Row],[cena/enota brez DDV v EUR]]+Sklop20[[#This Row],[Davek (EUR)]]</f>
        <v>0</v>
      </c>
      <c r="Q20" s="270">
        <f>+Sklop20[[#This Row],[cena/enota brez DDV v EUR]]*Sklop20[[#This Row],[Okvirna količina]]</f>
        <v>0</v>
      </c>
      <c r="R20" s="270">
        <f>+Sklop20[[#This Row],[Končna cena/enoto mere (EUR) z DDV]]*Sklop20[[#This Row],[Okvirna količina]]</f>
        <v>0</v>
      </c>
      <c r="S20" s="124" t="s">
        <v>78</v>
      </c>
    </row>
    <row r="21" spans="1:20" s="49" customFormat="1">
      <c r="A21" s="64" t="s">
        <v>7</v>
      </c>
      <c r="B21" s="294" t="s">
        <v>268</v>
      </c>
      <c r="C21" s="261" t="s">
        <v>252</v>
      </c>
      <c r="D21" s="98" t="s">
        <v>76</v>
      </c>
      <c r="E21" s="263"/>
      <c r="F21" s="285">
        <v>15</v>
      </c>
      <c r="G21" s="287" t="s">
        <v>0</v>
      </c>
      <c r="H21" s="266"/>
      <c r="I21" s="197"/>
      <c r="J21" s="197"/>
      <c r="K21" s="203"/>
      <c r="L21" s="97"/>
      <c r="M21" s="97"/>
      <c r="N21" s="277"/>
      <c r="O21" s="270">
        <f>+Sklop20[[#This Row],[cena/enota brez DDV v EUR]]*Sklop20[[#This Row],[Stopnja DDV (%)]]</f>
        <v>0</v>
      </c>
      <c r="P21" s="270">
        <f>+Sklop20[[#This Row],[cena/enota brez DDV v EUR]]+Sklop20[[#This Row],[Davek (EUR)]]</f>
        <v>0</v>
      </c>
      <c r="Q21" s="270">
        <f>+Sklop20[[#This Row],[cena/enota brez DDV v EUR]]*Sklop20[[#This Row],[Okvirna količina]]</f>
        <v>0</v>
      </c>
      <c r="R21" s="270">
        <f>+Sklop20[[#This Row],[Končna cena/enoto mere (EUR) z DDV]]*Sklop20[[#This Row],[Okvirna količina]]</f>
        <v>0</v>
      </c>
      <c r="S21" s="124" t="s">
        <v>78</v>
      </c>
    </row>
    <row r="22" spans="1:20" s="49" customFormat="1">
      <c r="A22" s="64" t="s">
        <v>8</v>
      </c>
      <c r="B22" s="294" t="s">
        <v>269</v>
      </c>
      <c r="C22" s="261" t="s">
        <v>252</v>
      </c>
      <c r="D22" s="98" t="s">
        <v>76</v>
      </c>
      <c r="E22" s="263"/>
      <c r="F22" s="285">
        <v>10</v>
      </c>
      <c r="G22" s="287" t="s">
        <v>0</v>
      </c>
      <c r="H22" s="266"/>
      <c r="I22" s="197"/>
      <c r="J22" s="197"/>
      <c r="K22" s="203"/>
      <c r="L22" s="97"/>
      <c r="M22" s="97"/>
      <c r="N22" s="277"/>
      <c r="O22" s="270">
        <f>+Sklop20[[#This Row],[cena/enota brez DDV v EUR]]*Sklop20[[#This Row],[Stopnja DDV (%)]]</f>
        <v>0</v>
      </c>
      <c r="P22" s="270">
        <f>+Sklop20[[#This Row],[cena/enota brez DDV v EUR]]+Sklop20[[#This Row],[Davek (EUR)]]</f>
        <v>0</v>
      </c>
      <c r="Q22" s="270">
        <f>+Sklop20[[#This Row],[cena/enota brez DDV v EUR]]*Sklop20[[#This Row],[Okvirna količina]]</f>
        <v>0</v>
      </c>
      <c r="R22" s="270">
        <f>+Sklop20[[#This Row],[Končna cena/enoto mere (EUR) z DDV]]*Sklop20[[#This Row],[Okvirna količina]]</f>
        <v>0</v>
      </c>
      <c r="S22" s="124" t="s">
        <v>78</v>
      </c>
    </row>
    <row r="23" spans="1:20" s="49" customFormat="1">
      <c r="A23" s="64" t="s">
        <v>9</v>
      </c>
      <c r="B23" s="294" t="s">
        <v>270</v>
      </c>
      <c r="C23" s="261" t="s">
        <v>252</v>
      </c>
      <c r="D23" s="98" t="s">
        <v>76</v>
      </c>
      <c r="E23" s="263"/>
      <c r="F23" s="285">
        <v>5</v>
      </c>
      <c r="G23" s="287" t="s">
        <v>0</v>
      </c>
      <c r="H23" s="266"/>
      <c r="I23" s="197"/>
      <c r="J23" s="197"/>
      <c r="K23" s="203"/>
      <c r="L23" s="97"/>
      <c r="M23" s="97"/>
      <c r="N23" s="277"/>
      <c r="O23" s="270">
        <f>+Sklop20[[#This Row],[cena/enota brez DDV v EUR]]*Sklop20[[#This Row],[Stopnja DDV (%)]]</f>
        <v>0</v>
      </c>
      <c r="P23" s="270">
        <f>+Sklop20[[#This Row],[cena/enota brez DDV v EUR]]+Sklop20[[#This Row],[Davek (EUR)]]</f>
        <v>0</v>
      </c>
      <c r="Q23" s="270">
        <f>+Sklop20[[#This Row],[cena/enota brez DDV v EUR]]*Sklop20[[#This Row],[Okvirna količina]]</f>
        <v>0</v>
      </c>
      <c r="R23" s="270">
        <f>+Sklop20[[#This Row],[Končna cena/enoto mere (EUR) z DDV]]*Sklop20[[#This Row],[Okvirna količina]]</f>
        <v>0</v>
      </c>
      <c r="S23" s="124" t="s">
        <v>78</v>
      </c>
    </row>
    <row r="24" spans="1:20" s="49" customFormat="1">
      <c r="A24" s="64" t="s">
        <v>10</v>
      </c>
      <c r="B24" s="527" t="s">
        <v>459</v>
      </c>
      <c r="C24" s="113">
        <v>1</v>
      </c>
      <c r="D24" s="98" t="s">
        <v>0</v>
      </c>
      <c r="E24" s="121"/>
      <c r="F24" s="114">
        <v>50</v>
      </c>
      <c r="G24" s="334" t="s">
        <v>0</v>
      </c>
      <c r="H24" s="403"/>
      <c r="I24" s="404"/>
      <c r="J24" s="404"/>
      <c r="K24" s="405"/>
      <c r="L24" s="406"/>
      <c r="M24" s="406"/>
      <c r="N24" s="407"/>
      <c r="O24" s="408">
        <f>+Sklop20[[#This Row],[cena/enota brez DDV v EUR]]*Sklop20[[#This Row],[Stopnja DDV (%)]]</f>
        <v>0</v>
      </c>
      <c r="P24" s="408">
        <f>+Sklop20[[#This Row],[cena/enota brez DDV v EUR]]+Sklop20[[#This Row],[Davek (EUR)]]</f>
        <v>0</v>
      </c>
      <c r="Q24" s="408">
        <f>+Sklop20[[#This Row],[cena/enota brez DDV v EUR]]*Sklop20[[#This Row],[Okvirna količina]]</f>
        <v>0</v>
      </c>
      <c r="R24" s="408">
        <f>+Sklop20[[#This Row],[Končna cena/enoto mere (EUR) z DDV]]*Sklop20[[#This Row],[Okvirna količina]]</f>
        <v>0</v>
      </c>
      <c r="S24" s="124" t="s">
        <v>78</v>
      </c>
    </row>
    <row r="25" spans="1:20" s="49" customFormat="1">
      <c r="A25" s="64" t="s">
        <v>11</v>
      </c>
      <c r="B25" s="398" t="s">
        <v>455</v>
      </c>
      <c r="C25" s="399">
        <v>1</v>
      </c>
      <c r="D25" s="399" t="s">
        <v>0</v>
      </c>
      <c r="E25" s="400"/>
      <c r="F25" s="401">
        <v>150</v>
      </c>
      <c r="G25" s="402" t="s">
        <v>0</v>
      </c>
      <c r="H25" s="403"/>
      <c r="I25" s="404"/>
      <c r="J25" s="404"/>
      <c r="K25" s="405"/>
      <c r="L25" s="406"/>
      <c r="M25" s="406"/>
      <c r="N25" s="407"/>
      <c r="O25" s="408">
        <f>+Sklop20[[#This Row],[cena/enota brez DDV v EUR]]*Sklop20[[#This Row],[Stopnja DDV (%)]]</f>
        <v>0</v>
      </c>
      <c r="P25" s="408">
        <f>+Sklop20[[#This Row],[cena/enota brez DDV v EUR]]+Sklop20[[#This Row],[Davek (EUR)]]</f>
        <v>0</v>
      </c>
      <c r="Q25" s="408">
        <f>+Sklop20[[#This Row],[cena/enota brez DDV v EUR]]*Sklop20[[#This Row],[Okvirna količina]]</f>
        <v>0</v>
      </c>
      <c r="R25" s="408">
        <f>+Sklop20[[#This Row],[Končna cena/enoto mere (EUR) z DDV]]*Sklop20[[#This Row],[Okvirna količina]]</f>
        <v>0</v>
      </c>
      <c r="S25" s="124" t="s">
        <v>78</v>
      </c>
    </row>
    <row r="26" spans="1:20">
      <c r="A26" s="213" t="s">
        <v>99</v>
      </c>
      <c r="B26" s="214"/>
      <c r="C26" s="215"/>
      <c r="D26" s="215"/>
      <c r="E26" s="216"/>
      <c r="F26" s="217"/>
      <c r="G26" s="218"/>
      <c r="H26" s="217"/>
      <c r="I26" s="219"/>
      <c r="J26" s="219"/>
      <c r="K26" s="220"/>
      <c r="L26" s="221"/>
      <c r="M26" s="221"/>
      <c r="N26" s="221"/>
      <c r="O26" s="222"/>
      <c r="P26" s="217"/>
      <c r="Q26" s="222">
        <f>SUBTOTAL(109,Sklop20[Vrednost za okvirno količino (EUR) brez DDV])</f>
        <v>0</v>
      </c>
      <c r="R26" s="222">
        <f>SUBTOTAL(109,Sklop20[Vrednost za okvirno količino (EUR) z DDV])</f>
        <v>0</v>
      </c>
      <c r="S26" s="223"/>
    </row>
    <row r="27" spans="1:20" ht="15">
      <c r="A27" s="5"/>
      <c r="B27" s="3"/>
      <c r="C27" s="25"/>
      <c r="D27" s="25"/>
      <c r="E27" s="24"/>
      <c r="F27" s="6"/>
      <c r="H27" s="7"/>
      <c r="I27" s="7"/>
      <c r="J27" s="19"/>
      <c r="K27" s="19"/>
      <c r="L27" s="7"/>
      <c r="M27" s="7"/>
      <c r="N27" s="7"/>
      <c r="O27" s="7"/>
      <c r="P27" s="7"/>
      <c r="Q27" s="2"/>
      <c r="R27" s="2"/>
      <c r="S27" s="6"/>
    </row>
    <row r="28" spans="1:20">
      <c r="A28" s="42" t="s">
        <v>95</v>
      </c>
      <c r="B28" s="15"/>
      <c r="C28" s="27"/>
      <c r="D28" s="27"/>
      <c r="E28" s="75"/>
      <c r="O28" s="42"/>
      <c r="P28" s="42"/>
      <c r="Q28" s="42"/>
      <c r="R28" s="42"/>
    </row>
    <row r="29" spans="1:20">
      <c r="A29" s="10" t="s">
        <v>97</v>
      </c>
      <c r="B29" s="15"/>
      <c r="C29" s="27"/>
      <c r="D29" s="27"/>
      <c r="E29" s="75"/>
    </row>
    <row r="30" spans="1:20">
      <c r="A30" s="72" t="s">
        <v>138</v>
      </c>
      <c r="F30" s="56"/>
      <c r="G30" s="56"/>
      <c r="H30" s="28"/>
      <c r="I30" s="28"/>
      <c r="J30" s="48"/>
      <c r="K30" s="48"/>
      <c r="L30" s="28"/>
      <c r="M30" s="28"/>
      <c r="N30" s="28"/>
      <c r="O30" s="28"/>
      <c r="P30" s="28"/>
    </row>
    <row r="31" spans="1:20">
      <c r="A31" s="624" t="s">
        <v>140</v>
      </c>
      <c r="B31" s="624"/>
      <c r="C31" s="624"/>
      <c r="D31" s="624"/>
      <c r="E31" s="624"/>
      <c r="F31" s="624"/>
      <c r="G31" s="624"/>
      <c r="H31" s="624"/>
      <c r="I31" s="624"/>
      <c r="J31" s="624"/>
      <c r="K31" s="48"/>
      <c r="L31" s="28"/>
      <c r="M31" s="28"/>
      <c r="N31" s="28"/>
      <c r="O31" s="28"/>
      <c r="P31" s="28"/>
    </row>
    <row r="32" spans="1:20" ht="12.75" customHeight="1">
      <c r="A32" s="613"/>
      <c r="B32" s="613"/>
      <c r="C32" s="613"/>
      <c r="D32" s="613"/>
      <c r="E32" s="613"/>
      <c r="F32" s="613"/>
      <c r="G32" s="613"/>
      <c r="H32" s="613"/>
      <c r="I32" s="613"/>
      <c r="J32" s="613"/>
      <c r="K32" s="83"/>
      <c r="L32" s="83"/>
      <c r="M32" s="83"/>
      <c r="N32" s="83"/>
      <c r="O32" s="83"/>
      <c r="P32" s="83"/>
      <c r="Q32" s="83"/>
      <c r="R32" s="83"/>
      <c r="S32" s="83"/>
      <c r="T32" s="83"/>
    </row>
    <row r="33" spans="1:19">
      <c r="A33" s="72" t="s">
        <v>37</v>
      </c>
      <c r="F33" s="56"/>
      <c r="G33" s="56" t="s">
        <v>38</v>
      </c>
      <c r="H33" s="28"/>
      <c r="I33" s="28"/>
      <c r="J33" s="48"/>
      <c r="K33" s="48"/>
      <c r="L33" s="28"/>
      <c r="M33" s="28"/>
      <c r="N33" s="28"/>
      <c r="O33" s="28" t="s">
        <v>39</v>
      </c>
      <c r="P33" s="28"/>
    </row>
    <row r="34" spans="1:19" ht="15">
      <c r="A34" s="5"/>
      <c r="B34" s="3"/>
      <c r="C34" s="25"/>
      <c r="D34" s="25"/>
      <c r="E34" s="24"/>
      <c r="F34" s="6"/>
      <c r="H34" s="7"/>
      <c r="I34" s="7"/>
      <c r="J34" s="19"/>
      <c r="K34" s="19"/>
      <c r="L34" s="7"/>
      <c r="M34" s="7"/>
      <c r="N34" s="7"/>
      <c r="O34" s="7"/>
      <c r="P34" s="7"/>
      <c r="Q34" s="2"/>
      <c r="R34" s="2"/>
      <c r="S34" s="6"/>
    </row>
    <row r="35" spans="1:19">
      <c r="B35" s="15"/>
      <c r="C35" s="27"/>
      <c r="D35" s="27"/>
      <c r="E35" s="75"/>
    </row>
    <row r="36" spans="1:19">
      <c r="B36" s="15"/>
      <c r="C36" s="27"/>
      <c r="D36" s="27"/>
      <c r="E36" s="75"/>
    </row>
    <row r="37" spans="1:19">
      <c r="B37" s="15"/>
      <c r="C37" s="27"/>
      <c r="D37" s="27"/>
      <c r="E37" s="75"/>
    </row>
    <row r="38" spans="1:19">
      <c r="B38" s="15"/>
      <c r="C38" s="27"/>
      <c r="D38" s="27"/>
      <c r="E38" s="75"/>
    </row>
    <row r="39" spans="1:19">
      <c r="B39" s="15"/>
      <c r="C39" s="27"/>
      <c r="D39" s="27"/>
      <c r="E39" s="75"/>
    </row>
    <row r="40" spans="1:19">
      <c r="B40" s="15"/>
      <c r="C40" s="27"/>
      <c r="D40" s="27"/>
      <c r="E40" s="75"/>
    </row>
    <row r="41" spans="1:19">
      <c r="B41" s="15"/>
      <c r="C41" s="27"/>
      <c r="D41" s="27"/>
      <c r="E41" s="75"/>
    </row>
    <row r="42" spans="1:19">
      <c r="B42" s="15"/>
      <c r="C42" s="27"/>
      <c r="D42" s="27"/>
      <c r="E42" s="75"/>
    </row>
    <row r="43" spans="1:19">
      <c r="B43" s="15"/>
      <c r="C43" s="27"/>
      <c r="D43" s="27"/>
      <c r="E43" s="75"/>
    </row>
    <row r="44" spans="1:19">
      <c r="B44" s="15"/>
      <c r="C44" s="27"/>
      <c r="D44" s="27"/>
      <c r="E44" s="75"/>
    </row>
    <row r="45" spans="1:19">
      <c r="B45" s="15"/>
      <c r="C45" s="27"/>
      <c r="D45" s="27"/>
      <c r="E45" s="75"/>
    </row>
    <row r="46" spans="1:19">
      <c r="B46" s="15"/>
      <c r="C46" s="27"/>
      <c r="D46" s="27"/>
      <c r="E46" s="75"/>
    </row>
    <row r="47" spans="1:19">
      <c r="B47" s="15"/>
      <c r="C47" s="27"/>
      <c r="D47" s="27"/>
      <c r="E47" s="75"/>
    </row>
    <row r="48" spans="1:19">
      <c r="B48" s="15"/>
      <c r="C48" s="27"/>
      <c r="D48" s="27"/>
      <c r="E48" s="75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</sheetData>
  <sheetProtection insertRows="0" deleteRows="0"/>
  <protectedRanges>
    <protectedRange sqref="H33:N1048576 S33:S1048576 S26:S30 H26:N30 H1:N15 S1:S15 H16:H25 N16:N25" name="Obseg1"/>
    <protectedRange sqref="S32 K32:N32" name="Obseg1_1_1"/>
    <protectedRange sqref="H32:J32" name="Obseg1_3"/>
    <protectedRange sqref="I16:M25 S16:S25" name="Obseg1_1"/>
    <protectedRange sqref="K31:N31 S31" name="Obseg1_1_1_1_1_1_1_1"/>
    <protectedRange sqref="H31:J31" name="Obseg1_2_1_1_1"/>
  </protectedRanges>
  <mergeCells count="9">
    <mergeCell ref="B13:I13"/>
    <mergeCell ref="A32:J32"/>
    <mergeCell ref="C2:H2"/>
    <mergeCell ref="C3:H3"/>
    <mergeCell ref="C6:H6"/>
    <mergeCell ref="C7:H7"/>
    <mergeCell ref="C8:H8"/>
    <mergeCell ref="C9:H9"/>
    <mergeCell ref="A31:J31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1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190C-7506-48D1-B60C-F870397B56F8}">
  <sheetPr>
    <pageSetUpPr fitToPage="1"/>
  </sheetPr>
  <dimension ref="A1:T327"/>
  <sheetViews>
    <sheetView topLeftCell="A61" zoomScale="90" zoomScaleNormal="90" zoomScaleSheetLayoutView="100" workbookViewId="0">
      <selection activeCell="A101" sqref="A101:K101"/>
    </sheetView>
  </sheetViews>
  <sheetFormatPr defaultColWidth="8.85546875" defaultRowHeight="12.75"/>
  <cols>
    <col min="1" max="1" width="3.5703125" style="10" customWidth="1"/>
    <col min="2" max="2" width="53.8554687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pred_rekapitulacija'!A34</f>
        <v>21.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pred_rekapitulacija'!B34</f>
        <v>SVEŽE SADJE IN ZELENJAVA, STROČNICE, SEMENA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289" t="s">
        <v>817</v>
      </c>
      <c r="C16" s="98" t="s">
        <v>78</v>
      </c>
      <c r="D16" s="98" t="s">
        <v>0</v>
      </c>
      <c r="E16" s="99"/>
      <c r="F16" s="114">
        <v>600</v>
      </c>
      <c r="G16" s="115" t="s">
        <v>0</v>
      </c>
      <c r="H16" s="68"/>
      <c r="I16" s="124" t="s">
        <v>78</v>
      </c>
      <c r="J16" s="124" t="s">
        <v>78</v>
      </c>
      <c r="K16" s="124" t="s">
        <v>78</v>
      </c>
      <c r="L16" s="97"/>
      <c r="M16" s="124" t="s">
        <v>78</v>
      </c>
      <c r="N16" s="69"/>
      <c r="O16" s="67">
        <f>+Sklop21[[#This Row],[cena/enota brez DDV v EUR]]*Sklop21[[#This Row],[Stopnja DDV (%)]]</f>
        <v>0</v>
      </c>
      <c r="P16" s="67">
        <f>+Sklop21[[#This Row],[cena/enota brez DDV v EUR]]+Sklop21[[#This Row],[Davek (EUR)]]</f>
        <v>0</v>
      </c>
      <c r="Q16" s="67">
        <f>+Sklop21[[#This Row],[cena/enota brez DDV v EUR]]*Sklop21[[#This Row],[Okvirna količina]]</f>
        <v>0</v>
      </c>
      <c r="R16" s="67">
        <f>+Sklop21[[#This Row],[Končna cena/enoto mere (EUR) z DDV]]*Sklop21[[#This Row],[Okvirna količina]]</f>
        <v>0</v>
      </c>
      <c r="S16" s="124" t="s">
        <v>78</v>
      </c>
    </row>
    <row r="17" spans="1:19" s="49" customFormat="1">
      <c r="A17" s="64" t="s">
        <v>3</v>
      </c>
      <c r="B17" s="338" t="s">
        <v>818</v>
      </c>
      <c r="C17" s="98" t="s">
        <v>78</v>
      </c>
      <c r="D17" s="98" t="s">
        <v>0</v>
      </c>
      <c r="E17" s="121"/>
      <c r="F17" s="114">
        <v>300</v>
      </c>
      <c r="G17" s="334" t="s">
        <v>0</v>
      </c>
      <c r="H17" s="123"/>
      <c r="I17" s="124" t="s">
        <v>78</v>
      </c>
      <c r="J17" s="124" t="s">
        <v>78</v>
      </c>
      <c r="K17" s="124" t="s">
        <v>78</v>
      </c>
      <c r="L17" s="97"/>
      <c r="M17" s="124" t="s">
        <v>78</v>
      </c>
      <c r="N17" s="117"/>
      <c r="O17" s="118">
        <f>+Sklop21[[#This Row],[cena/enota brez DDV v EUR]]*Sklop21[[#This Row],[Stopnja DDV (%)]]</f>
        <v>0</v>
      </c>
      <c r="P17" s="118">
        <f>+Sklop21[[#This Row],[cena/enota brez DDV v EUR]]+Sklop21[[#This Row],[Davek (EUR)]]</f>
        <v>0</v>
      </c>
      <c r="Q17" s="118">
        <f>+Sklop21[[#This Row],[cena/enota brez DDV v EUR]]*Sklop21[[#This Row],[Okvirna količina]]</f>
        <v>0</v>
      </c>
      <c r="R17" s="118">
        <f>+Sklop21[[#This Row],[Končna cena/enoto mere (EUR) z DDV]]*Sklop21[[#This Row],[Okvirna količina]]</f>
        <v>0</v>
      </c>
      <c r="S17" s="124" t="s">
        <v>78</v>
      </c>
    </row>
    <row r="18" spans="1:19" s="49" customFormat="1">
      <c r="A18" s="64" t="s">
        <v>4</v>
      </c>
      <c r="B18" s="338" t="s">
        <v>819</v>
      </c>
      <c r="C18" s="98" t="s">
        <v>78</v>
      </c>
      <c r="D18" s="98" t="s">
        <v>0</v>
      </c>
      <c r="E18" s="121"/>
      <c r="F18" s="114">
        <v>1500</v>
      </c>
      <c r="G18" s="334" t="s">
        <v>0</v>
      </c>
      <c r="H18" s="123"/>
      <c r="I18" s="124" t="s">
        <v>78</v>
      </c>
      <c r="J18" s="124" t="s">
        <v>78</v>
      </c>
      <c r="K18" s="124" t="s">
        <v>78</v>
      </c>
      <c r="L18" s="97"/>
      <c r="M18" s="124" t="s">
        <v>78</v>
      </c>
      <c r="N18" s="117"/>
      <c r="O18" s="118">
        <f>+Sklop21[[#This Row],[cena/enota brez DDV v EUR]]*Sklop21[[#This Row],[Stopnja DDV (%)]]</f>
        <v>0</v>
      </c>
      <c r="P18" s="118">
        <f>+Sklop21[[#This Row],[cena/enota brez DDV v EUR]]+Sklop21[[#This Row],[Davek (EUR)]]</f>
        <v>0</v>
      </c>
      <c r="Q18" s="118">
        <f>+Sklop21[[#This Row],[cena/enota brez DDV v EUR]]*Sklop21[[#This Row],[Okvirna količina]]</f>
        <v>0</v>
      </c>
      <c r="R18" s="118">
        <f>+Sklop21[[#This Row],[Končna cena/enoto mere (EUR) z DDV]]*Sklop21[[#This Row],[Okvirna količina]]</f>
        <v>0</v>
      </c>
      <c r="S18" s="124" t="s">
        <v>78</v>
      </c>
    </row>
    <row r="19" spans="1:19" s="49" customFormat="1">
      <c r="A19" s="64" t="s">
        <v>5</v>
      </c>
      <c r="B19" s="338" t="s">
        <v>820</v>
      </c>
      <c r="C19" s="98" t="s">
        <v>78</v>
      </c>
      <c r="D19" s="98" t="s">
        <v>0</v>
      </c>
      <c r="E19" s="121"/>
      <c r="F19" s="114">
        <v>1000</v>
      </c>
      <c r="G19" s="334" t="s">
        <v>0</v>
      </c>
      <c r="H19" s="123"/>
      <c r="I19" s="124" t="s">
        <v>78</v>
      </c>
      <c r="J19" s="124" t="s">
        <v>78</v>
      </c>
      <c r="K19" s="124" t="s">
        <v>78</v>
      </c>
      <c r="L19" s="97"/>
      <c r="M19" s="124" t="s">
        <v>78</v>
      </c>
      <c r="N19" s="117"/>
      <c r="O19" s="118">
        <f>+Sklop21[[#This Row],[cena/enota brez DDV v EUR]]*Sklop21[[#This Row],[Stopnja DDV (%)]]</f>
        <v>0</v>
      </c>
      <c r="P19" s="118">
        <f>+Sklop21[[#This Row],[cena/enota brez DDV v EUR]]+Sklop21[[#This Row],[Davek (EUR)]]</f>
        <v>0</v>
      </c>
      <c r="Q19" s="118">
        <f>+Sklop21[[#This Row],[cena/enota brez DDV v EUR]]*Sklop21[[#This Row],[Okvirna količina]]</f>
        <v>0</v>
      </c>
      <c r="R19" s="118">
        <f>+Sklop21[[#This Row],[Končna cena/enoto mere (EUR) z DDV]]*Sklop21[[#This Row],[Okvirna količina]]</f>
        <v>0</v>
      </c>
      <c r="S19" s="124" t="s">
        <v>78</v>
      </c>
    </row>
    <row r="20" spans="1:19" s="49" customFormat="1">
      <c r="A20" s="64" t="s">
        <v>6</v>
      </c>
      <c r="B20" s="338" t="s">
        <v>821</v>
      </c>
      <c r="C20" s="98" t="s">
        <v>78</v>
      </c>
      <c r="D20" s="98" t="s">
        <v>0</v>
      </c>
      <c r="E20" s="121"/>
      <c r="F20" s="114">
        <v>400</v>
      </c>
      <c r="G20" s="334" t="s">
        <v>0</v>
      </c>
      <c r="H20" s="123"/>
      <c r="I20" s="124" t="s">
        <v>78</v>
      </c>
      <c r="J20" s="124" t="s">
        <v>78</v>
      </c>
      <c r="K20" s="124" t="s">
        <v>78</v>
      </c>
      <c r="L20" s="97"/>
      <c r="M20" s="124" t="s">
        <v>78</v>
      </c>
      <c r="N20" s="117"/>
      <c r="O20" s="118">
        <f>+Sklop21[[#This Row],[cena/enota brez DDV v EUR]]*Sklop21[[#This Row],[Stopnja DDV (%)]]</f>
        <v>0</v>
      </c>
      <c r="P20" s="118">
        <f>+Sklop21[[#This Row],[cena/enota brez DDV v EUR]]+Sklop21[[#This Row],[Davek (EUR)]]</f>
        <v>0</v>
      </c>
      <c r="Q20" s="118">
        <f>+Sklop21[[#This Row],[cena/enota brez DDV v EUR]]*Sklop21[[#This Row],[Okvirna količina]]</f>
        <v>0</v>
      </c>
      <c r="R20" s="118">
        <f>+Sklop21[[#This Row],[Končna cena/enoto mere (EUR) z DDV]]*Sklop21[[#This Row],[Okvirna količina]]</f>
        <v>0</v>
      </c>
      <c r="S20" s="124" t="s">
        <v>78</v>
      </c>
    </row>
    <row r="21" spans="1:19" s="49" customFormat="1">
      <c r="A21" s="64" t="s">
        <v>7</v>
      </c>
      <c r="B21" s="338" t="s">
        <v>822</v>
      </c>
      <c r="C21" s="98" t="s">
        <v>78</v>
      </c>
      <c r="D21" s="98" t="s">
        <v>0</v>
      </c>
      <c r="E21" s="121"/>
      <c r="F21" s="114">
        <v>500</v>
      </c>
      <c r="G21" s="334" t="s">
        <v>271</v>
      </c>
      <c r="H21" s="123"/>
      <c r="I21" s="124" t="s">
        <v>78</v>
      </c>
      <c r="J21" s="124" t="s">
        <v>78</v>
      </c>
      <c r="K21" s="124" t="s">
        <v>78</v>
      </c>
      <c r="L21" s="97"/>
      <c r="M21" s="124" t="s">
        <v>78</v>
      </c>
      <c r="N21" s="117"/>
      <c r="O21" s="118">
        <f>+Sklop21[[#This Row],[cena/enota brez DDV v EUR]]*Sklop21[[#This Row],[Stopnja DDV (%)]]</f>
        <v>0</v>
      </c>
      <c r="P21" s="118">
        <f>+Sklop21[[#This Row],[cena/enota brez DDV v EUR]]+Sklop21[[#This Row],[Davek (EUR)]]</f>
        <v>0</v>
      </c>
      <c r="Q21" s="118">
        <f>+Sklop21[[#This Row],[cena/enota brez DDV v EUR]]*Sklop21[[#This Row],[Okvirna količina]]</f>
        <v>0</v>
      </c>
      <c r="R21" s="118">
        <f>+Sklop21[[#This Row],[Končna cena/enoto mere (EUR) z DDV]]*Sklop21[[#This Row],[Okvirna količina]]</f>
        <v>0</v>
      </c>
      <c r="S21" s="124" t="s">
        <v>78</v>
      </c>
    </row>
    <row r="22" spans="1:19" s="49" customFormat="1">
      <c r="A22" s="64" t="s">
        <v>8</v>
      </c>
      <c r="B22" s="338" t="s">
        <v>823</v>
      </c>
      <c r="C22" s="98" t="s">
        <v>78</v>
      </c>
      <c r="D22" s="98" t="s">
        <v>0</v>
      </c>
      <c r="E22" s="121"/>
      <c r="F22" s="114">
        <v>200</v>
      </c>
      <c r="G22" s="334" t="s">
        <v>0</v>
      </c>
      <c r="H22" s="123"/>
      <c r="I22" s="124" t="s">
        <v>78</v>
      </c>
      <c r="J22" s="124" t="s">
        <v>78</v>
      </c>
      <c r="K22" s="124" t="s">
        <v>78</v>
      </c>
      <c r="L22" s="97"/>
      <c r="M22" s="124" t="s">
        <v>78</v>
      </c>
      <c r="N22" s="117"/>
      <c r="O22" s="118">
        <f>+Sklop21[[#This Row],[cena/enota brez DDV v EUR]]*Sklop21[[#This Row],[Stopnja DDV (%)]]</f>
        <v>0</v>
      </c>
      <c r="P22" s="118">
        <f>+Sklop21[[#This Row],[cena/enota brez DDV v EUR]]+Sklop21[[#This Row],[Davek (EUR)]]</f>
        <v>0</v>
      </c>
      <c r="Q22" s="118">
        <f>+Sklop21[[#This Row],[cena/enota brez DDV v EUR]]*Sklop21[[#This Row],[Okvirna količina]]</f>
        <v>0</v>
      </c>
      <c r="R22" s="118">
        <f>+Sklop21[[#This Row],[Končna cena/enoto mere (EUR) z DDV]]*Sklop21[[#This Row],[Okvirna količina]]</f>
        <v>0</v>
      </c>
      <c r="S22" s="124" t="s">
        <v>78</v>
      </c>
    </row>
    <row r="23" spans="1:19" s="49" customFormat="1">
      <c r="A23" s="64" t="s">
        <v>9</v>
      </c>
      <c r="B23" s="338" t="s">
        <v>824</v>
      </c>
      <c r="C23" s="98" t="s">
        <v>78</v>
      </c>
      <c r="D23" s="98" t="s">
        <v>0</v>
      </c>
      <c r="E23" s="121"/>
      <c r="F23" s="114">
        <v>200</v>
      </c>
      <c r="G23" s="334" t="s">
        <v>0</v>
      </c>
      <c r="H23" s="123"/>
      <c r="I23" s="124" t="s">
        <v>78</v>
      </c>
      <c r="J23" s="124" t="s">
        <v>78</v>
      </c>
      <c r="K23" s="124" t="s">
        <v>78</v>
      </c>
      <c r="L23" s="97"/>
      <c r="M23" s="124" t="s">
        <v>78</v>
      </c>
      <c r="N23" s="117"/>
      <c r="O23" s="118">
        <f>+Sklop21[[#This Row],[cena/enota brez DDV v EUR]]*Sklop21[[#This Row],[Stopnja DDV (%)]]</f>
        <v>0</v>
      </c>
      <c r="P23" s="118">
        <f>+Sklop21[[#This Row],[cena/enota brez DDV v EUR]]+Sklop21[[#This Row],[Davek (EUR)]]</f>
        <v>0</v>
      </c>
      <c r="Q23" s="118">
        <f>+Sklop21[[#This Row],[cena/enota brez DDV v EUR]]*Sklop21[[#This Row],[Okvirna količina]]</f>
        <v>0</v>
      </c>
      <c r="R23" s="118">
        <f>+Sklop21[[#This Row],[Končna cena/enoto mere (EUR) z DDV]]*Sklop21[[#This Row],[Okvirna količina]]</f>
        <v>0</v>
      </c>
      <c r="S23" s="124" t="s">
        <v>78</v>
      </c>
    </row>
    <row r="24" spans="1:19" s="49" customFormat="1">
      <c r="A24" s="64" t="s">
        <v>10</v>
      </c>
      <c r="B24" s="338" t="s">
        <v>825</v>
      </c>
      <c r="C24" s="98" t="s">
        <v>78</v>
      </c>
      <c r="D24" s="98" t="s">
        <v>0</v>
      </c>
      <c r="E24" s="121"/>
      <c r="F24" s="114">
        <v>1100</v>
      </c>
      <c r="G24" s="334" t="s">
        <v>0</v>
      </c>
      <c r="H24" s="123"/>
      <c r="I24" s="124" t="s">
        <v>78</v>
      </c>
      <c r="J24" s="124" t="s">
        <v>78</v>
      </c>
      <c r="K24" s="124" t="s">
        <v>78</v>
      </c>
      <c r="L24" s="97"/>
      <c r="M24" s="124" t="s">
        <v>78</v>
      </c>
      <c r="N24" s="117"/>
      <c r="O24" s="118">
        <f>+Sklop21[[#This Row],[cena/enota brez DDV v EUR]]*Sklop21[[#This Row],[Stopnja DDV (%)]]</f>
        <v>0</v>
      </c>
      <c r="P24" s="118">
        <f>+Sklop21[[#This Row],[cena/enota brez DDV v EUR]]+Sklop21[[#This Row],[Davek (EUR)]]</f>
        <v>0</v>
      </c>
      <c r="Q24" s="118">
        <f>+Sklop21[[#This Row],[cena/enota brez DDV v EUR]]*Sklop21[[#This Row],[Okvirna količina]]</f>
        <v>0</v>
      </c>
      <c r="R24" s="118">
        <f>+Sklop21[[#This Row],[Končna cena/enoto mere (EUR) z DDV]]*Sklop21[[#This Row],[Okvirna količina]]</f>
        <v>0</v>
      </c>
      <c r="S24" s="124" t="s">
        <v>78</v>
      </c>
    </row>
    <row r="25" spans="1:19" s="49" customFormat="1">
      <c r="A25" s="64" t="s">
        <v>11</v>
      </c>
      <c r="B25" s="338" t="s">
        <v>826</v>
      </c>
      <c r="C25" s="98" t="s">
        <v>78</v>
      </c>
      <c r="D25" s="98" t="s">
        <v>0</v>
      </c>
      <c r="E25" s="121"/>
      <c r="F25" s="114">
        <v>600</v>
      </c>
      <c r="G25" s="334" t="s">
        <v>0</v>
      </c>
      <c r="H25" s="123"/>
      <c r="I25" s="124" t="s">
        <v>78</v>
      </c>
      <c r="J25" s="124" t="s">
        <v>78</v>
      </c>
      <c r="K25" s="124" t="s">
        <v>78</v>
      </c>
      <c r="L25" s="97"/>
      <c r="M25" s="124" t="s">
        <v>78</v>
      </c>
      <c r="N25" s="117"/>
      <c r="O25" s="118">
        <f>+Sklop21[[#This Row],[cena/enota brez DDV v EUR]]*Sklop21[[#This Row],[Stopnja DDV (%)]]</f>
        <v>0</v>
      </c>
      <c r="P25" s="118">
        <f>+Sklop21[[#This Row],[cena/enota brez DDV v EUR]]+Sklop21[[#This Row],[Davek (EUR)]]</f>
        <v>0</v>
      </c>
      <c r="Q25" s="118">
        <f>+Sklop21[[#This Row],[cena/enota brez DDV v EUR]]*Sklop21[[#This Row],[Okvirna količina]]</f>
        <v>0</v>
      </c>
      <c r="R25" s="118">
        <f>+Sklop21[[#This Row],[Končna cena/enoto mere (EUR) z DDV]]*Sklop21[[#This Row],[Okvirna količina]]</f>
        <v>0</v>
      </c>
      <c r="S25" s="124" t="s">
        <v>78</v>
      </c>
    </row>
    <row r="26" spans="1:19" s="49" customFormat="1">
      <c r="A26" s="64" t="s">
        <v>12</v>
      </c>
      <c r="B26" s="338" t="s">
        <v>827</v>
      </c>
      <c r="C26" s="98" t="s">
        <v>78</v>
      </c>
      <c r="D26" s="98" t="s">
        <v>0</v>
      </c>
      <c r="E26" s="121"/>
      <c r="F26" s="114">
        <v>600</v>
      </c>
      <c r="G26" s="334" t="s">
        <v>0</v>
      </c>
      <c r="H26" s="123"/>
      <c r="I26" s="124" t="s">
        <v>78</v>
      </c>
      <c r="J26" s="124" t="s">
        <v>78</v>
      </c>
      <c r="K26" s="124" t="s">
        <v>78</v>
      </c>
      <c r="L26" s="97"/>
      <c r="M26" s="124" t="s">
        <v>78</v>
      </c>
      <c r="N26" s="117"/>
      <c r="O26" s="118">
        <f>+Sklop21[[#This Row],[cena/enota brez DDV v EUR]]*Sklop21[[#This Row],[Stopnja DDV (%)]]</f>
        <v>0</v>
      </c>
      <c r="P26" s="118">
        <f>+Sklop21[[#This Row],[cena/enota brez DDV v EUR]]+Sklop21[[#This Row],[Davek (EUR)]]</f>
        <v>0</v>
      </c>
      <c r="Q26" s="118">
        <f>+Sklop21[[#This Row],[cena/enota brez DDV v EUR]]*Sklop21[[#This Row],[Okvirna količina]]</f>
        <v>0</v>
      </c>
      <c r="R26" s="118">
        <f>+Sklop21[[#This Row],[Končna cena/enoto mere (EUR) z DDV]]*Sklop21[[#This Row],[Okvirna količina]]</f>
        <v>0</v>
      </c>
      <c r="S26" s="124" t="s">
        <v>78</v>
      </c>
    </row>
    <row r="27" spans="1:19" s="49" customFormat="1">
      <c r="A27" s="64" t="s">
        <v>13</v>
      </c>
      <c r="B27" s="338" t="s">
        <v>828</v>
      </c>
      <c r="C27" s="98" t="s">
        <v>78</v>
      </c>
      <c r="D27" s="98" t="s">
        <v>0</v>
      </c>
      <c r="E27" s="121"/>
      <c r="F27" s="114">
        <v>350</v>
      </c>
      <c r="G27" s="334" t="s">
        <v>0</v>
      </c>
      <c r="H27" s="123"/>
      <c r="I27" s="124" t="s">
        <v>78</v>
      </c>
      <c r="J27" s="124" t="s">
        <v>78</v>
      </c>
      <c r="K27" s="124" t="s">
        <v>78</v>
      </c>
      <c r="L27" s="97"/>
      <c r="M27" s="124" t="s">
        <v>78</v>
      </c>
      <c r="N27" s="117"/>
      <c r="O27" s="118">
        <f>+Sklop21[[#This Row],[cena/enota brez DDV v EUR]]*Sklop21[[#This Row],[Stopnja DDV (%)]]</f>
        <v>0</v>
      </c>
      <c r="P27" s="118">
        <f>+Sklop21[[#This Row],[cena/enota brez DDV v EUR]]+Sklop21[[#This Row],[Davek (EUR)]]</f>
        <v>0</v>
      </c>
      <c r="Q27" s="118">
        <f>+Sklop21[[#This Row],[cena/enota brez DDV v EUR]]*Sklop21[[#This Row],[Okvirna količina]]</f>
        <v>0</v>
      </c>
      <c r="R27" s="118">
        <f>+Sklop21[[#This Row],[Končna cena/enoto mere (EUR) z DDV]]*Sklop21[[#This Row],[Okvirna količina]]</f>
        <v>0</v>
      </c>
      <c r="S27" s="124" t="s">
        <v>78</v>
      </c>
    </row>
    <row r="28" spans="1:19" s="49" customFormat="1">
      <c r="A28" s="64" t="s">
        <v>14</v>
      </c>
      <c r="B28" s="338" t="s">
        <v>829</v>
      </c>
      <c r="C28" s="98" t="s">
        <v>78</v>
      </c>
      <c r="D28" s="98" t="s">
        <v>0</v>
      </c>
      <c r="E28" s="121"/>
      <c r="F28" s="114">
        <v>100</v>
      </c>
      <c r="G28" s="334" t="s">
        <v>0</v>
      </c>
      <c r="H28" s="123"/>
      <c r="I28" s="124" t="s">
        <v>78</v>
      </c>
      <c r="J28" s="124" t="s">
        <v>78</v>
      </c>
      <c r="K28" s="124" t="s">
        <v>78</v>
      </c>
      <c r="L28" s="97"/>
      <c r="M28" s="124" t="s">
        <v>78</v>
      </c>
      <c r="N28" s="117"/>
      <c r="O28" s="118">
        <f>+Sklop21[[#This Row],[cena/enota brez DDV v EUR]]*Sklop21[[#This Row],[Stopnja DDV (%)]]</f>
        <v>0</v>
      </c>
      <c r="P28" s="118">
        <f>+Sklop21[[#This Row],[cena/enota brez DDV v EUR]]+Sklop21[[#This Row],[Davek (EUR)]]</f>
        <v>0</v>
      </c>
      <c r="Q28" s="118">
        <f>+Sklop21[[#This Row],[cena/enota brez DDV v EUR]]*Sklop21[[#This Row],[Okvirna količina]]</f>
        <v>0</v>
      </c>
      <c r="R28" s="118">
        <f>+Sklop21[[#This Row],[Končna cena/enoto mere (EUR) z DDV]]*Sklop21[[#This Row],[Okvirna količina]]</f>
        <v>0</v>
      </c>
      <c r="S28" s="124" t="s">
        <v>78</v>
      </c>
    </row>
    <row r="29" spans="1:19" s="49" customFormat="1">
      <c r="A29" s="64" t="s">
        <v>15</v>
      </c>
      <c r="B29" s="338" t="s">
        <v>830</v>
      </c>
      <c r="C29" s="98" t="s">
        <v>78</v>
      </c>
      <c r="D29" s="98" t="s">
        <v>0</v>
      </c>
      <c r="E29" s="121"/>
      <c r="F29" s="114">
        <v>1000</v>
      </c>
      <c r="G29" s="334" t="s">
        <v>0</v>
      </c>
      <c r="H29" s="123"/>
      <c r="I29" s="124" t="s">
        <v>78</v>
      </c>
      <c r="J29" s="124" t="s">
        <v>78</v>
      </c>
      <c r="K29" s="124" t="s">
        <v>78</v>
      </c>
      <c r="L29" s="97"/>
      <c r="M29" s="124" t="s">
        <v>78</v>
      </c>
      <c r="N29" s="117"/>
      <c r="O29" s="118">
        <f>+Sklop21[[#This Row],[cena/enota brez DDV v EUR]]*Sklop21[[#This Row],[Stopnja DDV (%)]]</f>
        <v>0</v>
      </c>
      <c r="P29" s="118">
        <f>+Sklop21[[#This Row],[cena/enota brez DDV v EUR]]+Sklop21[[#This Row],[Davek (EUR)]]</f>
        <v>0</v>
      </c>
      <c r="Q29" s="118">
        <f>+Sklop21[[#This Row],[cena/enota brez DDV v EUR]]*Sklop21[[#This Row],[Okvirna količina]]</f>
        <v>0</v>
      </c>
      <c r="R29" s="118">
        <f>+Sklop21[[#This Row],[Končna cena/enoto mere (EUR) z DDV]]*Sklop21[[#This Row],[Okvirna količina]]</f>
        <v>0</v>
      </c>
      <c r="S29" s="124" t="s">
        <v>78</v>
      </c>
    </row>
    <row r="30" spans="1:19" s="49" customFormat="1">
      <c r="A30" s="64" t="s">
        <v>16</v>
      </c>
      <c r="B30" s="338" t="s">
        <v>831</v>
      </c>
      <c r="C30" s="98" t="s">
        <v>78</v>
      </c>
      <c r="D30" s="98" t="s">
        <v>0</v>
      </c>
      <c r="E30" s="121"/>
      <c r="F30" s="114">
        <v>35</v>
      </c>
      <c r="G30" s="334" t="s">
        <v>0</v>
      </c>
      <c r="H30" s="123"/>
      <c r="I30" s="124" t="s">
        <v>78</v>
      </c>
      <c r="J30" s="124" t="s">
        <v>78</v>
      </c>
      <c r="K30" s="124" t="s">
        <v>78</v>
      </c>
      <c r="L30" s="97"/>
      <c r="M30" s="124" t="s">
        <v>78</v>
      </c>
      <c r="N30" s="117"/>
      <c r="O30" s="118">
        <f>+Sklop21[[#This Row],[cena/enota brez DDV v EUR]]*Sklop21[[#This Row],[Stopnja DDV (%)]]</f>
        <v>0</v>
      </c>
      <c r="P30" s="118">
        <f>+Sklop21[[#This Row],[cena/enota brez DDV v EUR]]+Sklop21[[#This Row],[Davek (EUR)]]</f>
        <v>0</v>
      </c>
      <c r="Q30" s="118">
        <f>+Sklop21[[#This Row],[cena/enota brez DDV v EUR]]*Sklop21[[#This Row],[Okvirna količina]]</f>
        <v>0</v>
      </c>
      <c r="R30" s="118">
        <f>+Sklop21[[#This Row],[Končna cena/enoto mere (EUR) z DDV]]*Sklop21[[#This Row],[Okvirna količina]]</f>
        <v>0</v>
      </c>
      <c r="S30" s="124" t="s">
        <v>78</v>
      </c>
    </row>
    <row r="31" spans="1:19" s="49" customFormat="1">
      <c r="A31" s="64" t="s">
        <v>17</v>
      </c>
      <c r="B31" s="338" t="s">
        <v>832</v>
      </c>
      <c r="C31" s="98" t="s">
        <v>78</v>
      </c>
      <c r="D31" s="98" t="s">
        <v>0</v>
      </c>
      <c r="E31" s="121"/>
      <c r="F31" s="114">
        <v>3000</v>
      </c>
      <c r="G31" s="334" t="s">
        <v>0</v>
      </c>
      <c r="H31" s="123"/>
      <c r="I31" s="124" t="s">
        <v>78</v>
      </c>
      <c r="J31" s="124" t="s">
        <v>78</v>
      </c>
      <c r="K31" s="124" t="s">
        <v>78</v>
      </c>
      <c r="L31" s="97"/>
      <c r="M31" s="124" t="s">
        <v>78</v>
      </c>
      <c r="N31" s="117"/>
      <c r="O31" s="118">
        <f>+Sklop21[[#This Row],[cena/enota brez DDV v EUR]]*Sklop21[[#This Row],[Stopnja DDV (%)]]</f>
        <v>0</v>
      </c>
      <c r="P31" s="118">
        <f>+Sklop21[[#This Row],[cena/enota brez DDV v EUR]]+Sklop21[[#This Row],[Davek (EUR)]]</f>
        <v>0</v>
      </c>
      <c r="Q31" s="118">
        <f>+Sklop21[[#This Row],[cena/enota brez DDV v EUR]]*Sklop21[[#This Row],[Okvirna količina]]</f>
        <v>0</v>
      </c>
      <c r="R31" s="118">
        <f>+Sklop21[[#This Row],[Končna cena/enoto mere (EUR) z DDV]]*Sklop21[[#This Row],[Okvirna količina]]</f>
        <v>0</v>
      </c>
      <c r="S31" s="124" t="s">
        <v>78</v>
      </c>
    </row>
    <row r="32" spans="1:19" s="49" customFormat="1">
      <c r="A32" s="64" t="s">
        <v>18</v>
      </c>
      <c r="B32" s="338" t="s">
        <v>833</v>
      </c>
      <c r="C32" s="98" t="s">
        <v>78</v>
      </c>
      <c r="D32" s="98" t="s">
        <v>0</v>
      </c>
      <c r="E32" s="121"/>
      <c r="F32" s="114">
        <v>100</v>
      </c>
      <c r="G32" s="334" t="s">
        <v>0</v>
      </c>
      <c r="H32" s="123"/>
      <c r="I32" s="124" t="s">
        <v>78</v>
      </c>
      <c r="J32" s="124" t="s">
        <v>78</v>
      </c>
      <c r="K32" s="124" t="s">
        <v>78</v>
      </c>
      <c r="L32" s="97"/>
      <c r="M32" s="124" t="s">
        <v>78</v>
      </c>
      <c r="N32" s="117"/>
      <c r="O32" s="118">
        <f>+Sklop21[[#This Row],[cena/enota brez DDV v EUR]]*Sklop21[[#This Row],[Stopnja DDV (%)]]</f>
        <v>0</v>
      </c>
      <c r="P32" s="118">
        <f>+Sklop21[[#This Row],[cena/enota brez DDV v EUR]]+Sklop21[[#This Row],[Davek (EUR)]]</f>
        <v>0</v>
      </c>
      <c r="Q32" s="118">
        <f>+Sklop21[[#This Row],[cena/enota brez DDV v EUR]]*Sklop21[[#This Row],[Okvirna količina]]</f>
        <v>0</v>
      </c>
      <c r="R32" s="118">
        <f>+Sklop21[[#This Row],[Končna cena/enoto mere (EUR) z DDV]]*Sklop21[[#This Row],[Okvirna količina]]</f>
        <v>0</v>
      </c>
      <c r="S32" s="124" t="s">
        <v>78</v>
      </c>
    </row>
    <row r="33" spans="1:19" s="49" customFormat="1">
      <c r="A33" s="64" t="s">
        <v>19</v>
      </c>
      <c r="B33" s="338" t="s">
        <v>834</v>
      </c>
      <c r="C33" s="98" t="s">
        <v>78</v>
      </c>
      <c r="D33" s="98" t="s">
        <v>0</v>
      </c>
      <c r="E33" s="121"/>
      <c r="F33" s="114">
        <v>600</v>
      </c>
      <c r="G33" s="334" t="s">
        <v>0</v>
      </c>
      <c r="H33" s="123"/>
      <c r="I33" s="124" t="s">
        <v>78</v>
      </c>
      <c r="J33" s="124" t="s">
        <v>78</v>
      </c>
      <c r="K33" s="124" t="s">
        <v>78</v>
      </c>
      <c r="L33" s="97"/>
      <c r="M33" s="124" t="s">
        <v>78</v>
      </c>
      <c r="N33" s="117"/>
      <c r="O33" s="118">
        <f>+Sklop21[[#This Row],[cena/enota brez DDV v EUR]]*Sklop21[[#This Row],[Stopnja DDV (%)]]</f>
        <v>0</v>
      </c>
      <c r="P33" s="118">
        <f>+Sklop21[[#This Row],[cena/enota brez DDV v EUR]]+Sklop21[[#This Row],[Davek (EUR)]]</f>
        <v>0</v>
      </c>
      <c r="Q33" s="118">
        <f>+Sklop21[[#This Row],[cena/enota brez DDV v EUR]]*Sklop21[[#This Row],[Okvirna količina]]</f>
        <v>0</v>
      </c>
      <c r="R33" s="118">
        <f>+Sklop21[[#This Row],[Končna cena/enoto mere (EUR) z DDV]]*Sklop21[[#This Row],[Okvirna količina]]</f>
        <v>0</v>
      </c>
      <c r="S33" s="124" t="s">
        <v>78</v>
      </c>
    </row>
    <row r="34" spans="1:19" s="49" customFormat="1">
      <c r="A34" s="64" t="s">
        <v>20</v>
      </c>
      <c r="B34" s="338" t="s">
        <v>835</v>
      </c>
      <c r="C34" s="98" t="s">
        <v>78</v>
      </c>
      <c r="D34" s="98" t="s">
        <v>0</v>
      </c>
      <c r="E34" s="121"/>
      <c r="F34" s="114">
        <v>400</v>
      </c>
      <c r="G34" s="334" t="s">
        <v>0</v>
      </c>
      <c r="H34" s="123"/>
      <c r="I34" s="124" t="s">
        <v>78</v>
      </c>
      <c r="J34" s="124" t="s">
        <v>78</v>
      </c>
      <c r="K34" s="124" t="s">
        <v>78</v>
      </c>
      <c r="L34" s="97"/>
      <c r="M34" s="124" t="s">
        <v>78</v>
      </c>
      <c r="N34" s="117"/>
      <c r="O34" s="118">
        <f>+Sklop21[[#This Row],[cena/enota brez DDV v EUR]]*Sklop21[[#This Row],[Stopnja DDV (%)]]</f>
        <v>0</v>
      </c>
      <c r="P34" s="118">
        <f>+Sklop21[[#This Row],[cena/enota brez DDV v EUR]]+Sklop21[[#This Row],[Davek (EUR)]]</f>
        <v>0</v>
      </c>
      <c r="Q34" s="118">
        <f>+Sklop21[[#This Row],[cena/enota brez DDV v EUR]]*Sklop21[[#This Row],[Okvirna količina]]</f>
        <v>0</v>
      </c>
      <c r="R34" s="118">
        <f>+Sklop21[[#This Row],[Končna cena/enoto mere (EUR) z DDV]]*Sklop21[[#This Row],[Okvirna količina]]</f>
        <v>0</v>
      </c>
      <c r="S34" s="124" t="s">
        <v>78</v>
      </c>
    </row>
    <row r="35" spans="1:19" s="49" customFormat="1">
      <c r="A35" s="64" t="s">
        <v>21</v>
      </c>
      <c r="B35" s="338" t="s">
        <v>836</v>
      </c>
      <c r="C35" s="98" t="s">
        <v>78</v>
      </c>
      <c r="D35" s="98" t="s">
        <v>0</v>
      </c>
      <c r="E35" s="121"/>
      <c r="F35" s="114">
        <v>300</v>
      </c>
      <c r="G35" s="334" t="s">
        <v>0</v>
      </c>
      <c r="H35" s="123"/>
      <c r="I35" s="124" t="s">
        <v>78</v>
      </c>
      <c r="J35" s="124" t="s">
        <v>78</v>
      </c>
      <c r="K35" s="124" t="s">
        <v>78</v>
      </c>
      <c r="L35" s="97"/>
      <c r="M35" s="124" t="s">
        <v>78</v>
      </c>
      <c r="N35" s="117"/>
      <c r="O35" s="118">
        <f>+Sklop21[[#This Row],[cena/enota brez DDV v EUR]]*Sklop21[[#This Row],[Stopnja DDV (%)]]</f>
        <v>0</v>
      </c>
      <c r="P35" s="118">
        <f>+Sklop21[[#This Row],[cena/enota brez DDV v EUR]]+Sklop21[[#This Row],[Davek (EUR)]]</f>
        <v>0</v>
      </c>
      <c r="Q35" s="118">
        <f>+Sklop21[[#This Row],[cena/enota brez DDV v EUR]]*Sklop21[[#This Row],[Okvirna količina]]</f>
        <v>0</v>
      </c>
      <c r="R35" s="118">
        <f>+Sklop21[[#This Row],[Končna cena/enoto mere (EUR) z DDV]]*Sklop21[[#This Row],[Okvirna količina]]</f>
        <v>0</v>
      </c>
      <c r="S35" s="124" t="s">
        <v>78</v>
      </c>
    </row>
    <row r="36" spans="1:19" s="49" customFormat="1">
      <c r="A36" s="64" t="s">
        <v>22</v>
      </c>
      <c r="B36" s="338" t="s">
        <v>837</v>
      </c>
      <c r="C36" s="98" t="s">
        <v>78</v>
      </c>
      <c r="D36" s="98" t="s">
        <v>0</v>
      </c>
      <c r="E36" s="121"/>
      <c r="F36" s="114">
        <v>700</v>
      </c>
      <c r="G36" s="334" t="s">
        <v>0</v>
      </c>
      <c r="H36" s="123"/>
      <c r="I36" s="124" t="s">
        <v>78</v>
      </c>
      <c r="J36" s="124" t="s">
        <v>78</v>
      </c>
      <c r="K36" s="124" t="s">
        <v>78</v>
      </c>
      <c r="L36" s="97"/>
      <c r="M36" s="124" t="s">
        <v>78</v>
      </c>
      <c r="N36" s="117"/>
      <c r="O36" s="118">
        <f>+Sklop21[[#This Row],[cena/enota brez DDV v EUR]]*Sklop21[[#This Row],[Stopnja DDV (%)]]</f>
        <v>0</v>
      </c>
      <c r="P36" s="118">
        <f>+Sklop21[[#This Row],[cena/enota brez DDV v EUR]]+Sklop21[[#This Row],[Davek (EUR)]]</f>
        <v>0</v>
      </c>
      <c r="Q36" s="118">
        <f>+Sklop21[[#This Row],[cena/enota brez DDV v EUR]]*Sklop21[[#This Row],[Okvirna količina]]</f>
        <v>0</v>
      </c>
      <c r="R36" s="118">
        <f>+Sklop21[[#This Row],[Končna cena/enoto mere (EUR) z DDV]]*Sklop21[[#This Row],[Okvirna količina]]</f>
        <v>0</v>
      </c>
      <c r="S36" s="124" t="s">
        <v>78</v>
      </c>
    </row>
    <row r="37" spans="1:19" s="49" customFormat="1">
      <c r="A37" s="64" t="s">
        <v>23</v>
      </c>
      <c r="B37" s="338" t="s">
        <v>838</v>
      </c>
      <c r="C37" s="98" t="s">
        <v>78</v>
      </c>
      <c r="D37" s="98" t="s">
        <v>0</v>
      </c>
      <c r="E37" s="121"/>
      <c r="F37" s="114">
        <v>500</v>
      </c>
      <c r="G37" s="334" t="s">
        <v>0</v>
      </c>
      <c r="H37" s="123"/>
      <c r="I37" s="124" t="s">
        <v>78</v>
      </c>
      <c r="J37" s="124" t="s">
        <v>78</v>
      </c>
      <c r="K37" s="124" t="s">
        <v>78</v>
      </c>
      <c r="L37" s="97"/>
      <c r="M37" s="124" t="s">
        <v>78</v>
      </c>
      <c r="N37" s="117"/>
      <c r="O37" s="118">
        <f>+Sklop21[[#This Row],[cena/enota brez DDV v EUR]]*Sklop21[[#This Row],[Stopnja DDV (%)]]</f>
        <v>0</v>
      </c>
      <c r="P37" s="118">
        <f>+Sklop21[[#This Row],[cena/enota brez DDV v EUR]]+Sklop21[[#This Row],[Davek (EUR)]]</f>
        <v>0</v>
      </c>
      <c r="Q37" s="118">
        <f>+Sklop21[[#This Row],[cena/enota brez DDV v EUR]]*Sklop21[[#This Row],[Okvirna količina]]</f>
        <v>0</v>
      </c>
      <c r="R37" s="118">
        <f>+Sklop21[[#This Row],[Končna cena/enoto mere (EUR) z DDV]]*Sklop21[[#This Row],[Okvirna količina]]</f>
        <v>0</v>
      </c>
      <c r="S37" s="124" t="s">
        <v>78</v>
      </c>
    </row>
    <row r="38" spans="1:19" s="49" customFormat="1">
      <c r="A38" s="64" t="s">
        <v>24</v>
      </c>
      <c r="B38" s="338" t="s">
        <v>839</v>
      </c>
      <c r="C38" s="98" t="s">
        <v>78</v>
      </c>
      <c r="D38" s="98" t="s">
        <v>0</v>
      </c>
      <c r="E38" s="121"/>
      <c r="F38" s="114">
        <v>1200</v>
      </c>
      <c r="G38" s="334" t="s">
        <v>0</v>
      </c>
      <c r="H38" s="123"/>
      <c r="I38" s="124" t="s">
        <v>78</v>
      </c>
      <c r="J38" s="124" t="s">
        <v>78</v>
      </c>
      <c r="K38" s="124" t="s">
        <v>78</v>
      </c>
      <c r="L38" s="97"/>
      <c r="M38" s="124" t="s">
        <v>78</v>
      </c>
      <c r="N38" s="117"/>
      <c r="O38" s="118">
        <f>+Sklop21[[#This Row],[cena/enota brez DDV v EUR]]*Sklop21[[#This Row],[Stopnja DDV (%)]]</f>
        <v>0</v>
      </c>
      <c r="P38" s="118">
        <f>+Sklop21[[#This Row],[cena/enota brez DDV v EUR]]+Sklop21[[#This Row],[Davek (EUR)]]</f>
        <v>0</v>
      </c>
      <c r="Q38" s="118">
        <f>+Sklop21[[#This Row],[cena/enota brez DDV v EUR]]*Sklop21[[#This Row],[Okvirna količina]]</f>
        <v>0</v>
      </c>
      <c r="R38" s="118">
        <f>+Sklop21[[#This Row],[Končna cena/enoto mere (EUR) z DDV]]*Sklop21[[#This Row],[Okvirna količina]]</f>
        <v>0</v>
      </c>
      <c r="S38" s="124" t="s">
        <v>78</v>
      </c>
    </row>
    <row r="39" spans="1:19" s="49" customFormat="1">
      <c r="A39" s="64" t="s">
        <v>25</v>
      </c>
      <c r="B39" s="338" t="s">
        <v>840</v>
      </c>
      <c r="C39" s="98" t="s">
        <v>78</v>
      </c>
      <c r="D39" s="98" t="s">
        <v>0</v>
      </c>
      <c r="E39" s="121"/>
      <c r="F39" s="114">
        <v>300</v>
      </c>
      <c r="G39" s="334" t="s">
        <v>0</v>
      </c>
      <c r="H39" s="123"/>
      <c r="I39" s="124" t="s">
        <v>78</v>
      </c>
      <c r="J39" s="124" t="s">
        <v>78</v>
      </c>
      <c r="K39" s="124" t="s">
        <v>78</v>
      </c>
      <c r="L39" s="97"/>
      <c r="M39" s="124" t="s">
        <v>78</v>
      </c>
      <c r="N39" s="117"/>
      <c r="O39" s="118">
        <f>+Sklop21[[#This Row],[cena/enota brez DDV v EUR]]*Sklop21[[#This Row],[Stopnja DDV (%)]]</f>
        <v>0</v>
      </c>
      <c r="P39" s="118">
        <f>+Sklop21[[#This Row],[cena/enota brez DDV v EUR]]+Sklop21[[#This Row],[Davek (EUR)]]</f>
        <v>0</v>
      </c>
      <c r="Q39" s="118">
        <f>+Sklop21[[#This Row],[cena/enota brez DDV v EUR]]*Sklop21[[#This Row],[Okvirna količina]]</f>
        <v>0</v>
      </c>
      <c r="R39" s="118">
        <f>+Sklop21[[#This Row],[Končna cena/enoto mere (EUR) z DDV]]*Sklop21[[#This Row],[Okvirna količina]]</f>
        <v>0</v>
      </c>
      <c r="S39" s="124" t="s">
        <v>78</v>
      </c>
    </row>
    <row r="40" spans="1:19" s="49" customFormat="1">
      <c r="A40" s="64" t="s">
        <v>26</v>
      </c>
      <c r="B40" s="338" t="s">
        <v>841</v>
      </c>
      <c r="C40" s="98" t="s">
        <v>78</v>
      </c>
      <c r="D40" s="98" t="s">
        <v>0</v>
      </c>
      <c r="E40" s="462"/>
      <c r="F40" s="463">
        <v>50</v>
      </c>
      <c r="G40" s="334" t="s">
        <v>0</v>
      </c>
      <c r="H40" s="465"/>
      <c r="I40" s="484"/>
      <c r="J40" s="124" t="s">
        <v>78</v>
      </c>
      <c r="K40" s="124" t="s">
        <v>78</v>
      </c>
      <c r="L40" s="97"/>
      <c r="M40" s="124" t="s">
        <v>78</v>
      </c>
      <c r="N40" s="469"/>
      <c r="O40" s="468">
        <f>+Sklop21[[#This Row],[cena/enota brez DDV v EUR]]*Sklop21[[#This Row],[Stopnja DDV (%)]]</f>
        <v>0</v>
      </c>
      <c r="P40" s="468">
        <f>+Sklop21[[#This Row],[cena/enota brez DDV v EUR]]+Sklop21[[#This Row],[Davek (EUR)]]</f>
        <v>0</v>
      </c>
      <c r="Q40" s="468">
        <f>+Sklop21[[#This Row],[cena/enota brez DDV v EUR]]*Sklop21[[#This Row],[Okvirna količina]]</f>
        <v>0</v>
      </c>
      <c r="R40" s="468">
        <f>+Sklop21[[#This Row],[Končna cena/enoto mere (EUR) z DDV]]*Sklop21[[#This Row],[Okvirna količina]]</f>
        <v>0</v>
      </c>
      <c r="S40" s="124" t="s">
        <v>78</v>
      </c>
    </row>
    <row r="41" spans="1:19" s="49" customFormat="1">
      <c r="A41" s="64" t="s">
        <v>27</v>
      </c>
      <c r="B41" s="338" t="s">
        <v>843</v>
      </c>
      <c r="C41" s="98" t="s">
        <v>78</v>
      </c>
      <c r="D41" s="98" t="s">
        <v>0</v>
      </c>
      <c r="E41" s="121"/>
      <c r="F41" s="114">
        <v>800</v>
      </c>
      <c r="G41" s="334" t="s">
        <v>0</v>
      </c>
      <c r="H41" s="123"/>
      <c r="I41" s="124" t="s">
        <v>78</v>
      </c>
      <c r="J41" s="124" t="s">
        <v>78</v>
      </c>
      <c r="K41" s="124" t="s">
        <v>78</v>
      </c>
      <c r="L41" s="97"/>
      <c r="M41" s="124" t="s">
        <v>78</v>
      </c>
      <c r="N41" s="117"/>
      <c r="O41" s="118">
        <f>+Sklop21[[#This Row],[cena/enota brez DDV v EUR]]*Sklop21[[#This Row],[Stopnja DDV (%)]]</f>
        <v>0</v>
      </c>
      <c r="P41" s="118">
        <f>+Sklop21[[#This Row],[cena/enota brez DDV v EUR]]+Sklop21[[#This Row],[Davek (EUR)]]</f>
        <v>0</v>
      </c>
      <c r="Q41" s="118">
        <f>+Sklop21[[#This Row],[cena/enota brez DDV v EUR]]*Sklop21[[#This Row],[Okvirna količina]]</f>
        <v>0</v>
      </c>
      <c r="R41" s="118">
        <f>+Sklop21[[#This Row],[Končna cena/enoto mere (EUR) z DDV]]*Sklop21[[#This Row],[Okvirna količina]]</f>
        <v>0</v>
      </c>
      <c r="S41" s="124" t="s">
        <v>78</v>
      </c>
    </row>
    <row r="42" spans="1:19" s="49" customFormat="1">
      <c r="A42" s="64" t="s">
        <v>28</v>
      </c>
      <c r="B42" s="338" t="s">
        <v>842</v>
      </c>
      <c r="C42" s="98" t="s">
        <v>78</v>
      </c>
      <c r="D42" s="98" t="s">
        <v>0</v>
      </c>
      <c r="E42" s="121"/>
      <c r="F42" s="114">
        <v>800</v>
      </c>
      <c r="G42" s="334" t="s">
        <v>0</v>
      </c>
      <c r="H42" s="123"/>
      <c r="I42" s="124" t="s">
        <v>78</v>
      </c>
      <c r="J42" s="124" t="s">
        <v>78</v>
      </c>
      <c r="K42" s="124" t="s">
        <v>78</v>
      </c>
      <c r="L42" s="97"/>
      <c r="M42" s="124" t="s">
        <v>78</v>
      </c>
      <c r="N42" s="117"/>
      <c r="O42" s="118">
        <f>+Sklop21[[#This Row],[cena/enota brez DDV v EUR]]*Sklop21[[#This Row],[Stopnja DDV (%)]]</f>
        <v>0</v>
      </c>
      <c r="P42" s="118">
        <f>+Sklop21[[#This Row],[cena/enota brez DDV v EUR]]+Sklop21[[#This Row],[Davek (EUR)]]</f>
        <v>0</v>
      </c>
      <c r="Q42" s="118">
        <f>+Sklop21[[#This Row],[cena/enota brez DDV v EUR]]*Sklop21[[#This Row],[Okvirna količina]]</f>
        <v>0</v>
      </c>
      <c r="R42" s="118">
        <f>+Sklop21[[#This Row],[Končna cena/enoto mere (EUR) z DDV]]*Sklop21[[#This Row],[Okvirna količina]]</f>
        <v>0</v>
      </c>
      <c r="S42" s="124" t="s">
        <v>78</v>
      </c>
    </row>
    <row r="43" spans="1:19" s="49" customFormat="1">
      <c r="A43" s="64" t="s">
        <v>29</v>
      </c>
      <c r="B43" s="338" t="s">
        <v>845</v>
      </c>
      <c r="C43" s="98" t="s">
        <v>78</v>
      </c>
      <c r="D43" s="98" t="s">
        <v>0</v>
      </c>
      <c r="E43" s="439"/>
      <c r="F43" s="370">
        <v>100</v>
      </c>
      <c r="G43" s="334" t="s">
        <v>0</v>
      </c>
      <c r="H43" s="371"/>
      <c r="I43" s="437"/>
      <c r="J43" s="124" t="s">
        <v>78</v>
      </c>
      <c r="K43" s="124" t="s">
        <v>78</v>
      </c>
      <c r="L43" s="97"/>
      <c r="M43" s="124" t="s">
        <v>78</v>
      </c>
      <c r="N43" s="372"/>
      <c r="O43" s="373">
        <f>+Sklop21[[#This Row],[cena/enota brez DDV v EUR]]*Sklop21[[#This Row],[Stopnja DDV (%)]]</f>
        <v>0</v>
      </c>
      <c r="P43" s="373">
        <f>+Sklop21[[#This Row],[cena/enota brez DDV v EUR]]+Sklop21[[#This Row],[Davek (EUR)]]</f>
        <v>0</v>
      </c>
      <c r="Q43" s="373">
        <f>+Sklop21[[#This Row],[cena/enota brez DDV v EUR]]*Sklop21[[#This Row],[Okvirna količina]]</f>
        <v>0</v>
      </c>
      <c r="R43" s="373">
        <f>+Sklop21[[#This Row],[Končna cena/enoto mere (EUR) z DDV]]*Sklop21[[#This Row],[Okvirna količina]]</f>
        <v>0</v>
      </c>
      <c r="S43" s="124" t="s">
        <v>78</v>
      </c>
    </row>
    <row r="44" spans="1:19" s="49" customFormat="1">
      <c r="A44" s="64" t="s">
        <v>30</v>
      </c>
      <c r="B44" s="338" t="s">
        <v>844</v>
      </c>
      <c r="C44" s="98" t="s">
        <v>78</v>
      </c>
      <c r="D44" s="98" t="s">
        <v>0</v>
      </c>
      <c r="E44" s="121"/>
      <c r="F44" s="114">
        <v>900</v>
      </c>
      <c r="G44" s="334" t="s">
        <v>0</v>
      </c>
      <c r="H44" s="123"/>
      <c r="I44" s="124" t="s">
        <v>78</v>
      </c>
      <c r="J44" s="124" t="s">
        <v>78</v>
      </c>
      <c r="K44" s="124" t="s">
        <v>78</v>
      </c>
      <c r="L44" s="97"/>
      <c r="M44" s="124" t="s">
        <v>78</v>
      </c>
      <c r="N44" s="117"/>
      <c r="O44" s="118">
        <f>+Sklop21[[#This Row],[cena/enota brez DDV v EUR]]*Sklop21[[#This Row],[Stopnja DDV (%)]]</f>
        <v>0</v>
      </c>
      <c r="P44" s="118">
        <f>+Sklop21[[#This Row],[cena/enota brez DDV v EUR]]+Sklop21[[#This Row],[Davek (EUR)]]</f>
        <v>0</v>
      </c>
      <c r="Q44" s="118">
        <f>+Sklop21[[#This Row],[cena/enota brez DDV v EUR]]*Sklop21[[#This Row],[Okvirna količina]]</f>
        <v>0</v>
      </c>
      <c r="R44" s="118">
        <f>+Sklop21[[#This Row],[Končna cena/enoto mere (EUR) z DDV]]*Sklop21[[#This Row],[Okvirna količina]]</f>
        <v>0</v>
      </c>
      <c r="S44" s="124" t="s">
        <v>78</v>
      </c>
    </row>
    <row r="45" spans="1:19" s="49" customFormat="1">
      <c r="A45" s="64" t="s">
        <v>31</v>
      </c>
      <c r="B45" s="410" t="s">
        <v>859</v>
      </c>
      <c r="C45" s="98" t="s">
        <v>78</v>
      </c>
      <c r="D45" s="98" t="s">
        <v>0</v>
      </c>
      <c r="E45" s="439"/>
      <c r="F45" s="370">
        <v>100</v>
      </c>
      <c r="G45" s="334" t="s">
        <v>0</v>
      </c>
      <c r="H45" s="371"/>
      <c r="I45" s="437"/>
      <c r="J45" s="124" t="s">
        <v>78</v>
      </c>
      <c r="K45" s="124" t="s">
        <v>78</v>
      </c>
      <c r="L45" s="97"/>
      <c r="M45" s="124" t="s">
        <v>78</v>
      </c>
      <c r="N45" s="372"/>
      <c r="O45" s="373">
        <f>+Sklop21[[#This Row],[cena/enota brez DDV v EUR]]*Sklop21[[#This Row],[Stopnja DDV (%)]]</f>
        <v>0</v>
      </c>
      <c r="P45" s="373">
        <f>+Sklop21[[#This Row],[cena/enota brez DDV v EUR]]+Sklop21[[#This Row],[Davek (EUR)]]</f>
        <v>0</v>
      </c>
      <c r="Q45" s="373">
        <f>+Sklop21[[#This Row],[cena/enota brez DDV v EUR]]*Sklop21[[#This Row],[Okvirna količina]]</f>
        <v>0</v>
      </c>
      <c r="R45" s="373">
        <f>+Sklop21[[#This Row],[Končna cena/enoto mere (EUR) z DDV]]*Sklop21[[#This Row],[Okvirna količina]]</f>
        <v>0</v>
      </c>
      <c r="S45" s="124" t="s">
        <v>78</v>
      </c>
    </row>
    <row r="46" spans="1:19" s="49" customFormat="1">
      <c r="A46" s="64" t="s">
        <v>32</v>
      </c>
      <c r="B46" s="338" t="s">
        <v>846</v>
      </c>
      <c r="C46" s="98" t="s">
        <v>78</v>
      </c>
      <c r="D46" s="98" t="s">
        <v>0</v>
      </c>
      <c r="E46" s="121"/>
      <c r="F46" s="114">
        <v>50</v>
      </c>
      <c r="G46" s="334" t="s">
        <v>0</v>
      </c>
      <c r="H46" s="123"/>
      <c r="I46" s="124" t="s">
        <v>78</v>
      </c>
      <c r="J46" s="124" t="s">
        <v>78</v>
      </c>
      <c r="K46" s="124" t="s">
        <v>78</v>
      </c>
      <c r="L46" s="97"/>
      <c r="M46" s="124" t="s">
        <v>78</v>
      </c>
      <c r="N46" s="117"/>
      <c r="O46" s="118">
        <f>+Sklop21[[#This Row],[cena/enota brez DDV v EUR]]*Sklop21[[#This Row],[Stopnja DDV (%)]]</f>
        <v>0</v>
      </c>
      <c r="P46" s="118">
        <f>+Sklop21[[#This Row],[cena/enota brez DDV v EUR]]+Sklop21[[#This Row],[Davek (EUR)]]</f>
        <v>0</v>
      </c>
      <c r="Q46" s="118">
        <f>+Sklop21[[#This Row],[cena/enota brez DDV v EUR]]*Sklop21[[#This Row],[Okvirna količina]]</f>
        <v>0</v>
      </c>
      <c r="R46" s="118">
        <f>+Sklop21[[#This Row],[Končna cena/enoto mere (EUR) z DDV]]*Sklop21[[#This Row],[Okvirna količina]]</f>
        <v>0</v>
      </c>
      <c r="S46" s="124" t="s">
        <v>78</v>
      </c>
    </row>
    <row r="47" spans="1:19" s="49" customFormat="1">
      <c r="A47" s="64" t="s">
        <v>33</v>
      </c>
      <c r="B47" s="338" t="s">
        <v>847</v>
      </c>
      <c r="C47" s="98" t="s">
        <v>78</v>
      </c>
      <c r="D47" s="98" t="s">
        <v>0</v>
      </c>
      <c r="E47" s="121"/>
      <c r="F47" s="114">
        <v>20</v>
      </c>
      <c r="G47" s="334" t="s">
        <v>0</v>
      </c>
      <c r="H47" s="123"/>
      <c r="I47" s="124" t="s">
        <v>78</v>
      </c>
      <c r="J47" s="124" t="s">
        <v>78</v>
      </c>
      <c r="K47" s="124" t="s">
        <v>78</v>
      </c>
      <c r="L47" s="97"/>
      <c r="M47" s="124" t="s">
        <v>78</v>
      </c>
      <c r="N47" s="117"/>
      <c r="O47" s="118">
        <f>+Sklop21[[#This Row],[cena/enota brez DDV v EUR]]*Sklop21[[#This Row],[Stopnja DDV (%)]]</f>
        <v>0</v>
      </c>
      <c r="P47" s="118">
        <f>+Sklop21[[#This Row],[cena/enota brez DDV v EUR]]+Sklop21[[#This Row],[Davek (EUR)]]</f>
        <v>0</v>
      </c>
      <c r="Q47" s="118">
        <f>+Sklop21[[#This Row],[cena/enota brez DDV v EUR]]*Sklop21[[#This Row],[Okvirna količina]]</f>
        <v>0</v>
      </c>
      <c r="R47" s="118">
        <f>+Sklop21[[#This Row],[Končna cena/enoto mere (EUR) z DDV]]*Sklop21[[#This Row],[Okvirna količina]]</f>
        <v>0</v>
      </c>
      <c r="S47" s="124" t="s">
        <v>78</v>
      </c>
    </row>
    <row r="48" spans="1:19" s="49" customFormat="1">
      <c r="A48" s="64" t="s">
        <v>34</v>
      </c>
      <c r="B48" s="338" t="s">
        <v>848</v>
      </c>
      <c r="C48" s="98" t="s">
        <v>78</v>
      </c>
      <c r="D48" s="98" t="s">
        <v>0</v>
      </c>
      <c r="E48" s="121"/>
      <c r="F48" s="114">
        <v>500</v>
      </c>
      <c r="G48" s="334" t="s">
        <v>0</v>
      </c>
      <c r="H48" s="123"/>
      <c r="I48" s="124" t="s">
        <v>78</v>
      </c>
      <c r="J48" s="124" t="s">
        <v>78</v>
      </c>
      <c r="K48" s="124" t="s">
        <v>78</v>
      </c>
      <c r="L48" s="97"/>
      <c r="M48" s="124" t="s">
        <v>78</v>
      </c>
      <c r="N48" s="117"/>
      <c r="O48" s="118">
        <f>+Sklop21[[#This Row],[cena/enota brez DDV v EUR]]*Sklop21[[#This Row],[Stopnja DDV (%)]]</f>
        <v>0</v>
      </c>
      <c r="P48" s="118">
        <f>+Sklop21[[#This Row],[cena/enota brez DDV v EUR]]+Sklop21[[#This Row],[Davek (EUR)]]</f>
        <v>0</v>
      </c>
      <c r="Q48" s="118">
        <f>+Sklop21[[#This Row],[cena/enota brez DDV v EUR]]*Sklop21[[#This Row],[Okvirna količina]]</f>
        <v>0</v>
      </c>
      <c r="R48" s="118">
        <f>+Sklop21[[#This Row],[Končna cena/enoto mere (EUR) z DDV]]*Sklop21[[#This Row],[Okvirna količina]]</f>
        <v>0</v>
      </c>
      <c r="S48" s="124" t="s">
        <v>78</v>
      </c>
    </row>
    <row r="49" spans="1:19" s="49" customFormat="1">
      <c r="A49" s="64" t="s">
        <v>149</v>
      </c>
      <c r="B49" s="338" t="s">
        <v>849</v>
      </c>
      <c r="C49" s="98" t="s">
        <v>78</v>
      </c>
      <c r="D49" s="98" t="s">
        <v>0</v>
      </c>
      <c r="E49" s="121"/>
      <c r="F49" s="114">
        <v>300</v>
      </c>
      <c r="G49" s="334" t="s">
        <v>0</v>
      </c>
      <c r="H49" s="123"/>
      <c r="I49" s="124" t="s">
        <v>78</v>
      </c>
      <c r="J49" s="124" t="s">
        <v>78</v>
      </c>
      <c r="K49" s="124" t="s">
        <v>78</v>
      </c>
      <c r="L49" s="97"/>
      <c r="M49" s="124" t="s">
        <v>78</v>
      </c>
      <c r="N49" s="117"/>
      <c r="O49" s="118">
        <f>+Sklop21[[#This Row],[cena/enota brez DDV v EUR]]*Sklop21[[#This Row],[Stopnja DDV (%)]]</f>
        <v>0</v>
      </c>
      <c r="P49" s="118">
        <f>+Sklop21[[#This Row],[cena/enota brez DDV v EUR]]+Sklop21[[#This Row],[Davek (EUR)]]</f>
        <v>0</v>
      </c>
      <c r="Q49" s="118">
        <f>+Sklop21[[#This Row],[cena/enota brez DDV v EUR]]*Sklop21[[#This Row],[Okvirna količina]]</f>
        <v>0</v>
      </c>
      <c r="R49" s="118">
        <f>+Sklop21[[#This Row],[Končna cena/enoto mere (EUR) z DDV]]*Sklop21[[#This Row],[Okvirna količina]]</f>
        <v>0</v>
      </c>
      <c r="S49" s="124" t="s">
        <v>78</v>
      </c>
    </row>
    <row r="50" spans="1:19" s="49" customFormat="1">
      <c r="A50" s="64" t="s">
        <v>150</v>
      </c>
      <c r="B50" s="338" t="s">
        <v>850</v>
      </c>
      <c r="C50" s="98" t="s">
        <v>78</v>
      </c>
      <c r="D50" s="98" t="s">
        <v>0</v>
      </c>
      <c r="E50" s="121"/>
      <c r="F50" s="114">
        <v>300</v>
      </c>
      <c r="G50" s="334" t="s">
        <v>0</v>
      </c>
      <c r="H50" s="123"/>
      <c r="I50" s="124" t="s">
        <v>78</v>
      </c>
      <c r="J50" s="124" t="s">
        <v>78</v>
      </c>
      <c r="K50" s="124" t="s">
        <v>78</v>
      </c>
      <c r="L50" s="97"/>
      <c r="M50" s="124" t="s">
        <v>78</v>
      </c>
      <c r="N50" s="117"/>
      <c r="O50" s="118">
        <f>+Sklop21[[#This Row],[cena/enota brez DDV v EUR]]*Sklop21[[#This Row],[Stopnja DDV (%)]]</f>
        <v>0</v>
      </c>
      <c r="P50" s="118">
        <f>+Sklop21[[#This Row],[cena/enota brez DDV v EUR]]+Sklop21[[#This Row],[Davek (EUR)]]</f>
        <v>0</v>
      </c>
      <c r="Q50" s="118">
        <f>+Sklop21[[#This Row],[cena/enota brez DDV v EUR]]*Sklop21[[#This Row],[Okvirna količina]]</f>
        <v>0</v>
      </c>
      <c r="R50" s="118">
        <f>+Sklop21[[#This Row],[Končna cena/enoto mere (EUR) z DDV]]*Sklop21[[#This Row],[Okvirna količina]]</f>
        <v>0</v>
      </c>
      <c r="S50" s="124" t="s">
        <v>78</v>
      </c>
    </row>
    <row r="51" spans="1:19" s="49" customFormat="1">
      <c r="A51" s="64" t="s">
        <v>151</v>
      </c>
      <c r="B51" s="289" t="s">
        <v>851</v>
      </c>
      <c r="C51" s="98" t="s">
        <v>78</v>
      </c>
      <c r="D51" s="98" t="s">
        <v>0</v>
      </c>
      <c r="E51" s="263"/>
      <c r="F51" s="285">
        <v>400</v>
      </c>
      <c r="G51" s="287" t="s">
        <v>0</v>
      </c>
      <c r="H51" s="266"/>
      <c r="I51" s="124" t="s">
        <v>78</v>
      </c>
      <c r="J51" s="124" t="s">
        <v>78</v>
      </c>
      <c r="K51" s="124" t="s">
        <v>78</v>
      </c>
      <c r="L51" s="97"/>
      <c r="M51" s="124" t="s">
        <v>78</v>
      </c>
      <c r="N51" s="277"/>
      <c r="O51" s="270">
        <f>+Sklop21[[#This Row],[cena/enota brez DDV v EUR]]*Sklop21[[#This Row],[Stopnja DDV (%)]]</f>
        <v>0</v>
      </c>
      <c r="P51" s="270">
        <f>+Sklop21[[#This Row],[cena/enota brez DDV v EUR]]+Sklop21[[#This Row],[Davek (EUR)]]</f>
        <v>0</v>
      </c>
      <c r="Q51" s="270">
        <f>+Sklop21[[#This Row],[cena/enota brez DDV v EUR]]*Sklop21[[#This Row],[Okvirna količina]]</f>
        <v>0</v>
      </c>
      <c r="R51" s="270">
        <f>+Sklop21[[#This Row],[Končna cena/enoto mere (EUR) z DDV]]*Sklop21[[#This Row],[Okvirna količina]]</f>
        <v>0</v>
      </c>
      <c r="S51" s="124" t="s">
        <v>78</v>
      </c>
    </row>
    <row r="52" spans="1:19" s="49" customFormat="1">
      <c r="A52" s="64" t="s">
        <v>152</v>
      </c>
      <c r="B52" s="289" t="s">
        <v>853</v>
      </c>
      <c r="C52" s="98" t="s">
        <v>78</v>
      </c>
      <c r="D52" s="98" t="s">
        <v>0</v>
      </c>
      <c r="E52" s="263"/>
      <c r="F52" s="285">
        <v>40</v>
      </c>
      <c r="G52" s="287" t="s">
        <v>0</v>
      </c>
      <c r="H52" s="266"/>
      <c r="I52" s="124" t="s">
        <v>78</v>
      </c>
      <c r="J52" s="124" t="s">
        <v>78</v>
      </c>
      <c r="K52" s="124" t="s">
        <v>78</v>
      </c>
      <c r="L52" s="97"/>
      <c r="M52" s="124" t="s">
        <v>78</v>
      </c>
      <c r="N52" s="277"/>
      <c r="O52" s="270">
        <f>+Sklop21[[#This Row],[cena/enota brez DDV v EUR]]*Sklop21[[#This Row],[Stopnja DDV (%)]]</f>
        <v>0</v>
      </c>
      <c r="P52" s="270">
        <f>+Sklop21[[#This Row],[cena/enota brez DDV v EUR]]+Sklop21[[#This Row],[Davek (EUR)]]</f>
        <v>0</v>
      </c>
      <c r="Q52" s="270">
        <f>+Sklop21[[#This Row],[cena/enota brez DDV v EUR]]*Sklop21[[#This Row],[Okvirna količina]]</f>
        <v>0</v>
      </c>
      <c r="R52" s="270">
        <f>+Sklop21[[#This Row],[Končna cena/enoto mere (EUR) z DDV]]*Sklop21[[#This Row],[Okvirna količina]]</f>
        <v>0</v>
      </c>
      <c r="S52" s="124" t="s">
        <v>78</v>
      </c>
    </row>
    <row r="53" spans="1:19" s="49" customFormat="1">
      <c r="A53" s="64" t="s">
        <v>153</v>
      </c>
      <c r="B53" s="289" t="s">
        <v>852</v>
      </c>
      <c r="C53" s="98" t="s">
        <v>78</v>
      </c>
      <c r="D53" s="98" t="s">
        <v>0</v>
      </c>
      <c r="E53" s="263"/>
      <c r="F53" s="285">
        <v>100</v>
      </c>
      <c r="G53" s="287" t="s">
        <v>0</v>
      </c>
      <c r="H53" s="266"/>
      <c r="I53" s="124" t="s">
        <v>78</v>
      </c>
      <c r="J53" s="124" t="s">
        <v>78</v>
      </c>
      <c r="K53" s="124" t="s">
        <v>78</v>
      </c>
      <c r="L53" s="97"/>
      <c r="M53" s="124" t="s">
        <v>78</v>
      </c>
      <c r="N53" s="277"/>
      <c r="O53" s="270">
        <f>+Sklop21[[#This Row],[cena/enota brez DDV v EUR]]*Sklop21[[#This Row],[Stopnja DDV (%)]]</f>
        <v>0</v>
      </c>
      <c r="P53" s="270">
        <f>+Sklop21[[#This Row],[cena/enota brez DDV v EUR]]+Sklop21[[#This Row],[Davek (EUR)]]</f>
        <v>0</v>
      </c>
      <c r="Q53" s="270">
        <f>+Sklop21[[#This Row],[cena/enota brez DDV v EUR]]*Sklop21[[#This Row],[Okvirna količina]]</f>
        <v>0</v>
      </c>
      <c r="R53" s="270">
        <f>+Sklop21[[#This Row],[Končna cena/enoto mere (EUR) z DDV]]*Sklop21[[#This Row],[Okvirna količina]]</f>
        <v>0</v>
      </c>
      <c r="S53" s="124" t="s">
        <v>78</v>
      </c>
    </row>
    <row r="54" spans="1:19" s="49" customFormat="1">
      <c r="A54" s="64" t="s">
        <v>154</v>
      </c>
      <c r="B54" s="289" t="s">
        <v>854</v>
      </c>
      <c r="C54" s="98" t="s">
        <v>78</v>
      </c>
      <c r="D54" s="98" t="s">
        <v>0</v>
      </c>
      <c r="E54" s="263"/>
      <c r="F54" s="285">
        <v>100</v>
      </c>
      <c r="G54" s="287" t="s">
        <v>0</v>
      </c>
      <c r="H54" s="266"/>
      <c r="I54" s="124" t="s">
        <v>78</v>
      </c>
      <c r="J54" s="124" t="s">
        <v>78</v>
      </c>
      <c r="K54" s="124" t="s">
        <v>78</v>
      </c>
      <c r="L54" s="97"/>
      <c r="M54" s="124" t="s">
        <v>78</v>
      </c>
      <c r="N54" s="277"/>
      <c r="O54" s="270">
        <f>+Sklop21[[#This Row],[cena/enota brez DDV v EUR]]*Sklop21[[#This Row],[Stopnja DDV (%)]]</f>
        <v>0</v>
      </c>
      <c r="P54" s="270">
        <f>+Sklop21[[#This Row],[cena/enota brez DDV v EUR]]+Sklop21[[#This Row],[Davek (EUR)]]</f>
        <v>0</v>
      </c>
      <c r="Q54" s="270">
        <f>+Sklop21[[#This Row],[cena/enota brez DDV v EUR]]*Sklop21[[#This Row],[Okvirna količina]]</f>
        <v>0</v>
      </c>
      <c r="R54" s="270">
        <f>+Sklop21[[#This Row],[Končna cena/enoto mere (EUR) z DDV]]*Sklop21[[#This Row],[Okvirna količina]]</f>
        <v>0</v>
      </c>
      <c r="S54" s="124" t="s">
        <v>78</v>
      </c>
    </row>
    <row r="55" spans="1:19" s="49" customFormat="1">
      <c r="A55" s="64" t="s">
        <v>155</v>
      </c>
      <c r="B55" s="289" t="s">
        <v>855</v>
      </c>
      <c r="C55" s="98" t="s">
        <v>78</v>
      </c>
      <c r="D55" s="98" t="s">
        <v>0</v>
      </c>
      <c r="E55" s="439"/>
      <c r="F55" s="370">
        <v>100</v>
      </c>
      <c r="G55" s="287" t="s">
        <v>0</v>
      </c>
      <c r="H55" s="371"/>
      <c r="I55" s="437"/>
      <c r="J55" s="124" t="s">
        <v>78</v>
      </c>
      <c r="K55" s="124" t="s">
        <v>78</v>
      </c>
      <c r="L55" s="97"/>
      <c r="M55" s="124" t="s">
        <v>78</v>
      </c>
      <c r="N55" s="372"/>
      <c r="O55" s="373">
        <f>+Sklop21[[#This Row],[cena/enota brez DDV v EUR]]*Sklop21[[#This Row],[Stopnja DDV (%)]]</f>
        <v>0</v>
      </c>
      <c r="P55" s="373">
        <f>+Sklop21[[#This Row],[cena/enota brez DDV v EUR]]+Sklop21[[#This Row],[Davek (EUR)]]</f>
        <v>0</v>
      </c>
      <c r="Q55" s="373">
        <f>+Sklop21[[#This Row],[cena/enota brez DDV v EUR]]*Sklop21[[#This Row],[Okvirna količina]]</f>
        <v>0</v>
      </c>
      <c r="R55" s="373">
        <f>+Sklop21[[#This Row],[Končna cena/enoto mere (EUR) z DDV]]*Sklop21[[#This Row],[Okvirna količina]]</f>
        <v>0</v>
      </c>
      <c r="S55" s="124" t="s">
        <v>78</v>
      </c>
    </row>
    <row r="56" spans="1:19" s="49" customFormat="1">
      <c r="A56" s="64" t="s">
        <v>156</v>
      </c>
      <c r="B56" s="289" t="s">
        <v>856</v>
      </c>
      <c r="C56" s="98" t="s">
        <v>78</v>
      </c>
      <c r="D56" s="98" t="s">
        <v>0</v>
      </c>
      <c r="E56" s="263"/>
      <c r="F56" s="285">
        <v>200</v>
      </c>
      <c r="G56" s="287" t="s">
        <v>0</v>
      </c>
      <c r="H56" s="266"/>
      <c r="I56" s="124" t="s">
        <v>78</v>
      </c>
      <c r="J56" s="124" t="s">
        <v>78</v>
      </c>
      <c r="K56" s="124" t="s">
        <v>78</v>
      </c>
      <c r="L56" s="97"/>
      <c r="M56" s="124" t="s">
        <v>78</v>
      </c>
      <c r="N56" s="277"/>
      <c r="O56" s="270">
        <f>+Sklop21[[#This Row],[cena/enota brez DDV v EUR]]*Sklop21[[#This Row],[Stopnja DDV (%)]]</f>
        <v>0</v>
      </c>
      <c r="P56" s="270">
        <f>+Sklop21[[#This Row],[cena/enota brez DDV v EUR]]+Sklop21[[#This Row],[Davek (EUR)]]</f>
        <v>0</v>
      </c>
      <c r="Q56" s="270">
        <f>+Sklop21[[#This Row],[cena/enota brez DDV v EUR]]*Sklop21[[#This Row],[Okvirna količina]]</f>
        <v>0</v>
      </c>
      <c r="R56" s="270">
        <f>+Sklop21[[#This Row],[Končna cena/enoto mere (EUR) z DDV]]*Sklop21[[#This Row],[Okvirna količina]]</f>
        <v>0</v>
      </c>
      <c r="S56" s="124" t="s">
        <v>78</v>
      </c>
    </row>
    <row r="57" spans="1:19" s="49" customFormat="1">
      <c r="A57" s="64" t="s">
        <v>174</v>
      </c>
      <c r="B57" s="488" t="s">
        <v>475</v>
      </c>
      <c r="C57" s="98" t="s">
        <v>78</v>
      </c>
      <c r="D57" s="98" t="s">
        <v>0</v>
      </c>
      <c r="E57" s="263"/>
      <c r="F57" s="285">
        <v>400</v>
      </c>
      <c r="G57" s="287" t="s">
        <v>0</v>
      </c>
      <c r="H57" s="266"/>
      <c r="I57" s="124" t="s">
        <v>78</v>
      </c>
      <c r="J57" s="124" t="s">
        <v>78</v>
      </c>
      <c r="K57" s="124" t="s">
        <v>78</v>
      </c>
      <c r="L57" s="97"/>
      <c r="M57" s="124" t="s">
        <v>78</v>
      </c>
      <c r="N57" s="277"/>
      <c r="O57" s="270">
        <f>+Sklop21[[#This Row],[cena/enota brez DDV v EUR]]*Sklop21[[#This Row],[Stopnja DDV (%)]]</f>
        <v>0</v>
      </c>
      <c r="P57" s="270">
        <f>+Sklop21[[#This Row],[cena/enota brez DDV v EUR]]+Sklop21[[#This Row],[Davek (EUR)]]</f>
        <v>0</v>
      </c>
      <c r="Q57" s="270">
        <f>+Sklop21[[#This Row],[cena/enota brez DDV v EUR]]*Sklop21[[#This Row],[Okvirna količina]]</f>
        <v>0</v>
      </c>
      <c r="R57" s="270">
        <f>+Sklop21[[#This Row],[Končna cena/enoto mere (EUR) z DDV]]*Sklop21[[#This Row],[Okvirna količina]]</f>
        <v>0</v>
      </c>
      <c r="S57" s="124" t="s">
        <v>78</v>
      </c>
    </row>
    <row r="58" spans="1:19" s="49" customFormat="1">
      <c r="A58" s="64" t="s">
        <v>175</v>
      </c>
      <c r="B58" s="289" t="s">
        <v>857</v>
      </c>
      <c r="C58" s="98" t="s">
        <v>78</v>
      </c>
      <c r="D58" s="98" t="s">
        <v>0</v>
      </c>
      <c r="E58" s="263"/>
      <c r="F58" s="285">
        <v>100</v>
      </c>
      <c r="G58" s="287" t="s">
        <v>0</v>
      </c>
      <c r="H58" s="266"/>
      <c r="I58" s="124" t="s">
        <v>78</v>
      </c>
      <c r="J58" s="124" t="s">
        <v>78</v>
      </c>
      <c r="K58" s="124" t="s">
        <v>78</v>
      </c>
      <c r="L58" s="97"/>
      <c r="M58" s="124" t="s">
        <v>78</v>
      </c>
      <c r="N58" s="277"/>
      <c r="O58" s="270">
        <f>+Sklop21[[#This Row],[cena/enota brez DDV v EUR]]*Sklop21[[#This Row],[Stopnja DDV (%)]]</f>
        <v>0</v>
      </c>
      <c r="P58" s="270">
        <f>+Sklop21[[#This Row],[cena/enota brez DDV v EUR]]+Sklop21[[#This Row],[Davek (EUR)]]</f>
        <v>0</v>
      </c>
      <c r="Q58" s="270">
        <f>+Sklop21[[#This Row],[cena/enota brez DDV v EUR]]*Sklop21[[#This Row],[Okvirna količina]]</f>
        <v>0</v>
      </c>
      <c r="R58" s="270">
        <f>+Sklop21[[#This Row],[Končna cena/enoto mere (EUR) z DDV]]*Sklop21[[#This Row],[Okvirna količina]]</f>
        <v>0</v>
      </c>
      <c r="S58" s="124" t="s">
        <v>78</v>
      </c>
    </row>
    <row r="59" spans="1:19" s="49" customFormat="1">
      <c r="A59" s="64" t="s">
        <v>176</v>
      </c>
      <c r="B59" s="289" t="s">
        <v>858</v>
      </c>
      <c r="C59" s="98" t="s">
        <v>78</v>
      </c>
      <c r="D59" s="98" t="s">
        <v>0</v>
      </c>
      <c r="E59" s="263"/>
      <c r="F59" s="285">
        <v>500</v>
      </c>
      <c r="G59" s="287" t="s">
        <v>0</v>
      </c>
      <c r="H59" s="266"/>
      <c r="I59" s="124" t="s">
        <v>78</v>
      </c>
      <c r="J59" s="124" t="s">
        <v>78</v>
      </c>
      <c r="K59" s="124" t="s">
        <v>78</v>
      </c>
      <c r="L59" s="97"/>
      <c r="M59" s="124" t="s">
        <v>78</v>
      </c>
      <c r="N59" s="277"/>
      <c r="O59" s="270">
        <f>+Sklop21[[#This Row],[cena/enota brez DDV v EUR]]*Sklop21[[#This Row],[Stopnja DDV (%)]]</f>
        <v>0</v>
      </c>
      <c r="P59" s="270">
        <f>+Sklop21[[#This Row],[cena/enota brez DDV v EUR]]+Sklop21[[#This Row],[Davek (EUR)]]</f>
        <v>0</v>
      </c>
      <c r="Q59" s="270">
        <f>+Sklop21[[#This Row],[cena/enota brez DDV v EUR]]*Sklop21[[#This Row],[Okvirna količina]]</f>
        <v>0</v>
      </c>
      <c r="R59" s="270">
        <f>+Sklop21[[#This Row],[Končna cena/enoto mere (EUR) z DDV]]*Sklop21[[#This Row],[Okvirna količina]]</f>
        <v>0</v>
      </c>
      <c r="S59" s="124" t="s">
        <v>78</v>
      </c>
    </row>
    <row r="60" spans="1:19" s="49" customFormat="1">
      <c r="A60" s="64" t="s">
        <v>177</v>
      </c>
      <c r="B60" s="289" t="s">
        <v>860</v>
      </c>
      <c r="C60" s="98" t="s">
        <v>78</v>
      </c>
      <c r="D60" s="98" t="s">
        <v>0</v>
      </c>
      <c r="E60" s="263"/>
      <c r="F60" s="285">
        <v>400</v>
      </c>
      <c r="G60" s="287" t="s">
        <v>0</v>
      </c>
      <c r="H60" s="266"/>
      <c r="I60" s="124" t="s">
        <v>78</v>
      </c>
      <c r="J60" s="124" t="s">
        <v>78</v>
      </c>
      <c r="K60" s="124" t="s">
        <v>78</v>
      </c>
      <c r="L60" s="97"/>
      <c r="M60" s="124" t="s">
        <v>78</v>
      </c>
      <c r="N60" s="277"/>
      <c r="O60" s="270">
        <f>+Sklop21[[#This Row],[cena/enota brez DDV v EUR]]*Sklop21[[#This Row],[Stopnja DDV (%)]]</f>
        <v>0</v>
      </c>
      <c r="P60" s="270">
        <f>+Sklop21[[#This Row],[cena/enota brez DDV v EUR]]+Sklop21[[#This Row],[Davek (EUR)]]</f>
        <v>0</v>
      </c>
      <c r="Q60" s="270">
        <f>+Sklop21[[#This Row],[cena/enota brez DDV v EUR]]*Sklop21[[#This Row],[Okvirna količina]]</f>
        <v>0</v>
      </c>
      <c r="R60" s="270">
        <f>+Sklop21[[#This Row],[Končna cena/enoto mere (EUR) z DDV]]*Sklop21[[#This Row],[Okvirna količina]]</f>
        <v>0</v>
      </c>
      <c r="S60" s="124" t="s">
        <v>78</v>
      </c>
    </row>
    <row r="61" spans="1:19" s="49" customFormat="1">
      <c r="A61" s="64" t="s">
        <v>178</v>
      </c>
      <c r="B61" s="338" t="s">
        <v>861</v>
      </c>
      <c r="C61" s="98" t="s">
        <v>78</v>
      </c>
      <c r="D61" s="98" t="s">
        <v>0</v>
      </c>
      <c r="E61" s="121"/>
      <c r="F61" s="114">
        <v>100</v>
      </c>
      <c r="G61" s="334" t="s">
        <v>0</v>
      </c>
      <c r="H61" s="123"/>
      <c r="I61" s="124" t="s">
        <v>78</v>
      </c>
      <c r="J61" s="124" t="s">
        <v>78</v>
      </c>
      <c r="K61" s="124" t="s">
        <v>78</v>
      </c>
      <c r="L61" s="97"/>
      <c r="M61" s="124" t="s">
        <v>78</v>
      </c>
      <c r="N61" s="117"/>
      <c r="O61" s="118">
        <f>+Sklop21[[#This Row],[cena/enota brez DDV v EUR]]*Sklop21[[#This Row],[Stopnja DDV (%)]]</f>
        <v>0</v>
      </c>
      <c r="P61" s="118">
        <f>+Sklop21[[#This Row],[cena/enota brez DDV v EUR]]+Sklop21[[#This Row],[Davek (EUR)]]</f>
        <v>0</v>
      </c>
      <c r="Q61" s="118">
        <f>+Sklop21[[#This Row],[cena/enota brez DDV v EUR]]*Sklop21[[#This Row],[Okvirna količina]]</f>
        <v>0</v>
      </c>
      <c r="R61" s="118">
        <f>+Sklop21[[#This Row],[Končna cena/enoto mere (EUR) z DDV]]*Sklop21[[#This Row],[Okvirna količina]]</f>
        <v>0</v>
      </c>
      <c r="S61" s="124" t="s">
        <v>78</v>
      </c>
    </row>
    <row r="62" spans="1:19" s="49" customFormat="1">
      <c r="A62" s="64" t="s">
        <v>179</v>
      </c>
      <c r="B62" s="338" t="s">
        <v>862</v>
      </c>
      <c r="C62" s="98" t="s">
        <v>78</v>
      </c>
      <c r="D62" s="98" t="s">
        <v>0</v>
      </c>
      <c r="E62" s="121"/>
      <c r="F62" s="114">
        <v>500</v>
      </c>
      <c r="G62" s="334" t="s">
        <v>0</v>
      </c>
      <c r="H62" s="123"/>
      <c r="I62" s="124" t="s">
        <v>78</v>
      </c>
      <c r="J62" s="124" t="s">
        <v>78</v>
      </c>
      <c r="K62" s="124" t="s">
        <v>78</v>
      </c>
      <c r="L62" s="97"/>
      <c r="M62" s="124" t="s">
        <v>78</v>
      </c>
      <c r="N62" s="117"/>
      <c r="O62" s="118">
        <f>+Sklop21[[#This Row],[cena/enota brez DDV v EUR]]*Sklop21[[#This Row],[Stopnja DDV (%)]]</f>
        <v>0</v>
      </c>
      <c r="P62" s="118">
        <f>+Sklop21[[#This Row],[cena/enota brez DDV v EUR]]+Sklop21[[#This Row],[Davek (EUR)]]</f>
        <v>0</v>
      </c>
      <c r="Q62" s="118">
        <f>+Sklop21[[#This Row],[cena/enota brez DDV v EUR]]*Sklop21[[#This Row],[Okvirna količina]]</f>
        <v>0</v>
      </c>
      <c r="R62" s="118">
        <f>+Sklop21[[#This Row],[Končna cena/enoto mere (EUR) z DDV]]*Sklop21[[#This Row],[Okvirna količina]]</f>
        <v>0</v>
      </c>
      <c r="S62" s="124" t="s">
        <v>78</v>
      </c>
    </row>
    <row r="63" spans="1:19" s="49" customFormat="1">
      <c r="A63" s="64" t="s">
        <v>180</v>
      </c>
      <c r="B63" s="338" t="s">
        <v>863</v>
      </c>
      <c r="C63" s="98" t="s">
        <v>78</v>
      </c>
      <c r="D63" s="98" t="s">
        <v>0</v>
      </c>
      <c r="E63" s="121"/>
      <c r="F63" s="114">
        <v>400</v>
      </c>
      <c r="G63" s="334" t="s">
        <v>0</v>
      </c>
      <c r="H63" s="123"/>
      <c r="I63" s="124" t="s">
        <v>78</v>
      </c>
      <c r="J63" s="124" t="s">
        <v>78</v>
      </c>
      <c r="K63" s="124" t="s">
        <v>78</v>
      </c>
      <c r="L63" s="97"/>
      <c r="M63" s="124" t="s">
        <v>78</v>
      </c>
      <c r="N63" s="117"/>
      <c r="O63" s="118">
        <f>+Sklop21[[#This Row],[cena/enota brez DDV v EUR]]*Sklop21[[#This Row],[Stopnja DDV (%)]]</f>
        <v>0</v>
      </c>
      <c r="P63" s="118">
        <f>+Sklop21[[#This Row],[cena/enota brez DDV v EUR]]+Sklop21[[#This Row],[Davek (EUR)]]</f>
        <v>0</v>
      </c>
      <c r="Q63" s="118">
        <f>+Sklop21[[#This Row],[cena/enota brez DDV v EUR]]*Sklop21[[#This Row],[Okvirna količina]]</f>
        <v>0</v>
      </c>
      <c r="R63" s="118">
        <f>+Sklop21[[#This Row],[Končna cena/enoto mere (EUR) z DDV]]*Sklop21[[#This Row],[Okvirna količina]]</f>
        <v>0</v>
      </c>
      <c r="S63" s="124" t="s">
        <v>78</v>
      </c>
    </row>
    <row r="64" spans="1:19" s="49" customFormat="1">
      <c r="A64" s="64" t="s">
        <v>181</v>
      </c>
      <c r="B64" s="338" t="s">
        <v>864</v>
      </c>
      <c r="C64" s="98" t="s">
        <v>78</v>
      </c>
      <c r="D64" s="98" t="s">
        <v>0</v>
      </c>
      <c r="E64" s="121"/>
      <c r="F64" s="114">
        <v>200</v>
      </c>
      <c r="G64" s="334" t="s">
        <v>0</v>
      </c>
      <c r="H64" s="123"/>
      <c r="I64" s="124" t="s">
        <v>78</v>
      </c>
      <c r="J64" s="124" t="s">
        <v>78</v>
      </c>
      <c r="K64" s="124" t="s">
        <v>78</v>
      </c>
      <c r="L64" s="97"/>
      <c r="M64" s="124" t="s">
        <v>78</v>
      </c>
      <c r="N64" s="117"/>
      <c r="O64" s="118">
        <f>+Sklop21[[#This Row],[cena/enota brez DDV v EUR]]*Sklop21[[#This Row],[Stopnja DDV (%)]]</f>
        <v>0</v>
      </c>
      <c r="P64" s="118">
        <f>+Sklop21[[#This Row],[cena/enota brez DDV v EUR]]+Sklop21[[#This Row],[Davek (EUR)]]</f>
        <v>0</v>
      </c>
      <c r="Q64" s="118">
        <f>+Sklop21[[#This Row],[cena/enota brez DDV v EUR]]*Sklop21[[#This Row],[Okvirna količina]]</f>
        <v>0</v>
      </c>
      <c r="R64" s="118">
        <f>+Sklop21[[#This Row],[Končna cena/enoto mere (EUR) z DDV]]*Sklop21[[#This Row],[Okvirna količina]]</f>
        <v>0</v>
      </c>
      <c r="S64" s="124" t="s">
        <v>78</v>
      </c>
    </row>
    <row r="65" spans="1:19" s="49" customFormat="1">
      <c r="A65" s="64" t="s">
        <v>182</v>
      </c>
      <c r="B65" s="338" t="s">
        <v>865</v>
      </c>
      <c r="C65" s="98" t="s">
        <v>78</v>
      </c>
      <c r="D65" s="98" t="s">
        <v>0</v>
      </c>
      <c r="E65" s="121"/>
      <c r="F65" s="114">
        <v>400</v>
      </c>
      <c r="G65" s="334" t="s">
        <v>0</v>
      </c>
      <c r="H65" s="123"/>
      <c r="I65" s="124" t="s">
        <v>78</v>
      </c>
      <c r="J65" s="124" t="s">
        <v>78</v>
      </c>
      <c r="K65" s="124" t="s">
        <v>78</v>
      </c>
      <c r="L65" s="97"/>
      <c r="M65" s="124" t="s">
        <v>78</v>
      </c>
      <c r="N65" s="117"/>
      <c r="O65" s="118">
        <f>+Sklop21[[#This Row],[cena/enota brez DDV v EUR]]*Sklop21[[#This Row],[Stopnja DDV (%)]]</f>
        <v>0</v>
      </c>
      <c r="P65" s="118">
        <f>+Sklop21[[#This Row],[cena/enota brez DDV v EUR]]+Sklop21[[#This Row],[Davek (EUR)]]</f>
        <v>0</v>
      </c>
      <c r="Q65" s="118">
        <f>+Sklop21[[#This Row],[cena/enota brez DDV v EUR]]*Sklop21[[#This Row],[Okvirna količina]]</f>
        <v>0</v>
      </c>
      <c r="R65" s="118">
        <f>+Sklop21[[#This Row],[Končna cena/enoto mere (EUR) z DDV]]*Sklop21[[#This Row],[Okvirna količina]]</f>
        <v>0</v>
      </c>
      <c r="S65" s="124" t="s">
        <v>78</v>
      </c>
    </row>
    <row r="66" spans="1:19" s="49" customFormat="1">
      <c r="A66" s="64" t="s">
        <v>183</v>
      </c>
      <c r="B66" s="338" t="s">
        <v>866</v>
      </c>
      <c r="C66" s="98" t="s">
        <v>78</v>
      </c>
      <c r="D66" s="98" t="s">
        <v>0</v>
      </c>
      <c r="E66" s="121"/>
      <c r="F66" s="114">
        <v>250</v>
      </c>
      <c r="G66" s="334" t="s">
        <v>0</v>
      </c>
      <c r="H66" s="123"/>
      <c r="I66" s="124" t="s">
        <v>78</v>
      </c>
      <c r="J66" s="124" t="s">
        <v>78</v>
      </c>
      <c r="K66" s="124" t="s">
        <v>78</v>
      </c>
      <c r="L66" s="97"/>
      <c r="M66" s="124" t="s">
        <v>78</v>
      </c>
      <c r="N66" s="117"/>
      <c r="O66" s="118">
        <f>+Sklop21[[#This Row],[cena/enota brez DDV v EUR]]*Sklop21[[#This Row],[Stopnja DDV (%)]]</f>
        <v>0</v>
      </c>
      <c r="P66" s="118">
        <f>+Sklop21[[#This Row],[cena/enota brez DDV v EUR]]+Sklop21[[#This Row],[Davek (EUR)]]</f>
        <v>0</v>
      </c>
      <c r="Q66" s="118">
        <f>+Sklop21[[#This Row],[cena/enota brez DDV v EUR]]*Sklop21[[#This Row],[Okvirna količina]]</f>
        <v>0</v>
      </c>
      <c r="R66" s="118">
        <f>+Sklop21[[#This Row],[Končna cena/enoto mere (EUR) z DDV]]*Sklop21[[#This Row],[Okvirna količina]]</f>
        <v>0</v>
      </c>
      <c r="S66" s="124" t="s">
        <v>78</v>
      </c>
    </row>
    <row r="67" spans="1:19" s="49" customFormat="1">
      <c r="A67" s="64" t="s">
        <v>184</v>
      </c>
      <c r="B67" s="338" t="s">
        <v>867</v>
      </c>
      <c r="C67" s="98" t="s">
        <v>78</v>
      </c>
      <c r="D67" s="98" t="s">
        <v>0</v>
      </c>
      <c r="E67" s="121"/>
      <c r="F67" s="114">
        <v>100</v>
      </c>
      <c r="G67" s="334" t="s">
        <v>0</v>
      </c>
      <c r="H67" s="123"/>
      <c r="I67" s="124" t="s">
        <v>78</v>
      </c>
      <c r="J67" s="124" t="s">
        <v>78</v>
      </c>
      <c r="K67" s="124" t="s">
        <v>78</v>
      </c>
      <c r="L67" s="97"/>
      <c r="M67" s="124" t="s">
        <v>78</v>
      </c>
      <c r="N67" s="117"/>
      <c r="O67" s="118">
        <f>+Sklop21[[#This Row],[cena/enota brez DDV v EUR]]*Sklop21[[#This Row],[Stopnja DDV (%)]]</f>
        <v>0</v>
      </c>
      <c r="P67" s="118">
        <f>+Sklop21[[#This Row],[cena/enota brez DDV v EUR]]+Sklop21[[#This Row],[Davek (EUR)]]</f>
        <v>0</v>
      </c>
      <c r="Q67" s="118">
        <f>+Sklop21[[#This Row],[cena/enota brez DDV v EUR]]*Sklop21[[#This Row],[Okvirna količina]]</f>
        <v>0</v>
      </c>
      <c r="R67" s="118">
        <f>+Sklop21[[#This Row],[Končna cena/enoto mere (EUR) z DDV]]*Sklop21[[#This Row],[Okvirna količina]]</f>
        <v>0</v>
      </c>
      <c r="S67" s="124" t="s">
        <v>78</v>
      </c>
    </row>
    <row r="68" spans="1:19" s="49" customFormat="1">
      <c r="A68" s="64" t="s">
        <v>185</v>
      </c>
      <c r="B68" s="338" t="s">
        <v>868</v>
      </c>
      <c r="C68" s="98" t="s">
        <v>78</v>
      </c>
      <c r="D68" s="98" t="s">
        <v>0</v>
      </c>
      <c r="E68" s="121"/>
      <c r="F68" s="114">
        <v>400</v>
      </c>
      <c r="G68" s="334" t="s">
        <v>0</v>
      </c>
      <c r="H68" s="123"/>
      <c r="I68" s="124" t="s">
        <v>78</v>
      </c>
      <c r="J68" s="124" t="s">
        <v>78</v>
      </c>
      <c r="K68" s="124" t="s">
        <v>78</v>
      </c>
      <c r="L68" s="97"/>
      <c r="M68" s="124" t="s">
        <v>78</v>
      </c>
      <c r="N68" s="117"/>
      <c r="O68" s="118">
        <f>+Sklop21[[#This Row],[cena/enota brez DDV v EUR]]*Sklop21[[#This Row],[Stopnja DDV (%)]]</f>
        <v>0</v>
      </c>
      <c r="P68" s="118">
        <f>+Sklop21[[#This Row],[cena/enota brez DDV v EUR]]+Sklop21[[#This Row],[Davek (EUR)]]</f>
        <v>0</v>
      </c>
      <c r="Q68" s="118">
        <f>+Sklop21[[#This Row],[cena/enota brez DDV v EUR]]*Sklop21[[#This Row],[Okvirna količina]]</f>
        <v>0</v>
      </c>
      <c r="R68" s="118">
        <f>+Sklop21[[#This Row],[Končna cena/enoto mere (EUR) z DDV]]*Sklop21[[#This Row],[Okvirna količina]]</f>
        <v>0</v>
      </c>
      <c r="S68" s="124" t="s">
        <v>78</v>
      </c>
    </row>
    <row r="69" spans="1:19" s="49" customFormat="1">
      <c r="A69" s="64" t="s">
        <v>186</v>
      </c>
      <c r="B69" s="338" t="s">
        <v>869</v>
      </c>
      <c r="C69" s="98" t="s">
        <v>78</v>
      </c>
      <c r="D69" s="98" t="s">
        <v>0</v>
      </c>
      <c r="E69" s="121"/>
      <c r="F69" s="114">
        <v>600</v>
      </c>
      <c r="G69" s="334" t="s">
        <v>0</v>
      </c>
      <c r="H69" s="123"/>
      <c r="I69" s="124" t="s">
        <v>78</v>
      </c>
      <c r="J69" s="124" t="s">
        <v>78</v>
      </c>
      <c r="K69" s="124" t="s">
        <v>78</v>
      </c>
      <c r="L69" s="97"/>
      <c r="M69" s="124" t="s">
        <v>78</v>
      </c>
      <c r="N69" s="117"/>
      <c r="O69" s="118">
        <f>+Sklop21[[#This Row],[cena/enota brez DDV v EUR]]*Sklop21[[#This Row],[Stopnja DDV (%)]]</f>
        <v>0</v>
      </c>
      <c r="P69" s="118">
        <f>+Sklop21[[#This Row],[cena/enota brez DDV v EUR]]+Sklop21[[#This Row],[Davek (EUR)]]</f>
        <v>0</v>
      </c>
      <c r="Q69" s="118">
        <f>+Sklop21[[#This Row],[cena/enota brez DDV v EUR]]*Sklop21[[#This Row],[Okvirna količina]]</f>
        <v>0</v>
      </c>
      <c r="R69" s="118">
        <f>+Sklop21[[#This Row],[Končna cena/enoto mere (EUR) z DDV]]*Sklop21[[#This Row],[Okvirna količina]]</f>
        <v>0</v>
      </c>
      <c r="S69" s="124" t="s">
        <v>78</v>
      </c>
    </row>
    <row r="70" spans="1:19" s="49" customFormat="1">
      <c r="A70" s="64" t="s">
        <v>187</v>
      </c>
      <c r="B70" s="338" t="s">
        <v>870</v>
      </c>
      <c r="C70" s="98" t="s">
        <v>78</v>
      </c>
      <c r="D70" s="98" t="s">
        <v>0</v>
      </c>
      <c r="E70" s="121"/>
      <c r="F70" s="114">
        <v>400</v>
      </c>
      <c r="G70" s="334" t="s">
        <v>0</v>
      </c>
      <c r="H70" s="123"/>
      <c r="I70" s="124" t="s">
        <v>78</v>
      </c>
      <c r="J70" s="124" t="s">
        <v>78</v>
      </c>
      <c r="K70" s="124" t="s">
        <v>78</v>
      </c>
      <c r="L70" s="97"/>
      <c r="M70" s="124" t="s">
        <v>78</v>
      </c>
      <c r="N70" s="117"/>
      <c r="O70" s="118">
        <f>+Sklop21[[#This Row],[cena/enota brez DDV v EUR]]*Sklop21[[#This Row],[Stopnja DDV (%)]]</f>
        <v>0</v>
      </c>
      <c r="P70" s="118">
        <f>+Sklop21[[#This Row],[cena/enota brez DDV v EUR]]+Sklop21[[#This Row],[Davek (EUR)]]</f>
        <v>0</v>
      </c>
      <c r="Q70" s="118">
        <f>+Sklop21[[#This Row],[cena/enota brez DDV v EUR]]*Sklop21[[#This Row],[Okvirna količina]]</f>
        <v>0</v>
      </c>
      <c r="R70" s="118">
        <f>+Sklop21[[#This Row],[Končna cena/enoto mere (EUR) z DDV]]*Sklop21[[#This Row],[Okvirna količina]]</f>
        <v>0</v>
      </c>
      <c r="S70" s="124" t="s">
        <v>78</v>
      </c>
    </row>
    <row r="71" spans="1:19" s="49" customFormat="1">
      <c r="A71" s="64" t="s">
        <v>188</v>
      </c>
      <c r="B71" s="338" t="s">
        <v>871</v>
      </c>
      <c r="C71" s="98" t="s">
        <v>78</v>
      </c>
      <c r="D71" s="98" t="s">
        <v>0</v>
      </c>
      <c r="E71" s="121"/>
      <c r="F71" s="114">
        <v>200</v>
      </c>
      <c r="G71" s="334" t="s">
        <v>0</v>
      </c>
      <c r="H71" s="123"/>
      <c r="I71" s="124" t="s">
        <v>78</v>
      </c>
      <c r="J71" s="124" t="s">
        <v>78</v>
      </c>
      <c r="K71" s="124" t="s">
        <v>78</v>
      </c>
      <c r="L71" s="97"/>
      <c r="M71" s="124" t="s">
        <v>78</v>
      </c>
      <c r="N71" s="117"/>
      <c r="O71" s="118">
        <f>+Sklop21[[#This Row],[cena/enota brez DDV v EUR]]*Sklop21[[#This Row],[Stopnja DDV (%)]]</f>
        <v>0</v>
      </c>
      <c r="P71" s="118">
        <f>+Sklop21[[#This Row],[cena/enota brez DDV v EUR]]+Sklop21[[#This Row],[Davek (EUR)]]</f>
        <v>0</v>
      </c>
      <c r="Q71" s="118">
        <f>+Sklop21[[#This Row],[cena/enota brez DDV v EUR]]*Sklop21[[#This Row],[Okvirna količina]]</f>
        <v>0</v>
      </c>
      <c r="R71" s="118">
        <f>+Sklop21[[#This Row],[Končna cena/enoto mere (EUR) z DDV]]*Sklop21[[#This Row],[Okvirna količina]]</f>
        <v>0</v>
      </c>
      <c r="S71" s="124" t="s">
        <v>78</v>
      </c>
    </row>
    <row r="72" spans="1:19" s="49" customFormat="1">
      <c r="A72" s="64" t="s">
        <v>189</v>
      </c>
      <c r="B72" s="338" t="s">
        <v>872</v>
      </c>
      <c r="C72" s="98" t="s">
        <v>78</v>
      </c>
      <c r="D72" s="98" t="s">
        <v>0</v>
      </c>
      <c r="E72" s="121"/>
      <c r="F72" s="114">
        <v>60</v>
      </c>
      <c r="G72" s="334" t="s">
        <v>0</v>
      </c>
      <c r="H72" s="123"/>
      <c r="I72" s="124" t="s">
        <v>78</v>
      </c>
      <c r="J72" s="124" t="s">
        <v>78</v>
      </c>
      <c r="K72" s="124" t="s">
        <v>78</v>
      </c>
      <c r="L72" s="97"/>
      <c r="M72" s="124" t="s">
        <v>78</v>
      </c>
      <c r="N72" s="117"/>
      <c r="O72" s="118">
        <f>+Sklop21[[#This Row],[cena/enota brez DDV v EUR]]*Sklop21[[#This Row],[Stopnja DDV (%)]]</f>
        <v>0</v>
      </c>
      <c r="P72" s="118">
        <f>+Sklop21[[#This Row],[cena/enota brez DDV v EUR]]+Sklop21[[#This Row],[Davek (EUR)]]</f>
        <v>0</v>
      </c>
      <c r="Q72" s="118">
        <f>+Sklop21[[#This Row],[cena/enota brez DDV v EUR]]*Sklop21[[#This Row],[Okvirna količina]]</f>
        <v>0</v>
      </c>
      <c r="R72" s="118">
        <f>+Sklop21[[#This Row],[Končna cena/enoto mere (EUR) z DDV]]*Sklop21[[#This Row],[Okvirna količina]]</f>
        <v>0</v>
      </c>
      <c r="S72" s="124" t="s">
        <v>78</v>
      </c>
    </row>
    <row r="73" spans="1:19" s="49" customFormat="1">
      <c r="A73" s="64" t="s">
        <v>190</v>
      </c>
      <c r="B73" s="338" t="s">
        <v>873</v>
      </c>
      <c r="C73" s="98" t="s">
        <v>78</v>
      </c>
      <c r="D73" s="98" t="s">
        <v>0</v>
      </c>
      <c r="E73" s="121"/>
      <c r="F73" s="114">
        <v>50</v>
      </c>
      <c r="G73" s="334" t="s">
        <v>0</v>
      </c>
      <c r="H73" s="123"/>
      <c r="I73" s="124" t="s">
        <v>78</v>
      </c>
      <c r="J73" s="124" t="s">
        <v>78</v>
      </c>
      <c r="K73" s="124" t="s">
        <v>78</v>
      </c>
      <c r="L73" s="97"/>
      <c r="M73" s="124" t="s">
        <v>78</v>
      </c>
      <c r="N73" s="117"/>
      <c r="O73" s="118">
        <f>+Sklop21[[#This Row],[cena/enota brez DDV v EUR]]*Sklop21[[#This Row],[Stopnja DDV (%)]]</f>
        <v>0</v>
      </c>
      <c r="P73" s="118">
        <f>+Sklop21[[#This Row],[cena/enota brez DDV v EUR]]+Sklop21[[#This Row],[Davek (EUR)]]</f>
        <v>0</v>
      </c>
      <c r="Q73" s="118">
        <f>+Sklop21[[#This Row],[cena/enota brez DDV v EUR]]*Sklop21[[#This Row],[Okvirna količina]]</f>
        <v>0</v>
      </c>
      <c r="R73" s="118">
        <f>+Sklop21[[#This Row],[Končna cena/enoto mere (EUR) z DDV]]*Sklop21[[#This Row],[Okvirna količina]]</f>
        <v>0</v>
      </c>
      <c r="S73" s="124" t="s">
        <v>78</v>
      </c>
    </row>
    <row r="74" spans="1:19" s="49" customFormat="1">
      <c r="A74" s="64" t="s">
        <v>191</v>
      </c>
      <c r="B74" s="338" t="s">
        <v>874</v>
      </c>
      <c r="C74" s="98" t="s">
        <v>78</v>
      </c>
      <c r="D74" s="98" t="s">
        <v>0</v>
      </c>
      <c r="E74" s="121"/>
      <c r="F74" s="114">
        <v>200</v>
      </c>
      <c r="G74" s="334" t="s">
        <v>0</v>
      </c>
      <c r="H74" s="123"/>
      <c r="I74" s="124" t="s">
        <v>78</v>
      </c>
      <c r="J74" s="124" t="s">
        <v>78</v>
      </c>
      <c r="K74" s="124" t="s">
        <v>78</v>
      </c>
      <c r="L74" s="97"/>
      <c r="M74" s="124" t="s">
        <v>78</v>
      </c>
      <c r="N74" s="117"/>
      <c r="O74" s="118">
        <f>+Sklop21[[#This Row],[cena/enota brez DDV v EUR]]*Sklop21[[#This Row],[Stopnja DDV (%)]]</f>
        <v>0</v>
      </c>
      <c r="P74" s="118">
        <f>+Sklop21[[#This Row],[cena/enota brez DDV v EUR]]+Sklop21[[#This Row],[Davek (EUR)]]</f>
        <v>0</v>
      </c>
      <c r="Q74" s="118">
        <f>+Sklop21[[#This Row],[cena/enota brez DDV v EUR]]*Sklop21[[#This Row],[Okvirna količina]]</f>
        <v>0</v>
      </c>
      <c r="R74" s="118">
        <f>+Sklop21[[#This Row],[Končna cena/enoto mere (EUR) z DDV]]*Sklop21[[#This Row],[Okvirna količina]]</f>
        <v>0</v>
      </c>
      <c r="S74" s="124" t="s">
        <v>78</v>
      </c>
    </row>
    <row r="75" spans="1:19" s="49" customFormat="1">
      <c r="A75" s="64" t="s">
        <v>192</v>
      </c>
      <c r="B75" s="338" t="s">
        <v>875</v>
      </c>
      <c r="C75" s="98" t="s">
        <v>78</v>
      </c>
      <c r="D75" s="98" t="s">
        <v>0</v>
      </c>
      <c r="E75" s="121"/>
      <c r="F75" s="114">
        <v>40</v>
      </c>
      <c r="G75" s="334" t="s">
        <v>0</v>
      </c>
      <c r="H75" s="123"/>
      <c r="I75" s="124" t="s">
        <v>78</v>
      </c>
      <c r="J75" s="124" t="s">
        <v>78</v>
      </c>
      <c r="K75" s="124" t="s">
        <v>78</v>
      </c>
      <c r="L75" s="97"/>
      <c r="M75" s="124" t="s">
        <v>78</v>
      </c>
      <c r="N75" s="117"/>
      <c r="O75" s="118">
        <f>+Sklop21[[#This Row],[cena/enota brez DDV v EUR]]*Sklop21[[#This Row],[Stopnja DDV (%)]]</f>
        <v>0</v>
      </c>
      <c r="P75" s="118">
        <f>+Sklop21[[#This Row],[cena/enota brez DDV v EUR]]+Sklop21[[#This Row],[Davek (EUR)]]</f>
        <v>0</v>
      </c>
      <c r="Q75" s="118">
        <f>+Sklop21[[#This Row],[cena/enota brez DDV v EUR]]*Sklop21[[#This Row],[Okvirna količina]]</f>
        <v>0</v>
      </c>
      <c r="R75" s="118">
        <f>+Sklop21[[#This Row],[Končna cena/enoto mere (EUR) z DDV]]*Sklop21[[#This Row],[Okvirna količina]]</f>
        <v>0</v>
      </c>
      <c r="S75" s="124" t="s">
        <v>78</v>
      </c>
    </row>
    <row r="76" spans="1:19" s="49" customFormat="1">
      <c r="A76" s="64" t="s">
        <v>193</v>
      </c>
      <c r="B76" s="338" t="s">
        <v>876</v>
      </c>
      <c r="C76" s="98" t="s">
        <v>78</v>
      </c>
      <c r="D76" s="98" t="s">
        <v>0</v>
      </c>
      <c r="E76" s="121"/>
      <c r="F76" s="114">
        <v>120</v>
      </c>
      <c r="G76" s="334" t="s">
        <v>0</v>
      </c>
      <c r="H76" s="123"/>
      <c r="I76" s="124" t="s">
        <v>78</v>
      </c>
      <c r="J76" s="124" t="s">
        <v>78</v>
      </c>
      <c r="K76" s="124" t="s">
        <v>78</v>
      </c>
      <c r="L76" s="97"/>
      <c r="M76" s="124" t="s">
        <v>78</v>
      </c>
      <c r="N76" s="117"/>
      <c r="O76" s="118">
        <f>+Sklop21[[#This Row],[cena/enota brez DDV v EUR]]*Sklop21[[#This Row],[Stopnja DDV (%)]]</f>
        <v>0</v>
      </c>
      <c r="P76" s="118">
        <f>+Sklop21[[#This Row],[cena/enota brez DDV v EUR]]+Sklop21[[#This Row],[Davek (EUR)]]</f>
        <v>0</v>
      </c>
      <c r="Q76" s="118">
        <f>+Sklop21[[#This Row],[cena/enota brez DDV v EUR]]*Sklop21[[#This Row],[Okvirna količina]]</f>
        <v>0</v>
      </c>
      <c r="R76" s="118">
        <f>+Sklop21[[#This Row],[Končna cena/enoto mere (EUR) z DDV]]*Sklop21[[#This Row],[Okvirna količina]]</f>
        <v>0</v>
      </c>
      <c r="S76" s="124" t="s">
        <v>78</v>
      </c>
    </row>
    <row r="77" spans="1:19" s="49" customFormat="1">
      <c r="A77" s="64" t="s">
        <v>194</v>
      </c>
      <c r="B77" s="338" t="s">
        <v>877</v>
      </c>
      <c r="C77" s="98" t="s">
        <v>78</v>
      </c>
      <c r="D77" s="98" t="s">
        <v>0</v>
      </c>
      <c r="E77" s="121"/>
      <c r="F77" s="114">
        <v>140</v>
      </c>
      <c r="G77" s="334" t="s">
        <v>0</v>
      </c>
      <c r="H77" s="123"/>
      <c r="I77" s="124" t="s">
        <v>78</v>
      </c>
      <c r="J77" s="124" t="s">
        <v>78</v>
      </c>
      <c r="K77" s="124" t="s">
        <v>78</v>
      </c>
      <c r="L77" s="97"/>
      <c r="M77" s="124" t="s">
        <v>78</v>
      </c>
      <c r="N77" s="117"/>
      <c r="O77" s="118">
        <f>+Sklop21[[#This Row],[cena/enota brez DDV v EUR]]*Sklop21[[#This Row],[Stopnja DDV (%)]]</f>
        <v>0</v>
      </c>
      <c r="P77" s="118">
        <f>+Sklop21[[#This Row],[cena/enota brez DDV v EUR]]+Sklop21[[#This Row],[Davek (EUR)]]</f>
        <v>0</v>
      </c>
      <c r="Q77" s="118">
        <f>+Sklop21[[#This Row],[cena/enota brez DDV v EUR]]*Sklop21[[#This Row],[Okvirna količina]]</f>
        <v>0</v>
      </c>
      <c r="R77" s="118">
        <f>+Sklop21[[#This Row],[Končna cena/enoto mere (EUR) z DDV]]*Sklop21[[#This Row],[Okvirna količina]]</f>
        <v>0</v>
      </c>
      <c r="S77" s="124" t="s">
        <v>78</v>
      </c>
    </row>
    <row r="78" spans="1:19" s="49" customFormat="1">
      <c r="A78" s="64" t="s">
        <v>195</v>
      </c>
      <c r="B78" s="338" t="s">
        <v>878</v>
      </c>
      <c r="C78" s="98" t="s">
        <v>78</v>
      </c>
      <c r="D78" s="98" t="s">
        <v>0</v>
      </c>
      <c r="E78" s="121"/>
      <c r="F78" s="114">
        <v>200</v>
      </c>
      <c r="G78" s="334" t="s">
        <v>0</v>
      </c>
      <c r="H78" s="123"/>
      <c r="I78" s="124" t="s">
        <v>78</v>
      </c>
      <c r="J78" s="124" t="s">
        <v>78</v>
      </c>
      <c r="K78" s="124" t="s">
        <v>78</v>
      </c>
      <c r="L78" s="97"/>
      <c r="M78" s="124" t="s">
        <v>78</v>
      </c>
      <c r="N78" s="117"/>
      <c r="O78" s="118">
        <f>+Sklop21[[#This Row],[cena/enota brez DDV v EUR]]*Sklop21[[#This Row],[Stopnja DDV (%)]]</f>
        <v>0</v>
      </c>
      <c r="P78" s="118">
        <f>+Sklop21[[#This Row],[cena/enota brez DDV v EUR]]+Sklop21[[#This Row],[Davek (EUR)]]</f>
        <v>0</v>
      </c>
      <c r="Q78" s="118">
        <f>+Sklop21[[#This Row],[cena/enota brez DDV v EUR]]*Sklop21[[#This Row],[Okvirna količina]]</f>
        <v>0</v>
      </c>
      <c r="R78" s="118">
        <f>+Sklop21[[#This Row],[Končna cena/enoto mere (EUR) z DDV]]*Sklop21[[#This Row],[Okvirna količina]]</f>
        <v>0</v>
      </c>
      <c r="S78" s="124" t="s">
        <v>78</v>
      </c>
    </row>
    <row r="79" spans="1:19" s="49" customFormat="1">
      <c r="A79" s="64" t="s">
        <v>196</v>
      </c>
      <c r="B79" s="338" t="s">
        <v>879</v>
      </c>
      <c r="C79" s="98" t="s">
        <v>78</v>
      </c>
      <c r="D79" s="98" t="s">
        <v>0</v>
      </c>
      <c r="E79" s="439"/>
      <c r="F79" s="370">
        <v>50</v>
      </c>
      <c r="G79" s="334" t="s">
        <v>0</v>
      </c>
      <c r="H79" s="371"/>
      <c r="I79" s="124" t="s">
        <v>78</v>
      </c>
      <c r="J79" s="124" t="s">
        <v>78</v>
      </c>
      <c r="K79" s="124" t="s">
        <v>78</v>
      </c>
      <c r="L79" s="97"/>
      <c r="M79" s="124" t="s">
        <v>78</v>
      </c>
      <c r="N79" s="372"/>
      <c r="O79" s="373">
        <f>+Sklop21[[#This Row],[cena/enota brez DDV v EUR]]*Sklop21[[#This Row],[Stopnja DDV (%)]]</f>
        <v>0</v>
      </c>
      <c r="P79" s="373">
        <f>+Sklop21[[#This Row],[cena/enota brez DDV v EUR]]+Sklop21[[#This Row],[Davek (EUR)]]</f>
        <v>0</v>
      </c>
      <c r="Q79" s="373">
        <f>+Sklop21[[#This Row],[cena/enota brez DDV v EUR]]*Sklop21[[#This Row],[Okvirna količina]]</f>
        <v>0</v>
      </c>
      <c r="R79" s="373">
        <f>+Sklop21[[#This Row],[Končna cena/enoto mere (EUR) z DDV]]*Sklop21[[#This Row],[Okvirna količina]]</f>
        <v>0</v>
      </c>
      <c r="S79" s="124" t="s">
        <v>78</v>
      </c>
    </row>
    <row r="80" spans="1:19" s="49" customFormat="1">
      <c r="A80" s="64" t="s">
        <v>197</v>
      </c>
      <c r="B80" s="450" t="s">
        <v>889</v>
      </c>
      <c r="C80" s="98" t="s">
        <v>78</v>
      </c>
      <c r="D80" s="98" t="s">
        <v>0</v>
      </c>
      <c r="E80" s="439"/>
      <c r="F80" s="370">
        <v>10</v>
      </c>
      <c r="G80" s="334" t="s">
        <v>0</v>
      </c>
      <c r="H80" s="371"/>
      <c r="I80" s="124" t="s">
        <v>78</v>
      </c>
      <c r="J80" s="124" t="s">
        <v>78</v>
      </c>
      <c r="K80" s="124" t="s">
        <v>78</v>
      </c>
      <c r="L80" s="97"/>
      <c r="M80" s="124" t="s">
        <v>78</v>
      </c>
      <c r="N80" s="372"/>
      <c r="O80" s="373">
        <f>+Sklop21[[#This Row],[cena/enota brez DDV v EUR]]*Sklop21[[#This Row],[Stopnja DDV (%)]]</f>
        <v>0</v>
      </c>
      <c r="P80" s="373">
        <f>+Sklop21[[#This Row],[cena/enota brez DDV v EUR]]+Sklop21[[#This Row],[Davek (EUR)]]</f>
        <v>0</v>
      </c>
      <c r="Q80" s="373">
        <f>+Sklop21[[#This Row],[cena/enota brez DDV v EUR]]*Sklop21[[#This Row],[Okvirna količina]]</f>
        <v>0</v>
      </c>
      <c r="R80" s="373">
        <f>+Sklop21[[#This Row],[Končna cena/enoto mere (EUR) z DDV]]*Sklop21[[#This Row],[Okvirna količina]]</f>
        <v>0</v>
      </c>
      <c r="S80" s="124" t="s">
        <v>78</v>
      </c>
    </row>
    <row r="81" spans="1:19" s="49" customFormat="1">
      <c r="A81" s="64" t="s">
        <v>198</v>
      </c>
      <c r="B81" s="450" t="s">
        <v>1225</v>
      </c>
      <c r="C81" s="98" t="s">
        <v>78</v>
      </c>
      <c r="D81" s="98" t="s">
        <v>0</v>
      </c>
      <c r="E81" s="439"/>
      <c r="F81" s="370">
        <v>10</v>
      </c>
      <c r="G81" s="334" t="s">
        <v>0</v>
      </c>
      <c r="H81" s="371"/>
      <c r="I81" s="124" t="s">
        <v>78</v>
      </c>
      <c r="J81" s="124" t="s">
        <v>78</v>
      </c>
      <c r="K81" s="124" t="s">
        <v>78</v>
      </c>
      <c r="L81" s="97"/>
      <c r="M81" s="124" t="s">
        <v>78</v>
      </c>
      <c r="N81" s="372"/>
      <c r="O81" s="373">
        <f>+Sklop21[[#This Row],[cena/enota brez DDV v EUR]]*Sklop21[[#This Row],[Stopnja DDV (%)]]</f>
        <v>0</v>
      </c>
      <c r="P81" s="373">
        <f>+Sklop21[[#This Row],[cena/enota brez DDV v EUR]]+Sklop21[[#This Row],[Davek (EUR)]]</f>
        <v>0</v>
      </c>
      <c r="Q81" s="373">
        <f>+Sklop21[[#This Row],[cena/enota brez DDV v EUR]]*Sklop21[[#This Row],[Okvirna količina]]</f>
        <v>0</v>
      </c>
      <c r="R81" s="373">
        <f>+Sklop21[[#This Row],[Končna cena/enoto mere (EUR) z DDV]]*Sklop21[[#This Row],[Okvirna količina]]</f>
        <v>0</v>
      </c>
      <c r="S81" s="124" t="s">
        <v>78</v>
      </c>
    </row>
    <row r="82" spans="1:19" s="49" customFormat="1">
      <c r="A82" s="64" t="s">
        <v>199</v>
      </c>
      <c r="B82" s="338" t="s">
        <v>880</v>
      </c>
      <c r="C82" s="98" t="s">
        <v>78</v>
      </c>
      <c r="D82" s="98" t="s">
        <v>0</v>
      </c>
      <c r="E82" s="121"/>
      <c r="F82" s="114">
        <v>150</v>
      </c>
      <c r="G82" s="334" t="s">
        <v>0</v>
      </c>
      <c r="H82" s="123"/>
      <c r="I82" s="124" t="s">
        <v>78</v>
      </c>
      <c r="J82" s="124" t="s">
        <v>78</v>
      </c>
      <c r="K82" s="124" t="s">
        <v>78</v>
      </c>
      <c r="L82" s="97"/>
      <c r="M82" s="124" t="s">
        <v>78</v>
      </c>
      <c r="N82" s="117"/>
      <c r="O82" s="118">
        <f>+Sklop21[[#This Row],[cena/enota brez DDV v EUR]]*Sklop21[[#This Row],[Stopnja DDV (%)]]</f>
        <v>0</v>
      </c>
      <c r="P82" s="118">
        <f>+Sklop21[[#This Row],[cena/enota brez DDV v EUR]]+Sklop21[[#This Row],[Davek (EUR)]]</f>
        <v>0</v>
      </c>
      <c r="Q82" s="118">
        <f>+Sklop21[[#This Row],[cena/enota brez DDV v EUR]]*Sklop21[[#This Row],[Okvirna količina]]</f>
        <v>0</v>
      </c>
      <c r="R82" s="118">
        <f>+Sklop21[[#This Row],[Končna cena/enoto mere (EUR) z DDV]]*Sklop21[[#This Row],[Okvirna količina]]</f>
        <v>0</v>
      </c>
      <c r="S82" s="124" t="s">
        <v>78</v>
      </c>
    </row>
    <row r="83" spans="1:19" s="49" customFormat="1">
      <c r="A83" s="64" t="s">
        <v>200</v>
      </c>
      <c r="B83" s="338" t="s">
        <v>881</v>
      </c>
      <c r="C83" s="98" t="s">
        <v>78</v>
      </c>
      <c r="D83" s="98" t="s">
        <v>0</v>
      </c>
      <c r="E83" s="121"/>
      <c r="F83" s="114">
        <v>40</v>
      </c>
      <c r="G83" s="334" t="s">
        <v>0</v>
      </c>
      <c r="H83" s="123"/>
      <c r="I83" s="124" t="s">
        <v>78</v>
      </c>
      <c r="J83" s="124" t="s">
        <v>78</v>
      </c>
      <c r="K83" s="124" t="s">
        <v>78</v>
      </c>
      <c r="L83" s="97"/>
      <c r="M83" s="124" t="s">
        <v>78</v>
      </c>
      <c r="N83" s="117"/>
      <c r="O83" s="118">
        <f>+Sklop21[[#This Row],[cena/enota brez DDV v EUR]]*Sklop21[[#This Row],[Stopnja DDV (%)]]</f>
        <v>0</v>
      </c>
      <c r="P83" s="118">
        <f>+Sklop21[[#This Row],[cena/enota brez DDV v EUR]]+Sklop21[[#This Row],[Davek (EUR)]]</f>
        <v>0</v>
      </c>
      <c r="Q83" s="118">
        <f>+Sklop21[[#This Row],[cena/enota brez DDV v EUR]]*Sklop21[[#This Row],[Okvirna količina]]</f>
        <v>0</v>
      </c>
      <c r="R83" s="118">
        <f>+Sklop21[[#This Row],[Končna cena/enoto mere (EUR) z DDV]]*Sklop21[[#This Row],[Okvirna količina]]</f>
        <v>0</v>
      </c>
      <c r="S83" s="124" t="s">
        <v>78</v>
      </c>
    </row>
    <row r="84" spans="1:19" s="49" customFormat="1">
      <c r="A84" s="64" t="s">
        <v>201</v>
      </c>
      <c r="B84" s="338" t="s">
        <v>882</v>
      </c>
      <c r="C84" s="98" t="s">
        <v>78</v>
      </c>
      <c r="D84" s="98" t="s">
        <v>0</v>
      </c>
      <c r="E84" s="121"/>
      <c r="F84" s="114">
        <v>120</v>
      </c>
      <c r="G84" s="334" t="s">
        <v>0</v>
      </c>
      <c r="H84" s="123"/>
      <c r="I84" s="124" t="s">
        <v>78</v>
      </c>
      <c r="J84" s="124" t="s">
        <v>78</v>
      </c>
      <c r="K84" s="124" t="s">
        <v>78</v>
      </c>
      <c r="L84" s="97"/>
      <c r="M84" s="124" t="s">
        <v>78</v>
      </c>
      <c r="N84" s="117"/>
      <c r="O84" s="118">
        <f>+Sklop21[[#This Row],[cena/enota brez DDV v EUR]]*Sklop21[[#This Row],[Stopnja DDV (%)]]</f>
        <v>0</v>
      </c>
      <c r="P84" s="118">
        <f>+Sklop21[[#This Row],[cena/enota brez DDV v EUR]]+Sklop21[[#This Row],[Davek (EUR)]]</f>
        <v>0</v>
      </c>
      <c r="Q84" s="118">
        <f>+Sklop21[[#This Row],[cena/enota brez DDV v EUR]]*Sklop21[[#This Row],[Okvirna količina]]</f>
        <v>0</v>
      </c>
      <c r="R84" s="118">
        <f>+Sklop21[[#This Row],[Končna cena/enoto mere (EUR) z DDV]]*Sklop21[[#This Row],[Okvirna količina]]</f>
        <v>0</v>
      </c>
      <c r="S84" s="124" t="s">
        <v>78</v>
      </c>
    </row>
    <row r="85" spans="1:19" s="49" customFormat="1">
      <c r="A85" s="64" t="s">
        <v>202</v>
      </c>
      <c r="B85" s="338" t="s">
        <v>883</v>
      </c>
      <c r="C85" s="98" t="s">
        <v>78</v>
      </c>
      <c r="D85" s="98" t="s">
        <v>0</v>
      </c>
      <c r="E85" s="121"/>
      <c r="F85" s="114">
        <v>50</v>
      </c>
      <c r="G85" s="334" t="s">
        <v>0</v>
      </c>
      <c r="H85" s="123"/>
      <c r="I85" s="124" t="s">
        <v>78</v>
      </c>
      <c r="J85" s="124" t="s">
        <v>78</v>
      </c>
      <c r="K85" s="124" t="s">
        <v>78</v>
      </c>
      <c r="L85" s="97"/>
      <c r="M85" s="124" t="s">
        <v>78</v>
      </c>
      <c r="N85" s="117"/>
      <c r="O85" s="118">
        <f>+Sklop21[[#This Row],[cena/enota brez DDV v EUR]]*Sklop21[[#This Row],[Stopnja DDV (%)]]</f>
        <v>0</v>
      </c>
      <c r="P85" s="118">
        <f>+Sklop21[[#This Row],[cena/enota brez DDV v EUR]]+Sklop21[[#This Row],[Davek (EUR)]]</f>
        <v>0</v>
      </c>
      <c r="Q85" s="118">
        <f>+Sklop21[[#This Row],[cena/enota brez DDV v EUR]]*Sklop21[[#This Row],[Okvirna količina]]</f>
        <v>0</v>
      </c>
      <c r="R85" s="118">
        <f>+Sklop21[[#This Row],[Končna cena/enoto mere (EUR) z DDV]]*Sklop21[[#This Row],[Okvirna količina]]</f>
        <v>0</v>
      </c>
      <c r="S85" s="124" t="s">
        <v>78</v>
      </c>
    </row>
    <row r="86" spans="1:19" s="49" customFormat="1">
      <c r="A86" s="64" t="s">
        <v>203</v>
      </c>
      <c r="B86" s="289" t="s">
        <v>884</v>
      </c>
      <c r="C86" s="98" t="s">
        <v>78</v>
      </c>
      <c r="D86" s="98" t="s">
        <v>0</v>
      </c>
      <c r="E86" s="263"/>
      <c r="F86" s="285">
        <v>60</v>
      </c>
      <c r="G86" s="287" t="s">
        <v>0</v>
      </c>
      <c r="H86" s="266"/>
      <c r="I86" s="124" t="s">
        <v>78</v>
      </c>
      <c r="J86" s="124" t="s">
        <v>78</v>
      </c>
      <c r="K86" s="124" t="s">
        <v>78</v>
      </c>
      <c r="L86" s="97"/>
      <c r="M86" s="124" t="s">
        <v>78</v>
      </c>
      <c r="N86" s="277"/>
      <c r="O86" s="270">
        <f>+Sklop21[[#This Row],[cena/enota brez DDV v EUR]]*Sklop21[[#This Row],[Stopnja DDV (%)]]</f>
        <v>0</v>
      </c>
      <c r="P86" s="270">
        <f>+Sklop21[[#This Row],[cena/enota brez DDV v EUR]]+Sklop21[[#This Row],[Davek (EUR)]]</f>
        <v>0</v>
      </c>
      <c r="Q86" s="270">
        <f>+Sklop21[[#This Row],[cena/enota brez DDV v EUR]]*Sklop21[[#This Row],[Okvirna količina]]</f>
        <v>0</v>
      </c>
      <c r="R86" s="270">
        <f>+Sklop21[[#This Row],[Končna cena/enoto mere (EUR) z DDV]]*Sklop21[[#This Row],[Okvirna količina]]</f>
        <v>0</v>
      </c>
      <c r="S86" s="124" t="s">
        <v>78</v>
      </c>
    </row>
    <row r="87" spans="1:19" s="49" customFormat="1">
      <c r="A87" s="64" t="s">
        <v>204</v>
      </c>
      <c r="B87" s="289" t="s">
        <v>885</v>
      </c>
      <c r="C87" s="98" t="s">
        <v>78</v>
      </c>
      <c r="D87" s="98" t="s">
        <v>0</v>
      </c>
      <c r="E87" s="263"/>
      <c r="F87" s="285">
        <v>60</v>
      </c>
      <c r="G87" s="287" t="s">
        <v>0</v>
      </c>
      <c r="H87" s="266"/>
      <c r="I87" s="124" t="s">
        <v>78</v>
      </c>
      <c r="J87" s="124" t="s">
        <v>78</v>
      </c>
      <c r="K87" s="124" t="s">
        <v>78</v>
      </c>
      <c r="L87" s="97"/>
      <c r="M87" s="124" t="s">
        <v>78</v>
      </c>
      <c r="N87" s="277"/>
      <c r="O87" s="270">
        <f>+Sklop21[[#This Row],[cena/enota brez DDV v EUR]]*Sklop21[[#This Row],[Stopnja DDV (%)]]</f>
        <v>0</v>
      </c>
      <c r="P87" s="270">
        <f>+Sklop21[[#This Row],[cena/enota brez DDV v EUR]]+Sklop21[[#This Row],[Davek (EUR)]]</f>
        <v>0</v>
      </c>
      <c r="Q87" s="270">
        <f>+Sklop21[[#This Row],[cena/enota brez DDV v EUR]]*Sklop21[[#This Row],[Okvirna količina]]</f>
        <v>0</v>
      </c>
      <c r="R87" s="270">
        <f>+Sklop21[[#This Row],[Končna cena/enoto mere (EUR) z DDV]]*Sklop21[[#This Row],[Okvirna količina]]</f>
        <v>0</v>
      </c>
      <c r="S87" s="124" t="s">
        <v>78</v>
      </c>
    </row>
    <row r="88" spans="1:19" s="49" customFormat="1">
      <c r="A88" s="64" t="s">
        <v>205</v>
      </c>
      <c r="B88" s="289" t="s">
        <v>886</v>
      </c>
      <c r="C88" s="98" t="s">
        <v>78</v>
      </c>
      <c r="D88" s="98" t="s">
        <v>0</v>
      </c>
      <c r="E88" s="263"/>
      <c r="F88" s="285">
        <v>50</v>
      </c>
      <c r="G88" s="287" t="s">
        <v>0</v>
      </c>
      <c r="H88" s="266"/>
      <c r="I88" s="124" t="s">
        <v>78</v>
      </c>
      <c r="J88" s="124" t="s">
        <v>78</v>
      </c>
      <c r="K88" s="124" t="s">
        <v>78</v>
      </c>
      <c r="L88" s="97"/>
      <c r="M88" s="124" t="s">
        <v>78</v>
      </c>
      <c r="N88" s="277"/>
      <c r="O88" s="270">
        <f>+Sklop21[[#This Row],[cena/enota brez DDV v EUR]]*Sklop21[[#This Row],[Stopnja DDV (%)]]</f>
        <v>0</v>
      </c>
      <c r="P88" s="270">
        <f>+Sklop21[[#This Row],[cena/enota brez DDV v EUR]]+Sklop21[[#This Row],[Davek (EUR)]]</f>
        <v>0</v>
      </c>
      <c r="Q88" s="270">
        <f>+Sklop21[[#This Row],[cena/enota brez DDV v EUR]]*Sklop21[[#This Row],[Okvirna količina]]</f>
        <v>0</v>
      </c>
      <c r="R88" s="270">
        <f>+Sklop21[[#This Row],[Končna cena/enoto mere (EUR) z DDV]]*Sklop21[[#This Row],[Okvirna količina]]</f>
        <v>0</v>
      </c>
      <c r="S88" s="124" t="s">
        <v>78</v>
      </c>
    </row>
    <row r="89" spans="1:19" s="49" customFormat="1">
      <c r="A89" s="64" t="s">
        <v>206</v>
      </c>
      <c r="B89" s="289" t="s">
        <v>887</v>
      </c>
      <c r="C89" s="98" t="s">
        <v>78</v>
      </c>
      <c r="D89" s="98" t="s">
        <v>0</v>
      </c>
      <c r="E89" s="263"/>
      <c r="F89" s="285">
        <v>2500</v>
      </c>
      <c r="G89" s="287" t="s">
        <v>0</v>
      </c>
      <c r="H89" s="266"/>
      <c r="I89" s="124" t="s">
        <v>78</v>
      </c>
      <c r="J89" s="124" t="s">
        <v>78</v>
      </c>
      <c r="K89" s="124" t="s">
        <v>78</v>
      </c>
      <c r="L89" s="97"/>
      <c r="M89" s="124" t="s">
        <v>78</v>
      </c>
      <c r="N89" s="277"/>
      <c r="O89" s="270">
        <f>+Sklop21[[#This Row],[cena/enota brez DDV v EUR]]*Sklop21[[#This Row],[Stopnja DDV (%)]]</f>
        <v>0</v>
      </c>
      <c r="P89" s="270">
        <f>+Sklop21[[#This Row],[cena/enota brez DDV v EUR]]+Sklop21[[#This Row],[Davek (EUR)]]</f>
        <v>0</v>
      </c>
      <c r="Q89" s="270">
        <f>+Sklop21[[#This Row],[cena/enota brez DDV v EUR]]*Sklop21[[#This Row],[Okvirna količina]]</f>
        <v>0</v>
      </c>
      <c r="R89" s="270">
        <f>+Sklop21[[#This Row],[Končna cena/enoto mere (EUR) z DDV]]*Sklop21[[#This Row],[Okvirna količina]]</f>
        <v>0</v>
      </c>
      <c r="S89" s="124" t="s">
        <v>78</v>
      </c>
    </row>
    <row r="90" spans="1:19" s="49" customFormat="1">
      <c r="A90" s="64" t="s">
        <v>207</v>
      </c>
      <c r="B90" s="289" t="s">
        <v>888</v>
      </c>
      <c r="C90" s="98" t="s">
        <v>78</v>
      </c>
      <c r="D90" s="98" t="s">
        <v>0</v>
      </c>
      <c r="E90" s="263"/>
      <c r="F90" s="285">
        <v>1500</v>
      </c>
      <c r="G90" s="287" t="s">
        <v>0</v>
      </c>
      <c r="H90" s="266"/>
      <c r="I90" s="124" t="s">
        <v>78</v>
      </c>
      <c r="J90" s="124" t="s">
        <v>78</v>
      </c>
      <c r="K90" s="124" t="s">
        <v>78</v>
      </c>
      <c r="L90" s="97"/>
      <c r="M90" s="124" t="s">
        <v>78</v>
      </c>
      <c r="N90" s="277"/>
      <c r="O90" s="270">
        <f>+Sklop21[[#This Row],[cena/enota brez DDV v EUR]]*Sklop21[[#This Row],[Stopnja DDV (%)]]</f>
        <v>0</v>
      </c>
      <c r="P90" s="270">
        <f>+Sklop21[[#This Row],[cena/enota brez DDV v EUR]]+Sklop21[[#This Row],[Davek (EUR)]]</f>
        <v>0</v>
      </c>
      <c r="Q90" s="270">
        <f>+Sklop21[[#This Row],[cena/enota brez DDV v EUR]]*Sklop21[[#This Row],[Okvirna količina]]</f>
        <v>0</v>
      </c>
      <c r="R90" s="270">
        <f>+Sklop21[[#This Row],[Končna cena/enoto mere (EUR) z DDV]]*Sklop21[[#This Row],[Okvirna količina]]</f>
        <v>0</v>
      </c>
      <c r="S90" s="124" t="s">
        <v>78</v>
      </c>
    </row>
    <row r="91" spans="1:19" s="49" customFormat="1">
      <c r="A91" s="64" t="s">
        <v>208</v>
      </c>
      <c r="B91" s="289" t="s">
        <v>890</v>
      </c>
      <c r="C91" s="98" t="s">
        <v>78</v>
      </c>
      <c r="D91" s="98" t="s">
        <v>0</v>
      </c>
      <c r="E91" s="263"/>
      <c r="F91" s="285">
        <v>200</v>
      </c>
      <c r="G91" s="287" t="s">
        <v>0</v>
      </c>
      <c r="H91" s="266"/>
      <c r="I91" s="124" t="s">
        <v>78</v>
      </c>
      <c r="J91" s="124" t="s">
        <v>78</v>
      </c>
      <c r="K91" s="124" t="s">
        <v>78</v>
      </c>
      <c r="L91" s="97"/>
      <c r="M91" s="124" t="s">
        <v>78</v>
      </c>
      <c r="N91" s="277"/>
      <c r="O91" s="270">
        <f>+Sklop21[[#This Row],[cena/enota brez DDV v EUR]]*Sklop21[[#This Row],[Stopnja DDV (%)]]</f>
        <v>0</v>
      </c>
      <c r="P91" s="270">
        <f>+Sklop21[[#This Row],[cena/enota brez DDV v EUR]]+Sklop21[[#This Row],[Davek (EUR)]]</f>
        <v>0</v>
      </c>
      <c r="Q91" s="270">
        <f>+Sklop21[[#This Row],[cena/enota brez DDV v EUR]]*Sklop21[[#This Row],[Okvirna količina]]</f>
        <v>0</v>
      </c>
      <c r="R91" s="270">
        <f>+Sklop21[[#This Row],[Končna cena/enoto mere (EUR) z DDV]]*Sklop21[[#This Row],[Okvirna količina]]</f>
        <v>0</v>
      </c>
      <c r="S91" s="124" t="s">
        <v>78</v>
      </c>
    </row>
    <row r="92" spans="1:19" s="49" customFormat="1" ht="25.5">
      <c r="A92" s="64" t="s">
        <v>209</v>
      </c>
      <c r="B92" s="289" t="s">
        <v>892</v>
      </c>
      <c r="C92" s="98" t="s">
        <v>78</v>
      </c>
      <c r="D92" s="98" t="s">
        <v>0</v>
      </c>
      <c r="E92" s="263"/>
      <c r="F92" s="285">
        <v>1000</v>
      </c>
      <c r="G92" s="287" t="s">
        <v>0</v>
      </c>
      <c r="H92" s="266"/>
      <c r="I92" s="124" t="s">
        <v>78</v>
      </c>
      <c r="J92" s="124" t="s">
        <v>78</v>
      </c>
      <c r="K92" s="124" t="s">
        <v>78</v>
      </c>
      <c r="L92" s="97"/>
      <c r="M92" s="124" t="s">
        <v>78</v>
      </c>
      <c r="N92" s="277"/>
      <c r="O92" s="270">
        <f>+Sklop21[[#This Row],[cena/enota brez DDV v EUR]]*Sklop21[[#This Row],[Stopnja DDV (%)]]</f>
        <v>0</v>
      </c>
      <c r="P92" s="270">
        <f>+Sklop21[[#This Row],[cena/enota brez DDV v EUR]]+Sklop21[[#This Row],[Davek (EUR)]]</f>
        <v>0</v>
      </c>
      <c r="Q92" s="270">
        <f>+Sklop21[[#This Row],[cena/enota brez DDV v EUR]]*Sklop21[[#This Row],[Okvirna količina]]</f>
        <v>0</v>
      </c>
      <c r="R92" s="270">
        <f>+Sklop21[[#This Row],[Končna cena/enoto mere (EUR) z DDV]]*Sklop21[[#This Row],[Okvirna količina]]</f>
        <v>0</v>
      </c>
      <c r="S92" s="124" t="s">
        <v>78</v>
      </c>
    </row>
    <row r="93" spans="1:19" s="49" customFormat="1" ht="25.5">
      <c r="A93" s="64" t="s">
        <v>210</v>
      </c>
      <c r="B93" s="289" t="s">
        <v>891</v>
      </c>
      <c r="C93" s="98" t="s">
        <v>78</v>
      </c>
      <c r="D93" s="98" t="s">
        <v>0</v>
      </c>
      <c r="E93" s="263"/>
      <c r="F93" s="285">
        <v>400</v>
      </c>
      <c r="G93" s="287" t="s">
        <v>0</v>
      </c>
      <c r="H93" s="266"/>
      <c r="I93" s="124" t="s">
        <v>78</v>
      </c>
      <c r="J93" s="124" t="s">
        <v>78</v>
      </c>
      <c r="K93" s="124" t="s">
        <v>78</v>
      </c>
      <c r="L93" s="97"/>
      <c r="M93" s="124" t="s">
        <v>78</v>
      </c>
      <c r="N93" s="277"/>
      <c r="O93" s="270">
        <f>+Sklop21[[#This Row],[cena/enota brez DDV v EUR]]*Sklop21[[#This Row],[Stopnja DDV (%)]]</f>
        <v>0</v>
      </c>
      <c r="P93" s="270">
        <f>+Sklop21[[#This Row],[cena/enota brez DDV v EUR]]+Sklop21[[#This Row],[Davek (EUR)]]</f>
        <v>0</v>
      </c>
      <c r="Q93" s="270">
        <f>+Sklop21[[#This Row],[cena/enota brez DDV v EUR]]*Sklop21[[#This Row],[Okvirna količina]]</f>
        <v>0</v>
      </c>
      <c r="R93" s="270">
        <f>+Sklop21[[#This Row],[Končna cena/enoto mere (EUR) z DDV]]*Sklop21[[#This Row],[Okvirna količina]]</f>
        <v>0</v>
      </c>
      <c r="S93" s="124" t="s">
        <v>78</v>
      </c>
    </row>
    <row r="94" spans="1:19" s="49" customFormat="1">
      <c r="A94" s="64" t="s">
        <v>211</v>
      </c>
      <c r="B94" s="289" t="s">
        <v>893</v>
      </c>
      <c r="C94" s="98" t="s">
        <v>78</v>
      </c>
      <c r="D94" s="98" t="s">
        <v>0</v>
      </c>
      <c r="E94" s="263"/>
      <c r="F94" s="285">
        <v>400</v>
      </c>
      <c r="G94" s="287" t="s">
        <v>0</v>
      </c>
      <c r="H94" s="266"/>
      <c r="I94" s="124" t="s">
        <v>78</v>
      </c>
      <c r="J94" s="124" t="s">
        <v>78</v>
      </c>
      <c r="K94" s="124" t="s">
        <v>78</v>
      </c>
      <c r="L94" s="97"/>
      <c r="M94" s="124" t="s">
        <v>78</v>
      </c>
      <c r="N94" s="277"/>
      <c r="O94" s="270">
        <f>+Sklop21[[#This Row],[cena/enota brez DDV v EUR]]*Sklop21[[#This Row],[Stopnja DDV (%)]]</f>
        <v>0</v>
      </c>
      <c r="P94" s="270">
        <f>+Sklop21[[#This Row],[cena/enota brez DDV v EUR]]+Sklop21[[#This Row],[Davek (EUR)]]</f>
        <v>0</v>
      </c>
      <c r="Q94" s="270">
        <f>+Sklop21[[#This Row],[cena/enota brez DDV v EUR]]*Sklop21[[#This Row],[Okvirna količina]]</f>
        <v>0</v>
      </c>
      <c r="R94" s="270">
        <f>+Sklop21[[#This Row],[Končna cena/enoto mere (EUR) z DDV]]*Sklop21[[#This Row],[Okvirna količina]]</f>
        <v>0</v>
      </c>
      <c r="S94" s="124" t="s">
        <v>78</v>
      </c>
    </row>
    <row r="95" spans="1:19" s="49" customFormat="1">
      <c r="A95" s="64" t="s">
        <v>212</v>
      </c>
      <c r="B95" s="289" t="s">
        <v>894</v>
      </c>
      <c r="C95" s="98" t="s">
        <v>78</v>
      </c>
      <c r="D95" s="98" t="s">
        <v>0</v>
      </c>
      <c r="E95" s="263"/>
      <c r="F95" s="285">
        <v>200</v>
      </c>
      <c r="G95" s="287" t="s">
        <v>0</v>
      </c>
      <c r="H95" s="266"/>
      <c r="I95" s="124" t="s">
        <v>78</v>
      </c>
      <c r="J95" s="124" t="s">
        <v>78</v>
      </c>
      <c r="K95" s="124" t="s">
        <v>78</v>
      </c>
      <c r="L95" s="97"/>
      <c r="M95" s="124" t="s">
        <v>78</v>
      </c>
      <c r="N95" s="277"/>
      <c r="O95" s="270">
        <f>+Sklop21[[#This Row],[cena/enota brez DDV v EUR]]*Sklop21[[#This Row],[Stopnja DDV (%)]]</f>
        <v>0</v>
      </c>
      <c r="P95" s="270">
        <f>+Sklop21[[#This Row],[cena/enota brez DDV v EUR]]+Sklop21[[#This Row],[Davek (EUR)]]</f>
        <v>0</v>
      </c>
      <c r="Q95" s="270">
        <f>+Sklop21[[#This Row],[cena/enota brez DDV v EUR]]*Sklop21[[#This Row],[Okvirna količina]]</f>
        <v>0</v>
      </c>
      <c r="R95" s="270">
        <f>+Sklop21[[#This Row],[Končna cena/enoto mere (EUR) z DDV]]*Sklop21[[#This Row],[Okvirna količina]]</f>
        <v>0</v>
      </c>
      <c r="S95" s="124" t="s">
        <v>78</v>
      </c>
    </row>
    <row r="96" spans="1:19">
      <c r="A96" s="213" t="s">
        <v>99</v>
      </c>
      <c r="B96" s="247"/>
      <c r="C96" s="215"/>
      <c r="D96" s="215"/>
      <c r="E96" s="216"/>
      <c r="F96" s="217"/>
      <c r="G96" s="218"/>
      <c r="H96" s="217"/>
      <c r="I96" s="219"/>
      <c r="J96" s="219"/>
      <c r="K96" s="220"/>
      <c r="L96" s="221"/>
      <c r="M96" s="221"/>
      <c r="N96" s="221"/>
      <c r="O96" s="222"/>
      <c r="P96" s="217"/>
      <c r="Q96" s="222">
        <f>SUBTOTAL(109,Sklop21[Vrednost za okvirno količino (EUR) brez DDV])</f>
        <v>0</v>
      </c>
      <c r="R96" s="222">
        <f>SUBTOTAL(109,Sklop21[Vrednost za okvirno količino (EUR) z DDV])</f>
        <v>0</v>
      </c>
      <c r="S96" s="223"/>
    </row>
    <row r="97" spans="1:20" ht="15">
      <c r="A97" s="5"/>
      <c r="B97" s="201"/>
      <c r="C97" s="25"/>
      <c r="D97" s="25"/>
      <c r="E97" s="24"/>
      <c r="F97" s="6"/>
      <c r="H97" s="7"/>
      <c r="I97" s="7"/>
      <c r="J97" s="19"/>
      <c r="K97" s="19"/>
      <c r="L97" s="7"/>
      <c r="M97" s="7"/>
      <c r="N97" s="7"/>
      <c r="O97" s="7"/>
      <c r="P97" s="7"/>
      <c r="Q97" s="2"/>
      <c r="R97" s="2"/>
      <c r="S97" s="6"/>
    </row>
    <row r="98" spans="1:20">
      <c r="A98" s="42" t="s">
        <v>95</v>
      </c>
      <c r="B98" s="10"/>
      <c r="C98" s="27"/>
      <c r="D98" s="27"/>
      <c r="E98" s="75"/>
      <c r="O98" s="42"/>
      <c r="P98" s="42"/>
      <c r="Q98" s="42"/>
      <c r="R98" s="42"/>
    </row>
    <row r="99" spans="1:20">
      <c r="A99" s="10" t="s">
        <v>97</v>
      </c>
      <c r="B99" s="10"/>
      <c r="C99" s="27"/>
      <c r="D99" s="27"/>
      <c r="E99" s="75"/>
    </row>
    <row r="100" spans="1:20">
      <c r="A100" s="72" t="s">
        <v>138</v>
      </c>
      <c r="F100" s="56"/>
      <c r="G100" s="56"/>
      <c r="H100" s="28"/>
      <c r="I100" s="28"/>
      <c r="J100" s="48"/>
      <c r="K100" s="48"/>
      <c r="L100" s="28"/>
      <c r="M100" s="28"/>
      <c r="N100" s="28"/>
      <c r="O100" s="28"/>
      <c r="P100" s="28"/>
    </row>
    <row r="101" spans="1:20">
      <c r="A101" s="624" t="s">
        <v>132</v>
      </c>
      <c r="B101" s="624"/>
      <c r="C101" s="624"/>
      <c r="D101" s="624"/>
      <c r="E101" s="624"/>
      <c r="F101" s="624"/>
      <c r="G101" s="624"/>
      <c r="H101" s="624"/>
      <c r="I101" s="624"/>
      <c r="J101" s="624"/>
      <c r="K101" s="624"/>
      <c r="L101" s="48"/>
      <c r="M101" s="28"/>
      <c r="N101" s="28"/>
      <c r="O101" s="28"/>
      <c r="P101" s="28"/>
      <c r="Q101" s="28"/>
      <c r="S101" s="10"/>
      <c r="T101" s="56"/>
    </row>
    <row r="102" spans="1:20" ht="12.7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83"/>
      <c r="L102" s="83"/>
      <c r="M102" s="83"/>
      <c r="N102" s="83"/>
      <c r="O102" s="83"/>
      <c r="P102" s="83"/>
      <c r="Q102" s="83"/>
      <c r="R102" s="83"/>
      <c r="S102" s="83"/>
      <c r="T102" s="83"/>
    </row>
    <row r="103" spans="1:20">
      <c r="A103" s="72" t="s">
        <v>37</v>
      </c>
      <c r="F103" s="56"/>
      <c r="G103" s="56" t="s">
        <v>38</v>
      </c>
      <c r="H103" s="28"/>
      <c r="I103" s="28"/>
      <c r="J103" s="48"/>
      <c r="K103" s="48"/>
      <c r="L103" s="28"/>
      <c r="M103" s="28"/>
      <c r="N103" s="28"/>
      <c r="O103" s="28" t="s">
        <v>39</v>
      </c>
      <c r="P103" s="28"/>
    </row>
    <row r="104" spans="1:20" ht="15">
      <c r="A104" s="5"/>
      <c r="B104" s="201"/>
      <c r="C104" s="25"/>
      <c r="D104" s="25"/>
      <c r="E104" s="24"/>
      <c r="F104" s="6"/>
      <c r="H104" s="7"/>
      <c r="I104" s="7"/>
      <c r="J104" s="19"/>
      <c r="K104" s="19"/>
      <c r="L104" s="7"/>
      <c r="M104" s="7"/>
      <c r="N104" s="7"/>
      <c r="O104" s="7"/>
      <c r="P104" s="7"/>
      <c r="Q104" s="2"/>
      <c r="R104" s="2"/>
      <c r="S104" s="6"/>
    </row>
    <row r="105" spans="1:20">
      <c r="B105" s="10"/>
      <c r="C105" s="27"/>
      <c r="D105" s="27"/>
      <c r="E105" s="75"/>
    </row>
    <row r="106" spans="1:20">
      <c r="B106" s="10"/>
      <c r="C106" s="27"/>
      <c r="D106" s="27"/>
      <c r="E106" s="75"/>
    </row>
    <row r="107" spans="1:20">
      <c r="B107" s="10"/>
      <c r="C107" s="27"/>
      <c r="D107" s="27"/>
      <c r="E107" s="75"/>
    </row>
    <row r="108" spans="1:20">
      <c r="B108" s="10"/>
      <c r="C108" s="27"/>
      <c r="D108" s="27"/>
      <c r="E108" s="75"/>
    </row>
    <row r="109" spans="1:20">
      <c r="B109" s="10"/>
      <c r="C109" s="27"/>
      <c r="D109" s="27"/>
      <c r="E109" s="75"/>
    </row>
    <row r="110" spans="1:20">
      <c r="B110" s="10"/>
      <c r="C110" s="27"/>
      <c r="D110" s="27"/>
      <c r="E110" s="75"/>
    </row>
    <row r="111" spans="1:20">
      <c r="B111" s="10"/>
      <c r="C111" s="27"/>
      <c r="D111" s="27"/>
      <c r="E111" s="75"/>
    </row>
    <row r="112" spans="1:20">
      <c r="B112" s="10"/>
      <c r="C112" s="27"/>
      <c r="D112" s="27"/>
      <c r="E112" s="75"/>
    </row>
    <row r="113" spans="1:20">
      <c r="B113" s="10"/>
      <c r="C113" s="27"/>
      <c r="D113" s="27"/>
      <c r="E113" s="75"/>
    </row>
    <row r="114" spans="1:20">
      <c r="B114" s="10"/>
      <c r="C114" s="27"/>
      <c r="D114" s="27"/>
      <c r="E114" s="75"/>
    </row>
    <row r="115" spans="1:20">
      <c r="B115" s="10"/>
      <c r="C115" s="27"/>
      <c r="D115" s="27"/>
      <c r="E115" s="75"/>
    </row>
    <row r="116" spans="1:20">
      <c r="B116" s="10"/>
      <c r="C116" s="27"/>
      <c r="D116" s="27"/>
      <c r="E116" s="75"/>
    </row>
    <row r="117" spans="1:20">
      <c r="B117" s="10"/>
      <c r="C117" s="27"/>
      <c r="D117" s="27"/>
      <c r="E117" s="75"/>
    </row>
    <row r="118" spans="1:20">
      <c r="B118" s="10"/>
      <c r="C118" s="27"/>
      <c r="D118" s="27"/>
      <c r="E118" s="75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0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0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0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0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0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0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0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0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0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0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0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0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0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0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0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0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0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0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0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0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0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0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0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0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0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0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0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0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0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 s="17" customFormat="1">
      <c r="A283" s="10"/>
      <c r="B283" s="10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  <c r="T283" s="10"/>
    </row>
    <row r="284" spans="1:20" s="17" customFormat="1">
      <c r="A284" s="10"/>
      <c r="B284" s="10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  <c r="T284" s="10"/>
    </row>
    <row r="285" spans="1:20" s="17" customFormat="1">
      <c r="A285" s="10"/>
      <c r="B285" s="10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  <c r="T285" s="10"/>
    </row>
    <row r="286" spans="1:20" s="17" customFormat="1">
      <c r="A286" s="10"/>
      <c r="B286" s="10"/>
      <c r="C286" s="27"/>
      <c r="D286" s="27"/>
      <c r="E286" s="75"/>
      <c r="F286" s="76"/>
      <c r="G286" s="76"/>
      <c r="J286" s="10"/>
      <c r="K286" s="10"/>
      <c r="L286" s="10"/>
      <c r="M286" s="10"/>
      <c r="N286" s="10"/>
      <c r="O286" s="10"/>
      <c r="P286" s="10"/>
      <c r="Q286" s="10"/>
      <c r="R286" s="10"/>
      <c r="S286" s="56"/>
      <c r="T286" s="10"/>
    </row>
    <row r="287" spans="1:20" s="17" customFormat="1">
      <c r="A287" s="10"/>
      <c r="B287" s="10"/>
      <c r="C287" s="27"/>
      <c r="D287" s="27"/>
      <c r="E287" s="75"/>
      <c r="F287" s="76"/>
      <c r="G287" s="76"/>
      <c r="J287" s="10"/>
      <c r="K287" s="10"/>
      <c r="L287" s="10"/>
      <c r="M287" s="10"/>
      <c r="N287" s="10"/>
      <c r="O287" s="10"/>
      <c r="P287" s="10"/>
      <c r="Q287" s="10"/>
      <c r="R287" s="10"/>
      <c r="S287" s="56"/>
      <c r="T287" s="10"/>
    </row>
    <row r="288" spans="1:20" s="17" customFormat="1">
      <c r="A288" s="10"/>
      <c r="B288" s="10"/>
      <c r="C288" s="27"/>
      <c r="D288" s="27"/>
      <c r="E288" s="75"/>
      <c r="F288" s="76"/>
      <c r="G288" s="76"/>
      <c r="J288" s="10"/>
      <c r="K288" s="10"/>
      <c r="L288" s="10"/>
      <c r="M288" s="10"/>
      <c r="N288" s="10"/>
      <c r="O288" s="10"/>
      <c r="P288" s="10"/>
      <c r="Q288" s="10"/>
      <c r="R288" s="10"/>
      <c r="S288" s="56"/>
      <c r="T288" s="10"/>
    </row>
    <row r="289" spans="1:20" s="17" customFormat="1">
      <c r="A289" s="10"/>
      <c r="B289" s="10"/>
      <c r="C289" s="27"/>
      <c r="D289" s="27"/>
      <c r="E289" s="75"/>
      <c r="F289" s="76"/>
      <c r="G289" s="76"/>
      <c r="J289" s="10"/>
      <c r="K289" s="10"/>
      <c r="L289" s="10"/>
      <c r="M289" s="10"/>
      <c r="N289" s="10"/>
      <c r="O289" s="10"/>
      <c r="P289" s="10"/>
      <c r="Q289" s="10"/>
      <c r="R289" s="10"/>
      <c r="S289" s="56"/>
      <c r="T289" s="10"/>
    </row>
    <row r="290" spans="1:20" s="17" customFormat="1">
      <c r="A290" s="10"/>
      <c r="B290" s="10"/>
      <c r="C290" s="27"/>
      <c r="D290" s="27"/>
      <c r="E290" s="75"/>
      <c r="F290" s="76"/>
      <c r="G290" s="76"/>
      <c r="J290" s="10"/>
      <c r="K290" s="10"/>
      <c r="L290" s="10"/>
      <c r="M290" s="10"/>
      <c r="N290" s="10"/>
      <c r="O290" s="10"/>
      <c r="P290" s="10"/>
      <c r="Q290" s="10"/>
      <c r="R290" s="10"/>
      <c r="S290" s="56"/>
      <c r="T290" s="10"/>
    </row>
    <row r="291" spans="1:20" s="17" customFormat="1">
      <c r="A291" s="10"/>
      <c r="B291" s="10"/>
      <c r="C291" s="27"/>
      <c r="D291" s="27"/>
      <c r="E291" s="75"/>
      <c r="F291" s="76"/>
      <c r="G291" s="76"/>
      <c r="J291" s="10"/>
      <c r="K291" s="10"/>
      <c r="L291" s="10"/>
      <c r="M291" s="10"/>
      <c r="N291" s="10"/>
      <c r="O291" s="10"/>
      <c r="P291" s="10"/>
      <c r="Q291" s="10"/>
      <c r="R291" s="10"/>
      <c r="S291" s="56"/>
      <c r="T291" s="10"/>
    </row>
    <row r="292" spans="1:20" s="17" customFormat="1">
      <c r="A292" s="10"/>
      <c r="B292" s="10"/>
      <c r="C292" s="27"/>
      <c r="D292" s="27"/>
      <c r="E292" s="75"/>
      <c r="F292" s="76"/>
      <c r="G292" s="76"/>
      <c r="J292" s="10"/>
      <c r="K292" s="10"/>
      <c r="L292" s="10"/>
      <c r="M292" s="10"/>
      <c r="N292" s="10"/>
      <c r="O292" s="10"/>
      <c r="P292" s="10"/>
      <c r="Q292" s="10"/>
      <c r="R292" s="10"/>
      <c r="S292" s="56"/>
      <c r="T292" s="10"/>
    </row>
    <row r="293" spans="1:20" s="17" customFormat="1">
      <c r="A293" s="10"/>
      <c r="B293" s="10"/>
      <c r="C293" s="27"/>
      <c r="D293" s="27"/>
      <c r="E293" s="75"/>
      <c r="F293" s="76"/>
      <c r="G293" s="76"/>
      <c r="J293" s="10"/>
      <c r="K293" s="10"/>
      <c r="L293" s="10"/>
      <c r="M293" s="10"/>
      <c r="N293" s="10"/>
      <c r="O293" s="10"/>
      <c r="P293" s="10"/>
      <c r="Q293" s="10"/>
      <c r="R293" s="10"/>
      <c r="S293" s="56"/>
      <c r="T293" s="10"/>
    </row>
    <row r="294" spans="1:20" s="17" customFormat="1">
      <c r="A294" s="10"/>
      <c r="B294" s="10"/>
      <c r="C294" s="27"/>
      <c r="D294" s="27"/>
      <c r="E294" s="75"/>
      <c r="F294" s="76"/>
      <c r="G294" s="76"/>
      <c r="J294" s="10"/>
      <c r="K294" s="10"/>
      <c r="L294" s="10"/>
      <c r="M294" s="10"/>
      <c r="N294" s="10"/>
      <c r="O294" s="10"/>
      <c r="P294" s="10"/>
      <c r="Q294" s="10"/>
      <c r="R294" s="10"/>
      <c r="S294" s="56"/>
      <c r="T294" s="10"/>
    </row>
    <row r="295" spans="1:20" s="17" customFormat="1">
      <c r="A295" s="10"/>
      <c r="B295" s="10"/>
      <c r="C295" s="27"/>
      <c r="D295" s="27"/>
      <c r="E295" s="75"/>
      <c r="F295" s="76"/>
      <c r="G295" s="76"/>
      <c r="J295" s="10"/>
      <c r="K295" s="10"/>
      <c r="L295" s="10"/>
      <c r="M295" s="10"/>
      <c r="N295" s="10"/>
      <c r="O295" s="10"/>
      <c r="P295" s="10"/>
      <c r="Q295" s="10"/>
      <c r="R295" s="10"/>
      <c r="S295" s="56"/>
      <c r="T295" s="10"/>
    </row>
    <row r="296" spans="1:20" s="17" customFormat="1">
      <c r="A296" s="10"/>
      <c r="B296" s="10"/>
      <c r="C296" s="27"/>
      <c r="D296" s="27"/>
      <c r="E296" s="75"/>
      <c r="F296" s="76"/>
      <c r="G296" s="76"/>
      <c r="J296" s="10"/>
      <c r="K296" s="10"/>
      <c r="L296" s="10"/>
      <c r="M296" s="10"/>
      <c r="N296" s="10"/>
      <c r="O296" s="10"/>
      <c r="P296" s="10"/>
      <c r="Q296" s="10"/>
      <c r="R296" s="10"/>
      <c r="S296" s="56"/>
      <c r="T296" s="10"/>
    </row>
    <row r="297" spans="1:20" s="17" customFormat="1">
      <c r="A297" s="10"/>
      <c r="B297" s="10"/>
      <c r="C297" s="27"/>
      <c r="D297" s="27"/>
      <c r="E297" s="75"/>
      <c r="F297" s="76"/>
      <c r="G297" s="76"/>
      <c r="J297" s="10"/>
      <c r="K297" s="10"/>
      <c r="L297" s="10"/>
      <c r="M297" s="10"/>
      <c r="N297" s="10"/>
      <c r="O297" s="10"/>
      <c r="P297" s="10"/>
      <c r="Q297" s="10"/>
      <c r="R297" s="10"/>
      <c r="S297" s="56"/>
      <c r="T297" s="10"/>
    </row>
    <row r="298" spans="1:20" s="17" customFormat="1">
      <c r="A298" s="10"/>
      <c r="B298" s="10"/>
      <c r="C298" s="27"/>
      <c r="D298" s="27"/>
      <c r="E298" s="75"/>
      <c r="F298" s="76"/>
      <c r="G298" s="76"/>
      <c r="J298" s="10"/>
      <c r="K298" s="10"/>
      <c r="L298" s="10"/>
      <c r="M298" s="10"/>
      <c r="N298" s="10"/>
      <c r="O298" s="10"/>
      <c r="P298" s="10"/>
      <c r="Q298" s="10"/>
      <c r="R298" s="10"/>
      <c r="S298" s="56"/>
      <c r="T298" s="10"/>
    </row>
    <row r="299" spans="1:20" s="17" customFormat="1">
      <c r="A299" s="10"/>
      <c r="B299" s="10"/>
      <c r="C299" s="27"/>
      <c r="D299" s="27"/>
      <c r="E299" s="75"/>
      <c r="F299" s="76"/>
      <c r="G299" s="76"/>
      <c r="J299" s="10"/>
      <c r="K299" s="10"/>
      <c r="L299" s="10"/>
      <c r="M299" s="10"/>
      <c r="N299" s="10"/>
      <c r="O299" s="10"/>
      <c r="P299" s="10"/>
      <c r="Q299" s="10"/>
      <c r="R299" s="10"/>
      <c r="S299" s="56"/>
      <c r="T299" s="10"/>
    </row>
    <row r="300" spans="1:20" s="17" customFormat="1">
      <c r="A300" s="10"/>
      <c r="B300" s="10"/>
      <c r="C300" s="27"/>
      <c r="D300" s="27"/>
      <c r="E300" s="75"/>
      <c r="F300" s="76"/>
      <c r="G300" s="76"/>
      <c r="J300" s="10"/>
      <c r="K300" s="10"/>
      <c r="L300" s="10"/>
      <c r="M300" s="10"/>
      <c r="N300" s="10"/>
      <c r="O300" s="10"/>
      <c r="P300" s="10"/>
      <c r="Q300" s="10"/>
      <c r="R300" s="10"/>
      <c r="S300" s="56"/>
      <c r="T300" s="10"/>
    </row>
    <row r="301" spans="1:20" s="17" customFormat="1">
      <c r="A301" s="10"/>
      <c r="B301" s="10"/>
      <c r="C301" s="27"/>
      <c r="D301" s="27"/>
      <c r="E301" s="75"/>
      <c r="F301" s="76"/>
      <c r="G301" s="76"/>
      <c r="J301" s="10"/>
      <c r="K301" s="10"/>
      <c r="L301" s="10"/>
      <c r="M301" s="10"/>
      <c r="N301" s="10"/>
      <c r="O301" s="10"/>
      <c r="P301" s="10"/>
      <c r="Q301" s="10"/>
      <c r="R301" s="10"/>
      <c r="S301" s="56"/>
      <c r="T301" s="10"/>
    </row>
    <row r="302" spans="1:20" s="17" customFormat="1">
      <c r="A302" s="10"/>
      <c r="B302" s="10"/>
      <c r="C302" s="27"/>
      <c r="D302" s="27"/>
      <c r="E302" s="75"/>
      <c r="F302" s="76"/>
      <c r="G302" s="76"/>
      <c r="J302" s="10"/>
      <c r="K302" s="10"/>
      <c r="L302" s="10"/>
      <c r="M302" s="10"/>
      <c r="N302" s="10"/>
      <c r="O302" s="10"/>
      <c r="P302" s="10"/>
      <c r="Q302" s="10"/>
      <c r="R302" s="10"/>
      <c r="S302" s="56"/>
      <c r="T302" s="10"/>
    </row>
    <row r="303" spans="1:20" s="17" customFormat="1">
      <c r="A303" s="10"/>
      <c r="B303" s="10"/>
      <c r="C303" s="27"/>
      <c r="D303" s="27"/>
      <c r="E303" s="75"/>
      <c r="F303" s="76"/>
      <c r="G303" s="76"/>
      <c r="J303" s="10"/>
      <c r="K303" s="10"/>
      <c r="L303" s="10"/>
      <c r="M303" s="10"/>
      <c r="N303" s="10"/>
      <c r="O303" s="10"/>
      <c r="P303" s="10"/>
      <c r="Q303" s="10"/>
      <c r="R303" s="10"/>
      <c r="S303" s="56"/>
      <c r="T303" s="10"/>
    </row>
    <row r="304" spans="1:20" s="17" customFormat="1">
      <c r="A304" s="10"/>
      <c r="B304" s="10"/>
      <c r="C304" s="27"/>
      <c r="D304" s="27"/>
      <c r="E304" s="75"/>
      <c r="F304" s="76"/>
      <c r="G304" s="76"/>
      <c r="J304" s="10"/>
      <c r="K304" s="10"/>
      <c r="L304" s="10"/>
      <c r="M304" s="10"/>
      <c r="N304" s="10"/>
      <c r="O304" s="10"/>
      <c r="P304" s="10"/>
      <c r="Q304" s="10"/>
      <c r="R304" s="10"/>
      <c r="S304" s="56"/>
      <c r="T304" s="10"/>
    </row>
    <row r="305" spans="1:20" s="17" customFormat="1">
      <c r="A305" s="10"/>
      <c r="B305" s="10"/>
      <c r="C305" s="27"/>
      <c r="D305" s="27"/>
      <c r="E305" s="75"/>
      <c r="F305" s="76"/>
      <c r="G305" s="76"/>
      <c r="J305" s="10"/>
      <c r="K305" s="10"/>
      <c r="L305" s="10"/>
      <c r="M305" s="10"/>
      <c r="N305" s="10"/>
      <c r="O305" s="10"/>
      <c r="P305" s="10"/>
      <c r="Q305" s="10"/>
      <c r="R305" s="10"/>
      <c r="S305" s="56"/>
      <c r="T305" s="10"/>
    </row>
    <row r="306" spans="1:20" s="17" customFormat="1">
      <c r="A306" s="10"/>
      <c r="B306" s="10"/>
      <c r="C306" s="27"/>
      <c r="D306" s="27"/>
      <c r="E306" s="75"/>
      <c r="F306" s="76"/>
      <c r="G306" s="76"/>
      <c r="J306" s="10"/>
      <c r="K306" s="10"/>
      <c r="L306" s="10"/>
      <c r="M306" s="10"/>
      <c r="N306" s="10"/>
      <c r="O306" s="10"/>
      <c r="P306" s="10"/>
      <c r="Q306" s="10"/>
      <c r="R306" s="10"/>
      <c r="S306" s="56"/>
      <c r="T306" s="10"/>
    </row>
    <row r="307" spans="1:20" s="17" customFormat="1">
      <c r="A307" s="10"/>
      <c r="B307" s="10"/>
      <c r="C307" s="27"/>
      <c r="D307" s="27"/>
      <c r="E307" s="75"/>
      <c r="F307" s="76"/>
      <c r="G307" s="76"/>
      <c r="J307" s="10"/>
      <c r="K307" s="10"/>
      <c r="L307" s="10"/>
      <c r="M307" s="10"/>
      <c r="N307" s="10"/>
      <c r="O307" s="10"/>
      <c r="P307" s="10"/>
      <c r="Q307" s="10"/>
      <c r="R307" s="10"/>
      <c r="S307" s="56"/>
      <c r="T307" s="10"/>
    </row>
    <row r="308" spans="1:20" s="17" customFormat="1">
      <c r="A308" s="10"/>
      <c r="B308" s="10"/>
      <c r="C308" s="27"/>
      <c r="D308" s="27"/>
      <c r="E308" s="75"/>
      <c r="F308" s="76"/>
      <c r="G308" s="76"/>
      <c r="J308" s="10"/>
      <c r="K308" s="10"/>
      <c r="L308" s="10"/>
      <c r="M308" s="10"/>
      <c r="N308" s="10"/>
      <c r="O308" s="10"/>
      <c r="P308" s="10"/>
      <c r="Q308" s="10"/>
      <c r="R308" s="10"/>
      <c r="S308" s="56"/>
      <c r="T308" s="10"/>
    </row>
    <row r="309" spans="1:20" s="17" customFormat="1">
      <c r="A309" s="10"/>
      <c r="B309" s="10"/>
      <c r="C309" s="27"/>
      <c r="D309" s="27"/>
      <c r="E309" s="75"/>
      <c r="F309" s="76"/>
      <c r="G309" s="76"/>
      <c r="J309" s="10"/>
      <c r="K309" s="10"/>
      <c r="L309" s="10"/>
      <c r="M309" s="10"/>
      <c r="N309" s="10"/>
      <c r="O309" s="10"/>
      <c r="P309" s="10"/>
      <c r="Q309" s="10"/>
      <c r="R309" s="10"/>
      <c r="S309" s="56"/>
      <c r="T309" s="10"/>
    </row>
    <row r="310" spans="1:20" s="17" customFormat="1">
      <c r="A310" s="10"/>
      <c r="B310" s="10"/>
      <c r="C310" s="27"/>
      <c r="D310" s="27"/>
      <c r="E310" s="75"/>
      <c r="F310" s="76"/>
      <c r="G310" s="76"/>
      <c r="J310" s="10"/>
      <c r="K310" s="10"/>
      <c r="L310" s="10"/>
      <c r="M310" s="10"/>
      <c r="N310" s="10"/>
      <c r="O310" s="10"/>
      <c r="P310" s="10"/>
      <c r="Q310" s="10"/>
      <c r="R310" s="10"/>
      <c r="S310" s="56"/>
      <c r="T310" s="10"/>
    </row>
    <row r="311" spans="1:20" s="17" customFormat="1">
      <c r="A311" s="10"/>
      <c r="B311" s="10"/>
      <c r="C311" s="27"/>
      <c r="D311" s="27"/>
      <c r="E311" s="75"/>
      <c r="F311" s="76"/>
      <c r="G311" s="76"/>
      <c r="J311" s="10"/>
      <c r="K311" s="10"/>
      <c r="L311" s="10"/>
      <c r="M311" s="10"/>
      <c r="N311" s="10"/>
      <c r="O311" s="10"/>
      <c r="P311" s="10"/>
      <c r="Q311" s="10"/>
      <c r="R311" s="10"/>
      <c r="S311" s="56"/>
      <c r="T311" s="10"/>
    </row>
    <row r="312" spans="1:20" s="17" customFormat="1">
      <c r="A312" s="10"/>
      <c r="B312" s="10"/>
      <c r="C312" s="27"/>
      <c r="D312" s="27"/>
      <c r="E312" s="75"/>
      <c r="F312" s="76"/>
      <c r="G312" s="76"/>
      <c r="J312" s="10"/>
      <c r="K312" s="10"/>
      <c r="L312" s="10"/>
      <c r="M312" s="10"/>
      <c r="N312" s="10"/>
      <c r="O312" s="10"/>
      <c r="P312" s="10"/>
      <c r="Q312" s="10"/>
      <c r="R312" s="10"/>
      <c r="S312" s="56"/>
      <c r="T312" s="10"/>
    </row>
    <row r="313" spans="1:20" s="17" customFormat="1">
      <c r="A313" s="10"/>
      <c r="B313" s="10"/>
      <c r="C313" s="27"/>
      <c r="D313" s="27"/>
      <c r="E313" s="75"/>
      <c r="F313" s="76"/>
      <c r="G313" s="76"/>
      <c r="J313" s="10"/>
      <c r="K313" s="10"/>
      <c r="L313" s="10"/>
      <c r="M313" s="10"/>
      <c r="N313" s="10"/>
      <c r="O313" s="10"/>
      <c r="P313" s="10"/>
      <c r="Q313" s="10"/>
      <c r="R313" s="10"/>
      <c r="S313" s="56"/>
      <c r="T313" s="10"/>
    </row>
    <row r="314" spans="1:20" s="17" customFormat="1">
      <c r="A314" s="10"/>
      <c r="B314" s="10"/>
      <c r="C314" s="27"/>
      <c r="D314" s="27"/>
      <c r="E314" s="75"/>
      <c r="F314" s="76"/>
      <c r="G314" s="76"/>
      <c r="J314" s="10"/>
      <c r="K314" s="10"/>
      <c r="L314" s="10"/>
      <c r="M314" s="10"/>
      <c r="N314" s="10"/>
      <c r="O314" s="10"/>
      <c r="P314" s="10"/>
      <c r="Q314" s="10"/>
      <c r="R314" s="10"/>
      <c r="S314" s="56"/>
      <c r="T314" s="10"/>
    </row>
    <row r="315" spans="1:20" s="17" customFormat="1">
      <c r="A315" s="10"/>
      <c r="B315" s="10"/>
      <c r="C315" s="27"/>
      <c r="D315" s="27"/>
      <c r="E315" s="75"/>
      <c r="F315" s="76"/>
      <c r="G315" s="76"/>
      <c r="J315" s="10"/>
      <c r="K315" s="10"/>
      <c r="L315" s="10"/>
      <c r="M315" s="10"/>
      <c r="N315" s="10"/>
      <c r="O315" s="10"/>
      <c r="P315" s="10"/>
      <c r="Q315" s="10"/>
      <c r="R315" s="10"/>
      <c r="S315" s="56"/>
      <c r="T315" s="10"/>
    </row>
    <row r="316" spans="1:20" s="17" customFormat="1">
      <c r="A316" s="10"/>
      <c r="B316" s="10"/>
      <c r="C316" s="27"/>
      <c r="D316" s="27"/>
      <c r="E316" s="75"/>
      <c r="F316" s="76"/>
      <c r="G316" s="76"/>
      <c r="J316" s="10"/>
      <c r="K316" s="10"/>
      <c r="L316" s="10"/>
      <c r="M316" s="10"/>
      <c r="N316" s="10"/>
      <c r="O316" s="10"/>
      <c r="P316" s="10"/>
      <c r="Q316" s="10"/>
      <c r="R316" s="10"/>
      <c r="S316" s="56"/>
      <c r="T316" s="10"/>
    </row>
    <row r="317" spans="1:20" s="17" customFormat="1">
      <c r="A317" s="10"/>
      <c r="B317" s="10"/>
      <c r="C317" s="27"/>
      <c r="D317" s="27"/>
      <c r="E317" s="75"/>
      <c r="F317" s="76"/>
      <c r="G317" s="76"/>
      <c r="J317" s="10"/>
      <c r="K317" s="10"/>
      <c r="L317" s="10"/>
      <c r="M317" s="10"/>
      <c r="N317" s="10"/>
      <c r="O317" s="10"/>
      <c r="P317" s="10"/>
      <c r="Q317" s="10"/>
      <c r="R317" s="10"/>
      <c r="S317" s="56"/>
      <c r="T317" s="10"/>
    </row>
    <row r="318" spans="1:20" s="17" customFormat="1">
      <c r="A318" s="10"/>
      <c r="B318" s="10"/>
      <c r="C318" s="27"/>
      <c r="D318" s="27"/>
      <c r="E318" s="75"/>
      <c r="F318" s="76"/>
      <c r="G318" s="76"/>
      <c r="J318" s="10"/>
      <c r="K318" s="10"/>
      <c r="L318" s="10"/>
      <c r="M318" s="10"/>
      <c r="N318" s="10"/>
      <c r="O318" s="10"/>
      <c r="P318" s="10"/>
      <c r="Q318" s="10"/>
      <c r="R318" s="10"/>
      <c r="S318" s="56"/>
      <c r="T318" s="10"/>
    </row>
    <row r="319" spans="1:20" s="17" customFormat="1">
      <c r="A319" s="10"/>
      <c r="B319" s="10"/>
      <c r="C319" s="27"/>
      <c r="D319" s="27"/>
      <c r="E319" s="75"/>
      <c r="F319" s="76"/>
      <c r="G319" s="76"/>
      <c r="J319" s="10"/>
      <c r="K319" s="10"/>
      <c r="L319" s="10"/>
      <c r="M319" s="10"/>
      <c r="N319" s="10"/>
      <c r="O319" s="10"/>
      <c r="P319" s="10"/>
      <c r="Q319" s="10"/>
      <c r="R319" s="10"/>
      <c r="S319" s="56"/>
      <c r="T319" s="10"/>
    </row>
    <row r="320" spans="1:20" s="17" customFormat="1">
      <c r="A320" s="10"/>
      <c r="B320" s="10"/>
      <c r="C320" s="27"/>
      <c r="D320" s="27"/>
      <c r="E320" s="75"/>
      <c r="F320" s="76"/>
      <c r="G320" s="76"/>
      <c r="J320" s="10"/>
      <c r="K320" s="10"/>
      <c r="L320" s="10"/>
      <c r="M320" s="10"/>
      <c r="N320" s="10"/>
      <c r="O320" s="10"/>
      <c r="P320" s="10"/>
      <c r="Q320" s="10"/>
      <c r="R320" s="10"/>
      <c r="S320" s="56"/>
      <c r="T320" s="10"/>
    </row>
    <row r="321" spans="1:20" s="17" customFormat="1">
      <c r="A321" s="10"/>
      <c r="B321" s="10"/>
      <c r="C321" s="27"/>
      <c r="D321" s="27"/>
      <c r="E321" s="75"/>
      <c r="F321" s="76"/>
      <c r="G321" s="76"/>
      <c r="J321" s="10"/>
      <c r="K321" s="10"/>
      <c r="L321" s="10"/>
      <c r="M321" s="10"/>
      <c r="N321" s="10"/>
      <c r="O321" s="10"/>
      <c r="P321" s="10"/>
      <c r="Q321" s="10"/>
      <c r="R321" s="10"/>
      <c r="S321" s="56"/>
      <c r="T321" s="10"/>
    </row>
    <row r="322" spans="1:20" s="17" customFormat="1">
      <c r="A322" s="10"/>
      <c r="B322" s="10"/>
      <c r="C322" s="27"/>
      <c r="D322" s="27"/>
      <c r="E322" s="75"/>
      <c r="F322" s="76"/>
      <c r="G322" s="76"/>
      <c r="J322" s="10"/>
      <c r="K322" s="10"/>
      <c r="L322" s="10"/>
      <c r="M322" s="10"/>
      <c r="N322" s="10"/>
      <c r="O322" s="10"/>
      <c r="P322" s="10"/>
      <c r="Q322" s="10"/>
      <c r="R322" s="10"/>
      <c r="S322" s="56"/>
      <c r="T322" s="10"/>
    </row>
    <row r="323" spans="1:20" s="17" customFormat="1">
      <c r="A323" s="10"/>
      <c r="B323" s="10"/>
      <c r="C323" s="27"/>
      <c r="D323" s="27"/>
      <c r="E323" s="75"/>
      <c r="F323" s="76"/>
      <c r="G323" s="76"/>
      <c r="J323" s="10"/>
      <c r="K323" s="10"/>
      <c r="L323" s="10"/>
      <c r="M323" s="10"/>
      <c r="N323" s="10"/>
      <c r="O323" s="10"/>
      <c r="P323" s="10"/>
      <c r="Q323" s="10"/>
      <c r="R323" s="10"/>
      <c r="S323" s="56"/>
      <c r="T323" s="10"/>
    </row>
    <row r="324" spans="1:20" s="17" customFormat="1">
      <c r="A324" s="10"/>
      <c r="B324" s="10"/>
      <c r="C324" s="27"/>
      <c r="D324" s="27"/>
      <c r="E324" s="75"/>
      <c r="F324" s="76"/>
      <c r="G324" s="76"/>
      <c r="J324" s="10"/>
      <c r="K324" s="10"/>
      <c r="L324" s="10"/>
      <c r="M324" s="10"/>
      <c r="N324" s="10"/>
      <c r="O324" s="10"/>
      <c r="P324" s="10"/>
      <c r="Q324" s="10"/>
      <c r="R324" s="10"/>
      <c r="S324" s="56"/>
      <c r="T324" s="10"/>
    </row>
    <row r="325" spans="1:20" s="17" customFormat="1">
      <c r="A325" s="10"/>
      <c r="B325" s="10"/>
      <c r="C325" s="27"/>
      <c r="D325" s="27"/>
      <c r="E325" s="75"/>
      <c r="F325" s="76"/>
      <c r="G325" s="76"/>
      <c r="J325" s="10"/>
      <c r="K325" s="10"/>
      <c r="L325" s="10"/>
      <c r="M325" s="10"/>
      <c r="N325" s="10"/>
      <c r="O325" s="10"/>
      <c r="P325" s="10"/>
      <c r="Q325" s="10"/>
      <c r="R325" s="10"/>
      <c r="S325" s="56"/>
      <c r="T325" s="10"/>
    </row>
    <row r="326" spans="1:20" s="17" customFormat="1">
      <c r="A326" s="10"/>
      <c r="B326" s="10"/>
      <c r="C326" s="27"/>
      <c r="D326" s="27"/>
      <c r="E326" s="75"/>
      <c r="F326" s="76"/>
      <c r="G326" s="76"/>
      <c r="J326" s="10"/>
      <c r="K326" s="10"/>
      <c r="L326" s="10"/>
      <c r="M326" s="10"/>
      <c r="N326" s="10"/>
      <c r="O326" s="10"/>
      <c r="P326" s="10"/>
      <c r="Q326" s="10"/>
      <c r="R326" s="10"/>
      <c r="S326" s="56"/>
      <c r="T326" s="10"/>
    </row>
    <row r="327" spans="1:20" s="17" customFormat="1">
      <c r="A327" s="10"/>
      <c r="B327" s="10"/>
      <c r="C327" s="27"/>
      <c r="D327" s="27"/>
      <c r="E327" s="75"/>
      <c r="F327" s="76"/>
      <c r="G327" s="76"/>
      <c r="J327" s="10"/>
      <c r="K327" s="10"/>
      <c r="L327" s="10"/>
      <c r="M327" s="10"/>
      <c r="N327" s="10"/>
      <c r="O327" s="10"/>
      <c r="P327" s="10"/>
      <c r="Q327" s="10"/>
      <c r="R327" s="10"/>
      <c r="S327" s="56"/>
      <c r="T327" s="10"/>
    </row>
  </sheetData>
  <sheetProtection insertRows="0" deleteRows="0"/>
  <protectedRanges>
    <protectedRange sqref="H103:N1048576 S103:S1048576 H96:N100 H1:N15 S1:S15 S96:S100 N16:N95 H16:H95" name="Obseg1"/>
    <protectedRange sqref="I16:M95 S16:S95" name="Obseg1_1"/>
    <protectedRange sqref="L101:O101 T101" name="Obseg1_1_2_1"/>
    <protectedRange sqref="I101:K101" name="Obseg1_2_2_1"/>
    <protectedRange sqref="S102 K102:N102" name="Obseg1_1_1_1_1_1_1"/>
    <protectedRange sqref="H102:J102" name="Obseg1_3_1_1_1_1"/>
  </protectedRanges>
  <mergeCells count="8">
    <mergeCell ref="A101:K101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89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F92D0-3FE7-476D-84A0-95EBCFD60C97}">
  <sheetPr>
    <pageSetUpPr fitToPage="1"/>
  </sheetPr>
  <dimension ref="A1:T272"/>
  <sheetViews>
    <sheetView topLeftCell="A19" zoomScale="90" zoomScaleNormal="90" zoomScaleSheetLayoutView="100" workbookViewId="0">
      <selection activeCell="A35" sqref="A35:B35"/>
    </sheetView>
  </sheetViews>
  <sheetFormatPr defaultColWidth="8.85546875" defaultRowHeight="12.75"/>
  <cols>
    <col min="1" max="1" width="3.5703125" style="10" customWidth="1"/>
    <col min="2" max="2" width="53.8554687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pred_rekapitulacija'!A35</f>
        <v>22.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pred_rekapitulacija'!B35</f>
        <v xml:space="preserve">SUHO SADJE IN  LUPINASTO SADJE, OREŠČKI, SEMENA, STOČNICE 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278" t="s">
        <v>895</v>
      </c>
      <c r="C16" s="98" t="s">
        <v>78</v>
      </c>
      <c r="D16" s="98" t="s">
        <v>0</v>
      </c>
      <c r="E16" s="99"/>
      <c r="F16" s="293">
        <v>230</v>
      </c>
      <c r="G16" s="293" t="s">
        <v>0</v>
      </c>
      <c r="H16" s="68"/>
      <c r="I16" s="124" t="s">
        <v>78</v>
      </c>
      <c r="J16" s="124" t="s">
        <v>78</v>
      </c>
      <c r="K16" s="124" t="s">
        <v>78</v>
      </c>
      <c r="L16" s="97"/>
      <c r="M16" s="124" t="s">
        <v>78</v>
      </c>
      <c r="N16" s="69"/>
      <c r="O16" s="67">
        <f>+Sklop22[[#This Row],[cena/enota brez DDV v EUR]]*Sklop22[[#This Row],[Stopnja DDV (%)]]</f>
        <v>0</v>
      </c>
      <c r="P16" s="67">
        <f>+Sklop22[[#This Row],[cena/enota brez DDV v EUR]]+Sklop22[[#This Row],[Davek (EUR)]]</f>
        <v>0</v>
      </c>
      <c r="Q16" s="67">
        <f>+Sklop22[[#This Row],[cena/enota brez DDV v EUR]]*Sklop22[[#This Row],[Okvirna količina]]</f>
        <v>0</v>
      </c>
      <c r="R16" s="67">
        <f>+Sklop22[[#This Row],[Končna cena/enoto mere (EUR) z DDV]]*Sklop22[[#This Row],[Okvirna količina]]</f>
        <v>0</v>
      </c>
      <c r="S16" s="124" t="s">
        <v>78</v>
      </c>
    </row>
    <row r="17" spans="1:19" s="49" customFormat="1" ht="25.5">
      <c r="A17" s="64" t="s">
        <v>3</v>
      </c>
      <c r="B17" s="322" t="s">
        <v>896</v>
      </c>
      <c r="C17" s="98" t="s">
        <v>78</v>
      </c>
      <c r="D17" s="98" t="s">
        <v>0</v>
      </c>
      <c r="E17" s="121"/>
      <c r="F17" s="339">
        <v>30</v>
      </c>
      <c r="G17" s="340" t="s">
        <v>0</v>
      </c>
      <c r="H17" s="123"/>
      <c r="I17" s="124" t="s">
        <v>78</v>
      </c>
      <c r="J17" s="124" t="s">
        <v>78</v>
      </c>
      <c r="K17" s="124" t="s">
        <v>78</v>
      </c>
      <c r="L17" s="97"/>
      <c r="M17" s="124" t="s">
        <v>78</v>
      </c>
      <c r="N17" s="117"/>
      <c r="O17" s="118">
        <f>+Sklop22[[#This Row],[cena/enota brez DDV v EUR]]*Sklop22[[#This Row],[Stopnja DDV (%)]]</f>
        <v>0</v>
      </c>
      <c r="P17" s="118">
        <f>+Sklop22[[#This Row],[cena/enota brez DDV v EUR]]+Sklop22[[#This Row],[Davek (EUR)]]</f>
        <v>0</v>
      </c>
      <c r="Q17" s="118">
        <f>+Sklop22[[#This Row],[cena/enota brez DDV v EUR]]*Sklop22[[#This Row],[Okvirna količina]]</f>
        <v>0</v>
      </c>
      <c r="R17" s="118">
        <f>+Sklop22[[#This Row],[Končna cena/enoto mere (EUR) z DDV]]*Sklop22[[#This Row],[Okvirna količina]]</f>
        <v>0</v>
      </c>
      <c r="S17" s="124" t="s">
        <v>78</v>
      </c>
    </row>
    <row r="18" spans="1:19" s="49" customFormat="1" ht="25.5">
      <c r="A18" s="64" t="s">
        <v>4</v>
      </c>
      <c r="B18" s="322" t="s">
        <v>897</v>
      </c>
      <c r="C18" s="98" t="s">
        <v>78</v>
      </c>
      <c r="D18" s="98" t="s">
        <v>0</v>
      </c>
      <c r="E18" s="121"/>
      <c r="F18" s="339">
        <v>40</v>
      </c>
      <c r="G18" s="340" t="s">
        <v>0</v>
      </c>
      <c r="H18" s="123"/>
      <c r="I18" s="124" t="s">
        <v>78</v>
      </c>
      <c r="J18" s="124" t="s">
        <v>78</v>
      </c>
      <c r="K18" s="124" t="s">
        <v>78</v>
      </c>
      <c r="L18" s="97"/>
      <c r="M18" s="124" t="s">
        <v>78</v>
      </c>
      <c r="N18" s="117"/>
      <c r="O18" s="118">
        <f>+Sklop22[[#This Row],[cena/enota brez DDV v EUR]]*Sklop22[[#This Row],[Stopnja DDV (%)]]</f>
        <v>0</v>
      </c>
      <c r="P18" s="118">
        <f>+Sklop22[[#This Row],[cena/enota brez DDV v EUR]]+Sklop22[[#This Row],[Davek (EUR)]]</f>
        <v>0</v>
      </c>
      <c r="Q18" s="118">
        <f>+Sklop22[[#This Row],[cena/enota brez DDV v EUR]]*Sklop22[[#This Row],[Okvirna količina]]</f>
        <v>0</v>
      </c>
      <c r="R18" s="118">
        <f>+Sklop22[[#This Row],[Končna cena/enoto mere (EUR) z DDV]]*Sklop22[[#This Row],[Okvirna količina]]</f>
        <v>0</v>
      </c>
      <c r="S18" s="124" t="s">
        <v>78</v>
      </c>
    </row>
    <row r="19" spans="1:19" s="49" customFormat="1">
      <c r="A19" s="64" t="s">
        <v>5</v>
      </c>
      <c r="B19" s="322" t="s">
        <v>898</v>
      </c>
      <c r="C19" s="98" t="s">
        <v>78</v>
      </c>
      <c r="D19" s="98" t="s">
        <v>0</v>
      </c>
      <c r="E19" s="121"/>
      <c r="F19" s="339">
        <v>40</v>
      </c>
      <c r="G19" s="340" t="s">
        <v>0</v>
      </c>
      <c r="H19" s="123"/>
      <c r="I19" s="124" t="s">
        <v>78</v>
      </c>
      <c r="J19" s="124" t="s">
        <v>78</v>
      </c>
      <c r="K19" s="124" t="s">
        <v>78</v>
      </c>
      <c r="L19" s="97"/>
      <c r="M19" s="124" t="s">
        <v>78</v>
      </c>
      <c r="N19" s="117"/>
      <c r="O19" s="118">
        <f>+Sklop22[[#This Row],[cena/enota brez DDV v EUR]]*Sklop22[[#This Row],[Stopnja DDV (%)]]</f>
        <v>0</v>
      </c>
      <c r="P19" s="118">
        <f>+Sklop22[[#This Row],[cena/enota brez DDV v EUR]]+Sklop22[[#This Row],[Davek (EUR)]]</f>
        <v>0</v>
      </c>
      <c r="Q19" s="118">
        <f>+Sklop22[[#This Row],[cena/enota brez DDV v EUR]]*Sklop22[[#This Row],[Okvirna količina]]</f>
        <v>0</v>
      </c>
      <c r="R19" s="118">
        <f>+Sklop22[[#This Row],[Končna cena/enoto mere (EUR) z DDV]]*Sklop22[[#This Row],[Okvirna količina]]</f>
        <v>0</v>
      </c>
      <c r="S19" s="124" t="s">
        <v>78</v>
      </c>
    </row>
    <row r="20" spans="1:19" s="49" customFormat="1" ht="25.5">
      <c r="A20" s="64" t="s">
        <v>6</v>
      </c>
      <c r="B20" s="322" t="s">
        <v>899</v>
      </c>
      <c r="C20" s="98" t="s">
        <v>78</v>
      </c>
      <c r="D20" s="98" t="s">
        <v>0</v>
      </c>
      <c r="E20" s="121"/>
      <c r="F20" s="339">
        <v>20</v>
      </c>
      <c r="G20" s="340" t="s">
        <v>0</v>
      </c>
      <c r="H20" s="123"/>
      <c r="I20" s="124" t="s">
        <v>78</v>
      </c>
      <c r="J20" s="124" t="s">
        <v>78</v>
      </c>
      <c r="K20" s="124" t="s">
        <v>78</v>
      </c>
      <c r="L20" s="97"/>
      <c r="M20" s="124" t="s">
        <v>78</v>
      </c>
      <c r="N20" s="117"/>
      <c r="O20" s="118">
        <f>+Sklop22[[#This Row],[cena/enota brez DDV v EUR]]*Sklop22[[#This Row],[Stopnja DDV (%)]]</f>
        <v>0</v>
      </c>
      <c r="P20" s="118">
        <f>+Sklop22[[#This Row],[cena/enota brez DDV v EUR]]+Sklop22[[#This Row],[Davek (EUR)]]</f>
        <v>0</v>
      </c>
      <c r="Q20" s="118">
        <f>+Sklop22[[#This Row],[cena/enota brez DDV v EUR]]*Sklop22[[#This Row],[Okvirna količina]]</f>
        <v>0</v>
      </c>
      <c r="R20" s="118">
        <f>+Sklop22[[#This Row],[Končna cena/enoto mere (EUR) z DDV]]*Sklop22[[#This Row],[Okvirna količina]]</f>
        <v>0</v>
      </c>
      <c r="S20" s="124" t="s">
        <v>78</v>
      </c>
    </row>
    <row r="21" spans="1:19" s="49" customFormat="1" ht="25.5">
      <c r="A21" s="64" t="s">
        <v>7</v>
      </c>
      <c r="B21" s="322" t="s">
        <v>900</v>
      </c>
      <c r="C21" s="98" t="s">
        <v>78</v>
      </c>
      <c r="D21" s="98" t="s">
        <v>0</v>
      </c>
      <c r="E21" s="121"/>
      <c r="F21" s="339">
        <v>20</v>
      </c>
      <c r="G21" s="340" t="s">
        <v>0</v>
      </c>
      <c r="H21" s="123"/>
      <c r="I21" s="124" t="s">
        <v>78</v>
      </c>
      <c r="J21" s="124" t="s">
        <v>78</v>
      </c>
      <c r="K21" s="124" t="s">
        <v>78</v>
      </c>
      <c r="L21" s="97"/>
      <c r="M21" s="124" t="s">
        <v>78</v>
      </c>
      <c r="N21" s="117"/>
      <c r="O21" s="118">
        <f>+Sklop22[[#This Row],[cena/enota brez DDV v EUR]]*Sklop22[[#This Row],[Stopnja DDV (%)]]</f>
        <v>0</v>
      </c>
      <c r="P21" s="118">
        <f>+Sklop22[[#This Row],[cena/enota brez DDV v EUR]]+Sklop22[[#This Row],[Davek (EUR)]]</f>
        <v>0</v>
      </c>
      <c r="Q21" s="118">
        <f>+Sklop22[[#This Row],[cena/enota brez DDV v EUR]]*Sklop22[[#This Row],[Okvirna količina]]</f>
        <v>0</v>
      </c>
      <c r="R21" s="118">
        <f>+Sklop22[[#This Row],[Končna cena/enoto mere (EUR) z DDV]]*Sklop22[[#This Row],[Okvirna količina]]</f>
        <v>0</v>
      </c>
      <c r="S21" s="124" t="s">
        <v>78</v>
      </c>
    </row>
    <row r="22" spans="1:19" s="49" customFormat="1">
      <c r="A22" s="64" t="s">
        <v>8</v>
      </c>
      <c r="B22" s="322" t="s">
        <v>901</v>
      </c>
      <c r="C22" s="98" t="s">
        <v>78</v>
      </c>
      <c r="D22" s="98" t="s">
        <v>0</v>
      </c>
      <c r="E22" s="121"/>
      <c r="F22" s="339">
        <v>20</v>
      </c>
      <c r="G22" s="340" t="s">
        <v>0</v>
      </c>
      <c r="H22" s="123"/>
      <c r="I22" s="124" t="s">
        <v>78</v>
      </c>
      <c r="J22" s="124" t="s">
        <v>78</v>
      </c>
      <c r="K22" s="124" t="s">
        <v>78</v>
      </c>
      <c r="L22" s="97"/>
      <c r="M22" s="124" t="s">
        <v>78</v>
      </c>
      <c r="N22" s="117"/>
      <c r="O22" s="118">
        <f>+Sklop22[[#This Row],[cena/enota brez DDV v EUR]]*Sklop22[[#This Row],[Stopnja DDV (%)]]</f>
        <v>0</v>
      </c>
      <c r="P22" s="118">
        <f>+Sklop22[[#This Row],[cena/enota brez DDV v EUR]]+Sklop22[[#This Row],[Davek (EUR)]]</f>
        <v>0</v>
      </c>
      <c r="Q22" s="118">
        <f>+Sklop22[[#This Row],[cena/enota brez DDV v EUR]]*Sklop22[[#This Row],[Okvirna količina]]</f>
        <v>0</v>
      </c>
      <c r="R22" s="118">
        <f>+Sklop22[[#This Row],[Končna cena/enoto mere (EUR) z DDV]]*Sklop22[[#This Row],[Okvirna količina]]</f>
        <v>0</v>
      </c>
      <c r="S22" s="124" t="s">
        <v>78</v>
      </c>
    </row>
    <row r="23" spans="1:19" s="49" customFormat="1">
      <c r="A23" s="64" t="s">
        <v>9</v>
      </c>
      <c r="B23" s="322" t="s">
        <v>902</v>
      </c>
      <c r="C23" s="98" t="s">
        <v>78</v>
      </c>
      <c r="D23" s="98" t="s">
        <v>0</v>
      </c>
      <c r="E23" s="121"/>
      <c r="F23" s="339">
        <v>60</v>
      </c>
      <c r="G23" s="340" t="s">
        <v>0</v>
      </c>
      <c r="H23" s="123"/>
      <c r="I23" s="124" t="s">
        <v>78</v>
      </c>
      <c r="J23" s="124" t="s">
        <v>78</v>
      </c>
      <c r="K23" s="124" t="s">
        <v>78</v>
      </c>
      <c r="L23" s="97"/>
      <c r="M23" s="124" t="s">
        <v>78</v>
      </c>
      <c r="N23" s="117"/>
      <c r="O23" s="118">
        <f>+Sklop22[[#This Row],[cena/enota brez DDV v EUR]]*Sklop22[[#This Row],[Stopnja DDV (%)]]</f>
        <v>0</v>
      </c>
      <c r="P23" s="118">
        <f>+Sklop22[[#This Row],[cena/enota brez DDV v EUR]]+Sklop22[[#This Row],[Davek (EUR)]]</f>
        <v>0</v>
      </c>
      <c r="Q23" s="118">
        <f>+Sklop22[[#This Row],[cena/enota brez DDV v EUR]]*Sklop22[[#This Row],[Okvirna količina]]</f>
        <v>0</v>
      </c>
      <c r="R23" s="118">
        <f>+Sklop22[[#This Row],[Končna cena/enoto mere (EUR) z DDV]]*Sklop22[[#This Row],[Okvirna količina]]</f>
        <v>0</v>
      </c>
      <c r="S23" s="124" t="s">
        <v>78</v>
      </c>
    </row>
    <row r="24" spans="1:19" s="49" customFormat="1">
      <c r="A24" s="64" t="s">
        <v>10</v>
      </c>
      <c r="B24" s="322" t="s">
        <v>903</v>
      </c>
      <c r="C24" s="98" t="s">
        <v>78</v>
      </c>
      <c r="D24" s="98" t="s">
        <v>0</v>
      </c>
      <c r="E24" s="121"/>
      <c r="F24" s="339">
        <v>30</v>
      </c>
      <c r="G24" s="340" t="s">
        <v>0</v>
      </c>
      <c r="H24" s="123"/>
      <c r="I24" s="124" t="s">
        <v>78</v>
      </c>
      <c r="J24" s="124" t="s">
        <v>78</v>
      </c>
      <c r="K24" s="124" t="s">
        <v>78</v>
      </c>
      <c r="L24" s="97"/>
      <c r="M24" s="124" t="s">
        <v>78</v>
      </c>
      <c r="N24" s="117"/>
      <c r="O24" s="118">
        <f>+Sklop22[[#This Row],[cena/enota brez DDV v EUR]]*Sklop22[[#This Row],[Stopnja DDV (%)]]</f>
        <v>0</v>
      </c>
      <c r="P24" s="118">
        <f>+Sklop22[[#This Row],[cena/enota brez DDV v EUR]]+Sklop22[[#This Row],[Davek (EUR)]]</f>
        <v>0</v>
      </c>
      <c r="Q24" s="118">
        <f>+Sklop22[[#This Row],[cena/enota brez DDV v EUR]]*Sklop22[[#This Row],[Okvirna količina]]</f>
        <v>0</v>
      </c>
      <c r="R24" s="118">
        <f>+Sklop22[[#This Row],[Končna cena/enoto mere (EUR) z DDV]]*Sklop22[[#This Row],[Okvirna količina]]</f>
        <v>0</v>
      </c>
      <c r="S24" s="124" t="s">
        <v>78</v>
      </c>
    </row>
    <row r="25" spans="1:19" s="49" customFormat="1">
      <c r="A25" s="64" t="s">
        <v>11</v>
      </c>
      <c r="B25" s="322" t="s">
        <v>1350</v>
      </c>
      <c r="C25" s="98" t="s">
        <v>1349</v>
      </c>
      <c r="D25" s="98" t="s">
        <v>0</v>
      </c>
      <c r="E25" s="121"/>
      <c r="F25" s="339">
        <v>10</v>
      </c>
      <c r="G25" s="340" t="s">
        <v>0</v>
      </c>
      <c r="H25" s="123"/>
      <c r="I25" s="124" t="s">
        <v>78</v>
      </c>
      <c r="J25" s="124" t="s">
        <v>78</v>
      </c>
      <c r="K25" s="124" t="s">
        <v>78</v>
      </c>
      <c r="L25" s="97"/>
      <c r="M25" s="124" t="s">
        <v>78</v>
      </c>
      <c r="N25" s="117"/>
      <c r="O25" s="118">
        <f>+Sklop22[[#This Row],[cena/enota brez DDV v EUR]]*Sklop22[[#This Row],[Stopnja DDV (%)]]</f>
        <v>0</v>
      </c>
      <c r="P25" s="118">
        <f>+Sklop22[[#This Row],[cena/enota brez DDV v EUR]]+Sklop22[[#This Row],[Davek (EUR)]]</f>
        <v>0</v>
      </c>
      <c r="Q25" s="118">
        <f>+Sklop22[[#This Row],[cena/enota brez DDV v EUR]]*Sklop22[[#This Row],[Okvirna količina]]</f>
        <v>0</v>
      </c>
      <c r="R25" s="118">
        <f>+Sklop22[[#This Row],[Končna cena/enoto mere (EUR) z DDV]]*Sklop22[[#This Row],[Okvirna količina]]</f>
        <v>0</v>
      </c>
      <c r="S25" s="124" t="s">
        <v>78</v>
      </c>
    </row>
    <row r="26" spans="1:19" s="49" customFormat="1">
      <c r="A26" s="64" t="s">
        <v>12</v>
      </c>
      <c r="B26" s="328" t="s">
        <v>1351</v>
      </c>
      <c r="C26" s="98" t="s">
        <v>1349</v>
      </c>
      <c r="D26" s="98" t="s">
        <v>0</v>
      </c>
      <c r="E26" s="121"/>
      <c r="F26" s="339">
        <v>50</v>
      </c>
      <c r="G26" s="340" t="s">
        <v>0</v>
      </c>
      <c r="H26" s="123"/>
      <c r="I26" s="124" t="s">
        <v>78</v>
      </c>
      <c r="J26" s="124" t="s">
        <v>78</v>
      </c>
      <c r="K26" s="124" t="s">
        <v>78</v>
      </c>
      <c r="L26" s="97"/>
      <c r="M26" s="124" t="s">
        <v>78</v>
      </c>
      <c r="N26" s="117"/>
      <c r="O26" s="118">
        <f>+Sklop22[[#This Row],[cena/enota brez DDV v EUR]]*Sklop22[[#This Row],[Stopnja DDV (%)]]</f>
        <v>0</v>
      </c>
      <c r="P26" s="118">
        <f>+Sklop22[[#This Row],[cena/enota brez DDV v EUR]]+Sklop22[[#This Row],[Davek (EUR)]]</f>
        <v>0</v>
      </c>
      <c r="Q26" s="118">
        <f>+Sklop22[[#This Row],[cena/enota brez DDV v EUR]]*Sklop22[[#This Row],[Okvirna količina]]</f>
        <v>0</v>
      </c>
      <c r="R26" s="118">
        <f>+Sklop22[[#This Row],[Končna cena/enoto mere (EUR) z DDV]]*Sklop22[[#This Row],[Okvirna količina]]</f>
        <v>0</v>
      </c>
      <c r="S26" s="124" t="s">
        <v>78</v>
      </c>
    </row>
    <row r="27" spans="1:19" s="49" customFormat="1">
      <c r="A27" s="64" t="s">
        <v>13</v>
      </c>
      <c r="B27" s="322" t="s">
        <v>1352</v>
      </c>
      <c r="C27" s="98" t="s">
        <v>272</v>
      </c>
      <c r="D27" s="98" t="s">
        <v>0</v>
      </c>
      <c r="E27" s="121"/>
      <c r="F27" s="339">
        <v>15</v>
      </c>
      <c r="G27" s="340" t="s">
        <v>0</v>
      </c>
      <c r="H27" s="123"/>
      <c r="I27" s="124" t="s">
        <v>78</v>
      </c>
      <c r="J27" s="124" t="s">
        <v>78</v>
      </c>
      <c r="K27" s="124" t="s">
        <v>78</v>
      </c>
      <c r="L27" s="97"/>
      <c r="M27" s="124" t="s">
        <v>78</v>
      </c>
      <c r="N27" s="117"/>
      <c r="O27" s="118">
        <f>+Sklop22[[#This Row],[cena/enota brez DDV v EUR]]*Sklop22[[#This Row],[Stopnja DDV (%)]]</f>
        <v>0</v>
      </c>
      <c r="P27" s="118">
        <f>+Sklop22[[#This Row],[cena/enota brez DDV v EUR]]+Sklop22[[#This Row],[Davek (EUR)]]</f>
        <v>0</v>
      </c>
      <c r="Q27" s="118">
        <f>+Sklop22[[#This Row],[cena/enota brez DDV v EUR]]*Sklop22[[#This Row],[Okvirna količina]]</f>
        <v>0</v>
      </c>
      <c r="R27" s="118">
        <f>+Sklop22[[#This Row],[Končna cena/enoto mere (EUR) z DDV]]*Sklop22[[#This Row],[Okvirna količina]]</f>
        <v>0</v>
      </c>
      <c r="S27" s="124" t="s">
        <v>78</v>
      </c>
    </row>
    <row r="28" spans="1:19" s="49" customFormat="1">
      <c r="A28" s="64" t="s">
        <v>14</v>
      </c>
      <c r="B28" s="322" t="s">
        <v>1353</v>
      </c>
      <c r="C28" s="98" t="s">
        <v>1349</v>
      </c>
      <c r="D28" s="98" t="s">
        <v>0</v>
      </c>
      <c r="E28" s="121"/>
      <c r="F28" s="339">
        <v>10</v>
      </c>
      <c r="G28" s="340" t="s">
        <v>0</v>
      </c>
      <c r="H28" s="123"/>
      <c r="I28" s="124" t="s">
        <v>78</v>
      </c>
      <c r="J28" s="124" t="s">
        <v>78</v>
      </c>
      <c r="K28" s="124" t="s">
        <v>78</v>
      </c>
      <c r="L28" s="97"/>
      <c r="M28" s="124" t="s">
        <v>78</v>
      </c>
      <c r="N28" s="117"/>
      <c r="O28" s="118">
        <f>+Sklop22[[#This Row],[cena/enota brez DDV v EUR]]*Sklop22[[#This Row],[Stopnja DDV (%)]]</f>
        <v>0</v>
      </c>
      <c r="P28" s="118">
        <f>+Sklop22[[#This Row],[cena/enota brez DDV v EUR]]+Sklop22[[#This Row],[Davek (EUR)]]</f>
        <v>0</v>
      </c>
      <c r="Q28" s="118">
        <f>+Sklop22[[#This Row],[cena/enota brez DDV v EUR]]*Sklop22[[#This Row],[Okvirna količina]]</f>
        <v>0</v>
      </c>
      <c r="R28" s="118">
        <f>+Sklop22[[#This Row],[Končna cena/enoto mere (EUR) z DDV]]*Sklop22[[#This Row],[Okvirna količina]]</f>
        <v>0</v>
      </c>
      <c r="S28" s="124" t="s">
        <v>78</v>
      </c>
    </row>
    <row r="29" spans="1:19" s="49" customFormat="1">
      <c r="A29" s="64" t="s">
        <v>15</v>
      </c>
      <c r="B29" s="322" t="s">
        <v>1354</v>
      </c>
      <c r="C29" s="98" t="s">
        <v>1349</v>
      </c>
      <c r="D29" s="98" t="s">
        <v>0</v>
      </c>
      <c r="E29" s="121"/>
      <c r="F29" s="339">
        <v>25</v>
      </c>
      <c r="G29" s="340" t="s">
        <v>0</v>
      </c>
      <c r="H29" s="123"/>
      <c r="I29" s="124" t="s">
        <v>78</v>
      </c>
      <c r="J29" s="124" t="s">
        <v>78</v>
      </c>
      <c r="K29" s="124" t="s">
        <v>78</v>
      </c>
      <c r="L29" s="97"/>
      <c r="M29" s="124" t="s">
        <v>78</v>
      </c>
      <c r="N29" s="117"/>
      <c r="O29" s="118">
        <f>+Sklop22[[#This Row],[cena/enota brez DDV v EUR]]*Sklop22[[#This Row],[Stopnja DDV (%)]]</f>
        <v>0</v>
      </c>
      <c r="P29" s="118">
        <f>+Sklop22[[#This Row],[cena/enota brez DDV v EUR]]+Sklop22[[#This Row],[Davek (EUR)]]</f>
        <v>0</v>
      </c>
      <c r="Q29" s="118">
        <f>+Sklop22[[#This Row],[cena/enota brez DDV v EUR]]*Sklop22[[#This Row],[Okvirna količina]]</f>
        <v>0</v>
      </c>
      <c r="R29" s="118">
        <f>+Sklop22[[#This Row],[Končna cena/enoto mere (EUR) z DDV]]*Sklop22[[#This Row],[Okvirna količina]]</f>
        <v>0</v>
      </c>
      <c r="S29" s="124" t="s">
        <v>78</v>
      </c>
    </row>
    <row r="30" spans="1:19" s="49" customFormat="1">
      <c r="A30" s="64" t="s">
        <v>16</v>
      </c>
      <c r="B30" s="328" t="s">
        <v>1355</v>
      </c>
      <c r="C30" s="98" t="s">
        <v>1349</v>
      </c>
      <c r="D30" s="98" t="s">
        <v>0</v>
      </c>
      <c r="E30" s="121"/>
      <c r="F30" s="339">
        <v>20</v>
      </c>
      <c r="G30" s="340" t="s">
        <v>0</v>
      </c>
      <c r="H30" s="123"/>
      <c r="I30" s="124" t="s">
        <v>78</v>
      </c>
      <c r="J30" s="124" t="s">
        <v>78</v>
      </c>
      <c r="K30" s="124" t="s">
        <v>78</v>
      </c>
      <c r="L30" s="97"/>
      <c r="M30" s="124" t="s">
        <v>78</v>
      </c>
      <c r="N30" s="117"/>
      <c r="O30" s="118">
        <f>+Sklop22[[#This Row],[cena/enota brez DDV v EUR]]*Sklop22[[#This Row],[Stopnja DDV (%)]]</f>
        <v>0</v>
      </c>
      <c r="P30" s="118">
        <f>+Sklop22[[#This Row],[cena/enota brez DDV v EUR]]+Sklop22[[#This Row],[Davek (EUR)]]</f>
        <v>0</v>
      </c>
      <c r="Q30" s="118">
        <f>+Sklop22[[#This Row],[cena/enota brez DDV v EUR]]*Sklop22[[#This Row],[Okvirna količina]]</f>
        <v>0</v>
      </c>
      <c r="R30" s="118">
        <f>+Sklop22[[#This Row],[Končna cena/enoto mere (EUR) z DDV]]*Sklop22[[#This Row],[Okvirna količina]]</f>
        <v>0</v>
      </c>
      <c r="S30" s="124" t="s">
        <v>78</v>
      </c>
    </row>
    <row r="31" spans="1:19" s="49" customFormat="1">
      <c r="A31" s="64" t="s">
        <v>17</v>
      </c>
      <c r="B31" s="322" t="s">
        <v>1356</v>
      </c>
      <c r="C31" s="98" t="s">
        <v>1349</v>
      </c>
      <c r="D31" s="98" t="s">
        <v>0</v>
      </c>
      <c r="E31" s="121"/>
      <c r="F31" s="339">
        <v>20</v>
      </c>
      <c r="G31" s="340" t="s">
        <v>0</v>
      </c>
      <c r="H31" s="123"/>
      <c r="I31" s="124" t="s">
        <v>78</v>
      </c>
      <c r="J31" s="124" t="s">
        <v>78</v>
      </c>
      <c r="K31" s="124" t="s">
        <v>78</v>
      </c>
      <c r="L31" s="97"/>
      <c r="M31" s="124" t="s">
        <v>78</v>
      </c>
      <c r="N31" s="117"/>
      <c r="O31" s="118">
        <f>+Sklop22[[#This Row],[cena/enota brez DDV v EUR]]*Sklop22[[#This Row],[Stopnja DDV (%)]]</f>
        <v>0</v>
      </c>
      <c r="P31" s="118">
        <f>+Sklop22[[#This Row],[cena/enota brez DDV v EUR]]+Sklop22[[#This Row],[Davek (EUR)]]</f>
        <v>0</v>
      </c>
      <c r="Q31" s="118">
        <f>+Sklop22[[#This Row],[cena/enota brez DDV v EUR]]*Sklop22[[#This Row],[Okvirna količina]]</f>
        <v>0</v>
      </c>
      <c r="R31" s="118">
        <f>+Sklop22[[#This Row],[Končna cena/enoto mere (EUR) z DDV]]*Sklop22[[#This Row],[Okvirna količina]]</f>
        <v>0</v>
      </c>
      <c r="S31" s="124" t="s">
        <v>78</v>
      </c>
    </row>
    <row r="32" spans="1:19" s="49" customFormat="1">
      <c r="A32" s="64" t="s">
        <v>18</v>
      </c>
      <c r="B32" s="328" t="s">
        <v>904</v>
      </c>
      <c r="C32" s="98" t="s">
        <v>78</v>
      </c>
      <c r="D32" s="98" t="s">
        <v>0</v>
      </c>
      <c r="E32" s="121"/>
      <c r="F32" s="339">
        <v>20</v>
      </c>
      <c r="G32" s="340" t="s">
        <v>0</v>
      </c>
      <c r="H32" s="123"/>
      <c r="I32" s="124" t="s">
        <v>78</v>
      </c>
      <c r="J32" s="124" t="s">
        <v>78</v>
      </c>
      <c r="K32" s="124" t="s">
        <v>78</v>
      </c>
      <c r="L32" s="97"/>
      <c r="M32" s="124" t="s">
        <v>78</v>
      </c>
      <c r="N32" s="117"/>
      <c r="O32" s="118">
        <f>+Sklop22[[#This Row],[cena/enota brez DDV v EUR]]*Sklop22[[#This Row],[Stopnja DDV (%)]]</f>
        <v>0</v>
      </c>
      <c r="P32" s="118">
        <f>+Sklop22[[#This Row],[cena/enota brez DDV v EUR]]+Sklop22[[#This Row],[Davek (EUR)]]</f>
        <v>0</v>
      </c>
      <c r="Q32" s="118">
        <f>+Sklop22[[#This Row],[cena/enota brez DDV v EUR]]*Sklop22[[#This Row],[Okvirna količina]]</f>
        <v>0</v>
      </c>
      <c r="R32" s="118">
        <f>+Sklop22[[#This Row],[Končna cena/enoto mere (EUR) z DDV]]*Sklop22[[#This Row],[Okvirna količina]]</f>
        <v>0</v>
      </c>
      <c r="S32" s="124" t="s">
        <v>78</v>
      </c>
    </row>
    <row r="33" spans="1:20" s="49" customFormat="1">
      <c r="A33" s="64" t="s">
        <v>19</v>
      </c>
      <c r="B33" s="322" t="s">
        <v>1357</v>
      </c>
      <c r="C33" s="98" t="s">
        <v>1349</v>
      </c>
      <c r="D33" s="98" t="s">
        <v>0</v>
      </c>
      <c r="E33" s="121"/>
      <c r="F33" s="339">
        <v>40</v>
      </c>
      <c r="G33" s="340" t="s">
        <v>0</v>
      </c>
      <c r="H33" s="123"/>
      <c r="I33" s="124" t="s">
        <v>78</v>
      </c>
      <c r="J33" s="124" t="s">
        <v>78</v>
      </c>
      <c r="K33" s="124" t="s">
        <v>78</v>
      </c>
      <c r="L33" s="97"/>
      <c r="M33" s="124" t="s">
        <v>78</v>
      </c>
      <c r="N33" s="117"/>
      <c r="O33" s="118">
        <f>+Sklop22[[#This Row],[cena/enota brez DDV v EUR]]*Sklop22[[#This Row],[Stopnja DDV (%)]]</f>
        <v>0</v>
      </c>
      <c r="P33" s="118">
        <f>+Sklop22[[#This Row],[cena/enota brez DDV v EUR]]+Sklop22[[#This Row],[Davek (EUR)]]</f>
        <v>0</v>
      </c>
      <c r="Q33" s="118">
        <f>+Sklop22[[#This Row],[cena/enota brez DDV v EUR]]*Sklop22[[#This Row],[Okvirna količina]]</f>
        <v>0</v>
      </c>
      <c r="R33" s="118">
        <f>+Sklop22[[#This Row],[Končna cena/enoto mere (EUR) z DDV]]*Sklop22[[#This Row],[Okvirna količina]]</f>
        <v>0</v>
      </c>
      <c r="S33" s="124" t="s">
        <v>78</v>
      </c>
    </row>
    <row r="34" spans="1:20" s="49" customFormat="1">
      <c r="A34" s="571" t="s">
        <v>20</v>
      </c>
      <c r="B34" s="587" t="s">
        <v>1386</v>
      </c>
      <c r="C34" s="98" t="s">
        <v>1349</v>
      </c>
      <c r="D34" s="98" t="s">
        <v>0</v>
      </c>
      <c r="E34" s="121"/>
      <c r="F34" s="586">
        <v>15</v>
      </c>
      <c r="G34" s="340" t="s">
        <v>0</v>
      </c>
      <c r="H34" s="123"/>
      <c r="I34" s="124" t="s">
        <v>78</v>
      </c>
      <c r="J34" s="124" t="s">
        <v>78</v>
      </c>
      <c r="K34" s="124" t="s">
        <v>78</v>
      </c>
      <c r="L34" s="97"/>
      <c r="M34" s="124" t="s">
        <v>78</v>
      </c>
      <c r="N34" s="117"/>
      <c r="O34" s="118">
        <f>+Sklop22[[#This Row],[cena/enota brez DDV v EUR]]*Sklop22[[#This Row],[Stopnja DDV (%)]]</f>
        <v>0</v>
      </c>
      <c r="P34" s="118">
        <f>+Sklop22[[#This Row],[cena/enota brez DDV v EUR]]+Sklop22[[#This Row],[Davek (EUR)]]</f>
        <v>0</v>
      </c>
      <c r="Q34" s="118">
        <f>+Sklop22[[#This Row],[cena/enota brez DDV v EUR]]*Sklop22[[#This Row],[Okvirna količina]]</f>
        <v>0</v>
      </c>
      <c r="R34" s="118">
        <f>+Sklop22[[#This Row],[Končna cena/enoto mere (EUR) z DDV]]*Sklop22[[#This Row],[Okvirna količina]]</f>
        <v>0</v>
      </c>
      <c r="S34" s="124" t="s">
        <v>78</v>
      </c>
    </row>
    <row r="35" spans="1:20" s="49" customFormat="1">
      <c r="A35" s="572" t="s">
        <v>21</v>
      </c>
      <c r="B35" s="588" t="s">
        <v>1358</v>
      </c>
      <c r="C35" s="98"/>
      <c r="D35" s="98"/>
      <c r="E35" s="121"/>
      <c r="F35" s="339"/>
      <c r="G35" s="340"/>
      <c r="H35" s="123"/>
      <c r="I35" s="124" t="s">
        <v>78</v>
      </c>
      <c r="J35" s="124" t="s">
        <v>78</v>
      </c>
      <c r="K35" s="124" t="s">
        <v>78</v>
      </c>
      <c r="L35" s="97"/>
      <c r="M35" s="124" t="s">
        <v>78</v>
      </c>
      <c r="N35" s="117"/>
      <c r="O35" s="118">
        <f>+Sklop22[[#This Row],[cena/enota brez DDV v EUR]]*Sklop22[[#This Row],[Stopnja DDV (%)]]</f>
        <v>0</v>
      </c>
      <c r="P35" s="118">
        <f>+Sklop22[[#This Row],[cena/enota brez DDV v EUR]]+Sklop22[[#This Row],[Davek (EUR)]]</f>
        <v>0</v>
      </c>
      <c r="Q35" s="118">
        <f>+Sklop22[[#This Row],[cena/enota brez DDV v EUR]]*Sklop22[[#This Row],[Okvirna količina]]</f>
        <v>0</v>
      </c>
      <c r="R35" s="118">
        <f>+Sklop22[[#This Row],[Končna cena/enoto mere (EUR) z DDV]]*Sklop22[[#This Row],[Okvirna količina]]</f>
        <v>0</v>
      </c>
      <c r="S35" s="124" t="s">
        <v>78</v>
      </c>
    </row>
    <row r="36" spans="1:20" s="49" customFormat="1">
      <c r="A36" s="64" t="s">
        <v>22</v>
      </c>
      <c r="B36" s="489" t="s">
        <v>1359</v>
      </c>
      <c r="C36" s="98" t="s">
        <v>1349</v>
      </c>
      <c r="D36" s="98" t="s">
        <v>0</v>
      </c>
      <c r="E36" s="121"/>
      <c r="F36" s="339">
        <v>100</v>
      </c>
      <c r="G36" s="340" t="s">
        <v>0</v>
      </c>
      <c r="H36" s="123"/>
      <c r="I36" s="124" t="s">
        <v>78</v>
      </c>
      <c r="J36" s="124" t="s">
        <v>78</v>
      </c>
      <c r="K36" s="124" t="s">
        <v>78</v>
      </c>
      <c r="L36" s="97"/>
      <c r="M36" s="124" t="s">
        <v>78</v>
      </c>
      <c r="N36" s="117"/>
      <c r="O36" s="118">
        <f>+Sklop22[[#This Row],[cena/enota brez DDV v EUR]]*Sklop22[[#This Row],[Stopnja DDV (%)]]</f>
        <v>0</v>
      </c>
      <c r="P36" s="118">
        <f>+Sklop22[[#This Row],[cena/enota brez DDV v EUR]]+Sklop22[[#This Row],[Davek (EUR)]]</f>
        <v>0</v>
      </c>
      <c r="Q36" s="118">
        <f>+Sklop22[[#This Row],[cena/enota brez DDV v EUR]]*Sklop22[[#This Row],[Okvirna količina]]</f>
        <v>0</v>
      </c>
      <c r="R36" s="118">
        <f>+Sklop22[[#This Row],[Končna cena/enoto mere (EUR) z DDV]]*Sklop22[[#This Row],[Okvirna količina]]</f>
        <v>0</v>
      </c>
      <c r="S36" s="124" t="s">
        <v>78</v>
      </c>
    </row>
    <row r="37" spans="1:20" s="49" customFormat="1">
      <c r="A37" s="64" t="s">
        <v>23</v>
      </c>
      <c r="B37" s="489" t="s">
        <v>1360</v>
      </c>
      <c r="C37" s="98" t="s">
        <v>1349</v>
      </c>
      <c r="D37" s="98" t="s">
        <v>0</v>
      </c>
      <c r="E37" s="121"/>
      <c r="F37" s="339">
        <v>150</v>
      </c>
      <c r="G37" s="340" t="s">
        <v>0</v>
      </c>
      <c r="H37" s="123"/>
      <c r="I37" s="124" t="s">
        <v>78</v>
      </c>
      <c r="J37" s="124" t="s">
        <v>78</v>
      </c>
      <c r="K37" s="124" t="s">
        <v>78</v>
      </c>
      <c r="L37" s="97"/>
      <c r="M37" s="124" t="s">
        <v>78</v>
      </c>
      <c r="N37" s="117"/>
      <c r="O37" s="118">
        <f>+Sklop22[[#This Row],[cena/enota brez DDV v EUR]]*Sklop22[[#This Row],[Stopnja DDV (%)]]</f>
        <v>0</v>
      </c>
      <c r="P37" s="118">
        <f>+Sklop22[[#This Row],[cena/enota brez DDV v EUR]]+Sklop22[[#This Row],[Davek (EUR)]]</f>
        <v>0</v>
      </c>
      <c r="Q37" s="118">
        <f>+Sklop22[[#This Row],[cena/enota brez DDV v EUR]]*Sklop22[[#This Row],[Okvirna količina]]</f>
        <v>0</v>
      </c>
      <c r="R37" s="118">
        <f>+Sklop22[[#This Row],[Končna cena/enoto mere (EUR) z DDV]]*Sklop22[[#This Row],[Okvirna količina]]</f>
        <v>0</v>
      </c>
      <c r="S37" s="124" t="s">
        <v>78</v>
      </c>
    </row>
    <row r="38" spans="1:20" s="49" customFormat="1">
      <c r="A38" s="64" t="s">
        <v>24</v>
      </c>
      <c r="B38" s="489" t="s">
        <v>1361</v>
      </c>
      <c r="C38" s="98" t="s">
        <v>1349</v>
      </c>
      <c r="D38" s="98" t="s">
        <v>0</v>
      </c>
      <c r="E38" s="121"/>
      <c r="F38" s="339">
        <v>50</v>
      </c>
      <c r="G38" s="340" t="s">
        <v>0</v>
      </c>
      <c r="H38" s="123"/>
      <c r="I38" s="124" t="s">
        <v>78</v>
      </c>
      <c r="J38" s="124" t="s">
        <v>78</v>
      </c>
      <c r="K38" s="124" t="s">
        <v>78</v>
      </c>
      <c r="L38" s="97"/>
      <c r="M38" s="124" t="s">
        <v>78</v>
      </c>
      <c r="N38" s="117"/>
      <c r="O38" s="118">
        <f>+Sklop22[[#This Row],[cena/enota brez DDV v EUR]]*Sklop22[[#This Row],[Stopnja DDV (%)]]</f>
        <v>0</v>
      </c>
      <c r="P38" s="118">
        <f>+Sklop22[[#This Row],[cena/enota brez DDV v EUR]]+Sklop22[[#This Row],[Davek (EUR)]]</f>
        <v>0</v>
      </c>
      <c r="Q38" s="118">
        <f>+Sklop22[[#This Row],[cena/enota brez DDV v EUR]]*Sklop22[[#This Row],[Okvirna količina]]</f>
        <v>0</v>
      </c>
      <c r="R38" s="118">
        <f>+Sklop22[[#This Row],[Končna cena/enoto mere (EUR) z DDV]]*Sklop22[[#This Row],[Okvirna količina]]</f>
        <v>0</v>
      </c>
      <c r="S38" s="124" t="s">
        <v>78</v>
      </c>
    </row>
    <row r="39" spans="1:20" s="49" customFormat="1">
      <c r="A39" s="64" t="s">
        <v>25</v>
      </c>
      <c r="B39" s="490" t="s">
        <v>1362</v>
      </c>
      <c r="C39" s="98" t="s">
        <v>1349</v>
      </c>
      <c r="D39" s="98" t="s">
        <v>0</v>
      </c>
      <c r="E39" s="121"/>
      <c r="F39" s="339">
        <v>50</v>
      </c>
      <c r="G39" s="340" t="s">
        <v>0</v>
      </c>
      <c r="H39" s="123"/>
      <c r="I39" s="124" t="s">
        <v>78</v>
      </c>
      <c r="J39" s="124" t="s">
        <v>78</v>
      </c>
      <c r="K39" s="124" t="s">
        <v>78</v>
      </c>
      <c r="L39" s="97"/>
      <c r="M39" s="124" t="s">
        <v>78</v>
      </c>
      <c r="N39" s="117"/>
      <c r="O39" s="118">
        <f>+Sklop22[[#This Row],[cena/enota brez DDV v EUR]]*Sklop22[[#This Row],[Stopnja DDV (%)]]</f>
        <v>0</v>
      </c>
      <c r="P39" s="118">
        <f>+Sklop22[[#This Row],[cena/enota brez DDV v EUR]]+Sklop22[[#This Row],[Davek (EUR)]]</f>
        <v>0</v>
      </c>
      <c r="Q39" s="118">
        <f>+Sklop22[[#This Row],[cena/enota brez DDV v EUR]]*Sklop22[[#This Row],[Okvirna količina]]</f>
        <v>0</v>
      </c>
      <c r="R39" s="118">
        <f>+Sklop22[[#This Row],[Končna cena/enoto mere (EUR) z DDV]]*Sklop22[[#This Row],[Okvirna količina]]</f>
        <v>0</v>
      </c>
      <c r="S39" s="124" t="s">
        <v>78</v>
      </c>
    </row>
    <row r="40" spans="1:20">
      <c r="A40" s="213" t="s">
        <v>99</v>
      </c>
      <c r="B40" s="247"/>
      <c r="C40" s="215"/>
      <c r="D40" s="215"/>
      <c r="E40" s="216"/>
      <c r="F40" s="217"/>
      <c r="G40" s="218"/>
      <c r="H40" s="217"/>
      <c r="I40" s="219"/>
      <c r="J40" s="219"/>
      <c r="K40" s="220"/>
      <c r="L40" s="221"/>
      <c r="M40" s="221"/>
      <c r="N40" s="221"/>
      <c r="O40" s="222"/>
      <c r="P40" s="217"/>
      <c r="Q40" s="222">
        <f>SUBTOTAL(109,Sklop22[Vrednost za okvirno količino (EUR) brez DDV])</f>
        <v>0</v>
      </c>
      <c r="R40" s="222">
        <f>SUBTOTAL(109,Sklop22[Vrednost za okvirno količino (EUR) z DDV])</f>
        <v>0</v>
      </c>
      <c r="S40" s="223"/>
    </row>
    <row r="41" spans="1:20" s="137" customFormat="1" ht="13.5" customHeight="1">
      <c r="A41" s="126"/>
      <c r="B41" s="341"/>
      <c r="C41" s="128"/>
      <c r="D41" s="128"/>
      <c r="E41" s="129"/>
      <c r="F41" s="130"/>
      <c r="G41" s="131"/>
      <c r="H41" s="130"/>
      <c r="I41" s="132"/>
      <c r="J41" s="132"/>
      <c r="K41" s="133"/>
      <c r="L41" s="134"/>
      <c r="M41" s="134"/>
      <c r="N41" s="134"/>
      <c r="O41" s="135"/>
      <c r="P41" s="130"/>
      <c r="Q41" s="135"/>
      <c r="R41" s="135"/>
      <c r="S41" s="136"/>
    </row>
    <row r="42" spans="1:20" s="350" customFormat="1" ht="15">
      <c r="A42" s="342" t="s">
        <v>477</v>
      </c>
      <c r="B42" s="343"/>
      <c r="C42" s="344"/>
      <c r="D42" s="344"/>
      <c r="E42" s="345"/>
      <c r="F42" s="346"/>
      <c r="G42" s="347"/>
      <c r="H42" s="348"/>
      <c r="I42" s="348"/>
      <c r="J42" s="349"/>
      <c r="K42" s="349"/>
      <c r="L42" s="348"/>
      <c r="M42" s="348"/>
      <c r="N42" s="348"/>
      <c r="O42" s="348"/>
      <c r="P42" s="348"/>
      <c r="Q42" s="342"/>
      <c r="R42" s="342"/>
      <c r="S42" s="346"/>
    </row>
    <row r="43" spans="1:20">
      <c r="A43" s="42" t="s">
        <v>95</v>
      </c>
      <c r="B43" s="10"/>
      <c r="C43" s="27"/>
      <c r="D43" s="27"/>
      <c r="E43" s="75"/>
      <c r="O43" s="42"/>
      <c r="P43" s="42"/>
      <c r="Q43" s="42"/>
      <c r="R43" s="42"/>
    </row>
    <row r="44" spans="1:20">
      <c r="A44" s="10" t="s">
        <v>97</v>
      </c>
      <c r="B44" s="10"/>
      <c r="C44" s="27"/>
      <c r="D44" s="27"/>
      <c r="E44" s="75"/>
    </row>
    <row r="45" spans="1:20">
      <c r="A45" s="72" t="s">
        <v>138</v>
      </c>
      <c r="F45" s="56"/>
      <c r="G45" s="56"/>
      <c r="H45" s="28"/>
      <c r="I45" s="28"/>
      <c r="J45" s="48"/>
      <c r="K45" s="48"/>
      <c r="L45" s="28"/>
      <c r="M45" s="28"/>
      <c r="N45" s="28"/>
      <c r="O45" s="28"/>
      <c r="P45" s="28"/>
    </row>
    <row r="46" spans="1:20">
      <c r="A46" s="624" t="s">
        <v>132</v>
      </c>
      <c r="B46" s="624"/>
      <c r="C46" s="624"/>
      <c r="D46" s="624"/>
      <c r="E46" s="624"/>
      <c r="F46" s="624"/>
      <c r="G46" s="624"/>
      <c r="H46" s="624"/>
      <c r="I46" s="624"/>
      <c r="J46" s="624"/>
      <c r="K46" s="624"/>
      <c r="L46" s="48"/>
      <c r="M46" s="28"/>
      <c r="N46" s="28"/>
      <c r="O46" s="28"/>
      <c r="P46" s="28"/>
      <c r="Q46" s="28"/>
      <c r="S46" s="10"/>
      <c r="T46" s="56"/>
    </row>
    <row r="48" spans="1:20">
      <c r="A48" s="72" t="s">
        <v>37</v>
      </c>
      <c r="F48" s="56"/>
      <c r="G48" s="56" t="s">
        <v>38</v>
      </c>
      <c r="H48" s="28"/>
      <c r="I48" s="28"/>
      <c r="J48" s="48"/>
      <c r="K48" s="48"/>
      <c r="L48" s="28"/>
      <c r="M48" s="28"/>
      <c r="N48" s="28"/>
      <c r="O48" s="28" t="s">
        <v>39</v>
      </c>
      <c r="P48" s="28"/>
    </row>
    <row r="49" spans="1:20" ht="15">
      <c r="A49" s="5"/>
      <c r="B49" s="201"/>
      <c r="C49" s="25"/>
      <c r="D49" s="25"/>
      <c r="E49" s="24"/>
      <c r="F49" s="6"/>
      <c r="H49" s="7"/>
      <c r="I49" s="7"/>
      <c r="J49" s="19"/>
      <c r="K49" s="19"/>
      <c r="L49" s="7"/>
      <c r="M49" s="7"/>
      <c r="N49" s="7"/>
      <c r="O49" s="7"/>
      <c r="P49" s="7"/>
      <c r="Q49" s="2"/>
      <c r="R49" s="2"/>
      <c r="S49" s="6"/>
    </row>
    <row r="50" spans="1:20">
      <c r="B50" s="10"/>
      <c r="C50" s="27"/>
      <c r="D50" s="27"/>
      <c r="E50" s="75"/>
    </row>
    <row r="51" spans="1:20">
      <c r="B51" s="10"/>
      <c r="C51" s="27"/>
      <c r="D51" s="27"/>
      <c r="E51" s="75"/>
    </row>
    <row r="52" spans="1:20">
      <c r="B52" s="10"/>
      <c r="C52" s="27"/>
      <c r="D52" s="27"/>
      <c r="E52" s="75"/>
    </row>
    <row r="53" spans="1:20">
      <c r="B53" s="10"/>
      <c r="C53" s="27"/>
      <c r="D53" s="27"/>
      <c r="E53" s="75"/>
    </row>
    <row r="54" spans="1:20">
      <c r="B54" s="10"/>
      <c r="C54" s="27"/>
      <c r="D54" s="27"/>
      <c r="E54" s="75"/>
    </row>
    <row r="55" spans="1:20">
      <c r="B55" s="10"/>
      <c r="C55" s="27"/>
      <c r="D55" s="27"/>
      <c r="E55" s="75"/>
    </row>
    <row r="56" spans="1:20">
      <c r="B56" s="10"/>
      <c r="C56" s="27"/>
      <c r="D56" s="27"/>
      <c r="E56" s="75"/>
    </row>
    <row r="57" spans="1:20">
      <c r="B57" s="10"/>
      <c r="C57" s="27"/>
      <c r="D57" s="27"/>
      <c r="E57" s="75"/>
    </row>
    <row r="58" spans="1:20">
      <c r="B58" s="10"/>
      <c r="C58" s="27"/>
      <c r="D58" s="27"/>
      <c r="E58" s="75"/>
    </row>
    <row r="59" spans="1:20">
      <c r="B59" s="10"/>
      <c r="C59" s="27"/>
      <c r="D59" s="27"/>
      <c r="E59" s="75"/>
    </row>
    <row r="60" spans="1:20">
      <c r="B60" s="10"/>
      <c r="C60" s="27"/>
      <c r="D60" s="27"/>
      <c r="E60" s="75"/>
    </row>
    <row r="61" spans="1:20">
      <c r="B61" s="10"/>
      <c r="C61" s="27"/>
      <c r="D61" s="27"/>
      <c r="E61" s="75"/>
    </row>
    <row r="62" spans="1:20">
      <c r="B62" s="10"/>
      <c r="C62" s="27"/>
      <c r="D62" s="27"/>
      <c r="E62" s="75"/>
    </row>
    <row r="63" spans="1:20">
      <c r="B63" s="10"/>
      <c r="C63" s="27"/>
      <c r="D63" s="27"/>
      <c r="E63" s="75"/>
    </row>
    <row r="64" spans="1:20" s="17" customFormat="1">
      <c r="A64" s="10"/>
      <c r="B64" s="10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0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0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0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0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0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0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0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0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0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0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0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0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0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0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0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0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0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0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0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0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</sheetData>
  <sheetProtection insertRows="0" deleteRows="0"/>
  <protectedRanges>
    <protectedRange sqref="H48:N1048576 S48:S1048576 S40:S45 H40:N45 H1:N15 S1:S15 N16:N39 H16:H39" name="Obseg1"/>
    <protectedRange sqref="S16:S39 I16:M39" name="Obseg1_1"/>
    <protectedRange sqref="L46:O46 T46" name="Obseg1_1_2_1"/>
    <protectedRange sqref="I46:K46" name="Obseg1_2_2_1"/>
  </protectedRanges>
  <mergeCells count="8">
    <mergeCell ref="A46:K46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4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78B0-DF74-44BE-822D-F26F397FE9F4}">
  <sheetPr>
    <pageSetUpPr fitToPage="1"/>
  </sheetPr>
  <dimension ref="A1:T250"/>
  <sheetViews>
    <sheetView zoomScale="90" zoomScaleNormal="90" zoomScaleSheetLayoutView="100" workbookViewId="0">
      <selection activeCell="O9" sqref="O9"/>
    </sheetView>
  </sheetViews>
  <sheetFormatPr defaultColWidth="8.85546875" defaultRowHeight="12.75"/>
  <cols>
    <col min="1" max="1" width="3.5703125" style="10" customWidth="1"/>
    <col min="2" max="2" width="53.8554687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pred_rekapitulacija'!A36</f>
        <v>23.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pred_rekapitulacija'!B36</f>
        <v>KISLA REPA IN ZELJE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15">
      <c r="A16" s="64" t="s">
        <v>1</v>
      </c>
      <c r="B16" s="321" t="s">
        <v>480</v>
      </c>
      <c r="C16" s="98" t="s">
        <v>78</v>
      </c>
      <c r="D16" s="98" t="s">
        <v>0</v>
      </c>
      <c r="E16" s="99"/>
      <c r="F16" s="114">
        <v>150</v>
      </c>
      <c r="G16" s="115" t="s">
        <v>0</v>
      </c>
      <c r="H16" s="68"/>
      <c r="I16" s="124" t="s">
        <v>78</v>
      </c>
      <c r="J16" s="124" t="s">
        <v>78</v>
      </c>
      <c r="K16" s="124" t="s">
        <v>78</v>
      </c>
      <c r="L16" s="97"/>
      <c r="M16" s="124" t="s">
        <v>78</v>
      </c>
      <c r="N16" s="69"/>
      <c r="O16" s="67">
        <f>+Sklop23[[#This Row],[cena/enota brez DDV v EUR]]*Sklop23[[#This Row],[Stopnja DDV (%)]]</f>
        <v>0</v>
      </c>
      <c r="P16" s="67">
        <f>+Sklop23[[#This Row],[cena/enota brez DDV v EUR]]+Sklop23[[#This Row],[Davek (EUR)]]</f>
        <v>0</v>
      </c>
      <c r="Q16" s="67">
        <f>+Sklop23[[#This Row],[cena/enota brez DDV v EUR]]*Sklop23[[#This Row],[Okvirna količina]]</f>
        <v>0</v>
      </c>
      <c r="R16" s="67">
        <f>+Sklop23[[#This Row],[Končna cena/enoto mere (EUR) z DDV]]*Sklop23[[#This Row],[Okvirna količina]]</f>
        <v>0</v>
      </c>
      <c r="S16" s="124" t="s">
        <v>78</v>
      </c>
    </row>
    <row r="17" spans="1:20" s="49" customFormat="1" ht="15">
      <c r="A17" s="64" t="s">
        <v>3</v>
      </c>
      <c r="B17" s="321" t="s">
        <v>481</v>
      </c>
      <c r="C17" s="98" t="s">
        <v>78</v>
      </c>
      <c r="D17" s="98" t="s">
        <v>0</v>
      </c>
      <c r="E17" s="106"/>
      <c r="F17" s="195">
        <v>200</v>
      </c>
      <c r="G17" s="237" t="s">
        <v>0</v>
      </c>
      <c r="H17" s="178"/>
      <c r="I17" s="124" t="s">
        <v>78</v>
      </c>
      <c r="J17" s="124" t="s">
        <v>78</v>
      </c>
      <c r="K17" s="124" t="s">
        <v>78</v>
      </c>
      <c r="L17" s="97"/>
      <c r="M17" s="124" t="s">
        <v>78</v>
      </c>
      <c r="N17" s="183"/>
      <c r="O17" s="179">
        <f>+Sklop23[[#This Row],[cena/enota brez DDV v EUR]]*Sklop23[[#This Row],[Stopnja DDV (%)]]</f>
        <v>0</v>
      </c>
      <c r="P17" s="179">
        <f>+Sklop23[[#This Row],[cena/enota brez DDV v EUR]]+Sklop23[[#This Row],[Davek (EUR)]]</f>
        <v>0</v>
      </c>
      <c r="Q17" s="179">
        <f>+Sklop23[[#This Row],[cena/enota brez DDV v EUR]]*Sklop23[[#This Row],[Okvirna količina]]</f>
        <v>0</v>
      </c>
      <c r="R17" s="179">
        <f>+Sklop23[[#This Row],[Končna cena/enoto mere (EUR) z DDV]]*Sklop23[[#This Row],[Okvirna količina]]</f>
        <v>0</v>
      </c>
      <c r="S17" s="124" t="s">
        <v>78</v>
      </c>
    </row>
    <row r="18" spans="1:20">
      <c r="A18" s="213" t="s">
        <v>99</v>
      </c>
      <c r="B18" s="247"/>
      <c r="C18" s="215"/>
      <c r="D18" s="215"/>
      <c r="E18" s="216"/>
      <c r="F18" s="217"/>
      <c r="G18" s="218"/>
      <c r="H18" s="217"/>
      <c r="I18" s="219"/>
      <c r="J18" s="219"/>
      <c r="K18" s="220"/>
      <c r="L18" s="221"/>
      <c r="M18" s="221"/>
      <c r="N18" s="221"/>
      <c r="O18" s="222"/>
      <c r="P18" s="217"/>
      <c r="Q18" s="222">
        <f>SUBTOTAL(109,Sklop23[Vrednost za okvirno količino (EUR) brez DDV])</f>
        <v>0</v>
      </c>
      <c r="R18" s="222">
        <f>SUBTOTAL(109,Sklop23[Vrednost za okvirno količino (EUR) z DDV])</f>
        <v>0</v>
      </c>
      <c r="S18" s="223"/>
    </row>
    <row r="19" spans="1:20" ht="15">
      <c r="A19" s="5"/>
      <c r="B19" s="201"/>
      <c r="C19" s="25"/>
      <c r="D19" s="25"/>
      <c r="E19" s="24"/>
      <c r="F19" s="6"/>
      <c r="H19" s="7"/>
      <c r="I19" s="7"/>
      <c r="J19" s="19"/>
      <c r="K19" s="19"/>
      <c r="L19" s="7"/>
      <c r="M19" s="7"/>
      <c r="N19" s="7"/>
      <c r="O19" s="7"/>
      <c r="P19" s="7"/>
      <c r="Q19" s="2"/>
      <c r="R19" s="2"/>
      <c r="S19" s="6"/>
    </row>
    <row r="20" spans="1:20">
      <c r="A20" s="42" t="s">
        <v>95</v>
      </c>
      <c r="B20" s="10"/>
      <c r="C20" s="27"/>
      <c r="D20" s="27"/>
      <c r="E20" s="75"/>
      <c r="O20" s="42"/>
      <c r="P20" s="42"/>
      <c r="Q20" s="42"/>
      <c r="R20" s="42"/>
    </row>
    <row r="21" spans="1:20">
      <c r="A21" s="10" t="s">
        <v>97</v>
      </c>
      <c r="B21" s="10"/>
      <c r="C21" s="27"/>
      <c r="D21" s="27"/>
      <c r="E21" s="75"/>
    </row>
    <row r="22" spans="1:20">
      <c r="A22" s="72" t="s">
        <v>138</v>
      </c>
      <c r="F22" s="56"/>
      <c r="G22" s="56"/>
      <c r="H22" s="28"/>
      <c r="I22" s="28"/>
      <c r="J22" s="48"/>
      <c r="K22" s="48"/>
      <c r="L22" s="28"/>
      <c r="M22" s="28"/>
      <c r="N22" s="28"/>
      <c r="O22" s="28"/>
      <c r="P22" s="28"/>
    </row>
    <row r="23" spans="1:20">
      <c r="A23" s="624" t="s">
        <v>132</v>
      </c>
      <c r="B23" s="624"/>
      <c r="C23" s="624"/>
      <c r="D23" s="624"/>
      <c r="E23" s="624"/>
      <c r="F23" s="624"/>
      <c r="G23" s="624"/>
      <c r="H23" s="624"/>
      <c r="I23" s="624"/>
      <c r="J23" s="624"/>
      <c r="K23" s="624"/>
      <c r="L23" s="48"/>
      <c r="M23" s="28"/>
      <c r="N23" s="28"/>
      <c r="O23" s="28"/>
      <c r="P23" s="28"/>
      <c r="Q23" s="28"/>
      <c r="S23" s="10"/>
      <c r="T23" s="56"/>
    </row>
    <row r="25" spans="1:20" ht="12.75" customHeight="1">
      <c r="A25" s="613"/>
      <c r="B25" s="613"/>
      <c r="C25" s="613"/>
      <c r="D25" s="613"/>
      <c r="E25" s="613"/>
      <c r="F25" s="613"/>
      <c r="G25" s="613"/>
      <c r="H25" s="613"/>
      <c r="I25" s="613"/>
      <c r="J25" s="613"/>
      <c r="K25" s="83"/>
      <c r="L25" s="83"/>
      <c r="M25" s="83"/>
      <c r="N25" s="83"/>
      <c r="O25" s="83"/>
      <c r="P25" s="83"/>
      <c r="Q25" s="83"/>
      <c r="R25" s="83"/>
      <c r="S25" s="83"/>
      <c r="T25" s="83"/>
    </row>
    <row r="26" spans="1:20">
      <c r="A26" s="72" t="s">
        <v>37</v>
      </c>
      <c r="F26" s="56"/>
      <c r="G26" s="56" t="s">
        <v>38</v>
      </c>
      <c r="H26" s="28"/>
      <c r="I26" s="28"/>
      <c r="J26" s="48"/>
      <c r="K26" s="48"/>
      <c r="L26" s="28"/>
      <c r="M26" s="28"/>
      <c r="N26" s="28"/>
      <c r="O26" s="28" t="s">
        <v>39</v>
      </c>
      <c r="P26" s="28"/>
    </row>
    <row r="27" spans="1:20" ht="15">
      <c r="A27" s="5"/>
      <c r="B27" s="201"/>
      <c r="C27" s="25"/>
      <c r="D27" s="25"/>
      <c r="E27" s="24"/>
      <c r="F27" s="6"/>
      <c r="H27" s="7"/>
      <c r="I27" s="7"/>
      <c r="J27" s="19"/>
      <c r="K27" s="19"/>
      <c r="L27" s="7"/>
      <c r="M27" s="7"/>
      <c r="N27" s="7"/>
      <c r="O27" s="7"/>
      <c r="P27" s="7"/>
      <c r="Q27" s="2"/>
      <c r="R27" s="2"/>
      <c r="S27" s="6"/>
    </row>
    <row r="28" spans="1:20">
      <c r="B28" s="10"/>
      <c r="C28" s="27"/>
      <c r="D28" s="27"/>
      <c r="E28" s="75"/>
    </row>
    <row r="29" spans="1:20">
      <c r="B29" s="10"/>
      <c r="C29" s="27"/>
      <c r="D29" s="27"/>
      <c r="E29" s="75"/>
    </row>
    <row r="30" spans="1:20">
      <c r="B30" s="10"/>
      <c r="C30" s="27"/>
      <c r="D30" s="27"/>
      <c r="E30" s="75"/>
    </row>
    <row r="31" spans="1:20">
      <c r="B31" s="10"/>
      <c r="C31" s="27"/>
      <c r="D31" s="27"/>
      <c r="E31" s="75"/>
    </row>
    <row r="32" spans="1:20">
      <c r="B32" s="10"/>
      <c r="C32" s="27"/>
      <c r="D32" s="27"/>
      <c r="E32" s="75"/>
    </row>
    <row r="33" spans="1:20">
      <c r="B33" s="10"/>
      <c r="C33" s="27"/>
      <c r="D33" s="27"/>
      <c r="E33" s="75"/>
    </row>
    <row r="34" spans="1:20">
      <c r="B34" s="10"/>
      <c r="C34" s="27"/>
      <c r="D34" s="27"/>
      <c r="E34" s="75"/>
    </row>
    <row r="35" spans="1:20">
      <c r="B35" s="10"/>
      <c r="C35" s="27"/>
      <c r="D35" s="27"/>
      <c r="E35" s="75"/>
    </row>
    <row r="36" spans="1:20">
      <c r="B36" s="10"/>
      <c r="C36" s="27"/>
      <c r="D36" s="27"/>
      <c r="E36" s="75"/>
    </row>
    <row r="37" spans="1:20">
      <c r="B37" s="10"/>
      <c r="C37" s="27"/>
      <c r="D37" s="27"/>
      <c r="E37" s="75"/>
    </row>
    <row r="38" spans="1:20">
      <c r="B38" s="10"/>
      <c r="C38" s="27"/>
      <c r="D38" s="27"/>
      <c r="E38" s="75"/>
    </row>
    <row r="39" spans="1:20">
      <c r="B39" s="10"/>
      <c r="C39" s="27"/>
      <c r="D39" s="27"/>
      <c r="E39" s="75"/>
    </row>
    <row r="40" spans="1:20">
      <c r="B40" s="10"/>
      <c r="C40" s="27"/>
      <c r="D40" s="27"/>
      <c r="E40" s="75"/>
    </row>
    <row r="41" spans="1:20">
      <c r="B41" s="10"/>
      <c r="C41" s="27"/>
      <c r="D41" s="27"/>
      <c r="E41" s="75"/>
    </row>
    <row r="42" spans="1:20" s="17" customFormat="1">
      <c r="A42" s="10"/>
      <c r="B42" s="10"/>
      <c r="C42" s="27"/>
      <c r="D42" s="27"/>
      <c r="E42" s="75"/>
      <c r="F42" s="76"/>
      <c r="G42" s="76"/>
      <c r="J42" s="10"/>
      <c r="K42" s="10"/>
      <c r="L42" s="10"/>
      <c r="M42" s="10"/>
      <c r="N42" s="10"/>
      <c r="O42" s="10"/>
      <c r="P42" s="10"/>
      <c r="Q42" s="10"/>
      <c r="R42" s="10"/>
      <c r="S42" s="56"/>
      <c r="T42" s="10"/>
    </row>
    <row r="43" spans="1:20" s="17" customFormat="1">
      <c r="A43" s="10"/>
      <c r="B43" s="10"/>
      <c r="C43" s="27"/>
      <c r="D43" s="27"/>
      <c r="E43" s="75"/>
      <c r="F43" s="76"/>
      <c r="G43" s="76"/>
      <c r="J43" s="10"/>
      <c r="K43" s="10"/>
      <c r="L43" s="10"/>
      <c r="M43" s="10"/>
      <c r="N43" s="10"/>
      <c r="O43" s="10"/>
      <c r="P43" s="10"/>
      <c r="Q43" s="10"/>
      <c r="R43" s="10"/>
      <c r="S43" s="56"/>
      <c r="T43" s="10"/>
    </row>
    <row r="44" spans="1:20" s="17" customFormat="1">
      <c r="A44" s="10"/>
      <c r="B44" s="10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0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0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0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0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0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0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0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0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0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0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0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0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0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0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0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0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0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0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0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0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0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</sheetData>
  <sheetProtection insertRows="0" deleteRows="0"/>
  <protectedRanges>
    <protectedRange sqref="H26:N1048576 S26:S1048576 S18:S22 H18:N22 H1:N15 S1:S15 N16:N17 H16:H17" name="Obseg1"/>
    <protectedRange sqref="S25 K25:N25" name="Obseg1_1_1"/>
    <protectedRange sqref="H25:J25" name="Obseg1_3"/>
    <protectedRange sqref="S16:S17 I16:M17" name="Obseg1_1"/>
    <protectedRange sqref="L23:O23 T23" name="Obseg1_1_2_1_1"/>
    <protectedRange sqref="I23:K23" name="Obseg1_2_2_1_1"/>
  </protectedRanges>
  <mergeCells count="9">
    <mergeCell ref="B13:I13"/>
    <mergeCell ref="A25:J25"/>
    <mergeCell ref="C2:H2"/>
    <mergeCell ref="C3:H3"/>
    <mergeCell ref="C6:H6"/>
    <mergeCell ref="C7:H7"/>
    <mergeCell ref="C8:H8"/>
    <mergeCell ref="C9:H9"/>
    <mergeCell ref="A23:K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2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2F993-369D-4059-ACBD-C6B0AF19492C}">
  <sheetPr>
    <tabColor rgb="FF92D050"/>
    <pageSetUpPr fitToPage="1"/>
  </sheetPr>
  <dimension ref="A1:T269"/>
  <sheetViews>
    <sheetView topLeftCell="A16" zoomScale="90" zoomScaleNormal="90" zoomScaleSheetLayoutView="100" workbookViewId="0">
      <selection activeCell="W30" sqref="W30"/>
    </sheetView>
  </sheetViews>
  <sheetFormatPr defaultColWidth="8.85546875" defaultRowHeight="12.75"/>
  <cols>
    <col min="1" max="1" width="4.5703125" style="10" customWidth="1"/>
    <col min="2" max="2" width="53.8554687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pred_rekapitulacija'!A37</f>
        <v>24.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pred_rekapitulacija'!B37</f>
        <v>EKOLOŠKO SADJE IN ZELENJAVA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5.5">
      <c r="A16" s="64" t="s">
        <v>1</v>
      </c>
      <c r="B16" s="294" t="s">
        <v>905</v>
      </c>
      <c r="C16" s="98" t="s">
        <v>264</v>
      </c>
      <c r="D16" s="98" t="s">
        <v>0</v>
      </c>
      <c r="E16" s="99"/>
      <c r="F16" s="114">
        <v>300</v>
      </c>
      <c r="G16" s="115" t="s">
        <v>0</v>
      </c>
      <c r="H16" s="68"/>
      <c r="I16" s="124" t="s">
        <v>78</v>
      </c>
      <c r="J16" s="124" t="s">
        <v>78</v>
      </c>
      <c r="K16" s="124" t="s">
        <v>78</v>
      </c>
      <c r="L16" s="97"/>
      <c r="M16" s="124" t="s">
        <v>78</v>
      </c>
      <c r="N16" s="69"/>
      <c r="O16" s="67">
        <f>+Sklop24[[#This Row],[cena/enota brez DDV v EUR]]*Sklop24[[#This Row],[Stopnja DDV (%)]]</f>
        <v>0</v>
      </c>
      <c r="P16" s="67">
        <f>+Sklop24[[#This Row],[cena/enota brez DDV v EUR]]+Sklop24[[#This Row],[Davek (EUR)]]</f>
        <v>0</v>
      </c>
      <c r="Q16" s="67">
        <f>+Sklop24[[#This Row],[cena/enota brez DDV v EUR]]*Sklop24[[#This Row],[Okvirna količina]]</f>
        <v>0</v>
      </c>
      <c r="R16" s="67">
        <f>+Sklop24[[#This Row],[Končna cena/enoto mere (EUR) z DDV]]*Sklop24[[#This Row],[Okvirna količina]]</f>
        <v>0</v>
      </c>
      <c r="S16" s="124" t="s">
        <v>78</v>
      </c>
    </row>
    <row r="17" spans="1:19" s="49" customFormat="1">
      <c r="A17" s="64" t="s">
        <v>3</v>
      </c>
      <c r="B17" s="294" t="s">
        <v>906</v>
      </c>
      <c r="C17" s="98" t="s">
        <v>78</v>
      </c>
      <c r="D17" s="98" t="s">
        <v>0</v>
      </c>
      <c r="E17" s="263"/>
      <c r="F17" s="285">
        <v>1700</v>
      </c>
      <c r="G17" s="287" t="s">
        <v>0</v>
      </c>
      <c r="H17" s="266"/>
      <c r="I17" s="124" t="s">
        <v>78</v>
      </c>
      <c r="J17" s="124" t="s">
        <v>78</v>
      </c>
      <c r="K17" s="124" t="s">
        <v>78</v>
      </c>
      <c r="L17" s="97"/>
      <c r="M17" s="124" t="s">
        <v>78</v>
      </c>
      <c r="N17" s="277"/>
      <c r="O17" s="270">
        <f>+Sklop24[[#This Row],[cena/enota brez DDV v EUR]]*Sklop24[[#This Row],[Stopnja DDV (%)]]</f>
        <v>0</v>
      </c>
      <c r="P17" s="270">
        <f>+Sklop24[[#This Row],[cena/enota brez DDV v EUR]]+Sklop24[[#This Row],[Davek (EUR)]]</f>
        <v>0</v>
      </c>
      <c r="Q17" s="270">
        <f>+Sklop24[[#This Row],[cena/enota brez DDV v EUR]]*Sklop24[[#This Row],[Okvirna količina]]</f>
        <v>0</v>
      </c>
      <c r="R17" s="270">
        <f>+Sklop24[[#This Row],[Končna cena/enoto mere (EUR) z DDV]]*Sklop24[[#This Row],[Okvirna količina]]</f>
        <v>0</v>
      </c>
      <c r="S17" s="124" t="s">
        <v>78</v>
      </c>
    </row>
    <row r="18" spans="1:19" s="49" customFormat="1">
      <c r="A18" s="64" t="s">
        <v>4</v>
      </c>
      <c r="B18" s="410" t="s">
        <v>907</v>
      </c>
      <c r="C18" s="98" t="s">
        <v>78</v>
      </c>
      <c r="D18" s="98" t="s">
        <v>0</v>
      </c>
      <c r="E18" s="400"/>
      <c r="F18" s="401">
        <v>2000</v>
      </c>
      <c r="G18" s="402" t="s">
        <v>0</v>
      </c>
      <c r="H18" s="403"/>
      <c r="I18" s="124" t="s">
        <v>78</v>
      </c>
      <c r="J18" s="124" t="s">
        <v>78</v>
      </c>
      <c r="K18" s="124" t="s">
        <v>78</v>
      </c>
      <c r="L18" s="97"/>
      <c r="M18" s="124" t="s">
        <v>78</v>
      </c>
      <c r="N18" s="407"/>
      <c r="O18" s="408">
        <f>+Sklop24[[#This Row],[cena/enota brez DDV v EUR]]*Sklop24[[#This Row],[Stopnja DDV (%)]]</f>
        <v>0</v>
      </c>
      <c r="P18" s="408">
        <f>+Sklop24[[#This Row],[cena/enota brez DDV v EUR]]+Sklop24[[#This Row],[Davek (EUR)]]</f>
        <v>0</v>
      </c>
      <c r="Q18" s="408">
        <f>+Sklop24[[#This Row],[cena/enota brez DDV v EUR]]*Sklop24[[#This Row],[Okvirna količina]]</f>
        <v>0</v>
      </c>
      <c r="R18" s="408">
        <f>+Sklop24[[#This Row],[Končna cena/enoto mere (EUR) z DDV]]*Sklop24[[#This Row],[Okvirna količina]]</f>
        <v>0</v>
      </c>
      <c r="S18" s="124" t="s">
        <v>78</v>
      </c>
    </row>
    <row r="19" spans="1:19" s="49" customFormat="1">
      <c r="A19" s="64" t="s">
        <v>5</v>
      </c>
      <c r="B19" s="450" t="s">
        <v>913</v>
      </c>
      <c r="C19" s="98" t="s">
        <v>78</v>
      </c>
      <c r="D19" s="98" t="s">
        <v>0</v>
      </c>
      <c r="E19" s="439"/>
      <c r="F19" s="370">
        <v>100</v>
      </c>
      <c r="G19" s="402" t="s">
        <v>0</v>
      </c>
      <c r="H19" s="371"/>
      <c r="I19" s="124" t="s">
        <v>78</v>
      </c>
      <c r="J19" s="124" t="s">
        <v>78</v>
      </c>
      <c r="K19" s="124" t="s">
        <v>78</v>
      </c>
      <c r="L19" s="97"/>
      <c r="M19" s="124" t="s">
        <v>78</v>
      </c>
      <c r="N19" s="372"/>
      <c r="O19" s="373">
        <f>+Sklop24[[#This Row],[cena/enota brez DDV v EUR]]*Sklop24[[#This Row],[Stopnja DDV (%)]]</f>
        <v>0</v>
      </c>
      <c r="P19" s="373">
        <f>+Sklop24[[#This Row],[cena/enota brez DDV v EUR]]+Sklop24[[#This Row],[Davek (EUR)]]</f>
        <v>0</v>
      </c>
      <c r="Q19" s="373">
        <f>+Sklop24[[#This Row],[cena/enota brez DDV v EUR]]*Sklop24[[#This Row],[Okvirna količina]]</f>
        <v>0</v>
      </c>
      <c r="R19" s="373">
        <f>+Sklop24[[#This Row],[Končna cena/enoto mere (EUR) z DDV]]*Sklop24[[#This Row],[Okvirna količina]]</f>
        <v>0</v>
      </c>
      <c r="S19" s="124" t="s">
        <v>78</v>
      </c>
    </row>
    <row r="20" spans="1:19" s="49" customFormat="1">
      <c r="A20" s="64" t="s">
        <v>6</v>
      </c>
      <c r="B20" s="450" t="s">
        <v>914</v>
      </c>
      <c r="C20" s="98" t="s">
        <v>78</v>
      </c>
      <c r="D20" s="98" t="s">
        <v>0</v>
      </c>
      <c r="E20" s="439"/>
      <c r="F20" s="370">
        <v>100</v>
      </c>
      <c r="G20" s="402" t="s">
        <v>0</v>
      </c>
      <c r="H20" s="371"/>
      <c r="I20" s="124" t="s">
        <v>78</v>
      </c>
      <c r="J20" s="124" t="s">
        <v>78</v>
      </c>
      <c r="K20" s="124" t="s">
        <v>78</v>
      </c>
      <c r="L20" s="97"/>
      <c r="M20" s="124" t="s">
        <v>78</v>
      </c>
      <c r="N20" s="372"/>
      <c r="O20" s="373">
        <f>+Sklop24[[#This Row],[cena/enota brez DDV v EUR]]*Sklop24[[#This Row],[Stopnja DDV (%)]]</f>
        <v>0</v>
      </c>
      <c r="P20" s="373">
        <f>+Sklop24[[#This Row],[cena/enota brez DDV v EUR]]+Sklop24[[#This Row],[Davek (EUR)]]</f>
        <v>0</v>
      </c>
      <c r="Q20" s="373">
        <f>+Sklop24[[#This Row],[cena/enota brez DDV v EUR]]*Sklop24[[#This Row],[Okvirna količina]]</f>
        <v>0</v>
      </c>
      <c r="R20" s="373">
        <f>+Sklop24[[#This Row],[Končna cena/enoto mere (EUR) z DDV]]*Sklop24[[#This Row],[Okvirna količina]]</f>
        <v>0</v>
      </c>
      <c r="S20" s="124" t="s">
        <v>78</v>
      </c>
    </row>
    <row r="21" spans="1:19" s="49" customFormat="1">
      <c r="A21" s="64" t="s">
        <v>7</v>
      </c>
      <c r="B21" s="450" t="s">
        <v>915</v>
      </c>
      <c r="C21" s="98" t="s">
        <v>78</v>
      </c>
      <c r="D21" s="98" t="s">
        <v>0</v>
      </c>
      <c r="E21" s="439"/>
      <c r="F21" s="370">
        <v>100</v>
      </c>
      <c r="G21" s="402" t="s">
        <v>0</v>
      </c>
      <c r="H21" s="371"/>
      <c r="I21" s="124" t="s">
        <v>78</v>
      </c>
      <c r="J21" s="124" t="s">
        <v>78</v>
      </c>
      <c r="K21" s="124" t="s">
        <v>78</v>
      </c>
      <c r="L21" s="97"/>
      <c r="M21" s="124" t="s">
        <v>78</v>
      </c>
      <c r="N21" s="372"/>
      <c r="O21" s="373">
        <f>+Sklop24[[#This Row],[cena/enota brez DDV v EUR]]*Sklop24[[#This Row],[Stopnja DDV (%)]]</f>
        <v>0</v>
      </c>
      <c r="P21" s="373">
        <f>+Sklop24[[#This Row],[cena/enota brez DDV v EUR]]+Sklop24[[#This Row],[Davek (EUR)]]</f>
        <v>0</v>
      </c>
      <c r="Q21" s="373">
        <f>+Sklop24[[#This Row],[cena/enota brez DDV v EUR]]*Sklop24[[#This Row],[Okvirna količina]]</f>
        <v>0</v>
      </c>
      <c r="R21" s="373">
        <f>+Sklop24[[#This Row],[Končna cena/enoto mere (EUR) z DDV]]*Sklop24[[#This Row],[Okvirna količina]]</f>
        <v>0</v>
      </c>
      <c r="S21" s="124" t="s">
        <v>78</v>
      </c>
    </row>
    <row r="22" spans="1:19" s="49" customFormat="1">
      <c r="A22" s="64" t="s">
        <v>8</v>
      </c>
      <c r="B22" s="450" t="s">
        <v>916</v>
      </c>
      <c r="C22" s="98" t="s">
        <v>78</v>
      </c>
      <c r="D22" s="98" t="s">
        <v>0</v>
      </c>
      <c r="E22" s="439"/>
      <c r="F22" s="370">
        <v>100</v>
      </c>
      <c r="G22" s="402" t="s">
        <v>0</v>
      </c>
      <c r="H22" s="371"/>
      <c r="I22" s="124" t="s">
        <v>78</v>
      </c>
      <c r="J22" s="124" t="s">
        <v>78</v>
      </c>
      <c r="K22" s="124" t="s">
        <v>78</v>
      </c>
      <c r="L22" s="97"/>
      <c r="M22" s="124" t="s">
        <v>78</v>
      </c>
      <c r="N22" s="372"/>
      <c r="O22" s="373">
        <f>+Sklop24[[#This Row],[cena/enota brez DDV v EUR]]*Sklop24[[#This Row],[Stopnja DDV (%)]]</f>
        <v>0</v>
      </c>
      <c r="P22" s="373">
        <f>+Sklop24[[#This Row],[cena/enota brez DDV v EUR]]+Sklop24[[#This Row],[Davek (EUR)]]</f>
        <v>0</v>
      </c>
      <c r="Q22" s="373">
        <f>+Sklop24[[#This Row],[cena/enota brez DDV v EUR]]*Sklop24[[#This Row],[Okvirna količina]]</f>
        <v>0</v>
      </c>
      <c r="R22" s="373">
        <f>+Sklop24[[#This Row],[Končna cena/enoto mere (EUR) z DDV]]*Sklop24[[#This Row],[Okvirna količina]]</f>
        <v>0</v>
      </c>
      <c r="S22" s="124" t="s">
        <v>78</v>
      </c>
    </row>
    <row r="23" spans="1:19" s="49" customFormat="1" ht="25.5">
      <c r="A23" s="64" t="s">
        <v>9</v>
      </c>
      <c r="B23" s="450" t="s">
        <v>917</v>
      </c>
      <c r="C23" s="98" t="s">
        <v>78</v>
      </c>
      <c r="D23" s="98" t="s">
        <v>0</v>
      </c>
      <c r="E23" s="439"/>
      <c r="F23" s="370">
        <v>200</v>
      </c>
      <c r="G23" s="402" t="s">
        <v>0</v>
      </c>
      <c r="H23" s="371"/>
      <c r="I23" s="124" t="s">
        <v>78</v>
      </c>
      <c r="J23" s="124" t="s">
        <v>78</v>
      </c>
      <c r="K23" s="124" t="s">
        <v>78</v>
      </c>
      <c r="L23" s="97"/>
      <c r="M23" s="124" t="s">
        <v>78</v>
      </c>
      <c r="N23" s="372"/>
      <c r="O23" s="373">
        <f>+Sklop24[[#This Row],[cena/enota brez DDV v EUR]]*Sklop24[[#This Row],[Stopnja DDV (%)]]</f>
        <v>0</v>
      </c>
      <c r="P23" s="373">
        <f>+Sklop24[[#This Row],[cena/enota brez DDV v EUR]]+Sklop24[[#This Row],[Davek (EUR)]]</f>
        <v>0</v>
      </c>
      <c r="Q23" s="373">
        <f>+Sklop24[[#This Row],[cena/enota brez DDV v EUR]]*Sklop24[[#This Row],[Okvirna količina]]</f>
        <v>0</v>
      </c>
      <c r="R23" s="373">
        <f>+Sklop24[[#This Row],[Končna cena/enoto mere (EUR) z DDV]]*Sklop24[[#This Row],[Okvirna količina]]</f>
        <v>0</v>
      </c>
      <c r="S23" s="124" t="s">
        <v>78</v>
      </c>
    </row>
    <row r="24" spans="1:19" s="49" customFormat="1">
      <c r="A24" s="64" t="s">
        <v>10</v>
      </c>
      <c r="B24" s="450" t="s">
        <v>921</v>
      </c>
      <c r="C24" s="98" t="s">
        <v>78</v>
      </c>
      <c r="D24" s="98" t="s">
        <v>0</v>
      </c>
      <c r="E24" s="439"/>
      <c r="F24" s="370">
        <v>100</v>
      </c>
      <c r="G24" s="402" t="s">
        <v>0</v>
      </c>
      <c r="H24" s="371"/>
      <c r="I24" s="124" t="s">
        <v>78</v>
      </c>
      <c r="J24" s="124" t="s">
        <v>78</v>
      </c>
      <c r="K24" s="124" t="s">
        <v>78</v>
      </c>
      <c r="L24" s="97"/>
      <c r="M24" s="124" t="s">
        <v>78</v>
      </c>
      <c r="N24" s="372"/>
      <c r="O24" s="373">
        <f>+Sklop24[[#This Row],[cena/enota brez DDV v EUR]]*Sklop24[[#This Row],[Stopnja DDV (%)]]</f>
        <v>0</v>
      </c>
      <c r="P24" s="373">
        <f>+Sklop24[[#This Row],[cena/enota brez DDV v EUR]]+Sklop24[[#This Row],[Davek (EUR)]]</f>
        <v>0</v>
      </c>
      <c r="Q24" s="373">
        <f>+Sklop24[[#This Row],[cena/enota brez DDV v EUR]]*Sklop24[[#This Row],[Okvirna količina]]</f>
        <v>0</v>
      </c>
      <c r="R24" s="373">
        <f>+Sklop24[[#This Row],[Končna cena/enoto mere (EUR) z DDV]]*Sklop24[[#This Row],[Okvirna količina]]</f>
        <v>0</v>
      </c>
      <c r="S24" s="124" t="s">
        <v>78</v>
      </c>
    </row>
    <row r="25" spans="1:19" s="49" customFormat="1">
      <c r="A25" s="64" t="s">
        <v>11</v>
      </c>
      <c r="B25" s="450" t="s">
        <v>922</v>
      </c>
      <c r="C25" s="98" t="s">
        <v>78</v>
      </c>
      <c r="D25" s="98" t="s">
        <v>0</v>
      </c>
      <c r="E25" s="439"/>
      <c r="F25" s="370">
        <v>600</v>
      </c>
      <c r="G25" s="402" t="s">
        <v>0</v>
      </c>
      <c r="H25" s="371"/>
      <c r="I25" s="124" t="s">
        <v>78</v>
      </c>
      <c r="J25" s="124" t="s">
        <v>78</v>
      </c>
      <c r="K25" s="124" t="s">
        <v>78</v>
      </c>
      <c r="L25" s="97"/>
      <c r="M25" s="124" t="s">
        <v>78</v>
      </c>
      <c r="N25" s="372"/>
      <c r="O25" s="373">
        <f>+Sklop24[[#This Row],[cena/enota brez DDV v EUR]]*Sklop24[[#This Row],[Stopnja DDV (%)]]</f>
        <v>0</v>
      </c>
      <c r="P25" s="373">
        <f>+Sklop24[[#This Row],[cena/enota brez DDV v EUR]]+Sklop24[[#This Row],[Davek (EUR)]]</f>
        <v>0</v>
      </c>
      <c r="Q25" s="373">
        <f>+Sklop24[[#This Row],[cena/enota brez DDV v EUR]]*Sklop24[[#This Row],[Okvirna količina]]</f>
        <v>0</v>
      </c>
      <c r="R25" s="373">
        <f>+Sklop24[[#This Row],[Končna cena/enoto mere (EUR) z DDV]]*Sklop24[[#This Row],[Okvirna količina]]</f>
        <v>0</v>
      </c>
      <c r="S25" s="124" t="s">
        <v>78</v>
      </c>
    </row>
    <row r="26" spans="1:19" s="49" customFormat="1">
      <c r="A26" s="64" t="s">
        <v>12</v>
      </c>
      <c r="B26" s="450" t="s">
        <v>923</v>
      </c>
      <c r="C26" s="98" t="s">
        <v>78</v>
      </c>
      <c r="D26" s="98" t="s">
        <v>0</v>
      </c>
      <c r="E26" s="439"/>
      <c r="F26" s="370">
        <v>20</v>
      </c>
      <c r="G26" s="402" t="s">
        <v>0</v>
      </c>
      <c r="H26" s="371"/>
      <c r="I26" s="124" t="s">
        <v>78</v>
      </c>
      <c r="J26" s="124" t="s">
        <v>78</v>
      </c>
      <c r="K26" s="124" t="s">
        <v>78</v>
      </c>
      <c r="L26" s="97"/>
      <c r="M26" s="124" t="s">
        <v>78</v>
      </c>
      <c r="N26" s="372"/>
      <c r="O26" s="373">
        <f>+Sklop24[[#This Row],[cena/enota brez DDV v EUR]]*Sklop24[[#This Row],[Stopnja DDV (%)]]</f>
        <v>0</v>
      </c>
      <c r="P26" s="373">
        <f>+Sklop24[[#This Row],[cena/enota brez DDV v EUR]]+Sklop24[[#This Row],[Davek (EUR)]]</f>
        <v>0</v>
      </c>
      <c r="Q26" s="373">
        <f>+Sklop24[[#This Row],[cena/enota brez DDV v EUR]]*Sklop24[[#This Row],[Okvirna količina]]</f>
        <v>0</v>
      </c>
      <c r="R26" s="373">
        <f>+Sklop24[[#This Row],[Končna cena/enoto mere (EUR) z DDV]]*Sklop24[[#This Row],[Okvirna količina]]</f>
        <v>0</v>
      </c>
      <c r="S26" s="124" t="s">
        <v>78</v>
      </c>
    </row>
    <row r="27" spans="1:19" s="49" customFormat="1">
      <c r="A27" s="64" t="s">
        <v>13</v>
      </c>
      <c r="B27" s="450" t="s">
        <v>924</v>
      </c>
      <c r="C27" s="98" t="s">
        <v>78</v>
      </c>
      <c r="D27" s="98" t="s">
        <v>0</v>
      </c>
      <c r="E27" s="439"/>
      <c r="F27" s="370">
        <v>50</v>
      </c>
      <c r="G27" s="402" t="s">
        <v>0</v>
      </c>
      <c r="H27" s="371"/>
      <c r="I27" s="124" t="s">
        <v>78</v>
      </c>
      <c r="J27" s="124" t="s">
        <v>78</v>
      </c>
      <c r="K27" s="124" t="s">
        <v>78</v>
      </c>
      <c r="L27" s="97"/>
      <c r="M27" s="124" t="s">
        <v>78</v>
      </c>
      <c r="N27" s="372"/>
      <c r="O27" s="373">
        <f>+Sklop24[[#This Row],[cena/enota brez DDV v EUR]]*Sklop24[[#This Row],[Stopnja DDV (%)]]</f>
        <v>0</v>
      </c>
      <c r="P27" s="373">
        <f>+Sklop24[[#This Row],[cena/enota brez DDV v EUR]]+Sklop24[[#This Row],[Davek (EUR)]]</f>
        <v>0</v>
      </c>
      <c r="Q27" s="373">
        <f>+Sklop24[[#This Row],[cena/enota brez DDV v EUR]]*Sklop24[[#This Row],[Okvirna količina]]</f>
        <v>0</v>
      </c>
      <c r="R27" s="373">
        <f>+Sklop24[[#This Row],[Končna cena/enoto mere (EUR) z DDV]]*Sklop24[[#This Row],[Okvirna količina]]</f>
        <v>0</v>
      </c>
      <c r="S27" s="124" t="s">
        <v>78</v>
      </c>
    </row>
    <row r="28" spans="1:19" s="49" customFormat="1">
      <c r="A28" s="64" t="s">
        <v>14</v>
      </c>
      <c r="B28" s="450" t="s">
        <v>925</v>
      </c>
      <c r="C28" s="98" t="s">
        <v>78</v>
      </c>
      <c r="D28" s="98" t="s">
        <v>0</v>
      </c>
      <c r="E28" s="439"/>
      <c r="F28" s="370">
        <v>50</v>
      </c>
      <c r="G28" s="402" t="s">
        <v>0</v>
      </c>
      <c r="H28" s="371"/>
      <c r="I28" s="124" t="s">
        <v>78</v>
      </c>
      <c r="J28" s="124" t="s">
        <v>78</v>
      </c>
      <c r="K28" s="124" t="s">
        <v>78</v>
      </c>
      <c r="L28" s="97"/>
      <c r="M28" s="124" t="s">
        <v>78</v>
      </c>
      <c r="N28" s="372"/>
      <c r="O28" s="373">
        <f>+Sklop24[[#This Row],[cena/enota brez DDV v EUR]]*Sklop24[[#This Row],[Stopnja DDV (%)]]</f>
        <v>0</v>
      </c>
      <c r="P28" s="373">
        <f>+Sklop24[[#This Row],[cena/enota brez DDV v EUR]]+Sklop24[[#This Row],[Davek (EUR)]]</f>
        <v>0</v>
      </c>
      <c r="Q28" s="373">
        <f>+Sklop24[[#This Row],[cena/enota brez DDV v EUR]]*Sklop24[[#This Row],[Okvirna količina]]</f>
        <v>0</v>
      </c>
      <c r="R28" s="373">
        <f>+Sklop24[[#This Row],[Končna cena/enoto mere (EUR) z DDV]]*Sklop24[[#This Row],[Okvirna količina]]</f>
        <v>0</v>
      </c>
      <c r="S28" s="124" t="s">
        <v>78</v>
      </c>
    </row>
    <row r="29" spans="1:19" s="49" customFormat="1">
      <c r="A29" s="64" t="s">
        <v>15</v>
      </c>
      <c r="B29" s="450" t="s">
        <v>926</v>
      </c>
      <c r="C29" s="98" t="s">
        <v>78</v>
      </c>
      <c r="D29" s="98" t="s">
        <v>0</v>
      </c>
      <c r="E29" s="439"/>
      <c r="F29" s="370">
        <v>50</v>
      </c>
      <c r="G29" s="402" t="s">
        <v>0</v>
      </c>
      <c r="H29" s="371"/>
      <c r="I29" s="124" t="s">
        <v>78</v>
      </c>
      <c r="J29" s="124" t="s">
        <v>78</v>
      </c>
      <c r="K29" s="124" t="s">
        <v>78</v>
      </c>
      <c r="L29" s="97"/>
      <c r="M29" s="124" t="s">
        <v>78</v>
      </c>
      <c r="N29" s="372"/>
      <c r="O29" s="373">
        <f>+Sklop24[[#This Row],[cena/enota brez DDV v EUR]]*Sklop24[[#This Row],[Stopnja DDV (%)]]</f>
        <v>0</v>
      </c>
      <c r="P29" s="373">
        <f>+Sklop24[[#This Row],[cena/enota brez DDV v EUR]]+Sklop24[[#This Row],[Davek (EUR)]]</f>
        <v>0</v>
      </c>
      <c r="Q29" s="373">
        <f>+Sklop24[[#This Row],[cena/enota brez DDV v EUR]]*Sklop24[[#This Row],[Okvirna količina]]</f>
        <v>0</v>
      </c>
      <c r="R29" s="373">
        <f>+Sklop24[[#This Row],[Končna cena/enoto mere (EUR) z DDV]]*Sklop24[[#This Row],[Okvirna količina]]</f>
        <v>0</v>
      </c>
      <c r="S29" s="124" t="s">
        <v>78</v>
      </c>
    </row>
    <row r="30" spans="1:19" s="49" customFormat="1">
      <c r="A30" s="64" t="s">
        <v>16</v>
      </c>
      <c r="B30" s="298" t="s">
        <v>908</v>
      </c>
      <c r="C30" s="98" t="s">
        <v>78</v>
      </c>
      <c r="D30" s="98" t="s">
        <v>0</v>
      </c>
      <c r="E30" s="263"/>
      <c r="F30" s="285">
        <v>600</v>
      </c>
      <c r="G30" s="402" t="s">
        <v>0</v>
      </c>
      <c r="H30" s="266"/>
      <c r="I30" s="124" t="s">
        <v>78</v>
      </c>
      <c r="J30" s="124" t="s">
        <v>78</v>
      </c>
      <c r="K30" s="124" t="s">
        <v>78</v>
      </c>
      <c r="L30" s="97"/>
      <c r="M30" s="124" t="s">
        <v>78</v>
      </c>
      <c r="N30" s="277"/>
      <c r="O30" s="270">
        <f>+Sklop24[[#This Row],[cena/enota brez DDV v EUR]]*Sklop24[[#This Row],[Stopnja DDV (%)]]</f>
        <v>0</v>
      </c>
      <c r="P30" s="270">
        <f>+Sklop24[[#This Row],[cena/enota brez DDV v EUR]]+Sklop24[[#This Row],[Davek (EUR)]]</f>
        <v>0</v>
      </c>
      <c r="Q30" s="270">
        <f>+Sklop24[[#This Row],[cena/enota brez DDV v EUR]]*Sklop24[[#This Row],[Okvirna količina]]</f>
        <v>0</v>
      </c>
      <c r="R30" s="270">
        <f>+Sklop24[[#This Row],[Končna cena/enoto mere (EUR) z DDV]]*Sklop24[[#This Row],[Okvirna količina]]</f>
        <v>0</v>
      </c>
      <c r="S30" s="124" t="s">
        <v>78</v>
      </c>
    </row>
    <row r="31" spans="1:19" s="49" customFormat="1">
      <c r="A31" s="64" t="s">
        <v>17</v>
      </c>
      <c r="B31" s="294" t="s">
        <v>909</v>
      </c>
      <c r="C31" s="98" t="s">
        <v>78</v>
      </c>
      <c r="D31" s="98" t="s">
        <v>0</v>
      </c>
      <c r="E31" s="263"/>
      <c r="F31" s="285">
        <v>300</v>
      </c>
      <c r="G31" s="287" t="s">
        <v>0</v>
      </c>
      <c r="H31" s="266"/>
      <c r="I31" s="124" t="s">
        <v>78</v>
      </c>
      <c r="J31" s="124" t="s">
        <v>78</v>
      </c>
      <c r="K31" s="124" t="s">
        <v>78</v>
      </c>
      <c r="L31" s="97"/>
      <c r="M31" s="124" t="s">
        <v>78</v>
      </c>
      <c r="N31" s="277"/>
      <c r="O31" s="270">
        <f>+Sklop24[[#This Row],[cena/enota brez DDV v EUR]]*Sklop24[[#This Row],[Stopnja DDV (%)]]</f>
        <v>0</v>
      </c>
      <c r="P31" s="270">
        <f>+Sklop24[[#This Row],[cena/enota brez DDV v EUR]]+Sklop24[[#This Row],[Davek (EUR)]]</f>
        <v>0</v>
      </c>
      <c r="Q31" s="270">
        <f>+Sklop24[[#This Row],[cena/enota brez DDV v EUR]]*Sklop24[[#This Row],[Okvirna količina]]</f>
        <v>0</v>
      </c>
      <c r="R31" s="270">
        <f>+Sklop24[[#This Row],[Končna cena/enoto mere (EUR) z DDV]]*Sklop24[[#This Row],[Okvirna količina]]</f>
        <v>0</v>
      </c>
      <c r="S31" s="124" t="s">
        <v>78</v>
      </c>
    </row>
    <row r="32" spans="1:19" s="49" customFormat="1">
      <c r="A32" s="64" t="s">
        <v>18</v>
      </c>
      <c r="B32" s="294" t="s">
        <v>910</v>
      </c>
      <c r="C32" s="98" t="s">
        <v>78</v>
      </c>
      <c r="D32" s="98" t="s">
        <v>0</v>
      </c>
      <c r="E32" s="263"/>
      <c r="F32" s="285">
        <v>200</v>
      </c>
      <c r="G32" s="287" t="s">
        <v>0</v>
      </c>
      <c r="H32" s="266"/>
      <c r="I32" s="124" t="s">
        <v>78</v>
      </c>
      <c r="J32" s="124" t="s">
        <v>78</v>
      </c>
      <c r="K32" s="124" t="s">
        <v>78</v>
      </c>
      <c r="L32" s="97"/>
      <c r="M32" s="124" t="s">
        <v>78</v>
      </c>
      <c r="N32" s="277"/>
      <c r="O32" s="270">
        <f>+Sklop24[[#This Row],[cena/enota brez DDV v EUR]]*Sklop24[[#This Row],[Stopnja DDV (%)]]</f>
        <v>0</v>
      </c>
      <c r="P32" s="270">
        <f>+Sklop24[[#This Row],[cena/enota brez DDV v EUR]]+Sklop24[[#This Row],[Davek (EUR)]]</f>
        <v>0</v>
      </c>
      <c r="Q32" s="270">
        <f>+Sklop24[[#This Row],[cena/enota brez DDV v EUR]]*Sklop24[[#This Row],[Okvirna količina]]</f>
        <v>0</v>
      </c>
      <c r="R32" s="270">
        <f>+Sklop24[[#This Row],[Končna cena/enoto mere (EUR) z DDV]]*Sklop24[[#This Row],[Okvirna količina]]</f>
        <v>0</v>
      </c>
      <c r="S32" s="124" t="s">
        <v>78</v>
      </c>
    </row>
    <row r="33" spans="1:20" s="49" customFormat="1">
      <c r="A33" s="64" t="s">
        <v>19</v>
      </c>
      <c r="B33" s="410" t="s">
        <v>918</v>
      </c>
      <c r="C33" s="98" t="s">
        <v>78</v>
      </c>
      <c r="D33" s="98" t="s">
        <v>0</v>
      </c>
      <c r="E33" s="462"/>
      <c r="F33" s="463">
        <v>20</v>
      </c>
      <c r="G33" s="287" t="s">
        <v>0</v>
      </c>
      <c r="H33" s="465"/>
      <c r="I33" s="124" t="s">
        <v>78</v>
      </c>
      <c r="J33" s="124" t="s">
        <v>78</v>
      </c>
      <c r="K33" s="124" t="s">
        <v>78</v>
      </c>
      <c r="L33" s="97"/>
      <c r="M33" s="124" t="s">
        <v>78</v>
      </c>
      <c r="N33" s="469"/>
      <c r="O33" s="468">
        <f>+Sklop24[[#This Row],[cena/enota brez DDV v EUR]]*Sklop24[[#This Row],[Stopnja DDV (%)]]</f>
        <v>0</v>
      </c>
      <c r="P33" s="468">
        <f>+Sklop24[[#This Row],[cena/enota brez DDV v EUR]]+Sklop24[[#This Row],[Davek (EUR)]]</f>
        <v>0</v>
      </c>
      <c r="Q33" s="468">
        <f>+Sklop24[[#This Row],[cena/enota brez DDV v EUR]]*Sklop24[[#This Row],[Okvirna količina]]</f>
        <v>0</v>
      </c>
      <c r="R33" s="468">
        <f>+Sklop24[[#This Row],[Končna cena/enoto mere (EUR) z DDV]]*Sklop24[[#This Row],[Okvirna količina]]</f>
        <v>0</v>
      </c>
      <c r="S33" s="124" t="s">
        <v>78</v>
      </c>
    </row>
    <row r="34" spans="1:20" s="49" customFormat="1" ht="25.5">
      <c r="A34" s="64" t="s">
        <v>20</v>
      </c>
      <c r="B34" s="450" t="s">
        <v>919</v>
      </c>
      <c r="C34" s="98" t="s">
        <v>78</v>
      </c>
      <c r="D34" s="98" t="s">
        <v>0</v>
      </c>
      <c r="E34" s="439"/>
      <c r="F34" s="370">
        <v>10</v>
      </c>
      <c r="G34" s="287" t="s">
        <v>0</v>
      </c>
      <c r="H34" s="371"/>
      <c r="I34" s="124" t="s">
        <v>78</v>
      </c>
      <c r="J34" s="124" t="s">
        <v>78</v>
      </c>
      <c r="K34" s="124" t="s">
        <v>78</v>
      </c>
      <c r="L34" s="97"/>
      <c r="M34" s="124" t="s">
        <v>78</v>
      </c>
      <c r="N34" s="372"/>
      <c r="O34" s="373">
        <f>+Sklop24[[#This Row],[cena/enota brez DDV v EUR]]*Sklop24[[#This Row],[Stopnja DDV (%)]]</f>
        <v>0</v>
      </c>
      <c r="P34" s="373">
        <f>+Sklop24[[#This Row],[cena/enota brez DDV v EUR]]+Sklop24[[#This Row],[Davek (EUR)]]</f>
        <v>0</v>
      </c>
      <c r="Q34" s="373">
        <f>+Sklop24[[#This Row],[cena/enota brez DDV v EUR]]*Sklop24[[#This Row],[Okvirna količina]]</f>
        <v>0</v>
      </c>
      <c r="R34" s="373">
        <f>+Sklop24[[#This Row],[Končna cena/enoto mere (EUR) z DDV]]*Sklop24[[#This Row],[Okvirna količina]]</f>
        <v>0</v>
      </c>
      <c r="S34" s="124" t="s">
        <v>78</v>
      </c>
    </row>
    <row r="35" spans="1:20" s="49" customFormat="1" ht="25.5">
      <c r="A35" s="64" t="s">
        <v>21</v>
      </c>
      <c r="B35" s="450" t="s">
        <v>920</v>
      </c>
      <c r="C35" s="98" t="s">
        <v>78</v>
      </c>
      <c r="D35" s="98" t="s">
        <v>0</v>
      </c>
      <c r="E35" s="439"/>
      <c r="F35" s="370">
        <v>10</v>
      </c>
      <c r="G35" s="287" t="s">
        <v>0</v>
      </c>
      <c r="H35" s="371"/>
      <c r="I35" s="124" t="s">
        <v>78</v>
      </c>
      <c r="J35" s="124" t="s">
        <v>78</v>
      </c>
      <c r="K35" s="124" t="s">
        <v>78</v>
      </c>
      <c r="L35" s="97"/>
      <c r="M35" s="124" t="s">
        <v>78</v>
      </c>
      <c r="N35" s="372"/>
      <c r="O35" s="373">
        <f>+Sklop24[[#This Row],[cena/enota brez DDV v EUR]]*Sklop24[[#This Row],[Stopnja DDV (%)]]</f>
        <v>0</v>
      </c>
      <c r="P35" s="373">
        <f>+Sklop24[[#This Row],[cena/enota brez DDV v EUR]]+Sklop24[[#This Row],[Davek (EUR)]]</f>
        <v>0</v>
      </c>
      <c r="Q35" s="373">
        <f>+Sklop24[[#This Row],[cena/enota brez DDV v EUR]]*Sklop24[[#This Row],[Okvirna količina]]</f>
        <v>0</v>
      </c>
      <c r="R35" s="373">
        <f>+Sklop24[[#This Row],[Končna cena/enoto mere (EUR) z DDV]]*Sklop24[[#This Row],[Okvirna količina]]</f>
        <v>0</v>
      </c>
      <c r="S35" s="124" t="s">
        <v>78</v>
      </c>
    </row>
    <row r="36" spans="1:20" s="49" customFormat="1">
      <c r="A36" s="64" t="s">
        <v>22</v>
      </c>
      <c r="B36" s="294" t="s">
        <v>911</v>
      </c>
      <c r="C36" s="98" t="s">
        <v>78</v>
      </c>
      <c r="D36" s="98" t="s">
        <v>0</v>
      </c>
      <c r="E36" s="263"/>
      <c r="F36" s="285">
        <v>400</v>
      </c>
      <c r="G36" s="287" t="s">
        <v>0</v>
      </c>
      <c r="H36" s="266"/>
      <c r="I36" s="124" t="s">
        <v>78</v>
      </c>
      <c r="J36" s="124" t="s">
        <v>78</v>
      </c>
      <c r="K36" s="124" t="s">
        <v>78</v>
      </c>
      <c r="L36" s="97"/>
      <c r="M36" s="124" t="s">
        <v>78</v>
      </c>
      <c r="N36" s="277"/>
      <c r="O36" s="270">
        <f>+Sklop24[[#This Row],[cena/enota brez DDV v EUR]]*Sklop24[[#This Row],[Stopnja DDV (%)]]</f>
        <v>0</v>
      </c>
      <c r="P36" s="270">
        <f>+Sklop24[[#This Row],[cena/enota brez DDV v EUR]]+Sklop24[[#This Row],[Davek (EUR)]]</f>
        <v>0</v>
      </c>
      <c r="Q36" s="270">
        <f>+Sklop24[[#This Row],[cena/enota brez DDV v EUR]]*Sklop24[[#This Row],[Okvirna količina]]</f>
        <v>0</v>
      </c>
      <c r="R36" s="270">
        <f>+Sklop24[[#This Row],[Končna cena/enoto mere (EUR) z DDV]]*Sklop24[[#This Row],[Okvirna količina]]</f>
        <v>0</v>
      </c>
      <c r="S36" s="124" t="s">
        <v>78</v>
      </c>
    </row>
    <row r="37" spans="1:20" s="49" customFormat="1">
      <c r="A37" s="64" t="s">
        <v>23</v>
      </c>
      <c r="B37" s="294" t="s">
        <v>912</v>
      </c>
      <c r="C37" s="98" t="s">
        <v>78</v>
      </c>
      <c r="D37" s="98" t="s">
        <v>0</v>
      </c>
      <c r="E37" s="263"/>
      <c r="F37" s="285">
        <v>5000</v>
      </c>
      <c r="G37" s="287" t="s">
        <v>0</v>
      </c>
      <c r="H37" s="266"/>
      <c r="I37" s="124" t="s">
        <v>78</v>
      </c>
      <c r="J37" s="124" t="s">
        <v>78</v>
      </c>
      <c r="K37" s="124" t="s">
        <v>78</v>
      </c>
      <c r="L37" s="97"/>
      <c r="M37" s="124" t="s">
        <v>78</v>
      </c>
      <c r="N37" s="277"/>
      <c r="O37" s="270">
        <f>+Sklop24[[#This Row],[cena/enota brez DDV v EUR]]*Sklop24[[#This Row],[Stopnja DDV (%)]]</f>
        <v>0</v>
      </c>
      <c r="P37" s="270">
        <f>+Sklop24[[#This Row],[cena/enota brez DDV v EUR]]+Sklop24[[#This Row],[Davek (EUR)]]</f>
        <v>0</v>
      </c>
      <c r="Q37" s="270">
        <f>+Sklop24[[#This Row],[cena/enota brez DDV v EUR]]*Sklop24[[#This Row],[Okvirna količina]]</f>
        <v>0</v>
      </c>
      <c r="R37" s="270">
        <f>+Sklop24[[#This Row],[Končna cena/enoto mere (EUR) z DDV]]*Sklop24[[#This Row],[Okvirna količina]]</f>
        <v>0</v>
      </c>
      <c r="S37" s="124" t="s">
        <v>78</v>
      </c>
    </row>
    <row r="38" spans="1:20">
      <c r="A38" s="213" t="s">
        <v>99</v>
      </c>
      <c r="B38" s="247"/>
      <c r="C38" s="215"/>
      <c r="D38" s="215"/>
      <c r="E38" s="216"/>
      <c r="F38" s="217"/>
      <c r="G38" s="218"/>
      <c r="H38" s="217"/>
      <c r="I38" s="219"/>
      <c r="J38" s="219"/>
      <c r="K38" s="220"/>
      <c r="L38" s="221"/>
      <c r="M38" s="221"/>
      <c r="N38" s="221"/>
      <c r="O38" s="222"/>
      <c r="P38" s="217"/>
      <c r="Q38" s="222">
        <f>SUBTOTAL(109,Sklop24[Vrednost za okvirno količino (EUR) brez DDV])</f>
        <v>0</v>
      </c>
      <c r="R38" s="222">
        <f>SUBTOTAL(109,Sklop24[Vrednost za okvirno količino (EUR) z DDV])</f>
        <v>0</v>
      </c>
      <c r="S38" s="223"/>
    </row>
    <row r="39" spans="1:20" ht="15">
      <c r="A39" s="5"/>
      <c r="B39" s="201"/>
      <c r="C39" s="25"/>
      <c r="D39" s="25"/>
      <c r="E39" s="24"/>
      <c r="F39" s="6"/>
      <c r="H39" s="7"/>
      <c r="I39" s="7"/>
      <c r="J39" s="19"/>
      <c r="K39" s="19"/>
      <c r="L39" s="7"/>
      <c r="M39" s="7"/>
      <c r="N39" s="7"/>
      <c r="O39" s="7"/>
      <c r="P39" s="7"/>
      <c r="Q39" s="2"/>
      <c r="R39" s="2"/>
      <c r="S39" s="6"/>
    </row>
    <row r="40" spans="1:20">
      <c r="A40" s="42" t="s">
        <v>95</v>
      </c>
      <c r="B40" s="10"/>
      <c r="C40" s="27"/>
      <c r="D40" s="27"/>
      <c r="E40" s="75"/>
      <c r="O40" s="42"/>
      <c r="P40" s="42"/>
      <c r="Q40" s="42"/>
      <c r="R40" s="42"/>
    </row>
    <row r="41" spans="1:20">
      <c r="A41" s="10" t="s">
        <v>97</v>
      </c>
      <c r="B41" s="10"/>
      <c r="C41" s="27"/>
      <c r="D41" s="27"/>
      <c r="E41" s="75"/>
    </row>
    <row r="42" spans="1:20" ht="15.75" customHeight="1">
      <c r="A42" s="72" t="s">
        <v>138</v>
      </c>
      <c r="F42" s="56"/>
      <c r="G42" s="56"/>
      <c r="H42" s="28"/>
      <c r="I42" s="28"/>
      <c r="J42" s="48"/>
      <c r="K42" s="48"/>
      <c r="L42" s="28"/>
      <c r="M42" s="28"/>
      <c r="N42" s="28"/>
      <c r="O42" s="28"/>
      <c r="P42" s="28"/>
    </row>
    <row r="43" spans="1:20">
      <c r="A43" s="624" t="s">
        <v>140</v>
      </c>
      <c r="B43" s="624"/>
      <c r="C43" s="624"/>
      <c r="D43" s="624"/>
      <c r="E43" s="624"/>
      <c r="F43" s="624"/>
      <c r="G43" s="624"/>
      <c r="H43" s="624"/>
      <c r="I43" s="624"/>
      <c r="J43" s="624"/>
      <c r="K43" s="48"/>
      <c r="L43" s="28"/>
      <c r="M43" s="28"/>
      <c r="N43" s="28"/>
      <c r="O43" s="28"/>
      <c r="P43" s="28"/>
    </row>
    <row r="44" spans="1:20" ht="12.75" customHeight="1">
      <c r="A44" s="613"/>
      <c r="B44" s="613"/>
      <c r="C44" s="613"/>
      <c r="D44" s="613"/>
      <c r="E44" s="613"/>
      <c r="F44" s="613"/>
      <c r="G44" s="613"/>
      <c r="H44" s="613"/>
      <c r="I44" s="613"/>
      <c r="J44" s="613"/>
      <c r="K44" s="83"/>
      <c r="L44" s="83"/>
      <c r="M44" s="83"/>
      <c r="N44" s="83"/>
      <c r="O44" s="83"/>
      <c r="P44" s="83"/>
      <c r="Q44" s="83"/>
      <c r="R44" s="83"/>
      <c r="S44" s="83"/>
      <c r="T44" s="83"/>
    </row>
    <row r="45" spans="1:20">
      <c r="A45" s="72" t="s">
        <v>37</v>
      </c>
      <c r="F45" s="56"/>
      <c r="G45" s="56" t="s">
        <v>38</v>
      </c>
      <c r="H45" s="28"/>
      <c r="I45" s="28"/>
      <c r="J45" s="48"/>
      <c r="K45" s="48"/>
      <c r="L45" s="28"/>
      <c r="M45" s="28"/>
      <c r="N45" s="28"/>
      <c r="O45" s="28" t="s">
        <v>39</v>
      </c>
      <c r="P45" s="28"/>
    </row>
    <row r="46" spans="1:20" ht="15">
      <c r="A46" s="5"/>
      <c r="B46" s="201"/>
      <c r="C46" s="25"/>
      <c r="D46" s="25"/>
      <c r="E46" s="24"/>
      <c r="F46" s="6"/>
      <c r="H46" s="7"/>
      <c r="I46" s="7"/>
      <c r="J46" s="19"/>
      <c r="K46" s="19"/>
      <c r="L46" s="7"/>
      <c r="M46" s="7"/>
      <c r="N46" s="7"/>
      <c r="O46" s="7"/>
      <c r="P46" s="7"/>
      <c r="Q46" s="2"/>
      <c r="R46" s="2"/>
      <c r="S46" s="6"/>
    </row>
    <row r="47" spans="1:20">
      <c r="B47" s="10"/>
      <c r="C47" s="27"/>
      <c r="D47" s="27"/>
      <c r="E47" s="75"/>
    </row>
    <row r="48" spans="1:20">
      <c r="B48" s="10"/>
      <c r="C48" s="27"/>
      <c r="D48" s="27"/>
      <c r="E48" s="75"/>
    </row>
    <row r="49" spans="1:20">
      <c r="B49" s="10"/>
      <c r="C49" s="27"/>
      <c r="D49" s="27"/>
      <c r="E49" s="75"/>
    </row>
    <row r="50" spans="1:20">
      <c r="B50" s="10"/>
      <c r="C50" s="27"/>
      <c r="D50" s="27"/>
      <c r="E50" s="75"/>
    </row>
    <row r="51" spans="1:20">
      <c r="B51" s="10"/>
      <c r="C51" s="27"/>
      <c r="D51" s="27"/>
      <c r="E51" s="75"/>
    </row>
    <row r="52" spans="1:20">
      <c r="B52" s="10"/>
      <c r="C52" s="27"/>
      <c r="D52" s="27"/>
      <c r="E52" s="75"/>
    </row>
    <row r="53" spans="1:20">
      <c r="B53" s="10"/>
      <c r="C53" s="27"/>
      <c r="D53" s="27"/>
      <c r="E53" s="75"/>
    </row>
    <row r="54" spans="1:20">
      <c r="B54" s="10"/>
      <c r="C54" s="27"/>
      <c r="D54" s="27"/>
      <c r="E54" s="75"/>
    </row>
    <row r="55" spans="1:20">
      <c r="B55" s="10"/>
      <c r="C55" s="27"/>
      <c r="D55" s="27"/>
      <c r="E55" s="75"/>
    </row>
    <row r="56" spans="1:20">
      <c r="B56" s="10"/>
      <c r="C56" s="27"/>
      <c r="D56" s="27"/>
      <c r="E56" s="75"/>
    </row>
    <row r="57" spans="1:20">
      <c r="B57" s="10"/>
      <c r="C57" s="27"/>
      <c r="D57" s="27"/>
      <c r="E57" s="75"/>
    </row>
    <row r="58" spans="1:20">
      <c r="B58" s="10"/>
      <c r="C58" s="27"/>
      <c r="D58" s="27"/>
      <c r="E58" s="75"/>
    </row>
    <row r="59" spans="1:20">
      <c r="B59" s="10"/>
      <c r="C59" s="27"/>
      <c r="D59" s="27"/>
      <c r="E59" s="75"/>
    </row>
    <row r="60" spans="1:20">
      <c r="B60" s="10"/>
      <c r="C60" s="27"/>
      <c r="D60" s="27"/>
      <c r="E60" s="75"/>
    </row>
    <row r="61" spans="1:20" s="17" customFormat="1">
      <c r="A61" s="10"/>
      <c r="B61" s="10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0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0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0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0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0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0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0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0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0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0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0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0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0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0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0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0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0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0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0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0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</sheetData>
  <sheetProtection insertRows="0" deleteRows="0"/>
  <protectedRanges>
    <protectedRange sqref="H45:N1048576 S45:S1048576 S38:S42 H38:N42 H1:N15 S1:S15 H16:H37 N16:N37" name="Obseg1"/>
    <protectedRange sqref="S44 K44:N44" name="Obseg1_1_1"/>
    <protectedRange sqref="H44:J44" name="Obseg1_3"/>
    <protectedRange sqref="I16:M37 S16:S37" name="Obseg1_1"/>
    <protectedRange sqref="K43:N43 S43" name="Obseg1_1_1_1_1_1_1_1"/>
    <protectedRange sqref="H43:J43" name="Obseg1_2_1_1_1"/>
  </protectedRanges>
  <mergeCells count="9">
    <mergeCell ref="B13:I13"/>
    <mergeCell ref="A44:J44"/>
    <mergeCell ref="C2:H2"/>
    <mergeCell ref="C3:H3"/>
    <mergeCell ref="C6:H6"/>
    <mergeCell ref="C7:H7"/>
    <mergeCell ref="C8:H8"/>
    <mergeCell ref="C9:H9"/>
    <mergeCell ref="A43:J4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1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02359-FB89-49C3-A845-028AD8A09936}">
  <sheetPr>
    <pageSetUpPr fitToPage="1"/>
  </sheetPr>
  <dimension ref="A1:T258"/>
  <sheetViews>
    <sheetView topLeftCell="A13" zoomScale="90" zoomScaleNormal="90" zoomScaleSheetLayoutView="100" workbookViewId="0">
      <selection activeCell="O38" sqref="O38"/>
    </sheetView>
  </sheetViews>
  <sheetFormatPr defaultColWidth="8.85546875" defaultRowHeight="12.75"/>
  <cols>
    <col min="1" max="1" width="3.5703125" style="10" customWidth="1"/>
    <col min="2" max="2" width="53.8554687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pred_rekapitulacija'!A38</f>
        <v>25.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pred_rekapitulacija'!B38</f>
        <v>SADNI SOKOVI IZ SVEŽEGA SADJA S 100 % SADNIM DELEŽEM, HLADNO STISNJENI IN PASTERIZIRANI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5.5">
      <c r="A16" s="64" t="s">
        <v>1</v>
      </c>
      <c r="B16" s="246" t="s">
        <v>927</v>
      </c>
      <c r="C16" s="98">
        <v>1</v>
      </c>
      <c r="D16" s="98" t="s">
        <v>40</v>
      </c>
      <c r="E16" s="99"/>
      <c r="F16" s="114">
        <v>400</v>
      </c>
      <c r="G16" s="115" t="s">
        <v>40</v>
      </c>
      <c r="H16" s="68"/>
      <c r="I16" s="96"/>
      <c r="J16" s="96"/>
      <c r="K16" s="96"/>
      <c r="L16" s="97"/>
      <c r="M16" s="96"/>
      <c r="N16" s="69"/>
      <c r="O16" s="67">
        <f>+Sklop25[[#This Row],[cena/enota brez DDV v EUR]]*Sklop25[[#This Row],[Stopnja DDV (%)]]</f>
        <v>0</v>
      </c>
      <c r="P16" s="67">
        <f>+Sklop25[[#This Row],[cena/enota brez DDV v EUR]]+Sklop25[[#This Row],[Davek (EUR)]]</f>
        <v>0</v>
      </c>
      <c r="Q16" s="67">
        <f>+Sklop25[[#This Row],[cena/enota brez DDV v EUR]]*Sklop25[[#This Row],[Okvirna količina]]</f>
        <v>0</v>
      </c>
      <c r="R16" s="67">
        <f>+Sklop25[[#This Row],[Končna cena/enoto mere (EUR) z DDV]]*Sklop25[[#This Row],[Okvirna količina]]</f>
        <v>0</v>
      </c>
      <c r="S16" s="96"/>
    </row>
    <row r="17" spans="1:20" s="49" customFormat="1" ht="25.5">
      <c r="A17" s="64" t="s">
        <v>3</v>
      </c>
      <c r="B17" s="351" t="s">
        <v>928</v>
      </c>
      <c r="C17" s="113">
        <v>1</v>
      </c>
      <c r="D17" s="98" t="s">
        <v>40</v>
      </c>
      <c r="E17" s="121"/>
      <c r="F17" s="114">
        <v>200</v>
      </c>
      <c r="G17" s="334" t="s">
        <v>40</v>
      </c>
      <c r="H17" s="123"/>
      <c r="I17" s="197"/>
      <c r="J17" s="197"/>
      <c r="K17" s="203"/>
      <c r="L17" s="97"/>
      <c r="M17" s="97"/>
      <c r="N17" s="117"/>
      <c r="O17" s="118">
        <f>+Sklop25[[#This Row],[cena/enota brez DDV v EUR]]*Sklop25[[#This Row],[Stopnja DDV (%)]]</f>
        <v>0</v>
      </c>
      <c r="P17" s="118">
        <f>+Sklop25[[#This Row],[cena/enota brez DDV v EUR]]+Sklop25[[#This Row],[Davek (EUR)]]</f>
        <v>0</v>
      </c>
      <c r="Q17" s="118">
        <f>+Sklop25[[#This Row],[cena/enota brez DDV v EUR]]*Sklop25[[#This Row],[Okvirna količina]]</f>
        <v>0</v>
      </c>
      <c r="R17" s="118">
        <f>+Sklop25[[#This Row],[Končna cena/enoto mere (EUR) z DDV]]*Sklop25[[#This Row],[Okvirna količina]]</f>
        <v>0</v>
      </c>
      <c r="S17" s="204"/>
    </row>
    <row r="18" spans="1:20" s="49" customFormat="1" ht="25.5">
      <c r="A18" s="64" t="s">
        <v>4</v>
      </c>
      <c r="B18" s="351" t="s">
        <v>929</v>
      </c>
      <c r="C18" s="113">
        <v>1</v>
      </c>
      <c r="D18" s="98" t="s">
        <v>40</v>
      </c>
      <c r="E18" s="121"/>
      <c r="F18" s="114">
        <v>215</v>
      </c>
      <c r="G18" s="334" t="s">
        <v>40</v>
      </c>
      <c r="H18" s="123"/>
      <c r="I18" s="197"/>
      <c r="J18" s="197"/>
      <c r="K18" s="203"/>
      <c r="L18" s="97"/>
      <c r="M18" s="97"/>
      <c r="N18" s="117"/>
      <c r="O18" s="118">
        <f>+Sklop25[[#This Row],[cena/enota brez DDV v EUR]]*Sklop25[[#This Row],[Stopnja DDV (%)]]</f>
        <v>0</v>
      </c>
      <c r="P18" s="118">
        <f>+Sklop25[[#This Row],[cena/enota brez DDV v EUR]]+Sklop25[[#This Row],[Davek (EUR)]]</f>
        <v>0</v>
      </c>
      <c r="Q18" s="118">
        <f>+Sklop25[[#This Row],[cena/enota brez DDV v EUR]]*Sklop25[[#This Row],[Okvirna količina]]</f>
        <v>0</v>
      </c>
      <c r="R18" s="118">
        <f>+Sklop25[[#This Row],[Končna cena/enoto mere (EUR) z DDV]]*Sklop25[[#This Row],[Okvirna količina]]</f>
        <v>0</v>
      </c>
      <c r="S18" s="204"/>
    </row>
    <row r="19" spans="1:20" s="49" customFormat="1" ht="25.5">
      <c r="A19" s="572" t="s">
        <v>5</v>
      </c>
      <c r="B19" s="573" t="s">
        <v>1383</v>
      </c>
      <c r="C19" s="585" t="s">
        <v>1385</v>
      </c>
      <c r="D19" s="98"/>
      <c r="E19" s="121"/>
      <c r="F19" s="114"/>
      <c r="G19" s="334"/>
      <c r="H19" s="123"/>
      <c r="I19" s="197"/>
      <c r="J19" s="197"/>
      <c r="K19" s="203"/>
      <c r="L19" s="97"/>
      <c r="M19" s="97"/>
      <c r="N19" s="117"/>
      <c r="O19" s="118">
        <f>+Sklop25[[#This Row],[cena/enota brez DDV v EUR]]*Sklop25[[#This Row],[Stopnja DDV (%)]]</f>
        <v>0</v>
      </c>
      <c r="P19" s="118">
        <f>+Sklop25[[#This Row],[cena/enota brez DDV v EUR]]+Sklop25[[#This Row],[Davek (EUR)]]</f>
        <v>0</v>
      </c>
      <c r="Q19" s="118">
        <f>+Sklop25[[#This Row],[cena/enota brez DDV v EUR]]*Sklop25[[#This Row],[Okvirna količina]]</f>
        <v>0</v>
      </c>
      <c r="R19" s="118">
        <f>+Sklop25[[#This Row],[Končna cena/enoto mere (EUR) z DDV]]*Sklop25[[#This Row],[Okvirna količina]]</f>
        <v>0</v>
      </c>
      <c r="S19" s="204"/>
    </row>
    <row r="20" spans="1:20" s="49" customFormat="1" ht="25.5">
      <c r="A20" s="572" t="s">
        <v>6</v>
      </c>
      <c r="B20" s="573" t="s">
        <v>1384</v>
      </c>
      <c r="C20" s="585" t="s">
        <v>1385</v>
      </c>
      <c r="D20" s="98"/>
      <c r="E20" s="439"/>
      <c r="F20" s="370"/>
      <c r="G20" s="334"/>
      <c r="H20" s="371"/>
      <c r="I20" s="197"/>
      <c r="J20" s="197"/>
      <c r="K20" s="203"/>
      <c r="L20" s="97"/>
      <c r="M20" s="97"/>
      <c r="N20" s="372"/>
      <c r="O20" s="373">
        <f>+Sklop25[[#This Row],[cena/enota brez DDV v EUR]]*Sklop25[[#This Row],[Stopnja DDV (%)]]</f>
        <v>0</v>
      </c>
      <c r="P20" s="373">
        <f>+Sklop25[[#This Row],[cena/enota brez DDV v EUR]]+Sklop25[[#This Row],[Davek (EUR)]]</f>
        <v>0</v>
      </c>
      <c r="Q20" s="373">
        <f>+Sklop25[[#This Row],[cena/enota brez DDV v EUR]]*Sklop25[[#This Row],[Okvirna količina]]</f>
        <v>0</v>
      </c>
      <c r="R20" s="373">
        <f>+Sklop25[[#This Row],[Končna cena/enoto mere (EUR) z DDV]]*Sklop25[[#This Row],[Okvirna količina]]</f>
        <v>0</v>
      </c>
      <c r="S20" s="204"/>
    </row>
    <row r="21" spans="1:20" s="49" customFormat="1" ht="25.5">
      <c r="A21" s="64" t="s">
        <v>7</v>
      </c>
      <c r="B21" s="351" t="s">
        <v>930</v>
      </c>
      <c r="C21" s="113" t="s">
        <v>483</v>
      </c>
      <c r="D21" s="98" t="s">
        <v>40</v>
      </c>
      <c r="E21" s="121"/>
      <c r="F21" s="114">
        <v>400</v>
      </c>
      <c r="G21" s="334" t="s">
        <v>40</v>
      </c>
      <c r="H21" s="123"/>
      <c r="I21" s="197"/>
      <c r="J21" s="197"/>
      <c r="K21" s="203"/>
      <c r="L21" s="97"/>
      <c r="M21" s="97"/>
      <c r="N21" s="117"/>
      <c r="O21" s="118">
        <f>+Sklop25[[#This Row],[cena/enota brez DDV v EUR]]*Sklop25[[#This Row],[Stopnja DDV (%)]]</f>
        <v>0</v>
      </c>
      <c r="P21" s="118">
        <f>+Sklop25[[#This Row],[cena/enota brez DDV v EUR]]+Sklop25[[#This Row],[Davek (EUR)]]</f>
        <v>0</v>
      </c>
      <c r="Q21" s="118">
        <f>+Sklop25[[#This Row],[cena/enota brez DDV v EUR]]*Sklop25[[#This Row],[Okvirna količina]]</f>
        <v>0</v>
      </c>
      <c r="R21" s="118">
        <f>+Sklop25[[#This Row],[Končna cena/enoto mere (EUR) z DDV]]*Sklop25[[#This Row],[Okvirna količina]]</f>
        <v>0</v>
      </c>
      <c r="S21" s="204"/>
    </row>
    <row r="22" spans="1:20" s="49" customFormat="1" ht="25.5">
      <c r="A22" s="64" t="s">
        <v>8</v>
      </c>
      <c r="B22" s="351" t="s">
        <v>931</v>
      </c>
      <c r="C22" s="113" t="s">
        <v>383</v>
      </c>
      <c r="D22" s="98" t="s">
        <v>40</v>
      </c>
      <c r="E22" s="121"/>
      <c r="F22" s="114">
        <v>100</v>
      </c>
      <c r="G22" s="334" t="s">
        <v>40</v>
      </c>
      <c r="H22" s="123"/>
      <c r="I22" s="197"/>
      <c r="J22" s="197"/>
      <c r="K22" s="203"/>
      <c r="L22" s="97"/>
      <c r="M22" s="97"/>
      <c r="N22" s="117"/>
      <c r="O22" s="118">
        <f>+Sklop25[[#This Row],[cena/enota brez DDV v EUR]]*Sklop25[[#This Row],[Stopnja DDV (%)]]</f>
        <v>0</v>
      </c>
      <c r="P22" s="118">
        <f>+Sklop25[[#This Row],[cena/enota brez DDV v EUR]]+Sklop25[[#This Row],[Davek (EUR)]]</f>
        <v>0</v>
      </c>
      <c r="Q22" s="118">
        <f>+Sklop25[[#This Row],[cena/enota brez DDV v EUR]]*Sklop25[[#This Row],[Okvirna količina]]</f>
        <v>0</v>
      </c>
      <c r="R22" s="118">
        <f>+Sklop25[[#This Row],[Končna cena/enoto mere (EUR) z DDV]]*Sklop25[[#This Row],[Okvirna količina]]</f>
        <v>0</v>
      </c>
      <c r="S22" s="204"/>
    </row>
    <row r="23" spans="1:20" s="49" customFormat="1" ht="25.5">
      <c r="A23" s="64" t="s">
        <v>9</v>
      </c>
      <c r="B23" s="351" t="s">
        <v>932</v>
      </c>
      <c r="C23" s="113" t="s">
        <v>383</v>
      </c>
      <c r="D23" s="98" t="s">
        <v>40</v>
      </c>
      <c r="E23" s="121"/>
      <c r="F23" s="114">
        <v>800</v>
      </c>
      <c r="G23" s="334" t="s">
        <v>40</v>
      </c>
      <c r="H23" s="123"/>
      <c r="I23" s="197"/>
      <c r="J23" s="197"/>
      <c r="K23" s="203"/>
      <c r="L23" s="97"/>
      <c r="M23" s="97"/>
      <c r="N23" s="117"/>
      <c r="O23" s="118">
        <f>+Sklop25[[#This Row],[cena/enota brez DDV v EUR]]*Sklop25[[#This Row],[Stopnja DDV (%)]]</f>
        <v>0</v>
      </c>
      <c r="P23" s="118">
        <f>+Sklop25[[#This Row],[cena/enota brez DDV v EUR]]+Sklop25[[#This Row],[Davek (EUR)]]</f>
        <v>0</v>
      </c>
      <c r="Q23" s="118">
        <f>+Sklop25[[#This Row],[cena/enota brez DDV v EUR]]*Sklop25[[#This Row],[Okvirna količina]]</f>
        <v>0</v>
      </c>
      <c r="R23" s="118">
        <f>+Sklop25[[#This Row],[Končna cena/enoto mere (EUR) z DDV]]*Sklop25[[#This Row],[Okvirna količina]]</f>
        <v>0</v>
      </c>
      <c r="S23" s="204"/>
    </row>
    <row r="24" spans="1:20" s="49" customFormat="1" ht="25.5">
      <c r="A24" s="64" t="s">
        <v>10</v>
      </c>
      <c r="B24" s="246" t="s">
        <v>933</v>
      </c>
      <c r="C24" s="113" t="s">
        <v>383</v>
      </c>
      <c r="D24" s="98" t="s">
        <v>40</v>
      </c>
      <c r="E24" s="106"/>
      <c r="F24" s="195">
        <v>500</v>
      </c>
      <c r="G24" s="237" t="s">
        <v>40</v>
      </c>
      <c r="H24" s="178"/>
      <c r="I24" s="197"/>
      <c r="J24" s="197"/>
      <c r="K24" s="203"/>
      <c r="L24" s="97"/>
      <c r="M24" s="97"/>
      <c r="N24" s="183"/>
      <c r="O24" s="179">
        <f>+Sklop25[[#This Row],[cena/enota brez DDV v EUR]]*Sklop25[[#This Row],[Stopnja DDV (%)]]</f>
        <v>0</v>
      </c>
      <c r="P24" s="179">
        <f>+Sklop25[[#This Row],[cena/enota brez DDV v EUR]]+Sklop25[[#This Row],[Davek (EUR)]]</f>
        <v>0</v>
      </c>
      <c r="Q24" s="179">
        <f>+Sklop25[[#This Row],[cena/enota brez DDV v EUR]]*Sklop25[[#This Row],[Okvirna količina]]</f>
        <v>0</v>
      </c>
      <c r="R24" s="179">
        <f>+Sklop25[[#This Row],[Končna cena/enoto mere (EUR) z DDV]]*Sklop25[[#This Row],[Okvirna količina]]</f>
        <v>0</v>
      </c>
      <c r="S24" s="204"/>
    </row>
    <row r="25" spans="1:20" s="49" customFormat="1" ht="25.5">
      <c r="A25" s="64" t="s">
        <v>11</v>
      </c>
      <c r="B25" s="246" t="s">
        <v>934</v>
      </c>
      <c r="C25" s="113" t="s">
        <v>383</v>
      </c>
      <c r="D25" s="98" t="s">
        <v>40</v>
      </c>
      <c r="E25" s="106"/>
      <c r="F25" s="195">
        <v>100</v>
      </c>
      <c r="G25" s="237" t="s">
        <v>40</v>
      </c>
      <c r="H25" s="178"/>
      <c r="I25" s="197"/>
      <c r="J25" s="197"/>
      <c r="K25" s="203"/>
      <c r="L25" s="97"/>
      <c r="M25" s="97"/>
      <c r="N25" s="183"/>
      <c r="O25" s="179">
        <f>+Sklop25[[#This Row],[cena/enota brez DDV v EUR]]*Sklop25[[#This Row],[Stopnja DDV (%)]]</f>
        <v>0</v>
      </c>
      <c r="P25" s="179">
        <f>+Sklop25[[#This Row],[cena/enota brez DDV v EUR]]+Sklop25[[#This Row],[Davek (EUR)]]</f>
        <v>0</v>
      </c>
      <c r="Q25" s="179">
        <f>+Sklop25[[#This Row],[cena/enota brez DDV v EUR]]*Sklop25[[#This Row],[Okvirna količina]]</f>
        <v>0</v>
      </c>
      <c r="R25" s="179">
        <f>+Sklop25[[#This Row],[Končna cena/enoto mere (EUR) z DDV]]*Sklop25[[#This Row],[Okvirna količina]]</f>
        <v>0</v>
      </c>
      <c r="S25" s="204"/>
    </row>
    <row r="26" spans="1:20">
      <c r="A26" s="574" t="s">
        <v>99</v>
      </c>
      <c r="B26" s="575"/>
      <c r="C26" s="576"/>
      <c r="D26" s="576"/>
      <c r="E26" s="577"/>
      <c r="F26" s="578"/>
      <c r="G26" s="579"/>
      <c r="H26" s="578"/>
      <c r="I26" s="580"/>
      <c r="J26" s="580"/>
      <c r="K26" s="581"/>
      <c r="L26" s="582"/>
      <c r="M26" s="582"/>
      <c r="N26" s="582"/>
      <c r="O26" s="583"/>
      <c r="P26" s="578"/>
      <c r="Q26" s="583">
        <f>SUBTOTAL(109,Sklop25[Vrednost za okvirno količino (EUR) brez DDV])</f>
        <v>0</v>
      </c>
      <c r="R26" s="583">
        <f>SUBTOTAL(109,Sklop25[Vrednost za okvirno količino (EUR) z DDV])</f>
        <v>0</v>
      </c>
      <c r="S26" s="584">
        <f>SUBTOTAL(103,Sklop25[Shema kakovosti
(nacionalne, evropske)
])</f>
        <v>0</v>
      </c>
    </row>
    <row r="27" spans="1:20" ht="15">
      <c r="A27" s="5"/>
      <c r="B27" s="201"/>
      <c r="C27" s="25"/>
      <c r="D27" s="25"/>
      <c r="E27" s="24"/>
      <c r="F27" s="6"/>
      <c r="H27" s="7"/>
      <c r="I27" s="7"/>
      <c r="J27" s="19"/>
      <c r="K27" s="19"/>
      <c r="L27" s="7"/>
      <c r="M27" s="7"/>
      <c r="N27" s="7"/>
      <c r="O27" s="7"/>
      <c r="P27" s="7"/>
      <c r="Q27" s="2"/>
      <c r="R27" s="2"/>
      <c r="S27" s="6"/>
    </row>
    <row r="28" spans="1:20">
      <c r="A28" s="42" t="s">
        <v>95</v>
      </c>
      <c r="B28" s="10"/>
      <c r="C28" s="27"/>
      <c r="D28" s="27"/>
      <c r="E28" s="75"/>
      <c r="O28" s="42"/>
      <c r="P28" s="42"/>
      <c r="Q28" s="42"/>
      <c r="R28" s="42"/>
    </row>
    <row r="29" spans="1:20">
      <c r="A29" s="10" t="s">
        <v>97</v>
      </c>
      <c r="B29" s="10"/>
      <c r="C29" s="27"/>
      <c r="D29" s="27"/>
      <c r="E29" s="75"/>
    </row>
    <row r="30" spans="1:20">
      <c r="A30" s="72" t="s">
        <v>138</v>
      </c>
      <c r="F30" s="56"/>
      <c r="G30" s="56"/>
      <c r="H30" s="28"/>
      <c r="I30" s="28"/>
      <c r="J30" s="48"/>
      <c r="K30" s="48"/>
      <c r="L30" s="28"/>
      <c r="M30" s="28"/>
      <c r="N30" s="28"/>
      <c r="O30" s="28"/>
      <c r="P30" s="28"/>
    </row>
    <row r="31" spans="1:20" ht="12.75" customHeight="1">
      <c r="A31" s="82" t="s">
        <v>132</v>
      </c>
      <c r="B31" s="26"/>
      <c r="F31" s="56"/>
      <c r="G31" s="56"/>
      <c r="H31" s="28"/>
      <c r="I31" s="28"/>
      <c r="J31" s="48"/>
      <c r="K31" s="83"/>
      <c r="L31" s="83"/>
      <c r="M31" s="83"/>
      <c r="N31" s="83"/>
      <c r="O31" s="83"/>
      <c r="P31" s="83"/>
      <c r="Q31" s="83"/>
      <c r="R31" s="83"/>
      <c r="S31" s="83"/>
      <c r="T31" s="83"/>
    </row>
    <row r="32" spans="1:20" ht="12.75" customHeight="1">
      <c r="A32" s="613"/>
      <c r="B32" s="613"/>
      <c r="C32" s="613"/>
      <c r="D32" s="613"/>
      <c r="E32" s="613"/>
      <c r="F32" s="613"/>
      <c r="G32" s="613"/>
      <c r="H32" s="613"/>
      <c r="I32" s="613"/>
      <c r="J32" s="613"/>
      <c r="K32" s="83"/>
      <c r="L32" s="83"/>
      <c r="M32" s="83"/>
      <c r="N32" s="83"/>
      <c r="O32" s="83"/>
      <c r="P32" s="83"/>
      <c r="Q32" s="83"/>
      <c r="R32" s="83"/>
      <c r="S32" s="83"/>
      <c r="T32" s="83"/>
    </row>
    <row r="33" spans="1:20" ht="12.75" customHeight="1">
      <c r="A33" s="613"/>
      <c r="B33" s="613"/>
      <c r="C33" s="613"/>
      <c r="D33" s="613"/>
      <c r="E33" s="613"/>
      <c r="F33" s="613"/>
      <c r="G33" s="613"/>
      <c r="H33" s="613"/>
      <c r="I33" s="613"/>
      <c r="J33" s="613"/>
      <c r="K33" s="83"/>
      <c r="L33" s="83"/>
      <c r="M33" s="83"/>
      <c r="N33" s="83"/>
      <c r="O33" s="83"/>
      <c r="P33" s="83"/>
      <c r="Q33" s="83"/>
      <c r="R33" s="83"/>
      <c r="S33" s="83"/>
      <c r="T33" s="83"/>
    </row>
    <row r="34" spans="1:20">
      <c r="A34" s="72" t="s">
        <v>37</v>
      </c>
      <c r="F34" s="56"/>
      <c r="G34" s="56" t="s">
        <v>38</v>
      </c>
      <c r="H34" s="28"/>
      <c r="I34" s="28"/>
      <c r="J34" s="48"/>
      <c r="K34" s="48"/>
      <c r="L34" s="28"/>
      <c r="M34" s="28"/>
      <c r="N34" s="28"/>
      <c r="O34" s="28" t="s">
        <v>39</v>
      </c>
      <c r="P34" s="28"/>
    </row>
    <row r="35" spans="1:20" ht="15">
      <c r="A35" s="5"/>
      <c r="B35" s="201"/>
      <c r="C35" s="25"/>
      <c r="D35" s="25"/>
      <c r="E35" s="24"/>
      <c r="F35" s="6"/>
      <c r="H35" s="7"/>
      <c r="I35" s="7"/>
      <c r="J35" s="19"/>
      <c r="K35" s="19"/>
      <c r="L35" s="7"/>
      <c r="M35" s="7"/>
      <c r="N35" s="7"/>
      <c r="O35" s="7"/>
      <c r="P35" s="7"/>
      <c r="Q35" s="2"/>
      <c r="R35" s="2"/>
      <c r="S35" s="6"/>
    </row>
    <row r="36" spans="1:20">
      <c r="B36" s="10"/>
      <c r="C36" s="27"/>
      <c r="D36" s="27"/>
      <c r="E36" s="75"/>
    </row>
    <row r="37" spans="1:20">
      <c r="B37" s="10"/>
      <c r="C37" s="27"/>
      <c r="D37" s="27"/>
      <c r="E37" s="75"/>
    </row>
    <row r="38" spans="1:20">
      <c r="B38" s="10"/>
      <c r="C38" s="27"/>
      <c r="D38" s="27"/>
      <c r="E38" s="75"/>
    </row>
    <row r="39" spans="1:20">
      <c r="B39" s="10"/>
      <c r="C39" s="27"/>
      <c r="D39" s="27"/>
      <c r="E39" s="75"/>
    </row>
    <row r="40" spans="1:20">
      <c r="B40" s="10"/>
      <c r="C40" s="27"/>
      <c r="D40" s="27"/>
      <c r="E40" s="75"/>
    </row>
    <row r="41" spans="1:20">
      <c r="B41" s="10"/>
      <c r="C41" s="27"/>
      <c r="D41" s="27"/>
      <c r="E41" s="75"/>
    </row>
    <row r="42" spans="1:20">
      <c r="B42" s="10"/>
      <c r="C42" s="27"/>
      <c r="D42" s="27"/>
      <c r="E42" s="75"/>
    </row>
    <row r="43" spans="1:20">
      <c r="B43" s="10"/>
      <c r="C43" s="27"/>
      <c r="D43" s="27"/>
      <c r="E43" s="75"/>
    </row>
    <row r="44" spans="1:20">
      <c r="B44" s="10"/>
      <c r="C44" s="27"/>
      <c r="D44" s="27"/>
      <c r="E44" s="75"/>
    </row>
    <row r="45" spans="1:20">
      <c r="B45" s="10"/>
      <c r="C45" s="27"/>
      <c r="D45" s="27"/>
      <c r="E45" s="75"/>
    </row>
    <row r="46" spans="1:20">
      <c r="B46" s="10"/>
      <c r="C46" s="27"/>
      <c r="D46" s="27"/>
      <c r="E46" s="75"/>
    </row>
    <row r="47" spans="1:20">
      <c r="B47" s="10"/>
      <c r="C47" s="27"/>
      <c r="D47" s="27"/>
      <c r="E47" s="75"/>
    </row>
    <row r="48" spans="1:20">
      <c r="B48" s="10"/>
      <c r="C48" s="27"/>
      <c r="D48" s="27"/>
      <c r="E48" s="75"/>
    </row>
    <row r="49" spans="1:20">
      <c r="B49" s="10"/>
      <c r="C49" s="27"/>
      <c r="D49" s="27"/>
      <c r="E49" s="75"/>
    </row>
    <row r="50" spans="1:20" s="17" customFormat="1">
      <c r="A50" s="10"/>
      <c r="B50" s="10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0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0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0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0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0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0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0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0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0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0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0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0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0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0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0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0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0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0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0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0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</sheetData>
  <sheetProtection insertRows="0" deleteRows="0"/>
  <protectedRanges>
    <protectedRange sqref="H34:N1048576 S34:S1048576 S26:S30 H26:N30 H1:N15 S1:S15 N16:N25 H16:H25" name="Obseg1"/>
    <protectedRange sqref="S33 K33:N33" name="Obseg1_1_1"/>
    <protectedRange sqref="H33:J33" name="Obseg1_3"/>
    <protectedRange sqref="S16:S25 I16:M25" name="Obseg1_1"/>
    <protectedRange sqref="S31 K31:N31" name="Obseg1_1_2_1_1_1_1"/>
    <protectedRange sqref="H31:J31" name="Obseg1_3_1_2_1_1"/>
    <protectedRange sqref="S32 K32:N32" name="Obseg1_1_1_1_1_2_1_1"/>
    <protectedRange sqref="H32:J32" name="Obseg1_3_1_1_2_2_1_1"/>
  </protectedRanges>
  <mergeCells count="9">
    <mergeCell ref="B13:I13"/>
    <mergeCell ref="A33:J33"/>
    <mergeCell ref="C2:H2"/>
    <mergeCell ref="C3:H3"/>
    <mergeCell ref="C6:H6"/>
    <mergeCell ref="C7:H7"/>
    <mergeCell ref="C8:H8"/>
    <mergeCell ref="C9:H9"/>
    <mergeCell ref="A32:J3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0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B8AA-371E-4A31-9AC9-EE82BE2D67FE}">
  <sheetPr>
    <tabColor rgb="FF92D050"/>
    <pageSetUpPr fitToPage="1"/>
  </sheetPr>
  <dimension ref="A1:T253"/>
  <sheetViews>
    <sheetView zoomScale="90" zoomScaleNormal="90" zoomScaleSheetLayoutView="100" workbookViewId="0">
      <selection activeCell="U29" sqref="U29"/>
    </sheetView>
  </sheetViews>
  <sheetFormatPr defaultColWidth="8.85546875" defaultRowHeight="12.75"/>
  <cols>
    <col min="1" max="1" width="3.5703125" style="10" customWidth="1"/>
    <col min="2" max="2" width="5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pred_rekapitulacija'!A39</f>
        <v>26.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pred_rekapitulacija'!B39</f>
        <v>EKOLOŠKI SOKOVI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5.5">
      <c r="A16" s="64" t="s">
        <v>1</v>
      </c>
      <c r="B16" s="246" t="s">
        <v>1226</v>
      </c>
      <c r="C16" s="98">
        <v>1</v>
      </c>
      <c r="D16" s="98" t="s">
        <v>40</v>
      </c>
      <c r="E16" s="99"/>
      <c r="F16" s="114">
        <v>300</v>
      </c>
      <c r="G16" s="115" t="s">
        <v>40</v>
      </c>
      <c r="H16" s="68"/>
      <c r="I16" s="96"/>
      <c r="J16" s="96"/>
      <c r="K16" s="96"/>
      <c r="L16" s="97"/>
      <c r="M16" s="96"/>
      <c r="N16" s="69"/>
      <c r="O16" s="67">
        <f>+Sklop26[[#This Row],[cena/enota brez DDV v EUR]]*Sklop26[[#This Row],[Stopnja DDV (%)]]</f>
        <v>0</v>
      </c>
      <c r="P16" s="67">
        <f>+Sklop26[[#This Row],[cena/enota brez DDV v EUR]]+Sklop26[[#This Row],[Davek (EUR)]]</f>
        <v>0</v>
      </c>
      <c r="Q16" s="67">
        <f>+Sklop26[[#This Row],[cena/enota brez DDV v EUR]]*Sklop26[[#This Row],[Okvirna količina]]</f>
        <v>0</v>
      </c>
      <c r="R16" s="67">
        <f>+Sklop26[[#This Row],[Končna cena/enoto mere (EUR) z DDV]]*Sklop26[[#This Row],[Okvirna količina]]</f>
        <v>0</v>
      </c>
      <c r="S16" s="124" t="s">
        <v>78</v>
      </c>
    </row>
    <row r="17" spans="1:20" s="49" customFormat="1" ht="25.5">
      <c r="A17" s="64" t="s">
        <v>3</v>
      </c>
      <c r="B17" s="246" t="s">
        <v>1227</v>
      </c>
      <c r="C17" s="98">
        <v>1</v>
      </c>
      <c r="D17" s="98" t="s">
        <v>40</v>
      </c>
      <c r="E17" s="99"/>
      <c r="F17" s="195">
        <v>200</v>
      </c>
      <c r="G17" s="115" t="s">
        <v>40</v>
      </c>
      <c r="H17" s="178"/>
      <c r="I17" s="197"/>
      <c r="J17" s="197"/>
      <c r="K17" s="203"/>
      <c r="L17" s="97"/>
      <c r="M17" s="97"/>
      <c r="N17" s="183"/>
      <c r="O17" s="179">
        <f>+Sklop26[[#This Row],[cena/enota brez DDV v EUR]]*Sklop26[[#This Row],[Stopnja DDV (%)]]</f>
        <v>0</v>
      </c>
      <c r="P17" s="179">
        <f>+Sklop26[[#This Row],[cena/enota brez DDV v EUR]]+Sklop26[[#This Row],[Davek (EUR)]]</f>
        <v>0</v>
      </c>
      <c r="Q17" s="179">
        <f>+Sklop26[[#This Row],[cena/enota brez DDV v EUR]]*Sklop26[[#This Row],[Okvirna količina]]</f>
        <v>0</v>
      </c>
      <c r="R17" s="179">
        <f>+Sklop26[[#This Row],[Končna cena/enoto mere (EUR) z DDV]]*Sklop26[[#This Row],[Okvirna količina]]</f>
        <v>0</v>
      </c>
      <c r="S17" s="124" t="s">
        <v>78</v>
      </c>
    </row>
    <row r="18" spans="1:20" s="49" customFormat="1" ht="25.5">
      <c r="A18" s="64" t="s">
        <v>4</v>
      </c>
      <c r="B18" s="351" t="s">
        <v>1228</v>
      </c>
      <c r="C18" s="113">
        <v>1</v>
      </c>
      <c r="D18" s="98" t="s">
        <v>40</v>
      </c>
      <c r="E18" s="121"/>
      <c r="F18" s="114">
        <v>500</v>
      </c>
      <c r="G18" s="334" t="s">
        <v>40</v>
      </c>
      <c r="H18" s="123"/>
      <c r="I18" s="197"/>
      <c r="J18" s="197"/>
      <c r="K18" s="203"/>
      <c r="L18" s="97"/>
      <c r="M18" s="97"/>
      <c r="N18" s="117"/>
      <c r="O18" s="118">
        <f>+Sklop26[[#This Row],[cena/enota brez DDV v EUR]]*Sklop26[[#This Row],[Stopnja DDV (%)]]</f>
        <v>0</v>
      </c>
      <c r="P18" s="118">
        <f>+Sklop26[[#This Row],[cena/enota brez DDV v EUR]]+Sklop26[[#This Row],[Davek (EUR)]]</f>
        <v>0</v>
      </c>
      <c r="Q18" s="118">
        <f>+Sklop26[[#This Row],[cena/enota brez DDV v EUR]]*Sklop26[[#This Row],[Okvirna količina]]</f>
        <v>0</v>
      </c>
      <c r="R18" s="118">
        <f>+Sklop26[[#This Row],[Končna cena/enoto mere (EUR) z DDV]]*Sklop26[[#This Row],[Okvirna količina]]</f>
        <v>0</v>
      </c>
      <c r="S18" s="124" t="s">
        <v>78</v>
      </c>
    </row>
    <row r="19" spans="1:20" s="49" customFormat="1" ht="25.5">
      <c r="A19" s="64" t="s">
        <v>5</v>
      </c>
      <c r="B19" s="351" t="s">
        <v>486</v>
      </c>
      <c r="C19" s="113">
        <v>0.2</v>
      </c>
      <c r="D19" s="98" t="s">
        <v>40</v>
      </c>
      <c r="E19" s="121"/>
      <c r="F19" s="114">
        <v>1000</v>
      </c>
      <c r="G19" s="334" t="s">
        <v>237</v>
      </c>
      <c r="H19" s="123"/>
      <c r="I19" s="197"/>
      <c r="J19" s="197"/>
      <c r="K19" s="203"/>
      <c r="L19" s="97"/>
      <c r="M19" s="97"/>
      <c r="N19" s="117"/>
      <c r="O19" s="118">
        <f>+Sklop26[[#This Row],[cena/enota brez DDV v EUR]]*Sklop26[[#This Row],[Stopnja DDV (%)]]</f>
        <v>0</v>
      </c>
      <c r="P19" s="118">
        <f>+Sklop26[[#This Row],[cena/enota brez DDV v EUR]]+Sklop26[[#This Row],[Davek (EUR)]]</f>
        <v>0</v>
      </c>
      <c r="Q19" s="118">
        <f>+Sklop26[[#This Row],[cena/enota brez DDV v EUR]]*Sklop26[[#This Row],[Okvirna količina]]</f>
        <v>0</v>
      </c>
      <c r="R19" s="118">
        <f>+Sklop26[[#This Row],[Končna cena/enoto mere (EUR) z DDV]]*Sklop26[[#This Row],[Okvirna količina]]</f>
        <v>0</v>
      </c>
      <c r="S19" s="124" t="s">
        <v>78</v>
      </c>
    </row>
    <row r="20" spans="1:20" s="49" customFormat="1" ht="25.5">
      <c r="A20" s="64" t="s">
        <v>6</v>
      </c>
      <c r="B20" s="351" t="s">
        <v>485</v>
      </c>
      <c r="C20" s="113">
        <v>0.2</v>
      </c>
      <c r="D20" s="98" t="s">
        <v>40</v>
      </c>
      <c r="E20" s="121"/>
      <c r="F20" s="114">
        <v>1000</v>
      </c>
      <c r="G20" s="334" t="s">
        <v>237</v>
      </c>
      <c r="H20" s="123"/>
      <c r="I20" s="197"/>
      <c r="J20" s="197"/>
      <c r="K20" s="203"/>
      <c r="L20" s="97"/>
      <c r="M20" s="97"/>
      <c r="N20" s="117"/>
      <c r="O20" s="118">
        <f>+Sklop26[[#This Row],[cena/enota brez DDV v EUR]]*Sklop26[[#This Row],[Stopnja DDV (%)]]</f>
        <v>0</v>
      </c>
      <c r="P20" s="118">
        <f>+Sklop26[[#This Row],[cena/enota brez DDV v EUR]]+Sklop26[[#This Row],[Davek (EUR)]]</f>
        <v>0</v>
      </c>
      <c r="Q20" s="118">
        <f>+Sklop26[[#This Row],[cena/enota brez DDV v EUR]]*Sklop26[[#This Row],[Okvirna količina]]</f>
        <v>0</v>
      </c>
      <c r="R20" s="118">
        <f>+Sklop26[[#This Row],[Končna cena/enoto mere (EUR) z DDV]]*Sklop26[[#This Row],[Okvirna količina]]</f>
        <v>0</v>
      </c>
      <c r="S20" s="124" t="s">
        <v>78</v>
      </c>
    </row>
    <row r="21" spans="1:20" s="49" customFormat="1" ht="25.5">
      <c r="A21" s="64" t="s">
        <v>7</v>
      </c>
      <c r="B21" s="351" t="s">
        <v>484</v>
      </c>
      <c r="C21" s="113">
        <v>0.2</v>
      </c>
      <c r="D21" s="98" t="s">
        <v>40</v>
      </c>
      <c r="E21" s="121"/>
      <c r="F21" s="114">
        <v>1000</v>
      </c>
      <c r="G21" s="334" t="s">
        <v>237</v>
      </c>
      <c r="H21" s="123"/>
      <c r="I21" s="197"/>
      <c r="J21" s="197"/>
      <c r="K21" s="203"/>
      <c r="L21" s="97"/>
      <c r="M21" s="97"/>
      <c r="N21" s="117"/>
      <c r="O21" s="118">
        <f>+Sklop26[[#This Row],[cena/enota brez DDV v EUR]]*Sklop26[[#This Row],[Stopnja DDV (%)]]</f>
        <v>0</v>
      </c>
      <c r="P21" s="118">
        <f>+Sklop26[[#This Row],[cena/enota brez DDV v EUR]]+Sklop26[[#This Row],[Davek (EUR)]]</f>
        <v>0</v>
      </c>
      <c r="Q21" s="118">
        <f>+Sklop26[[#This Row],[cena/enota brez DDV v EUR]]*Sklop26[[#This Row],[Okvirna količina]]</f>
        <v>0</v>
      </c>
      <c r="R21" s="118">
        <f>+Sklop26[[#This Row],[Končna cena/enoto mere (EUR) z DDV]]*Sklop26[[#This Row],[Okvirna količina]]</f>
        <v>0</v>
      </c>
      <c r="S21" s="124" t="s">
        <v>78</v>
      </c>
    </row>
    <row r="22" spans="1:20">
      <c r="A22" s="213" t="s">
        <v>99</v>
      </c>
      <c r="B22" s="247"/>
      <c r="C22" s="215"/>
      <c r="D22" s="215"/>
      <c r="E22" s="216"/>
      <c r="F22" s="217"/>
      <c r="G22" s="218"/>
      <c r="H22" s="217"/>
      <c r="I22" s="219"/>
      <c r="J22" s="219"/>
      <c r="K22" s="220"/>
      <c r="L22" s="221"/>
      <c r="M22" s="221"/>
      <c r="N22" s="221"/>
      <c r="O22" s="222"/>
      <c r="P22" s="217"/>
      <c r="Q22" s="222">
        <f>SUBTOTAL(109,Sklop26[Vrednost za okvirno količino (EUR) brez DDV])</f>
        <v>0</v>
      </c>
      <c r="R22" s="222">
        <f>SUBTOTAL(109,Sklop26[Vrednost za okvirno količino (EUR) z DDV])</f>
        <v>0</v>
      </c>
      <c r="S22" s="223"/>
    </row>
    <row r="23" spans="1:20" ht="15">
      <c r="A23" s="5"/>
      <c r="B23" s="201"/>
      <c r="C23" s="25"/>
      <c r="D23" s="25"/>
      <c r="E23" s="24"/>
      <c r="F23" s="6"/>
      <c r="H23" s="7"/>
      <c r="I23" s="7"/>
      <c r="J23" s="19"/>
      <c r="K23" s="19"/>
      <c r="L23" s="7"/>
      <c r="M23" s="7"/>
      <c r="N23" s="7"/>
      <c r="O23" s="7"/>
      <c r="P23" s="7"/>
      <c r="Q23" s="2"/>
      <c r="R23" s="2"/>
      <c r="S23" s="6"/>
    </row>
    <row r="24" spans="1:20">
      <c r="A24" s="42" t="s">
        <v>95</v>
      </c>
      <c r="B24" s="10"/>
      <c r="C24" s="27"/>
      <c r="D24" s="27"/>
      <c r="E24" s="75"/>
      <c r="O24" s="42"/>
      <c r="P24" s="42"/>
      <c r="Q24" s="42"/>
      <c r="R24" s="42"/>
    </row>
    <row r="25" spans="1:20">
      <c r="A25" s="10" t="s">
        <v>97</v>
      </c>
      <c r="B25" s="10"/>
      <c r="C25" s="27"/>
      <c r="D25" s="27"/>
      <c r="E25" s="75"/>
    </row>
    <row r="26" spans="1:20">
      <c r="A26" s="72" t="s">
        <v>138</v>
      </c>
      <c r="F26" s="56"/>
      <c r="G26" s="56"/>
      <c r="H26" s="28"/>
      <c r="I26" s="28"/>
      <c r="J26" s="48"/>
      <c r="K26" s="48"/>
      <c r="L26" s="28"/>
      <c r="M26" s="28"/>
      <c r="N26" s="28"/>
      <c r="O26" s="28"/>
      <c r="P26" s="28"/>
    </row>
    <row r="27" spans="1:20">
      <c r="A27" s="624" t="s">
        <v>140</v>
      </c>
      <c r="B27" s="624"/>
      <c r="C27" s="624"/>
      <c r="D27" s="624"/>
      <c r="E27" s="624"/>
      <c r="F27" s="624"/>
      <c r="G27" s="624"/>
      <c r="H27" s="624"/>
      <c r="I27" s="624"/>
      <c r="J27" s="624"/>
      <c r="K27" s="48"/>
      <c r="L27" s="28"/>
      <c r="M27" s="28"/>
      <c r="N27" s="28"/>
      <c r="O27" s="28"/>
      <c r="P27" s="28"/>
    </row>
    <row r="28" spans="1:20" ht="12.75" customHeight="1">
      <c r="A28" s="613"/>
      <c r="B28" s="613"/>
      <c r="C28" s="613"/>
      <c r="D28" s="613"/>
      <c r="E28" s="613"/>
      <c r="F28" s="613"/>
      <c r="G28" s="613"/>
      <c r="H28" s="613"/>
      <c r="I28" s="613"/>
      <c r="J28" s="613"/>
      <c r="K28" s="83"/>
      <c r="L28" s="83"/>
      <c r="M28" s="83"/>
      <c r="N28" s="83"/>
      <c r="O28" s="83"/>
      <c r="P28" s="83"/>
      <c r="Q28" s="83"/>
      <c r="R28" s="83"/>
      <c r="S28" s="83"/>
      <c r="T28" s="83"/>
    </row>
    <row r="29" spans="1:20">
      <c r="A29" s="72" t="s">
        <v>37</v>
      </c>
      <c r="F29" s="56"/>
      <c r="G29" s="56" t="s">
        <v>38</v>
      </c>
      <c r="H29" s="28"/>
      <c r="I29" s="28"/>
      <c r="J29" s="48"/>
      <c r="K29" s="48"/>
      <c r="L29" s="28"/>
      <c r="M29" s="28"/>
      <c r="N29" s="28"/>
      <c r="O29" s="28" t="s">
        <v>39</v>
      </c>
      <c r="P29" s="28"/>
    </row>
    <row r="30" spans="1:20" ht="15">
      <c r="A30" s="5"/>
      <c r="B30" s="201"/>
      <c r="C30" s="25"/>
      <c r="D30" s="25"/>
      <c r="E30" s="24"/>
      <c r="F30" s="6"/>
      <c r="H30" s="7"/>
      <c r="I30" s="7"/>
      <c r="J30" s="19"/>
      <c r="K30" s="19"/>
      <c r="L30" s="7"/>
      <c r="M30" s="7"/>
      <c r="N30" s="7"/>
      <c r="O30" s="7"/>
      <c r="P30" s="7"/>
      <c r="Q30" s="2"/>
      <c r="R30" s="2"/>
      <c r="S30" s="6"/>
    </row>
    <row r="31" spans="1:20">
      <c r="B31" s="10"/>
      <c r="C31" s="27"/>
      <c r="D31" s="27"/>
      <c r="E31" s="75"/>
    </row>
    <row r="32" spans="1:20">
      <c r="B32" s="10"/>
      <c r="C32" s="27"/>
      <c r="D32" s="27"/>
      <c r="E32" s="75"/>
    </row>
    <row r="33" spans="1:20">
      <c r="B33" s="10"/>
      <c r="C33" s="27"/>
      <c r="D33" s="27"/>
      <c r="E33" s="75"/>
    </row>
    <row r="34" spans="1:20">
      <c r="B34" s="10"/>
      <c r="C34" s="27"/>
      <c r="D34" s="27"/>
      <c r="E34" s="75"/>
    </row>
    <row r="35" spans="1:20">
      <c r="B35" s="10"/>
      <c r="C35" s="27"/>
      <c r="D35" s="27"/>
      <c r="E35" s="75"/>
    </row>
    <row r="36" spans="1:20">
      <c r="B36" s="10"/>
      <c r="C36" s="27"/>
      <c r="D36" s="27"/>
      <c r="E36" s="75"/>
    </row>
    <row r="37" spans="1:20">
      <c r="B37" s="10"/>
      <c r="C37" s="27"/>
      <c r="D37" s="27"/>
      <c r="E37" s="75"/>
    </row>
    <row r="38" spans="1:20">
      <c r="B38" s="10"/>
      <c r="C38" s="27"/>
      <c r="D38" s="27"/>
      <c r="E38" s="75"/>
    </row>
    <row r="39" spans="1:20">
      <c r="B39" s="10"/>
      <c r="C39" s="27"/>
      <c r="D39" s="27"/>
      <c r="E39" s="75"/>
    </row>
    <row r="40" spans="1:20">
      <c r="B40" s="10"/>
      <c r="C40" s="27"/>
      <c r="D40" s="27"/>
      <c r="E40" s="75"/>
    </row>
    <row r="41" spans="1:20">
      <c r="B41" s="10"/>
      <c r="C41" s="27"/>
      <c r="D41" s="27"/>
      <c r="E41" s="75"/>
    </row>
    <row r="42" spans="1:20">
      <c r="B42" s="10"/>
      <c r="C42" s="27"/>
      <c r="D42" s="27"/>
      <c r="E42" s="75"/>
    </row>
    <row r="43" spans="1:20">
      <c r="B43" s="10"/>
      <c r="C43" s="27"/>
      <c r="D43" s="27"/>
      <c r="E43" s="75"/>
    </row>
    <row r="44" spans="1:20">
      <c r="B44" s="10"/>
      <c r="C44" s="27"/>
      <c r="D44" s="27"/>
      <c r="E44" s="75"/>
    </row>
    <row r="45" spans="1:20" s="17" customFormat="1">
      <c r="A45" s="10"/>
      <c r="B45" s="10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0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0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0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0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0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0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0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0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0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0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0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0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0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0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0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0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0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0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0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0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</sheetData>
  <sheetProtection insertRows="0" deleteRows="0"/>
  <protectedRanges>
    <protectedRange sqref="H29:N1048576 S29:S1048576 N16:N21 H22:N26 H1:N15 S1:S15 H16:H21 S22:S26" name="Obseg1"/>
    <protectedRange sqref="S28 K28:N28" name="Obseg1_1_1"/>
    <protectedRange sqref="H28:J28" name="Obseg1_3"/>
    <protectedRange sqref="I16:M21 S16:S21" name="Obseg1_1"/>
    <protectedRange sqref="K27:N27 S27" name="Obseg1_1_1_1_1_1_1_1_1"/>
    <protectedRange sqref="H27:J27" name="Obseg1_2_1_1_1_1"/>
  </protectedRanges>
  <mergeCells count="9">
    <mergeCell ref="B13:I13"/>
    <mergeCell ref="A28:J28"/>
    <mergeCell ref="C2:H2"/>
    <mergeCell ref="C3:H3"/>
    <mergeCell ref="C6:H6"/>
    <mergeCell ref="C7:H7"/>
    <mergeCell ref="C8:H8"/>
    <mergeCell ref="C9:H9"/>
    <mergeCell ref="A27:J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4ECC-98A8-4B44-BEB3-3BAE1B948615}">
  <sheetPr>
    <pageSetUpPr fitToPage="1"/>
  </sheetPr>
  <dimension ref="A1:T306"/>
  <sheetViews>
    <sheetView topLeftCell="A49" zoomScale="90" zoomScaleNormal="90" zoomScaleSheetLayoutView="100" workbookViewId="0">
      <selection activeCell="B59" sqref="B59"/>
    </sheetView>
  </sheetViews>
  <sheetFormatPr defaultColWidth="8.85546875" defaultRowHeight="12.75"/>
  <cols>
    <col min="1" max="1" width="3.5703125" style="10" customWidth="1"/>
    <col min="2" max="2" width="40.710937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pred_rekapitulacija'!A40</f>
        <v>27.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pred_rekapitulacija'!B40</f>
        <v>KONZERVIRANA ŽIVILA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186" t="s">
        <v>1</v>
      </c>
      <c r="B16" s="246" t="s">
        <v>936</v>
      </c>
      <c r="C16" s="98">
        <v>800</v>
      </c>
      <c r="D16" s="98" t="s">
        <v>76</v>
      </c>
      <c r="E16" s="99"/>
      <c r="F16" s="114">
        <v>35</v>
      </c>
      <c r="G16" s="115" t="s">
        <v>237</v>
      </c>
      <c r="H16" s="68"/>
      <c r="I16" s="96"/>
      <c r="J16" s="96"/>
      <c r="K16" s="96"/>
      <c r="L16" s="97"/>
      <c r="M16" s="96"/>
      <c r="N16" s="69"/>
      <c r="O16" s="67">
        <f>+Sklop27[[#This Row],[cena/enota brez DDV v EUR]]*Sklop27[[#This Row],[Stopnja DDV (%)]]</f>
        <v>0</v>
      </c>
      <c r="P16" s="67">
        <f>+Sklop27[[#This Row],[cena/enota brez DDV v EUR]]+Sklop27[[#This Row],[Davek (EUR)]]</f>
        <v>0</v>
      </c>
      <c r="Q16" s="67">
        <f>+Sklop27[[#This Row],[cena/enota brez DDV v EUR]]*Sklop27[[#This Row],[Okvirna količina]]</f>
        <v>0</v>
      </c>
      <c r="R16" s="67">
        <f>+Sklop27[[#This Row],[Končna cena/enoto mere (EUR) z DDV]]*Sklop27[[#This Row],[Okvirna količina]]</f>
        <v>0</v>
      </c>
      <c r="S16" s="96"/>
    </row>
    <row r="17" spans="1:19" s="49" customFormat="1">
      <c r="A17" s="186" t="s">
        <v>3</v>
      </c>
      <c r="B17" s="246" t="s">
        <v>936</v>
      </c>
      <c r="C17" s="113">
        <v>2500</v>
      </c>
      <c r="D17" s="113" t="s">
        <v>76</v>
      </c>
      <c r="E17" s="121"/>
      <c r="F17" s="114">
        <v>30</v>
      </c>
      <c r="G17" s="115" t="s">
        <v>237</v>
      </c>
      <c r="H17" s="123"/>
      <c r="I17" s="197"/>
      <c r="J17" s="197"/>
      <c r="K17" s="203"/>
      <c r="L17" s="97"/>
      <c r="M17" s="97"/>
      <c r="N17" s="117"/>
      <c r="O17" s="118">
        <f>+Sklop27[[#This Row],[cena/enota brez DDV v EUR]]*Sklop27[[#This Row],[Stopnja DDV (%)]]</f>
        <v>0</v>
      </c>
      <c r="P17" s="118">
        <f>+Sklop27[[#This Row],[cena/enota brez DDV v EUR]]+Sklop27[[#This Row],[Davek (EUR)]]</f>
        <v>0</v>
      </c>
      <c r="Q17" s="118">
        <f>+Sklop27[[#This Row],[cena/enota brez DDV v EUR]]*Sklop27[[#This Row],[Okvirna količina]]</f>
        <v>0</v>
      </c>
      <c r="R17" s="118">
        <f>+Sklop27[[#This Row],[Končna cena/enoto mere (EUR) z DDV]]*Sklop27[[#This Row],[Okvirna količina]]</f>
        <v>0</v>
      </c>
      <c r="S17" s="204"/>
    </row>
    <row r="18" spans="1:19" s="49" customFormat="1">
      <c r="A18" s="186" t="s">
        <v>4</v>
      </c>
      <c r="B18" s="351" t="s">
        <v>937</v>
      </c>
      <c r="C18" s="113">
        <v>1000</v>
      </c>
      <c r="D18" s="98" t="s">
        <v>76</v>
      </c>
      <c r="E18" s="121"/>
      <c r="F18" s="114">
        <v>70</v>
      </c>
      <c r="G18" s="334" t="s">
        <v>237</v>
      </c>
      <c r="H18" s="123"/>
      <c r="I18" s="197"/>
      <c r="J18" s="197"/>
      <c r="K18" s="203"/>
      <c r="L18" s="97"/>
      <c r="M18" s="97"/>
      <c r="N18" s="117"/>
      <c r="O18" s="118">
        <f>+Sklop27[[#This Row],[cena/enota brez DDV v EUR]]*Sklop27[[#This Row],[Stopnja DDV (%)]]</f>
        <v>0</v>
      </c>
      <c r="P18" s="118">
        <f>+Sklop27[[#This Row],[cena/enota brez DDV v EUR]]+Sklop27[[#This Row],[Davek (EUR)]]</f>
        <v>0</v>
      </c>
      <c r="Q18" s="118">
        <f>+Sklop27[[#This Row],[cena/enota brez DDV v EUR]]*Sklop27[[#This Row],[Okvirna količina]]</f>
        <v>0</v>
      </c>
      <c r="R18" s="118">
        <f>+Sklop27[[#This Row],[Končna cena/enoto mere (EUR) z DDV]]*Sklop27[[#This Row],[Okvirna količina]]</f>
        <v>0</v>
      </c>
      <c r="S18" s="204"/>
    </row>
    <row r="19" spans="1:19" s="49" customFormat="1">
      <c r="A19" s="186" t="s">
        <v>5</v>
      </c>
      <c r="B19" s="351" t="s">
        <v>938</v>
      </c>
      <c r="C19" s="113">
        <v>800</v>
      </c>
      <c r="D19" s="98" t="s">
        <v>76</v>
      </c>
      <c r="E19" s="121"/>
      <c r="F19" s="114">
        <v>40</v>
      </c>
      <c r="G19" s="334" t="s">
        <v>237</v>
      </c>
      <c r="H19" s="123"/>
      <c r="I19" s="197"/>
      <c r="J19" s="197"/>
      <c r="K19" s="203"/>
      <c r="L19" s="97"/>
      <c r="M19" s="97"/>
      <c r="N19" s="117"/>
      <c r="O19" s="118">
        <f>+Sklop27[[#This Row],[cena/enota brez DDV v EUR]]*Sklop27[[#This Row],[Stopnja DDV (%)]]</f>
        <v>0</v>
      </c>
      <c r="P19" s="118">
        <f>+Sklop27[[#This Row],[cena/enota brez DDV v EUR]]+Sklop27[[#This Row],[Davek (EUR)]]</f>
        <v>0</v>
      </c>
      <c r="Q19" s="118">
        <f>+Sklop27[[#This Row],[cena/enota brez DDV v EUR]]*Sklop27[[#This Row],[Okvirna količina]]</f>
        <v>0</v>
      </c>
      <c r="R19" s="118">
        <f>+Sklop27[[#This Row],[Končna cena/enoto mere (EUR) z DDV]]*Sklop27[[#This Row],[Okvirna količina]]</f>
        <v>0</v>
      </c>
      <c r="S19" s="204"/>
    </row>
    <row r="20" spans="1:19" s="49" customFormat="1">
      <c r="A20" s="186" t="s">
        <v>6</v>
      </c>
      <c r="B20" s="351" t="s">
        <v>939</v>
      </c>
      <c r="C20" s="113">
        <v>2500</v>
      </c>
      <c r="D20" s="98" t="s">
        <v>76</v>
      </c>
      <c r="E20" s="121"/>
      <c r="F20" s="114">
        <v>100</v>
      </c>
      <c r="G20" s="334" t="s">
        <v>237</v>
      </c>
      <c r="H20" s="123"/>
      <c r="I20" s="197"/>
      <c r="J20" s="197"/>
      <c r="K20" s="203"/>
      <c r="L20" s="97"/>
      <c r="M20" s="97"/>
      <c r="N20" s="117"/>
      <c r="O20" s="118">
        <f>+Sklop27[[#This Row],[cena/enota brez DDV v EUR]]*Sklop27[[#This Row],[Stopnja DDV (%)]]</f>
        <v>0</v>
      </c>
      <c r="P20" s="118">
        <f>+Sklop27[[#This Row],[cena/enota brez DDV v EUR]]+Sklop27[[#This Row],[Davek (EUR)]]</f>
        <v>0</v>
      </c>
      <c r="Q20" s="118">
        <f>+Sklop27[[#This Row],[cena/enota brez DDV v EUR]]*Sklop27[[#This Row],[Okvirna količina]]</f>
        <v>0</v>
      </c>
      <c r="R20" s="118">
        <f>+Sklop27[[#This Row],[Končna cena/enoto mere (EUR) z DDV]]*Sklop27[[#This Row],[Okvirna količina]]</f>
        <v>0</v>
      </c>
      <c r="S20" s="204"/>
    </row>
    <row r="21" spans="1:19" s="49" customFormat="1">
      <c r="A21" s="186" t="s">
        <v>7</v>
      </c>
      <c r="B21" s="351" t="s">
        <v>940</v>
      </c>
      <c r="C21" s="113">
        <v>4000</v>
      </c>
      <c r="D21" s="98" t="s">
        <v>76</v>
      </c>
      <c r="E21" s="121"/>
      <c r="F21" s="114">
        <v>50</v>
      </c>
      <c r="G21" s="334" t="s">
        <v>237</v>
      </c>
      <c r="H21" s="123"/>
      <c r="I21" s="197"/>
      <c r="J21" s="197"/>
      <c r="K21" s="203"/>
      <c r="L21" s="97"/>
      <c r="M21" s="97"/>
      <c r="N21" s="117"/>
      <c r="O21" s="118">
        <f>+Sklop27[[#This Row],[cena/enota brez DDV v EUR]]*Sklop27[[#This Row],[Stopnja DDV (%)]]</f>
        <v>0</v>
      </c>
      <c r="P21" s="118">
        <f>+Sklop27[[#This Row],[cena/enota brez DDV v EUR]]+Sklop27[[#This Row],[Davek (EUR)]]</f>
        <v>0</v>
      </c>
      <c r="Q21" s="118">
        <f>+Sklop27[[#This Row],[cena/enota brez DDV v EUR]]*Sklop27[[#This Row],[Okvirna količina]]</f>
        <v>0</v>
      </c>
      <c r="R21" s="118">
        <f>+Sklop27[[#This Row],[Končna cena/enoto mere (EUR) z DDV]]*Sklop27[[#This Row],[Okvirna količina]]</f>
        <v>0</v>
      </c>
      <c r="S21" s="204"/>
    </row>
    <row r="22" spans="1:19" s="49" customFormat="1">
      <c r="A22" s="186" t="s">
        <v>8</v>
      </c>
      <c r="B22" s="351" t="s">
        <v>941</v>
      </c>
      <c r="C22" s="113">
        <v>680</v>
      </c>
      <c r="D22" s="98" t="s">
        <v>76</v>
      </c>
      <c r="E22" s="121"/>
      <c r="F22" s="114">
        <v>30</v>
      </c>
      <c r="G22" s="334" t="s">
        <v>237</v>
      </c>
      <c r="H22" s="123"/>
      <c r="I22" s="197"/>
      <c r="J22" s="197"/>
      <c r="K22" s="203"/>
      <c r="L22" s="97"/>
      <c r="M22" s="97"/>
      <c r="N22" s="117"/>
      <c r="O22" s="118">
        <f>+Sklop27[[#This Row],[cena/enota brez DDV v EUR]]*Sklop27[[#This Row],[Stopnja DDV (%)]]</f>
        <v>0</v>
      </c>
      <c r="P22" s="118">
        <f>+Sklop27[[#This Row],[cena/enota brez DDV v EUR]]+Sklop27[[#This Row],[Davek (EUR)]]</f>
        <v>0</v>
      </c>
      <c r="Q22" s="118">
        <f>+Sklop27[[#This Row],[cena/enota brez DDV v EUR]]*Sklop27[[#This Row],[Okvirna količina]]</f>
        <v>0</v>
      </c>
      <c r="R22" s="118">
        <f>+Sklop27[[#This Row],[Končna cena/enoto mere (EUR) z DDV]]*Sklop27[[#This Row],[Okvirna količina]]</f>
        <v>0</v>
      </c>
      <c r="S22" s="204"/>
    </row>
    <row r="23" spans="1:19" s="49" customFormat="1">
      <c r="A23" s="186" t="s">
        <v>9</v>
      </c>
      <c r="B23" s="351" t="s">
        <v>942</v>
      </c>
      <c r="C23" s="113">
        <v>670</v>
      </c>
      <c r="D23" s="98" t="s">
        <v>76</v>
      </c>
      <c r="E23" s="121"/>
      <c r="F23" s="114">
        <v>200</v>
      </c>
      <c r="G23" s="334" t="s">
        <v>237</v>
      </c>
      <c r="H23" s="123"/>
      <c r="I23" s="197"/>
      <c r="J23" s="197"/>
      <c r="K23" s="203"/>
      <c r="L23" s="97"/>
      <c r="M23" s="97"/>
      <c r="N23" s="117"/>
      <c r="O23" s="118">
        <f>+Sklop27[[#This Row],[cena/enota brez DDV v EUR]]*Sklop27[[#This Row],[Stopnja DDV (%)]]</f>
        <v>0</v>
      </c>
      <c r="P23" s="118">
        <f>+Sklop27[[#This Row],[cena/enota brez DDV v EUR]]+Sklop27[[#This Row],[Davek (EUR)]]</f>
        <v>0</v>
      </c>
      <c r="Q23" s="118">
        <f>+Sklop27[[#This Row],[cena/enota brez DDV v EUR]]*Sklop27[[#This Row],[Okvirna količina]]</f>
        <v>0</v>
      </c>
      <c r="R23" s="118">
        <f>+Sklop27[[#This Row],[Končna cena/enoto mere (EUR) z DDV]]*Sklop27[[#This Row],[Okvirna količina]]</f>
        <v>0</v>
      </c>
      <c r="S23" s="204"/>
    </row>
    <row r="24" spans="1:19" s="49" customFormat="1">
      <c r="A24" s="186" t="s">
        <v>10</v>
      </c>
      <c r="B24" s="351" t="s">
        <v>943</v>
      </c>
      <c r="C24" s="113">
        <v>4000</v>
      </c>
      <c r="D24" s="98" t="s">
        <v>76</v>
      </c>
      <c r="E24" s="121"/>
      <c r="F24" s="114">
        <v>800</v>
      </c>
      <c r="G24" s="334" t="s">
        <v>237</v>
      </c>
      <c r="H24" s="123"/>
      <c r="I24" s="197"/>
      <c r="J24" s="197"/>
      <c r="K24" s="203"/>
      <c r="L24" s="97"/>
      <c r="M24" s="97"/>
      <c r="N24" s="117"/>
      <c r="O24" s="118">
        <f>+Sklop27[[#This Row],[cena/enota brez DDV v EUR]]*Sklop27[[#This Row],[Stopnja DDV (%)]]</f>
        <v>0</v>
      </c>
      <c r="P24" s="118">
        <f>+Sklop27[[#This Row],[cena/enota brez DDV v EUR]]+Sklop27[[#This Row],[Davek (EUR)]]</f>
        <v>0</v>
      </c>
      <c r="Q24" s="118">
        <f>+Sklop27[[#This Row],[cena/enota brez DDV v EUR]]*Sklop27[[#This Row],[Okvirna količina]]</f>
        <v>0</v>
      </c>
      <c r="R24" s="118">
        <f>+Sklop27[[#This Row],[Končna cena/enoto mere (EUR) z DDV]]*Sklop27[[#This Row],[Okvirna količina]]</f>
        <v>0</v>
      </c>
      <c r="S24" s="204"/>
    </row>
    <row r="25" spans="1:19" s="49" customFormat="1">
      <c r="A25" s="186" t="s">
        <v>11</v>
      </c>
      <c r="B25" s="351" t="s">
        <v>944</v>
      </c>
      <c r="C25" s="113">
        <v>4000</v>
      </c>
      <c r="D25" s="98" t="s">
        <v>76</v>
      </c>
      <c r="E25" s="121"/>
      <c r="F25" s="114">
        <v>20</v>
      </c>
      <c r="G25" s="334" t="s">
        <v>237</v>
      </c>
      <c r="H25" s="123"/>
      <c r="I25" s="197"/>
      <c r="J25" s="197"/>
      <c r="K25" s="203"/>
      <c r="L25" s="97"/>
      <c r="M25" s="97"/>
      <c r="N25" s="117"/>
      <c r="O25" s="118">
        <f>+Sklop27[[#This Row],[cena/enota brez DDV v EUR]]*Sklop27[[#This Row],[Stopnja DDV (%)]]</f>
        <v>0</v>
      </c>
      <c r="P25" s="118">
        <f>+Sklop27[[#This Row],[cena/enota brez DDV v EUR]]+Sklop27[[#This Row],[Davek (EUR)]]</f>
        <v>0</v>
      </c>
      <c r="Q25" s="118">
        <f>+Sklop27[[#This Row],[cena/enota brez DDV v EUR]]*Sklop27[[#This Row],[Okvirna količina]]</f>
        <v>0</v>
      </c>
      <c r="R25" s="118">
        <f>+Sklop27[[#This Row],[Končna cena/enoto mere (EUR) z DDV]]*Sklop27[[#This Row],[Okvirna količina]]</f>
        <v>0</v>
      </c>
      <c r="S25" s="204"/>
    </row>
    <row r="26" spans="1:19" s="49" customFormat="1">
      <c r="A26" s="186" t="s">
        <v>12</v>
      </c>
      <c r="B26" s="351" t="s">
        <v>945</v>
      </c>
      <c r="C26" s="113">
        <v>4000</v>
      </c>
      <c r="D26" s="98" t="s">
        <v>76</v>
      </c>
      <c r="E26" s="121"/>
      <c r="F26" s="114">
        <v>20</v>
      </c>
      <c r="G26" s="334" t="s">
        <v>237</v>
      </c>
      <c r="H26" s="123"/>
      <c r="I26" s="197"/>
      <c r="J26" s="197"/>
      <c r="K26" s="203"/>
      <c r="L26" s="97"/>
      <c r="M26" s="97"/>
      <c r="N26" s="117"/>
      <c r="O26" s="118">
        <f>+Sklop27[[#This Row],[cena/enota brez DDV v EUR]]*Sklop27[[#This Row],[Stopnja DDV (%)]]</f>
        <v>0</v>
      </c>
      <c r="P26" s="118">
        <f>+Sklop27[[#This Row],[cena/enota brez DDV v EUR]]+Sklop27[[#This Row],[Davek (EUR)]]</f>
        <v>0</v>
      </c>
      <c r="Q26" s="118">
        <f>+Sklop27[[#This Row],[cena/enota brez DDV v EUR]]*Sklop27[[#This Row],[Okvirna količina]]</f>
        <v>0</v>
      </c>
      <c r="R26" s="118">
        <f>+Sklop27[[#This Row],[Končna cena/enoto mere (EUR) z DDV]]*Sklop27[[#This Row],[Okvirna količina]]</f>
        <v>0</v>
      </c>
      <c r="S26" s="204"/>
    </row>
    <row r="27" spans="1:19" s="49" customFormat="1" ht="25.5">
      <c r="A27" s="186" t="s">
        <v>13</v>
      </c>
      <c r="B27" s="351" t="s">
        <v>946</v>
      </c>
      <c r="C27" s="113">
        <v>4000</v>
      </c>
      <c r="D27" s="98" t="s">
        <v>76</v>
      </c>
      <c r="E27" s="121"/>
      <c r="F27" s="114">
        <v>500</v>
      </c>
      <c r="G27" s="334" t="s">
        <v>237</v>
      </c>
      <c r="H27" s="123"/>
      <c r="I27" s="197"/>
      <c r="J27" s="197"/>
      <c r="K27" s="203"/>
      <c r="L27" s="97"/>
      <c r="M27" s="97"/>
      <c r="N27" s="117"/>
      <c r="O27" s="118">
        <f>+Sklop27[[#This Row],[cena/enota brez DDV v EUR]]*Sklop27[[#This Row],[Stopnja DDV (%)]]</f>
        <v>0</v>
      </c>
      <c r="P27" s="118">
        <f>+Sklop27[[#This Row],[cena/enota brez DDV v EUR]]+Sklop27[[#This Row],[Davek (EUR)]]</f>
        <v>0</v>
      </c>
      <c r="Q27" s="118">
        <f>+Sklop27[[#This Row],[cena/enota brez DDV v EUR]]*Sklop27[[#This Row],[Okvirna količina]]</f>
        <v>0</v>
      </c>
      <c r="R27" s="118">
        <f>+Sklop27[[#This Row],[Končna cena/enoto mere (EUR) z DDV]]*Sklop27[[#This Row],[Okvirna količina]]</f>
        <v>0</v>
      </c>
      <c r="S27" s="204"/>
    </row>
    <row r="28" spans="1:19" s="49" customFormat="1" ht="25.5">
      <c r="A28" s="186" t="s">
        <v>14</v>
      </c>
      <c r="B28" s="351" t="s">
        <v>947</v>
      </c>
      <c r="C28" s="113">
        <v>650</v>
      </c>
      <c r="D28" s="98" t="s">
        <v>76</v>
      </c>
      <c r="E28" s="121"/>
      <c r="F28" s="114">
        <v>50</v>
      </c>
      <c r="G28" s="334" t="s">
        <v>237</v>
      </c>
      <c r="H28" s="123"/>
      <c r="I28" s="197"/>
      <c r="J28" s="197"/>
      <c r="K28" s="203"/>
      <c r="L28" s="97"/>
      <c r="M28" s="97"/>
      <c r="N28" s="117"/>
      <c r="O28" s="118">
        <f>+Sklop27[[#This Row],[cena/enota brez DDV v EUR]]*Sklop27[[#This Row],[Stopnja DDV (%)]]</f>
        <v>0</v>
      </c>
      <c r="P28" s="118">
        <f>+Sklop27[[#This Row],[cena/enota brez DDV v EUR]]+Sklop27[[#This Row],[Davek (EUR)]]</f>
        <v>0</v>
      </c>
      <c r="Q28" s="118">
        <f>+Sklop27[[#This Row],[cena/enota brez DDV v EUR]]*Sklop27[[#This Row],[Okvirna količina]]</f>
        <v>0</v>
      </c>
      <c r="R28" s="118">
        <f>+Sklop27[[#This Row],[Končna cena/enoto mere (EUR) z DDV]]*Sklop27[[#This Row],[Okvirna količina]]</f>
        <v>0</v>
      </c>
      <c r="S28" s="204"/>
    </row>
    <row r="29" spans="1:19" s="49" customFormat="1">
      <c r="A29" s="186" t="s">
        <v>15</v>
      </c>
      <c r="B29" s="351" t="s">
        <v>948</v>
      </c>
      <c r="C29" s="113">
        <v>650</v>
      </c>
      <c r="D29" s="98" t="s">
        <v>76</v>
      </c>
      <c r="E29" s="121"/>
      <c r="F29" s="114">
        <v>20</v>
      </c>
      <c r="G29" s="334" t="s">
        <v>237</v>
      </c>
      <c r="H29" s="123"/>
      <c r="I29" s="197"/>
      <c r="J29" s="197"/>
      <c r="K29" s="203"/>
      <c r="L29" s="97"/>
      <c r="M29" s="97"/>
      <c r="N29" s="117"/>
      <c r="O29" s="118">
        <f>+Sklop27[[#This Row],[cena/enota brez DDV v EUR]]*Sklop27[[#This Row],[Stopnja DDV (%)]]</f>
        <v>0</v>
      </c>
      <c r="P29" s="118">
        <f>+Sklop27[[#This Row],[cena/enota brez DDV v EUR]]+Sklop27[[#This Row],[Davek (EUR)]]</f>
        <v>0</v>
      </c>
      <c r="Q29" s="118">
        <f>+Sklop27[[#This Row],[cena/enota brez DDV v EUR]]*Sklop27[[#This Row],[Okvirna količina]]</f>
        <v>0</v>
      </c>
      <c r="R29" s="118">
        <f>+Sklop27[[#This Row],[Končna cena/enoto mere (EUR) z DDV]]*Sklop27[[#This Row],[Okvirna količina]]</f>
        <v>0</v>
      </c>
      <c r="S29" s="204"/>
    </row>
    <row r="30" spans="1:19" s="49" customFormat="1">
      <c r="A30" s="186" t="s">
        <v>16</v>
      </c>
      <c r="B30" s="351" t="s">
        <v>949</v>
      </c>
      <c r="C30" s="113">
        <v>650</v>
      </c>
      <c r="D30" s="98" t="s">
        <v>76</v>
      </c>
      <c r="E30" s="121"/>
      <c r="F30" s="114">
        <v>30</v>
      </c>
      <c r="G30" s="334" t="s">
        <v>237</v>
      </c>
      <c r="H30" s="123"/>
      <c r="I30" s="197"/>
      <c r="J30" s="197"/>
      <c r="K30" s="203"/>
      <c r="L30" s="97"/>
      <c r="M30" s="97"/>
      <c r="N30" s="117"/>
      <c r="O30" s="118">
        <f>+Sklop27[[#This Row],[cena/enota brez DDV v EUR]]*Sklop27[[#This Row],[Stopnja DDV (%)]]</f>
        <v>0</v>
      </c>
      <c r="P30" s="118">
        <f>+Sklop27[[#This Row],[cena/enota brez DDV v EUR]]+Sklop27[[#This Row],[Davek (EUR)]]</f>
        <v>0</v>
      </c>
      <c r="Q30" s="118">
        <f>+Sklop27[[#This Row],[cena/enota brez DDV v EUR]]*Sklop27[[#This Row],[Okvirna količina]]</f>
        <v>0</v>
      </c>
      <c r="R30" s="118">
        <f>+Sklop27[[#This Row],[Končna cena/enoto mere (EUR) z DDV]]*Sklop27[[#This Row],[Okvirna količina]]</f>
        <v>0</v>
      </c>
      <c r="S30" s="204"/>
    </row>
    <row r="31" spans="1:19" s="49" customFormat="1">
      <c r="A31" s="186" t="s">
        <v>17</v>
      </c>
      <c r="B31" s="351" t="s">
        <v>950</v>
      </c>
      <c r="C31" s="113">
        <v>4000</v>
      </c>
      <c r="D31" s="98" t="s">
        <v>76</v>
      </c>
      <c r="E31" s="121"/>
      <c r="F31" s="114">
        <v>5</v>
      </c>
      <c r="G31" s="334" t="s">
        <v>237</v>
      </c>
      <c r="H31" s="123"/>
      <c r="I31" s="197"/>
      <c r="J31" s="197"/>
      <c r="K31" s="203"/>
      <c r="L31" s="97"/>
      <c r="M31" s="97"/>
      <c r="N31" s="117"/>
      <c r="O31" s="118">
        <f>+Sklop27[[#This Row],[cena/enota brez DDV v EUR]]*Sklop27[[#This Row],[Stopnja DDV (%)]]</f>
        <v>0</v>
      </c>
      <c r="P31" s="118">
        <f>+Sklop27[[#This Row],[cena/enota brez DDV v EUR]]+Sklop27[[#This Row],[Davek (EUR)]]</f>
        <v>0</v>
      </c>
      <c r="Q31" s="118">
        <f>+Sklop27[[#This Row],[cena/enota brez DDV v EUR]]*Sklop27[[#This Row],[Okvirna količina]]</f>
        <v>0</v>
      </c>
      <c r="R31" s="118">
        <f>+Sklop27[[#This Row],[Končna cena/enoto mere (EUR) z DDV]]*Sklop27[[#This Row],[Okvirna količina]]</f>
        <v>0</v>
      </c>
      <c r="S31" s="204"/>
    </row>
    <row r="32" spans="1:19" s="49" customFormat="1">
      <c r="A32" s="186" t="s">
        <v>18</v>
      </c>
      <c r="B32" s="351" t="s">
        <v>951</v>
      </c>
      <c r="C32" s="113">
        <v>650</v>
      </c>
      <c r="D32" s="98" t="s">
        <v>76</v>
      </c>
      <c r="E32" s="121"/>
      <c r="F32" s="114">
        <v>100</v>
      </c>
      <c r="G32" s="334" t="s">
        <v>237</v>
      </c>
      <c r="H32" s="123"/>
      <c r="I32" s="197"/>
      <c r="J32" s="197"/>
      <c r="K32" s="203"/>
      <c r="L32" s="97"/>
      <c r="M32" s="97"/>
      <c r="N32" s="117"/>
      <c r="O32" s="118">
        <f>+Sklop27[[#This Row],[cena/enota brez DDV v EUR]]*Sklop27[[#This Row],[Stopnja DDV (%)]]</f>
        <v>0</v>
      </c>
      <c r="P32" s="118">
        <f>+Sklop27[[#This Row],[cena/enota brez DDV v EUR]]+Sklop27[[#This Row],[Davek (EUR)]]</f>
        <v>0</v>
      </c>
      <c r="Q32" s="118">
        <f>+Sklop27[[#This Row],[cena/enota brez DDV v EUR]]*Sklop27[[#This Row],[Okvirna količina]]</f>
        <v>0</v>
      </c>
      <c r="R32" s="118">
        <f>+Sklop27[[#This Row],[Končna cena/enoto mere (EUR) z DDV]]*Sklop27[[#This Row],[Okvirna količina]]</f>
        <v>0</v>
      </c>
      <c r="S32" s="204"/>
    </row>
    <row r="33" spans="1:19" s="49" customFormat="1">
      <c r="A33" s="186" t="s">
        <v>19</v>
      </c>
      <c r="B33" s="351" t="s">
        <v>952</v>
      </c>
      <c r="C33" s="113">
        <v>650</v>
      </c>
      <c r="D33" s="98" t="s">
        <v>76</v>
      </c>
      <c r="E33" s="121"/>
      <c r="F33" s="114">
        <v>100</v>
      </c>
      <c r="G33" s="334" t="s">
        <v>237</v>
      </c>
      <c r="H33" s="123"/>
      <c r="I33" s="197"/>
      <c r="J33" s="197"/>
      <c r="K33" s="203"/>
      <c r="L33" s="97"/>
      <c r="M33" s="97"/>
      <c r="N33" s="117"/>
      <c r="O33" s="118">
        <f>+Sklop27[[#This Row],[cena/enota brez DDV v EUR]]*Sklop27[[#This Row],[Stopnja DDV (%)]]</f>
        <v>0</v>
      </c>
      <c r="P33" s="118">
        <f>+Sklop27[[#This Row],[cena/enota brez DDV v EUR]]+Sklop27[[#This Row],[Davek (EUR)]]</f>
        <v>0</v>
      </c>
      <c r="Q33" s="118">
        <f>+Sklop27[[#This Row],[cena/enota brez DDV v EUR]]*Sklop27[[#This Row],[Okvirna količina]]</f>
        <v>0</v>
      </c>
      <c r="R33" s="118">
        <f>+Sklop27[[#This Row],[Končna cena/enoto mere (EUR) z DDV]]*Sklop27[[#This Row],[Okvirna količina]]</f>
        <v>0</v>
      </c>
      <c r="S33" s="204"/>
    </row>
    <row r="34" spans="1:19" s="49" customFormat="1">
      <c r="A34" s="186" t="s">
        <v>20</v>
      </c>
      <c r="B34" s="351" t="s">
        <v>953</v>
      </c>
      <c r="C34" s="113">
        <v>650</v>
      </c>
      <c r="D34" s="98" t="s">
        <v>76</v>
      </c>
      <c r="E34" s="121"/>
      <c r="F34" s="114">
        <v>20</v>
      </c>
      <c r="G34" s="334" t="s">
        <v>237</v>
      </c>
      <c r="H34" s="123"/>
      <c r="I34" s="197"/>
      <c r="J34" s="197"/>
      <c r="K34" s="203"/>
      <c r="L34" s="97"/>
      <c r="M34" s="97"/>
      <c r="N34" s="117"/>
      <c r="O34" s="118">
        <f>+Sklop27[[#This Row],[cena/enota brez DDV v EUR]]*Sklop27[[#This Row],[Stopnja DDV (%)]]</f>
        <v>0</v>
      </c>
      <c r="P34" s="118">
        <f>+Sklop27[[#This Row],[cena/enota brez DDV v EUR]]+Sklop27[[#This Row],[Davek (EUR)]]</f>
        <v>0</v>
      </c>
      <c r="Q34" s="118">
        <f>+Sklop27[[#This Row],[cena/enota brez DDV v EUR]]*Sklop27[[#This Row],[Okvirna količina]]</f>
        <v>0</v>
      </c>
      <c r="R34" s="118">
        <f>+Sklop27[[#This Row],[Končna cena/enoto mere (EUR) z DDV]]*Sklop27[[#This Row],[Okvirna količina]]</f>
        <v>0</v>
      </c>
      <c r="S34" s="204"/>
    </row>
    <row r="35" spans="1:19" s="49" customFormat="1">
      <c r="A35" s="186" t="s">
        <v>21</v>
      </c>
      <c r="B35" s="351" t="s">
        <v>954</v>
      </c>
      <c r="C35" s="113">
        <v>650</v>
      </c>
      <c r="D35" s="98" t="s">
        <v>76</v>
      </c>
      <c r="E35" s="121"/>
      <c r="F35" s="114">
        <v>10</v>
      </c>
      <c r="G35" s="334" t="s">
        <v>237</v>
      </c>
      <c r="H35" s="123"/>
      <c r="I35" s="197"/>
      <c r="J35" s="197"/>
      <c r="K35" s="203"/>
      <c r="L35" s="97"/>
      <c r="M35" s="97"/>
      <c r="N35" s="117"/>
      <c r="O35" s="118">
        <f>+Sklop27[[#This Row],[cena/enota brez DDV v EUR]]*Sklop27[[#This Row],[Stopnja DDV (%)]]</f>
        <v>0</v>
      </c>
      <c r="P35" s="118">
        <f>+Sklop27[[#This Row],[cena/enota brez DDV v EUR]]+Sklop27[[#This Row],[Davek (EUR)]]</f>
        <v>0</v>
      </c>
      <c r="Q35" s="118">
        <f>+Sklop27[[#This Row],[cena/enota brez DDV v EUR]]*Sklop27[[#This Row],[Okvirna količina]]</f>
        <v>0</v>
      </c>
      <c r="R35" s="118">
        <f>+Sklop27[[#This Row],[Končna cena/enoto mere (EUR) z DDV]]*Sklop27[[#This Row],[Okvirna količina]]</f>
        <v>0</v>
      </c>
      <c r="S35" s="204"/>
    </row>
    <row r="36" spans="1:19" s="49" customFormat="1">
      <c r="A36" s="186" t="s">
        <v>22</v>
      </c>
      <c r="B36" s="351" t="s">
        <v>955</v>
      </c>
      <c r="C36" s="113">
        <v>660</v>
      </c>
      <c r="D36" s="98" t="s">
        <v>76</v>
      </c>
      <c r="E36" s="121"/>
      <c r="F36" s="114">
        <v>50</v>
      </c>
      <c r="G36" s="334" t="s">
        <v>237</v>
      </c>
      <c r="H36" s="123"/>
      <c r="I36" s="197"/>
      <c r="J36" s="197"/>
      <c r="K36" s="203"/>
      <c r="L36" s="97"/>
      <c r="M36" s="97"/>
      <c r="N36" s="117"/>
      <c r="O36" s="118">
        <f>+Sklop27[[#This Row],[cena/enota brez DDV v EUR]]*Sklop27[[#This Row],[Stopnja DDV (%)]]</f>
        <v>0</v>
      </c>
      <c r="P36" s="118">
        <f>+Sklop27[[#This Row],[cena/enota brez DDV v EUR]]+Sklop27[[#This Row],[Davek (EUR)]]</f>
        <v>0</v>
      </c>
      <c r="Q36" s="118">
        <f>+Sklop27[[#This Row],[cena/enota brez DDV v EUR]]*Sklop27[[#This Row],[Okvirna količina]]</f>
        <v>0</v>
      </c>
      <c r="R36" s="118">
        <f>+Sklop27[[#This Row],[Končna cena/enoto mere (EUR) z DDV]]*Sklop27[[#This Row],[Okvirna količina]]</f>
        <v>0</v>
      </c>
      <c r="S36" s="204"/>
    </row>
    <row r="37" spans="1:19" s="49" customFormat="1">
      <c r="A37" s="186" t="s">
        <v>23</v>
      </c>
      <c r="B37" s="351" t="s">
        <v>956</v>
      </c>
      <c r="C37" s="113">
        <v>2840</v>
      </c>
      <c r="D37" s="98" t="s">
        <v>76</v>
      </c>
      <c r="E37" s="121"/>
      <c r="F37" s="114">
        <v>20</v>
      </c>
      <c r="G37" s="334" t="s">
        <v>237</v>
      </c>
      <c r="H37" s="123"/>
      <c r="I37" s="197"/>
      <c r="J37" s="197"/>
      <c r="K37" s="203"/>
      <c r="L37" s="97"/>
      <c r="M37" s="97"/>
      <c r="N37" s="117"/>
      <c r="O37" s="118">
        <f>+Sklop27[[#This Row],[cena/enota brez DDV v EUR]]*Sklop27[[#This Row],[Stopnja DDV (%)]]</f>
        <v>0</v>
      </c>
      <c r="P37" s="118">
        <f>+Sklop27[[#This Row],[cena/enota brez DDV v EUR]]+Sklop27[[#This Row],[Davek (EUR)]]</f>
        <v>0</v>
      </c>
      <c r="Q37" s="118">
        <f>+Sklop27[[#This Row],[cena/enota brez DDV v EUR]]*Sklop27[[#This Row],[Okvirna količina]]</f>
        <v>0</v>
      </c>
      <c r="R37" s="118">
        <f>+Sklop27[[#This Row],[Končna cena/enoto mere (EUR) z DDV]]*Sklop27[[#This Row],[Okvirna količina]]</f>
        <v>0</v>
      </c>
      <c r="S37" s="204"/>
    </row>
    <row r="38" spans="1:19" s="49" customFormat="1">
      <c r="A38" s="186" t="s">
        <v>24</v>
      </c>
      <c r="B38" s="351" t="s">
        <v>957</v>
      </c>
      <c r="C38" s="113">
        <v>420</v>
      </c>
      <c r="D38" s="98" t="s">
        <v>76</v>
      </c>
      <c r="E38" s="121"/>
      <c r="F38" s="114">
        <v>10</v>
      </c>
      <c r="G38" s="334" t="s">
        <v>237</v>
      </c>
      <c r="H38" s="123"/>
      <c r="I38" s="197"/>
      <c r="J38" s="197"/>
      <c r="K38" s="203"/>
      <c r="L38" s="97"/>
      <c r="M38" s="97"/>
      <c r="N38" s="117"/>
      <c r="O38" s="118">
        <f>+Sklop27[[#This Row],[cena/enota brez DDV v EUR]]*Sklop27[[#This Row],[Stopnja DDV (%)]]</f>
        <v>0</v>
      </c>
      <c r="P38" s="118">
        <f>+Sklop27[[#This Row],[cena/enota brez DDV v EUR]]+Sklop27[[#This Row],[Davek (EUR)]]</f>
        <v>0</v>
      </c>
      <c r="Q38" s="118">
        <f>+Sklop27[[#This Row],[cena/enota brez DDV v EUR]]*Sklop27[[#This Row],[Okvirna količina]]</f>
        <v>0</v>
      </c>
      <c r="R38" s="118">
        <f>+Sklop27[[#This Row],[Končna cena/enoto mere (EUR) z DDV]]*Sklop27[[#This Row],[Okvirna količina]]</f>
        <v>0</v>
      </c>
      <c r="S38" s="204"/>
    </row>
    <row r="39" spans="1:19" s="49" customFormat="1">
      <c r="A39" s="186" t="s">
        <v>25</v>
      </c>
      <c r="B39" s="351" t="s">
        <v>957</v>
      </c>
      <c r="C39" s="113">
        <v>4150</v>
      </c>
      <c r="D39" s="98" t="s">
        <v>76</v>
      </c>
      <c r="E39" s="121"/>
      <c r="F39" s="114">
        <v>20</v>
      </c>
      <c r="G39" s="334" t="s">
        <v>237</v>
      </c>
      <c r="H39" s="123"/>
      <c r="I39" s="197"/>
      <c r="J39" s="197"/>
      <c r="K39" s="203"/>
      <c r="L39" s="97"/>
      <c r="M39" s="97"/>
      <c r="N39" s="117"/>
      <c r="O39" s="118">
        <f>+Sklop27[[#This Row],[cena/enota brez DDV v EUR]]*Sklop27[[#This Row],[Stopnja DDV (%)]]</f>
        <v>0</v>
      </c>
      <c r="P39" s="118">
        <f>+Sklop27[[#This Row],[cena/enota brez DDV v EUR]]+Sklop27[[#This Row],[Davek (EUR)]]</f>
        <v>0</v>
      </c>
      <c r="Q39" s="118">
        <f>+Sklop27[[#This Row],[cena/enota brez DDV v EUR]]*Sklop27[[#This Row],[Okvirna količina]]</f>
        <v>0</v>
      </c>
      <c r="R39" s="118">
        <f>+Sklop27[[#This Row],[Končna cena/enoto mere (EUR) z DDV]]*Sklop27[[#This Row],[Okvirna količina]]</f>
        <v>0</v>
      </c>
      <c r="S39" s="204"/>
    </row>
    <row r="40" spans="1:19" s="49" customFormat="1">
      <c r="A40" s="186" t="s">
        <v>26</v>
      </c>
      <c r="B40" s="351" t="s">
        <v>958</v>
      </c>
      <c r="C40" s="113">
        <v>2500</v>
      </c>
      <c r="D40" s="98" t="s">
        <v>76</v>
      </c>
      <c r="E40" s="121"/>
      <c r="F40" s="114">
        <v>20</v>
      </c>
      <c r="G40" s="334" t="s">
        <v>237</v>
      </c>
      <c r="H40" s="123"/>
      <c r="I40" s="197"/>
      <c r="J40" s="197"/>
      <c r="K40" s="203"/>
      <c r="L40" s="97"/>
      <c r="M40" s="97"/>
      <c r="N40" s="117"/>
      <c r="O40" s="118">
        <f>+Sklop27[[#This Row],[cena/enota brez DDV v EUR]]*Sklop27[[#This Row],[Stopnja DDV (%)]]</f>
        <v>0</v>
      </c>
      <c r="P40" s="118">
        <f>+Sklop27[[#This Row],[cena/enota brez DDV v EUR]]+Sklop27[[#This Row],[Davek (EUR)]]</f>
        <v>0</v>
      </c>
      <c r="Q40" s="118">
        <f>+Sklop27[[#This Row],[cena/enota brez DDV v EUR]]*Sklop27[[#This Row],[Okvirna količina]]</f>
        <v>0</v>
      </c>
      <c r="R40" s="118">
        <f>+Sklop27[[#This Row],[Končna cena/enoto mere (EUR) z DDV]]*Sklop27[[#This Row],[Okvirna količina]]</f>
        <v>0</v>
      </c>
      <c r="S40" s="204"/>
    </row>
    <row r="41" spans="1:19" s="49" customFormat="1">
      <c r="A41" s="186" t="s">
        <v>27</v>
      </c>
      <c r="B41" s="351" t="s">
        <v>959</v>
      </c>
      <c r="C41" s="113">
        <v>300</v>
      </c>
      <c r="D41" s="98" t="s">
        <v>76</v>
      </c>
      <c r="E41" s="121"/>
      <c r="F41" s="114">
        <v>15</v>
      </c>
      <c r="G41" s="334" t="s">
        <v>237</v>
      </c>
      <c r="H41" s="123"/>
      <c r="I41" s="197"/>
      <c r="J41" s="197"/>
      <c r="K41" s="203"/>
      <c r="L41" s="97"/>
      <c r="M41" s="97"/>
      <c r="N41" s="117"/>
      <c r="O41" s="118">
        <f>+Sklop27[[#This Row],[cena/enota brez DDV v EUR]]*Sklop27[[#This Row],[Stopnja DDV (%)]]</f>
        <v>0</v>
      </c>
      <c r="P41" s="118">
        <f>+Sklop27[[#This Row],[cena/enota brez DDV v EUR]]+Sklop27[[#This Row],[Davek (EUR)]]</f>
        <v>0</v>
      </c>
      <c r="Q41" s="118">
        <f>+Sklop27[[#This Row],[cena/enota brez DDV v EUR]]*Sklop27[[#This Row],[Okvirna količina]]</f>
        <v>0</v>
      </c>
      <c r="R41" s="118">
        <f>+Sklop27[[#This Row],[Končna cena/enoto mere (EUR) z DDV]]*Sklop27[[#This Row],[Okvirna količina]]</f>
        <v>0</v>
      </c>
      <c r="S41" s="204"/>
    </row>
    <row r="42" spans="1:19" s="49" customFormat="1">
      <c r="A42" s="186" t="s">
        <v>28</v>
      </c>
      <c r="B42" s="491" t="s">
        <v>274</v>
      </c>
      <c r="C42" s="113">
        <v>4000</v>
      </c>
      <c r="D42" s="98" t="s">
        <v>76</v>
      </c>
      <c r="E42" s="121"/>
      <c r="F42" s="114">
        <v>80</v>
      </c>
      <c r="G42" s="334" t="s">
        <v>237</v>
      </c>
      <c r="H42" s="123"/>
      <c r="I42" s="197"/>
      <c r="J42" s="197"/>
      <c r="K42" s="203"/>
      <c r="L42" s="97"/>
      <c r="M42" s="97"/>
      <c r="N42" s="117"/>
      <c r="O42" s="118">
        <f>+Sklop27[[#This Row],[cena/enota brez DDV v EUR]]*Sklop27[[#This Row],[Stopnja DDV (%)]]</f>
        <v>0</v>
      </c>
      <c r="P42" s="118">
        <f>+Sklop27[[#This Row],[cena/enota brez DDV v EUR]]+Sklop27[[#This Row],[Davek (EUR)]]</f>
        <v>0</v>
      </c>
      <c r="Q42" s="118">
        <f>+Sklop27[[#This Row],[cena/enota brez DDV v EUR]]*Sklop27[[#This Row],[Okvirna količina]]</f>
        <v>0</v>
      </c>
      <c r="R42" s="118">
        <f>+Sklop27[[#This Row],[Končna cena/enoto mere (EUR) z DDV]]*Sklop27[[#This Row],[Okvirna količina]]</f>
        <v>0</v>
      </c>
      <c r="S42" s="204"/>
    </row>
    <row r="43" spans="1:19" s="49" customFormat="1">
      <c r="A43" s="186" t="s">
        <v>29</v>
      </c>
      <c r="B43" s="491" t="s">
        <v>273</v>
      </c>
      <c r="C43" s="113">
        <v>800</v>
      </c>
      <c r="D43" s="98" t="s">
        <v>76</v>
      </c>
      <c r="E43" s="121"/>
      <c r="F43" s="114">
        <v>50</v>
      </c>
      <c r="G43" s="334" t="s">
        <v>237</v>
      </c>
      <c r="H43" s="123"/>
      <c r="I43" s="197"/>
      <c r="J43" s="197"/>
      <c r="K43" s="203"/>
      <c r="L43" s="97"/>
      <c r="M43" s="97"/>
      <c r="N43" s="117"/>
      <c r="O43" s="118">
        <f>+Sklop27[[#This Row],[cena/enota brez DDV v EUR]]*Sklop27[[#This Row],[Stopnja DDV (%)]]</f>
        <v>0</v>
      </c>
      <c r="P43" s="118">
        <f>+Sklop27[[#This Row],[cena/enota brez DDV v EUR]]+Sklop27[[#This Row],[Davek (EUR)]]</f>
        <v>0</v>
      </c>
      <c r="Q43" s="118">
        <f>+Sklop27[[#This Row],[cena/enota brez DDV v EUR]]*Sklop27[[#This Row],[Okvirna količina]]</f>
        <v>0</v>
      </c>
      <c r="R43" s="118">
        <f>+Sklop27[[#This Row],[Končna cena/enoto mere (EUR) z DDV]]*Sklop27[[#This Row],[Okvirna količina]]</f>
        <v>0</v>
      </c>
      <c r="S43" s="204"/>
    </row>
    <row r="44" spans="1:19" s="49" customFormat="1">
      <c r="A44" s="186" t="s">
        <v>30</v>
      </c>
      <c r="B44" s="450" t="s">
        <v>935</v>
      </c>
      <c r="C44" s="113">
        <v>1000</v>
      </c>
      <c r="D44" s="98" t="s">
        <v>76</v>
      </c>
      <c r="E44" s="121"/>
      <c r="F44" s="114">
        <v>100</v>
      </c>
      <c r="G44" s="334" t="s">
        <v>237</v>
      </c>
      <c r="H44" s="123"/>
      <c r="I44" s="197"/>
      <c r="J44" s="197"/>
      <c r="K44" s="203"/>
      <c r="L44" s="97"/>
      <c r="M44" s="97"/>
      <c r="N44" s="117"/>
      <c r="O44" s="118">
        <f>+Sklop27[[#This Row],[cena/enota brez DDV v EUR]]*Sklop27[[#This Row],[Stopnja DDV (%)]]</f>
        <v>0</v>
      </c>
      <c r="P44" s="118">
        <f>+Sklop27[[#This Row],[cena/enota brez DDV v EUR]]+Sklop27[[#This Row],[Davek (EUR)]]</f>
        <v>0</v>
      </c>
      <c r="Q44" s="118">
        <f>+Sklop27[[#This Row],[cena/enota brez DDV v EUR]]*Sklop27[[#This Row],[Okvirna količina]]</f>
        <v>0</v>
      </c>
      <c r="R44" s="118">
        <f>+Sklop27[[#This Row],[Končna cena/enoto mere (EUR) z DDV]]*Sklop27[[#This Row],[Okvirna količina]]</f>
        <v>0</v>
      </c>
      <c r="S44" s="204"/>
    </row>
    <row r="45" spans="1:19" s="49" customFormat="1">
      <c r="A45" s="186" t="s">
        <v>31</v>
      </c>
      <c r="B45" s="491" t="s">
        <v>489</v>
      </c>
      <c r="C45" s="113">
        <v>800</v>
      </c>
      <c r="D45" s="98" t="s">
        <v>76</v>
      </c>
      <c r="E45" s="121"/>
      <c r="F45" s="114">
        <v>50</v>
      </c>
      <c r="G45" s="334" t="s">
        <v>237</v>
      </c>
      <c r="H45" s="123"/>
      <c r="I45" s="197"/>
      <c r="J45" s="197"/>
      <c r="K45" s="203"/>
      <c r="L45" s="97"/>
      <c r="M45" s="97"/>
      <c r="N45" s="117"/>
      <c r="O45" s="118">
        <f>+Sklop27[[#This Row],[cena/enota brez DDV v EUR]]*Sklop27[[#This Row],[Stopnja DDV (%)]]</f>
        <v>0</v>
      </c>
      <c r="P45" s="118">
        <f>+Sklop27[[#This Row],[cena/enota brez DDV v EUR]]+Sklop27[[#This Row],[Davek (EUR)]]</f>
        <v>0</v>
      </c>
      <c r="Q45" s="118">
        <f>+Sklop27[[#This Row],[cena/enota brez DDV v EUR]]*Sklop27[[#This Row],[Okvirna količina]]</f>
        <v>0</v>
      </c>
      <c r="R45" s="118">
        <f>+Sklop27[[#This Row],[Končna cena/enoto mere (EUR) z DDV]]*Sklop27[[#This Row],[Okvirna količina]]</f>
        <v>0</v>
      </c>
      <c r="S45" s="204"/>
    </row>
    <row r="46" spans="1:19" s="49" customFormat="1">
      <c r="A46" s="186" t="s">
        <v>32</v>
      </c>
      <c r="B46" s="491" t="s">
        <v>487</v>
      </c>
      <c r="C46" s="113">
        <v>200</v>
      </c>
      <c r="D46" s="98" t="s">
        <v>76</v>
      </c>
      <c r="E46" s="121"/>
      <c r="F46" s="114">
        <v>30</v>
      </c>
      <c r="G46" s="334" t="s">
        <v>237</v>
      </c>
      <c r="H46" s="123"/>
      <c r="I46" s="197"/>
      <c r="J46" s="197"/>
      <c r="K46" s="203"/>
      <c r="L46" s="97"/>
      <c r="M46" s="97"/>
      <c r="N46" s="117"/>
      <c r="O46" s="118">
        <f>+Sklop27[[#This Row],[cena/enota brez DDV v EUR]]*Sklop27[[#This Row],[Stopnja DDV (%)]]</f>
        <v>0</v>
      </c>
      <c r="P46" s="118">
        <f>+Sklop27[[#This Row],[cena/enota brez DDV v EUR]]+Sklop27[[#This Row],[Davek (EUR)]]</f>
        <v>0</v>
      </c>
      <c r="Q46" s="118">
        <f>+Sklop27[[#This Row],[cena/enota brez DDV v EUR]]*Sklop27[[#This Row],[Okvirna količina]]</f>
        <v>0</v>
      </c>
      <c r="R46" s="118">
        <f>+Sklop27[[#This Row],[Končna cena/enoto mere (EUR) z DDV]]*Sklop27[[#This Row],[Okvirna količina]]</f>
        <v>0</v>
      </c>
      <c r="S46" s="204"/>
    </row>
    <row r="47" spans="1:19" s="49" customFormat="1" ht="25.5">
      <c r="A47" s="186" t="s">
        <v>33</v>
      </c>
      <c r="B47" s="351" t="s">
        <v>960</v>
      </c>
      <c r="C47" s="113">
        <v>2500</v>
      </c>
      <c r="D47" s="98" t="s">
        <v>76</v>
      </c>
      <c r="E47" s="121"/>
      <c r="F47" s="114">
        <v>100</v>
      </c>
      <c r="G47" s="334" t="s">
        <v>237</v>
      </c>
      <c r="H47" s="123"/>
      <c r="I47" s="197"/>
      <c r="J47" s="197"/>
      <c r="K47" s="203"/>
      <c r="L47" s="97"/>
      <c r="M47" s="97"/>
      <c r="N47" s="117"/>
      <c r="O47" s="118">
        <f>+Sklop27[[#This Row],[cena/enota brez DDV v EUR]]*Sklop27[[#This Row],[Stopnja DDV (%)]]</f>
        <v>0</v>
      </c>
      <c r="P47" s="118">
        <f>+Sklop27[[#This Row],[cena/enota brez DDV v EUR]]+Sklop27[[#This Row],[Davek (EUR)]]</f>
        <v>0</v>
      </c>
      <c r="Q47" s="118">
        <f>+Sklop27[[#This Row],[cena/enota brez DDV v EUR]]*Sklop27[[#This Row],[Okvirna količina]]</f>
        <v>0</v>
      </c>
      <c r="R47" s="118">
        <f>+Sklop27[[#This Row],[Končna cena/enoto mere (EUR) z DDV]]*Sklop27[[#This Row],[Okvirna količina]]</f>
        <v>0</v>
      </c>
      <c r="S47" s="204"/>
    </row>
    <row r="48" spans="1:19" s="49" customFormat="1">
      <c r="A48" s="186" t="s">
        <v>34</v>
      </c>
      <c r="B48" s="492" t="s">
        <v>982</v>
      </c>
      <c r="C48" s="369">
        <v>400</v>
      </c>
      <c r="D48" s="98" t="s">
        <v>76</v>
      </c>
      <c r="E48" s="439"/>
      <c r="F48" s="370">
        <v>50</v>
      </c>
      <c r="G48" s="334" t="s">
        <v>237</v>
      </c>
      <c r="H48" s="371"/>
      <c r="I48" s="197"/>
      <c r="J48" s="197"/>
      <c r="K48" s="203"/>
      <c r="L48" s="97"/>
      <c r="M48" s="97"/>
      <c r="N48" s="372"/>
      <c r="O48" s="373">
        <f>+Sklop27[[#This Row],[cena/enota brez DDV v EUR]]*Sklop27[[#This Row],[Stopnja DDV (%)]]</f>
        <v>0</v>
      </c>
      <c r="P48" s="373">
        <f>+Sklop27[[#This Row],[cena/enota brez DDV v EUR]]+Sklop27[[#This Row],[Davek (EUR)]]</f>
        <v>0</v>
      </c>
      <c r="Q48" s="373">
        <f>+Sklop27[[#This Row],[cena/enota brez DDV v EUR]]*Sklop27[[#This Row],[Okvirna količina]]</f>
        <v>0</v>
      </c>
      <c r="R48" s="373">
        <f>+Sklop27[[#This Row],[Končna cena/enoto mere (EUR) z DDV]]*Sklop27[[#This Row],[Okvirna količina]]</f>
        <v>0</v>
      </c>
      <c r="S48" s="204"/>
    </row>
    <row r="49" spans="1:19" s="49" customFormat="1">
      <c r="A49" s="186" t="s">
        <v>149</v>
      </c>
      <c r="B49" s="351" t="s">
        <v>961</v>
      </c>
      <c r="C49" s="113">
        <v>2055</v>
      </c>
      <c r="D49" s="98" t="s">
        <v>76</v>
      </c>
      <c r="E49" s="121"/>
      <c r="F49" s="114">
        <v>400</v>
      </c>
      <c r="G49" s="334" t="s">
        <v>237</v>
      </c>
      <c r="H49" s="123"/>
      <c r="I49" s="197"/>
      <c r="J49" s="197"/>
      <c r="K49" s="203"/>
      <c r="L49" s="97"/>
      <c r="M49" s="97"/>
      <c r="N49" s="117"/>
      <c r="O49" s="118">
        <f>+Sklop27[[#This Row],[cena/enota brez DDV v EUR]]*Sklop27[[#This Row],[Stopnja DDV (%)]]</f>
        <v>0</v>
      </c>
      <c r="P49" s="118">
        <f>+Sklop27[[#This Row],[cena/enota brez DDV v EUR]]+Sklop27[[#This Row],[Davek (EUR)]]</f>
        <v>0</v>
      </c>
      <c r="Q49" s="118">
        <f>+Sklop27[[#This Row],[cena/enota brez DDV v EUR]]*Sklop27[[#This Row],[Okvirna količina]]</f>
        <v>0</v>
      </c>
      <c r="R49" s="118">
        <f>+Sklop27[[#This Row],[Končna cena/enoto mere (EUR) z DDV]]*Sklop27[[#This Row],[Okvirna količina]]</f>
        <v>0</v>
      </c>
      <c r="S49" s="204"/>
    </row>
    <row r="50" spans="1:19" s="49" customFormat="1" ht="25.5">
      <c r="A50" s="186" t="s">
        <v>150</v>
      </c>
      <c r="B50" s="351" t="s">
        <v>962</v>
      </c>
      <c r="C50" s="113">
        <v>690</v>
      </c>
      <c r="D50" s="98" t="s">
        <v>76</v>
      </c>
      <c r="E50" s="121"/>
      <c r="F50" s="114">
        <v>100</v>
      </c>
      <c r="G50" s="334" t="s">
        <v>237</v>
      </c>
      <c r="H50" s="123"/>
      <c r="I50" s="197"/>
      <c r="J50" s="197"/>
      <c r="K50" s="203"/>
      <c r="L50" s="97"/>
      <c r="M50" s="97"/>
      <c r="N50" s="117"/>
      <c r="O50" s="118">
        <f>+Sklop27[[#This Row],[cena/enota brez DDV v EUR]]*Sklop27[[#This Row],[Stopnja DDV (%)]]</f>
        <v>0</v>
      </c>
      <c r="P50" s="118">
        <f>+Sklop27[[#This Row],[cena/enota brez DDV v EUR]]+Sklop27[[#This Row],[Davek (EUR)]]</f>
        <v>0</v>
      </c>
      <c r="Q50" s="118">
        <f>+Sklop27[[#This Row],[cena/enota brez DDV v EUR]]*Sklop27[[#This Row],[Okvirna količina]]</f>
        <v>0</v>
      </c>
      <c r="R50" s="118">
        <f>+Sklop27[[#This Row],[Končna cena/enoto mere (EUR) z DDV]]*Sklop27[[#This Row],[Okvirna količina]]</f>
        <v>0</v>
      </c>
      <c r="S50" s="204"/>
    </row>
    <row r="51" spans="1:19" s="49" customFormat="1">
      <c r="A51" s="186" t="s">
        <v>151</v>
      </c>
      <c r="B51" s="491" t="s">
        <v>1230</v>
      </c>
      <c r="C51" s="113">
        <v>1000</v>
      </c>
      <c r="D51" s="98" t="s">
        <v>76</v>
      </c>
      <c r="E51" s="121"/>
      <c r="F51" s="114">
        <v>100</v>
      </c>
      <c r="G51" s="334" t="s">
        <v>237</v>
      </c>
      <c r="H51" s="123"/>
      <c r="I51" s="197"/>
      <c r="J51" s="197"/>
      <c r="K51" s="203"/>
      <c r="L51" s="97"/>
      <c r="M51" s="97"/>
      <c r="N51" s="117"/>
      <c r="O51" s="118">
        <f>+Sklop27[[#This Row],[cena/enota brez DDV v EUR]]*Sklop27[[#This Row],[Stopnja DDV (%)]]</f>
        <v>0</v>
      </c>
      <c r="P51" s="118">
        <f>+Sklop27[[#This Row],[cena/enota brez DDV v EUR]]+Sklop27[[#This Row],[Davek (EUR)]]</f>
        <v>0</v>
      </c>
      <c r="Q51" s="118">
        <f>+Sklop27[[#This Row],[cena/enota brez DDV v EUR]]*Sklop27[[#This Row],[Okvirna količina]]</f>
        <v>0</v>
      </c>
      <c r="R51" s="118">
        <f>+Sklop27[[#This Row],[Končna cena/enoto mere (EUR) z DDV]]*Sklop27[[#This Row],[Okvirna količina]]</f>
        <v>0</v>
      </c>
      <c r="S51" s="204"/>
    </row>
    <row r="52" spans="1:19" s="49" customFormat="1" ht="25.5">
      <c r="A52" s="186" t="s">
        <v>152</v>
      </c>
      <c r="B52" s="351" t="s">
        <v>963</v>
      </c>
      <c r="C52" s="113">
        <v>630</v>
      </c>
      <c r="D52" s="98" t="s">
        <v>76</v>
      </c>
      <c r="E52" s="121"/>
      <c r="F52" s="114">
        <v>100</v>
      </c>
      <c r="G52" s="334" t="s">
        <v>237</v>
      </c>
      <c r="H52" s="123"/>
      <c r="I52" s="197"/>
      <c r="J52" s="197"/>
      <c r="K52" s="203"/>
      <c r="L52" s="97"/>
      <c r="M52" s="97"/>
      <c r="N52" s="117"/>
      <c r="O52" s="118">
        <f>+Sklop27[[#This Row],[cena/enota brez DDV v EUR]]*Sklop27[[#This Row],[Stopnja DDV (%)]]</f>
        <v>0</v>
      </c>
      <c r="P52" s="118">
        <f>+Sklop27[[#This Row],[cena/enota brez DDV v EUR]]+Sklop27[[#This Row],[Davek (EUR)]]</f>
        <v>0</v>
      </c>
      <c r="Q52" s="118">
        <f>+Sklop27[[#This Row],[cena/enota brez DDV v EUR]]*Sklop27[[#This Row],[Okvirna količina]]</f>
        <v>0</v>
      </c>
      <c r="R52" s="118">
        <f>+Sklop27[[#This Row],[Končna cena/enoto mere (EUR) z DDV]]*Sklop27[[#This Row],[Okvirna količina]]</f>
        <v>0</v>
      </c>
      <c r="S52" s="204"/>
    </row>
    <row r="53" spans="1:19" s="49" customFormat="1">
      <c r="A53" s="591" t="s">
        <v>153</v>
      </c>
      <c r="B53" s="592" t="s">
        <v>1387</v>
      </c>
      <c r="C53" s="113">
        <v>4000</v>
      </c>
      <c r="D53" s="98" t="s">
        <v>76</v>
      </c>
      <c r="E53" s="121"/>
      <c r="F53" s="114">
        <v>180</v>
      </c>
      <c r="G53" s="334" t="s">
        <v>237</v>
      </c>
      <c r="H53" s="123"/>
      <c r="I53" s="197"/>
      <c r="J53" s="197"/>
      <c r="K53" s="203"/>
      <c r="L53" s="97"/>
      <c r="M53" s="97"/>
      <c r="N53" s="117"/>
      <c r="O53" s="118">
        <f>+Sklop27[[#This Row],[cena/enota brez DDV v EUR]]*Sklop27[[#This Row],[Stopnja DDV (%)]]</f>
        <v>0</v>
      </c>
      <c r="P53" s="118">
        <f>+Sklop27[[#This Row],[cena/enota brez DDV v EUR]]+Sklop27[[#This Row],[Davek (EUR)]]</f>
        <v>0</v>
      </c>
      <c r="Q53" s="118">
        <f>+Sklop27[[#This Row],[cena/enota brez DDV v EUR]]*Sklop27[[#This Row],[Okvirna količina]]</f>
        <v>0</v>
      </c>
      <c r="R53" s="118">
        <f>+Sklop27[[#This Row],[Končna cena/enoto mere (EUR) z DDV]]*Sklop27[[#This Row],[Okvirna količina]]</f>
        <v>0</v>
      </c>
      <c r="S53" s="204"/>
    </row>
    <row r="54" spans="1:19" s="49" customFormat="1">
      <c r="A54" s="186" t="s">
        <v>154</v>
      </c>
      <c r="B54" s="491" t="s">
        <v>1229</v>
      </c>
      <c r="C54" s="113">
        <v>190</v>
      </c>
      <c r="D54" s="98" t="s">
        <v>76</v>
      </c>
      <c r="E54" s="121"/>
      <c r="F54" s="114">
        <v>10</v>
      </c>
      <c r="G54" s="334" t="s">
        <v>237</v>
      </c>
      <c r="H54" s="123"/>
      <c r="I54" s="197"/>
      <c r="J54" s="197"/>
      <c r="K54" s="203"/>
      <c r="L54" s="97"/>
      <c r="M54" s="97"/>
      <c r="N54" s="117"/>
      <c r="O54" s="118">
        <f>+Sklop27[[#This Row],[cena/enota brez DDV v EUR]]*Sklop27[[#This Row],[Stopnja DDV (%)]]</f>
        <v>0</v>
      </c>
      <c r="P54" s="118">
        <f>+Sklop27[[#This Row],[cena/enota brez DDV v EUR]]+Sklop27[[#This Row],[Davek (EUR)]]</f>
        <v>0</v>
      </c>
      <c r="Q54" s="118">
        <f>+Sklop27[[#This Row],[cena/enota brez DDV v EUR]]*Sklop27[[#This Row],[Okvirna količina]]</f>
        <v>0</v>
      </c>
      <c r="R54" s="118">
        <f>+Sklop27[[#This Row],[Končna cena/enoto mere (EUR) z DDV]]*Sklop27[[#This Row],[Okvirna količina]]</f>
        <v>0</v>
      </c>
      <c r="S54" s="204"/>
    </row>
    <row r="55" spans="1:19" s="49" customFormat="1">
      <c r="A55" s="186" t="s">
        <v>155</v>
      </c>
      <c r="B55" s="351" t="s">
        <v>964</v>
      </c>
      <c r="C55" s="113">
        <v>20</v>
      </c>
      <c r="D55" s="98" t="s">
        <v>76</v>
      </c>
      <c r="E55" s="121"/>
      <c r="F55" s="114">
        <v>300</v>
      </c>
      <c r="G55" s="334" t="s">
        <v>237</v>
      </c>
      <c r="H55" s="123"/>
      <c r="I55" s="197"/>
      <c r="J55" s="197"/>
      <c r="K55" s="203"/>
      <c r="L55" s="97"/>
      <c r="M55" s="97"/>
      <c r="N55" s="117"/>
      <c r="O55" s="118">
        <f>+Sklop27[[#This Row],[cena/enota brez DDV v EUR]]*Sklop27[[#This Row],[Stopnja DDV (%)]]</f>
        <v>0</v>
      </c>
      <c r="P55" s="118">
        <f>+Sklop27[[#This Row],[cena/enota brez DDV v EUR]]+Sklop27[[#This Row],[Davek (EUR)]]</f>
        <v>0</v>
      </c>
      <c r="Q55" s="118">
        <f>+Sklop27[[#This Row],[cena/enota brez DDV v EUR]]*Sklop27[[#This Row],[Okvirna količina]]</f>
        <v>0</v>
      </c>
      <c r="R55" s="118">
        <f>+Sklop27[[#This Row],[Končna cena/enoto mere (EUR) z DDV]]*Sklop27[[#This Row],[Okvirna količina]]</f>
        <v>0</v>
      </c>
      <c r="S55" s="204"/>
    </row>
    <row r="56" spans="1:19" s="49" customFormat="1" ht="38.25">
      <c r="A56" s="186" t="s">
        <v>156</v>
      </c>
      <c r="B56" s="351" t="s">
        <v>965</v>
      </c>
      <c r="C56" s="113">
        <v>650</v>
      </c>
      <c r="D56" s="98" t="s">
        <v>76</v>
      </c>
      <c r="E56" s="121"/>
      <c r="F56" s="114">
        <v>100</v>
      </c>
      <c r="G56" s="334" t="s">
        <v>237</v>
      </c>
      <c r="H56" s="123"/>
      <c r="I56" s="197"/>
      <c r="J56" s="197"/>
      <c r="K56" s="203"/>
      <c r="L56" s="97"/>
      <c r="M56" s="97"/>
      <c r="N56" s="117"/>
      <c r="O56" s="118">
        <f>+Sklop27[[#This Row],[cena/enota brez DDV v EUR]]*Sklop27[[#This Row],[Stopnja DDV (%)]]</f>
        <v>0</v>
      </c>
      <c r="P56" s="118">
        <f>+Sklop27[[#This Row],[cena/enota brez DDV v EUR]]+Sklop27[[#This Row],[Davek (EUR)]]</f>
        <v>0</v>
      </c>
      <c r="Q56" s="118">
        <f>+Sklop27[[#This Row],[cena/enota brez DDV v EUR]]*Sklop27[[#This Row],[Okvirna količina]]</f>
        <v>0</v>
      </c>
      <c r="R56" s="118">
        <f>+Sklop27[[#This Row],[Končna cena/enoto mere (EUR) z DDV]]*Sklop27[[#This Row],[Okvirna količina]]</f>
        <v>0</v>
      </c>
      <c r="S56" s="204"/>
    </row>
    <row r="57" spans="1:19" s="49" customFormat="1" ht="25.5">
      <c r="A57" s="186" t="s">
        <v>174</v>
      </c>
      <c r="B57" s="351" t="s">
        <v>966</v>
      </c>
      <c r="C57" s="113">
        <v>650</v>
      </c>
      <c r="D57" s="98" t="s">
        <v>76</v>
      </c>
      <c r="E57" s="121"/>
      <c r="F57" s="114">
        <v>30</v>
      </c>
      <c r="G57" s="334" t="s">
        <v>237</v>
      </c>
      <c r="H57" s="123"/>
      <c r="I57" s="197"/>
      <c r="J57" s="197"/>
      <c r="K57" s="203"/>
      <c r="L57" s="97"/>
      <c r="M57" s="97"/>
      <c r="N57" s="117"/>
      <c r="O57" s="118">
        <f>+Sklop27[[#This Row],[cena/enota brez DDV v EUR]]*Sklop27[[#This Row],[Stopnja DDV (%)]]</f>
        <v>0</v>
      </c>
      <c r="P57" s="118">
        <f>+Sklop27[[#This Row],[cena/enota brez DDV v EUR]]+Sklop27[[#This Row],[Davek (EUR)]]</f>
        <v>0</v>
      </c>
      <c r="Q57" s="118">
        <f>+Sklop27[[#This Row],[cena/enota brez DDV v EUR]]*Sklop27[[#This Row],[Okvirna količina]]</f>
        <v>0</v>
      </c>
      <c r="R57" s="118">
        <f>+Sklop27[[#This Row],[Končna cena/enoto mere (EUR) z DDV]]*Sklop27[[#This Row],[Okvirna količina]]</f>
        <v>0</v>
      </c>
      <c r="S57" s="204"/>
    </row>
    <row r="58" spans="1:19" s="49" customFormat="1" ht="38.25">
      <c r="A58" s="186" t="s">
        <v>175</v>
      </c>
      <c r="B58" s="351" t="s">
        <v>967</v>
      </c>
      <c r="C58" s="113">
        <v>600</v>
      </c>
      <c r="D58" s="98" t="s">
        <v>76</v>
      </c>
      <c r="E58" s="121"/>
      <c r="F58" s="114">
        <v>200</v>
      </c>
      <c r="G58" s="334" t="s">
        <v>237</v>
      </c>
      <c r="H58" s="123"/>
      <c r="I58" s="197"/>
      <c r="J58" s="197"/>
      <c r="K58" s="203"/>
      <c r="L58" s="97"/>
      <c r="M58" s="97"/>
      <c r="N58" s="117"/>
      <c r="O58" s="118">
        <f>+Sklop27[[#This Row],[cena/enota brez DDV v EUR]]*Sklop27[[#This Row],[Stopnja DDV (%)]]</f>
        <v>0</v>
      </c>
      <c r="P58" s="118">
        <f>+Sklop27[[#This Row],[cena/enota brez DDV v EUR]]+Sklop27[[#This Row],[Davek (EUR)]]</f>
        <v>0</v>
      </c>
      <c r="Q58" s="118">
        <f>+Sklop27[[#This Row],[cena/enota brez DDV v EUR]]*Sklop27[[#This Row],[Okvirna količina]]</f>
        <v>0</v>
      </c>
      <c r="R58" s="118">
        <f>+Sklop27[[#This Row],[Končna cena/enoto mere (EUR) z DDV]]*Sklop27[[#This Row],[Okvirna količina]]</f>
        <v>0</v>
      </c>
      <c r="S58" s="204"/>
    </row>
    <row r="59" spans="1:19" s="49" customFormat="1" ht="38.25">
      <c r="A59" s="186" t="s">
        <v>176</v>
      </c>
      <c r="B59" s="357" t="s">
        <v>968</v>
      </c>
      <c r="C59" s="113">
        <v>600</v>
      </c>
      <c r="D59" s="98" t="s">
        <v>76</v>
      </c>
      <c r="E59" s="121"/>
      <c r="F59" s="114">
        <v>60</v>
      </c>
      <c r="G59" s="334" t="s">
        <v>237</v>
      </c>
      <c r="H59" s="403"/>
      <c r="I59" s="404"/>
      <c r="J59" s="404"/>
      <c r="K59" s="405"/>
      <c r="L59" s="406"/>
      <c r="M59" s="406"/>
      <c r="N59" s="407"/>
      <c r="O59" s="408">
        <f>+Sklop27[[#This Row],[cena/enota brez DDV v EUR]]*Sklop27[[#This Row],[Stopnja DDV (%)]]</f>
        <v>0</v>
      </c>
      <c r="P59" s="408">
        <f>+Sklop27[[#This Row],[cena/enota brez DDV v EUR]]+Sklop27[[#This Row],[Davek (EUR)]]</f>
        <v>0</v>
      </c>
      <c r="Q59" s="408">
        <f>+Sklop27[[#This Row],[cena/enota brez DDV v EUR]]*Sklop27[[#This Row],[Okvirna količina]]</f>
        <v>0</v>
      </c>
      <c r="R59" s="408">
        <f>+Sklop27[[#This Row],[Končna cena/enoto mere (EUR) z DDV]]*Sklop27[[#This Row],[Okvirna količina]]</f>
        <v>0</v>
      </c>
      <c r="S59" s="409"/>
    </row>
    <row r="60" spans="1:19" s="49" customFormat="1" ht="25.5">
      <c r="A60" s="186" t="s">
        <v>177</v>
      </c>
      <c r="B60" s="351" t="s">
        <v>969</v>
      </c>
      <c r="C60" s="113">
        <v>2600</v>
      </c>
      <c r="D60" s="98" t="s">
        <v>76</v>
      </c>
      <c r="E60" s="121"/>
      <c r="F60" s="114">
        <v>20</v>
      </c>
      <c r="G60" s="334" t="s">
        <v>237</v>
      </c>
      <c r="H60" s="123"/>
      <c r="I60" s="197"/>
      <c r="J60" s="197"/>
      <c r="K60" s="203"/>
      <c r="L60" s="97"/>
      <c r="M60" s="97"/>
      <c r="N60" s="117"/>
      <c r="O60" s="118">
        <f>+Sklop27[[#This Row],[cena/enota brez DDV v EUR]]*Sklop27[[#This Row],[Stopnja DDV (%)]]</f>
        <v>0</v>
      </c>
      <c r="P60" s="118">
        <f>+Sklop27[[#This Row],[cena/enota brez DDV v EUR]]+Sklop27[[#This Row],[Davek (EUR)]]</f>
        <v>0</v>
      </c>
      <c r="Q60" s="118">
        <f>+Sklop27[[#This Row],[cena/enota brez DDV v EUR]]*Sklop27[[#This Row],[Okvirna količina]]</f>
        <v>0</v>
      </c>
      <c r="R60" s="118">
        <f>+Sklop27[[#This Row],[Končna cena/enoto mere (EUR) z DDV]]*Sklop27[[#This Row],[Okvirna količina]]</f>
        <v>0</v>
      </c>
      <c r="S60" s="204"/>
    </row>
    <row r="61" spans="1:19" s="49" customFormat="1" ht="25.5">
      <c r="A61" s="186" t="s">
        <v>178</v>
      </c>
      <c r="B61" s="351" t="s">
        <v>970</v>
      </c>
      <c r="C61" s="113">
        <v>820</v>
      </c>
      <c r="D61" s="98" t="s">
        <v>76</v>
      </c>
      <c r="E61" s="121"/>
      <c r="F61" s="114">
        <v>30</v>
      </c>
      <c r="G61" s="334" t="s">
        <v>237</v>
      </c>
      <c r="H61" s="123"/>
      <c r="I61" s="197"/>
      <c r="J61" s="197"/>
      <c r="K61" s="203"/>
      <c r="L61" s="97"/>
      <c r="M61" s="97"/>
      <c r="N61" s="117"/>
      <c r="O61" s="118">
        <f>+Sklop27[[#This Row],[cena/enota brez DDV v EUR]]*Sklop27[[#This Row],[Stopnja DDV (%)]]</f>
        <v>0</v>
      </c>
      <c r="P61" s="118">
        <f>+Sklop27[[#This Row],[cena/enota brez DDV v EUR]]+Sklop27[[#This Row],[Davek (EUR)]]</f>
        <v>0</v>
      </c>
      <c r="Q61" s="118">
        <f>+Sklop27[[#This Row],[cena/enota brez DDV v EUR]]*Sklop27[[#This Row],[Okvirna količina]]</f>
        <v>0</v>
      </c>
      <c r="R61" s="118">
        <f>+Sklop27[[#This Row],[Končna cena/enoto mere (EUR) z DDV]]*Sklop27[[#This Row],[Okvirna količina]]</f>
        <v>0</v>
      </c>
      <c r="S61" s="204"/>
    </row>
    <row r="62" spans="1:19" s="49" customFormat="1" ht="25.5">
      <c r="A62" s="186" t="s">
        <v>179</v>
      </c>
      <c r="B62" s="351" t="s">
        <v>971</v>
      </c>
      <c r="C62" s="113">
        <v>2600</v>
      </c>
      <c r="D62" s="98" t="s">
        <v>76</v>
      </c>
      <c r="E62" s="121"/>
      <c r="F62" s="114">
        <v>80</v>
      </c>
      <c r="G62" s="334" t="s">
        <v>237</v>
      </c>
      <c r="H62" s="123"/>
      <c r="I62" s="197"/>
      <c r="J62" s="197"/>
      <c r="K62" s="203"/>
      <c r="L62" s="97"/>
      <c r="M62" s="97"/>
      <c r="N62" s="117"/>
      <c r="O62" s="118">
        <f>+Sklop27[[#This Row],[cena/enota brez DDV v EUR]]*Sklop27[[#This Row],[Stopnja DDV (%)]]</f>
        <v>0</v>
      </c>
      <c r="P62" s="118">
        <f>+Sklop27[[#This Row],[cena/enota brez DDV v EUR]]+Sklop27[[#This Row],[Davek (EUR)]]</f>
        <v>0</v>
      </c>
      <c r="Q62" s="118">
        <f>+Sklop27[[#This Row],[cena/enota brez DDV v EUR]]*Sklop27[[#This Row],[Okvirna količina]]</f>
        <v>0</v>
      </c>
      <c r="R62" s="118">
        <f>+Sklop27[[#This Row],[Končna cena/enoto mere (EUR) z DDV]]*Sklop27[[#This Row],[Okvirna količina]]</f>
        <v>0</v>
      </c>
      <c r="S62" s="204"/>
    </row>
    <row r="63" spans="1:19" s="49" customFormat="1" ht="25.5">
      <c r="A63" s="186" t="s">
        <v>180</v>
      </c>
      <c r="B63" s="351" t="s">
        <v>972</v>
      </c>
      <c r="C63" s="113">
        <v>820</v>
      </c>
      <c r="D63" s="98" t="s">
        <v>76</v>
      </c>
      <c r="E63" s="121"/>
      <c r="F63" s="114">
        <v>70</v>
      </c>
      <c r="G63" s="334" t="s">
        <v>237</v>
      </c>
      <c r="H63" s="123"/>
      <c r="I63" s="197"/>
      <c r="J63" s="197"/>
      <c r="K63" s="203"/>
      <c r="L63" s="97"/>
      <c r="M63" s="97"/>
      <c r="N63" s="117"/>
      <c r="O63" s="118">
        <f>+Sklop27[[#This Row],[cena/enota brez DDV v EUR]]*Sklop27[[#This Row],[Stopnja DDV (%)]]</f>
        <v>0</v>
      </c>
      <c r="P63" s="118">
        <f>+Sklop27[[#This Row],[cena/enota brez DDV v EUR]]+Sklop27[[#This Row],[Davek (EUR)]]</f>
        <v>0</v>
      </c>
      <c r="Q63" s="118">
        <f>+Sklop27[[#This Row],[cena/enota brez DDV v EUR]]*Sklop27[[#This Row],[Okvirna količina]]</f>
        <v>0</v>
      </c>
      <c r="R63" s="118">
        <f>+Sklop27[[#This Row],[Končna cena/enoto mere (EUR) z DDV]]*Sklop27[[#This Row],[Okvirna količina]]</f>
        <v>0</v>
      </c>
      <c r="S63" s="204"/>
    </row>
    <row r="64" spans="1:19" s="49" customFormat="1" ht="25.5">
      <c r="A64" s="186" t="s">
        <v>181</v>
      </c>
      <c r="B64" s="351" t="s">
        <v>973</v>
      </c>
      <c r="C64" s="113">
        <v>3060</v>
      </c>
      <c r="D64" s="98" t="s">
        <v>76</v>
      </c>
      <c r="E64" s="121"/>
      <c r="F64" s="114">
        <v>20</v>
      </c>
      <c r="G64" s="334" t="s">
        <v>237</v>
      </c>
      <c r="H64" s="123"/>
      <c r="I64" s="197"/>
      <c r="J64" s="197"/>
      <c r="K64" s="203"/>
      <c r="L64" s="97"/>
      <c r="M64" s="97"/>
      <c r="N64" s="117"/>
      <c r="O64" s="118">
        <f>+Sklop27[[#This Row],[cena/enota brez DDV v EUR]]*Sklop27[[#This Row],[Stopnja DDV (%)]]</f>
        <v>0</v>
      </c>
      <c r="P64" s="118">
        <f>+Sklop27[[#This Row],[cena/enota brez DDV v EUR]]+Sklop27[[#This Row],[Davek (EUR)]]</f>
        <v>0</v>
      </c>
      <c r="Q64" s="118">
        <f>+Sklop27[[#This Row],[cena/enota brez DDV v EUR]]*Sklop27[[#This Row],[Okvirna količina]]</f>
        <v>0</v>
      </c>
      <c r="R64" s="118">
        <f>+Sklop27[[#This Row],[Končna cena/enoto mere (EUR) z DDV]]*Sklop27[[#This Row],[Okvirna količina]]</f>
        <v>0</v>
      </c>
      <c r="S64" s="204"/>
    </row>
    <row r="65" spans="1:20" s="49" customFormat="1" ht="25.5">
      <c r="A65" s="186" t="s">
        <v>182</v>
      </c>
      <c r="B65" s="351" t="s">
        <v>974</v>
      </c>
      <c r="C65" s="113">
        <v>820</v>
      </c>
      <c r="D65" s="98" t="s">
        <v>76</v>
      </c>
      <c r="E65" s="121"/>
      <c r="F65" s="114">
        <v>10</v>
      </c>
      <c r="G65" s="334" t="s">
        <v>237</v>
      </c>
      <c r="H65" s="123"/>
      <c r="I65" s="197"/>
      <c r="J65" s="197"/>
      <c r="K65" s="203"/>
      <c r="L65" s="97"/>
      <c r="M65" s="97"/>
      <c r="N65" s="117"/>
      <c r="O65" s="118">
        <f>+Sklop27[[#This Row],[cena/enota brez DDV v EUR]]*Sklop27[[#This Row],[Stopnja DDV (%)]]</f>
        <v>0</v>
      </c>
      <c r="P65" s="118">
        <f>+Sklop27[[#This Row],[cena/enota brez DDV v EUR]]+Sklop27[[#This Row],[Davek (EUR)]]</f>
        <v>0</v>
      </c>
      <c r="Q65" s="118">
        <f>+Sklop27[[#This Row],[cena/enota brez DDV v EUR]]*Sklop27[[#This Row],[Okvirna količina]]</f>
        <v>0</v>
      </c>
      <c r="R65" s="118">
        <f>+Sklop27[[#This Row],[Končna cena/enoto mere (EUR) z DDV]]*Sklop27[[#This Row],[Okvirna količina]]</f>
        <v>0</v>
      </c>
      <c r="S65" s="204"/>
    </row>
    <row r="66" spans="1:20" s="49" customFormat="1" ht="27" customHeight="1">
      <c r="A66" s="186" t="s">
        <v>183</v>
      </c>
      <c r="B66" s="246" t="s">
        <v>975</v>
      </c>
      <c r="C66" s="98">
        <v>2650</v>
      </c>
      <c r="D66" s="98" t="s">
        <v>76</v>
      </c>
      <c r="E66" s="99"/>
      <c r="F66" s="195">
        <v>120</v>
      </c>
      <c r="G66" s="115" t="s">
        <v>237</v>
      </c>
      <c r="H66" s="178"/>
      <c r="I66" s="197"/>
      <c r="J66" s="197"/>
      <c r="K66" s="203"/>
      <c r="L66" s="97"/>
      <c r="M66" s="97"/>
      <c r="N66" s="183"/>
      <c r="O66" s="179">
        <f>+Sklop27[[#This Row],[cena/enota brez DDV v EUR]]*Sklop27[[#This Row],[Stopnja DDV (%)]]</f>
        <v>0</v>
      </c>
      <c r="P66" s="179">
        <f>+Sklop27[[#This Row],[cena/enota brez DDV v EUR]]+Sklop27[[#This Row],[Davek (EUR)]]</f>
        <v>0</v>
      </c>
      <c r="Q66" s="179">
        <f>+Sklop27[[#This Row],[cena/enota brez DDV v EUR]]*Sklop27[[#This Row],[Okvirna količina]]</f>
        <v>0</v>
      </c>
      <c r="R66" s="179">
        <f>+Sklop27[[#This Row],[Končna cena/enoto mere (EUR) z DDV]]*Sklop27[[#This Row],[Okvirna količina]]</f>
        <v>0</v>
      </c>
      <c r="S66" s="96"/>
    </row>
    <row r="67" spans="1:20" s="49" customFormat="1" ht="25.5">
      <c r="A67" s="186" t="s">
        <v>184</v>
      </c>
      <c r="B67" s="246" t="s">
        <v>976</v>
      </c>
      <c r="C67" s="98">
        <v>2600</v>
      </c>
      <c r="D67" s="98" t="s">
        <v>76</v>
      </c>
      <c r="E67" s="99"/>
      <c r="F67" s="195">
        <v>60</v>
      </c>
      <c r="G67" s="237" t="s">
        <v>237</v>
      </c>
      <c r="H67" s="178"/>
      <c r="I67" s="197"/>
      <c r="J67" s="197"/>
      <c r="K67" s="203"/>
      <c r="L67" s="97"/>
      <c r="M67" s="97"/>
      <c r="N67" s="183"/>
      <c r="O67" s="179">
        <f>+Sklop27[[#This Row],[cena/enota brez DDV v EUR]]*Sklop27[[#This Row],[Stopnja DDV (%)]]</f>
        <v>0</v>
      </c>
      <c r="P67" s="179">
        <f>+Sklop27[[#This Row],[cena/enota brez DDV v EUR]]+Sklop27[[#This Row],[Davek (EUR)]]</f>
        <v>0</v>
      </c>
      <c r="Q67" s="179">
        <f>+Sklop27[[#This Row],[cena/enota brez DDV v EUR]]*Sklop27[[#This Row],[Okvirna količina]]</f>
        <v>0</v>
      </c>
      <c r="R67" s="179">
        <f>+Sklop27[[#This Row],[Končna cena/enoto mere (EUR) z DDV]]*Sklop27[[#This Row],[Okvirna količina]]</f>
        <v>0</v>
      </c>
      <c r="S67" s="96"/>
    </row>
    <row r="68" spans="1:20" ht="25.5">
      <c r="A68" s="186" t="s">
        <v>185</v>
      </c>
      <c r="B68" s="353" t="s">
        <v>980</v>
      </c>
      <c r="C68" s="113">
        <v>3000</v>
      </c>
      <c r="D68" s="98" t="s">
        <v>76</v>
      </c>
      <c r="E68" s="121"/>
      <c r="F68" s="114">
        <v>140</v>
      </c>
      <c r="G68" s="355" t="s">
        <v>237</v>
      </c>
      <c r="H68" s="123"/>
      <c r="I68" s="197"/>
      <c r="J68" s="197"/>
      <c r="K68" s="203"/>
      <c r="L68" s="97"/>
      <c r="M68" s="97"/>
      <c r="N68" s="352"/>
      <c r="O68" s="118">
        <f>+Sklop27[[#This Row],[cena/enota brez DDV v EUR]]*Sklop27[[#This Row],[Stopnja DDV (%)]]</f>
        <v>0</v>
      </c>
      <c r="P68" s="118">
        <f>+Sklop27[[#This Row],[cena/enota brez DDV v EUR]]+Sklop27[[#This Row],[Davek (EUR)]]</f>
        <v>0</v>
      </c>
      <c r="Q68" s="118">
        <f>+Sklop27[[#This Row],[cena/enota brez DDV v EUR]]*Sklop27[[#This Row],[Okvirna količina]]</f>
        <v>0</v>
      </c>
      <c r="R68" s="118">
        <f>+Sklop27[[#This Row],[Končna cena/enoto mere (EUR) z DDV]]*Sklop27[[#This Row],[Okvirna količina]]</f>
        <v>0</v>
      </c>
      <c r="S68" s="204"/>
    </row>
    <row r="69" spans="1:20" s="137" customFormat="1" ht="33" customHeight="1">
      <c r="A69" s="186" t="s">
        <v>186</v>
      </c>
      <c r="B69" s="354" t="s">
        <v>981</v>
      </c>
      <c r="C69" s="113">
        <v>830</v>
      </c>
      <c r="D69" s="98" t="s">
        <v>76</v>
      </c>
      <c r="E69" s="121"/>
      <c r="F69" s="114">
        <v>20</v>
      </c>
      <c r="G69" s="355" t="s">
        <v>237</v>
      </c>
      <c r="H69" s="123"/>
      <c r="I69" s="197"/>
      <c r="J69" s="197"/>
      <c r="K69" s="203"/>
      <c r="L69" s="97"/>
      <c r="M69" s="97"/>
      <c r="N69" s="352"/>
      <c r="O69" s="118">
        <f>+Sklop27[[#This Row],[cena/enota brez DDV v EUR]]*Sklop27[[#This Row],[Stopnja DDV (%)]]</f>
        <v>0</v>
      </c>
      <c r="P69" s="118">
        <f>+Sklop27[[#This Row],[cena/enota brez DDV v EUR]]+Sklop27[[#This Row],[Davek (EUR)]]</f>
        <v>0</v>
      </c>
      <c r="Q69" s="118">
        <f>+Sklop27[[#This Row],[cena/enota brez DDV v EUR]]*Sklop27[[#This Row],[Okvirna količina]]</f>
        <v>0</v>
      </c>
      <c r="R69" s="118">
        <f>+Sklop27[[#This Row],[Končna cena/enoto mere (EUR) z DDV]]*Sklop27[[#This Row],[Okvirna količina]]</f>
        <v>0</v>
      </c>
      <c r="S69" s="204"/>
    </row>
    <row r="70" spans="1:20" ht="38.25">
      <c r="A70" s="186" t="s">
        <v>187</v>
      </c>
      <c r="B70" s="354" t="s">
        <v>977</v>
      </c>
      <c r="C70" s="113">
        <v>4000</v>
      </c>
      <c r="D70" s="98" t="s">
        <v>76</v>
      </c>
      <c r="E70" s="121"/>
      <c r="F70" s="114">
        <v>20</v>
      </c>
      <c r="G70" s="355" t="s">
        <v>237</v>
      </c>
      <c r="H70" s="123"/>
      <c r="I70" s="197"/>
      <c r="J70" s="197"/>
      <c r="K70" s="203"/>
      <c r="L70" s="97"/>
      <c r="M70" s="97"/>
      <c r="N70" s="352"/>
      <c r="O70" s="118">
        <f>+Sklop27[[#This Row],[cena/enota brez DDV v EUR]]*Sklop27[[#This Row],[Stopnja DDV (%)]]</f>
        <v>0</v>
      </c>
      <c r="P70" s="118">
        <f>+Sklop27[[#This Row],[cena/enota brez DDV v EUR]]+Sklop27[[#This Row],[Davek (EUR)]]</f>
        <v>0</v>
      </c>
      <c r="Q70" s="118">
        <f>+Sklop27[[#This Row],[cena/enota brez DDV v EUR]]*Sklop27[[#This Row],[Okvirna količina]]</f>
        <v>0</v>
      </c>
      <c r="R70" s="118">
        <f>+Sklop27[[#This Row],[Končna cena/enoto mere (EUR) z DDV]]*Sklop27[[#This Row],[Okvirna količina]]</f>
        <v>0</v>
      </c>
      <c r="S70" s="204"/>
    </row>
    <row r="71" spans="1:20" ht="38.25">
      <c r="A71" s="186" t="s">
        <v>188</v>
      </c>
      <c r="B71" s="354" t="s">
        <v>978</v>
      </c>
      <c r="C71" s="113">
        <v>680</v>
      </c>
      <c r="D71" s="113" t="s">
        <v>76</v>
      </c>
      <c r="E71" s="121"/>
      <c r="F71" s="114">
        <v>20</v>
      </c>
      <c r="G71" s="355" t="s">
        <v>237</v>
      </c>
      <c r="H71" s="123"/>
      <c r="I71" s="197"/>
      <c r="J71" s="197"/>
      <c r="K71" s="203"/>
      <c r="L71" s="97"/>
      <c r="M71" s="97"/>
      <c r="N71" s="352"/>
      <c r="O71" s="118">
        <f>+Sklop27[[#This Row],[cena/enota brez DDV v EUR]]*Sklop27[[#This Row],[Stopnja DDV (%)]]</f>
        <v>0</v>
      </c>
      <c r="P71" s="118">
        <f>+Sklop27[[#This Row],[cena/enota brez DDV v EUR]]+Sklop27[[#This Row],[Davek (EUR)]]</f>
        <v>0</v>
      </c>
      <c r="Q71" s="118">
        <f>+Sklop27[[#This Row],[cena/enota brez DDV v EUR]]*Sklop27[[#This Row],[Okvirna količina]]</f>
        <v>0</v>
      </c>
      <c r="R71" s="118">
        <f>+Sklop27[[#This Row],[Končna cena/enoto mere (EUR) z DDV]]*Sklop27[[#This Row],[Okvirna količina]]</f>
        <v>0</v>
      </c>
      <c r="S71" s="204"/>
    </row>
    <row r="72" spans="1:20" ht="25.5">
      <c r="A72" s="186" t="s">
        <v>189</v>
      </c>
      <c r="B72" s="354" t="s">
        <v>979</v>
      </c>
      <c r="C72" s="113">
        <v>4000</v>
      </c>
      <c r="D72" s="98" t="s">
        <v>76</v>
      </c>
      <c r="E72" s="121"/>
      <c r="F72" s="114">
        <v>10</v>
      </c>
      <c r="G72" s="355" t="s">
        <v>237</v>
      </c>
      <c r="H72" s="123"/>
      <c r="I72" s="197"/>
      <c r="J72" s="197"/>
      <c r="K72" s="203"/>
      <c r="L72" s="97"/>
      <c r="M72" s="97"/>
      <c r="N72" s="352"/>
      <c r="O72" s="118">
        <f>+Sklop27[[#This Row],[cena/enota brez DDV v EUR]]*Sklop27[[#This Row],[Stopnja DDV (%)]]</f>
        <v>0</v>
      </c>
      <c r="P72" s="118">
        <f>+Sklop27[[#This Row],[cena/enota brez DDV v EUR]]+Sklop27[[#This Row],[Davek (EUR)]]</f>
        <v>0</v>
      </c>
      <c r="Q72" s="118">
        <f>+Sklop27[[#This Row],[cena/enota brez DDV v EUR]]*Sklop27[[#This Row],[Okvirna količina]]</f>
        <v>0</v>
      </c>
      <c r="R72" s="118">
        <f>+Sklop27[[#This Row],[Končna cena/enoto mere (EUR) z DDV]]*Sklop27[[#This Row],[Okvirna količina]]</f>
        <v>0</v>
      </c>
      <c r="S72" s="204"/>
    </row>
    <row r="73" spans="1:20" ht="25.5">
      <c r="A73" s="186" t="s">
        <v>190</v>
      </c>
      <c r="B73" s="354" t="s">
        <v>979</v>
      </c>
      <c r="C73" s="113">
        <v>680</v>
      </c>
      <c r="D73" s="98" t="s">
        <v>76</v>
      </c>
      <c r="E73" s="121"/>
      <c r="F73" s="114">
        <v>10</v>
      </c>
      <c r="G73" s="355" t="s">
        <v>237</v>
      </c>
      <c r="H73" s="123"/>
      <c r="I73" s="197"/>
      <c r="J73" s="197"/>
      <c r="K73" s="203"/>
      <c r="L73" s="97"/>
      <c r="M73" s="97"/>
      <c r="N73" s="352"/>
      <c r="O73" s="118">
        <f>+Sklop27[[#This Row],[cena/enota brez DDV v EUR]]*Sklop27[[#This Row],[Stopnja DDV (%)]]</f>
        <v>0</v>
      </c>
      <c r="P73" s="118">
        <f>+Sklop27[[#This Row],[cena/enota brez DDV v EUR]]+Sklop27[[#This Row],[Davek (EUR)]]</f>
        <v>0</v>
      </c>
      <c r="Q73" s="118">
        <f>+Sklop27[[#This Row],[cena/enota brez DDV v EUR]]*Sklop27[[#This Row],[Okvirna količina]]</f>
        <v>0</v>
      </c>
      <c r="R73" s="118">
        <f>+Sklop27[[#This Row],[Končna cena/enoto mere (EUR) z DDV]]*Sklop27[[#This Row],[Okvirna količina]]</f>
        <v>0</v>
      </c>
      <c r="S73" s="204"/>
    </row>
    <row r="74" spans="1:20">
      <c r="A74" s="213" t="s">
        <v>99</v>
      </c>
      <c r="B74" s="247"/>
      <c r="C74" s="215"/>
      <c r="D74" s="215"/>
      <c r="E74" s="216"/>
      <c r="F74" s="217"/>
      <c r="G74" s="218"/>
      <c r="H74" s="217"/>
      <c r="I74" s="219"/>
      <c r="J74" s="219"/>
      <c r="K74" s="220"/>
      <c r="L74" s="221"/>
      <c r="M74" s="221"/>
      <c r="N74" s="221"/>
      <c r="O74" s="222"/>
      <c r="P74" s="217"/>
      <c r="Q74" s="222">
        <f>SUBTOTAL(109,Sklop27[Vrednost za okvirno količino (EUR) brez DDV])</f>
        <v>0</v>
      </c>
      <c r="R74" s="222">
        <f>SUBTOTAL(109,Sklop27[Vrednost za okvirno količino (EUR) z DDV])</f>
        <v>0</v>
      </c>
      <c r="S74" s="223">
        <f>SUBTOTAL(103,Sklop27[Shema kakovosti
(nacionalne, evropske)
])</f>
        <v>0</v>
      </c>
    </row>
    <row r="75" spans="1:20" s="137" customFormat="1">
      <c r="A75" s="126"/>
      <c r="B75" s="341"/>
      <c r="C75" s="128"/>
      <c r="D75" s="128"/>
      <c r="E75" s="129"/>
      <c r="F75" s="130"/>
      <c r="G75" s="131"/>
      <c r="H75" s="130"/>
      <c r="I75" s="132"/>
      <c r="J75" s="132"/>
      <c r="K75" s="133"/>
      <c r="L75" s="134"/>
      <c r="M75" s="134"/>
      <c r="N75" s="134"/>
      <c r="O75" s="135"/>
      <c r="P75" s="130"/>
      <c r="Q75" s="135"/>
      <c r="R75" s="135"/>
      <c r="S75" s="136"/>
    </row>
    <row r="76" spans="1:20">
      <c r="A76" s="42" t="s">
        <v>95</v>
      </c>
      <c r="B76" s="10"/>
      <c r="C76" s="27"/>
      <c r="D76" s="27"/>
      <c r="E76" s="75"/>
      <c r="O76" s="42"/>
      <c r="P76" s="42"/>
      <c r="Q76" s="42"/>
      <c r="R76" s="42"/>
    </row>
    <row r="77" spans="1:20">
      <c r="A77" s="10" t="s">
        <v>97</v>
      </c>
      <c r="B77" s="10"/>
      <c r="C77" s="27"/>
      <c r="D77" s="27"/>
      <c r="E77" s="75"/>
    </row>
    <row r="78" spans="1:20" ht="12.75" customHeight="1">
      <c r="A78" s="72" t="s">
        <v>138</v>
      </c>
      <c r="F78" s="56"/>
      <c r="G78" s="56"/>
      <c r="H78" s="28"/>
      <c r="I78" s="28"/>
      <c r="J78" s="48"/>
      <c r="K78" s="48"/>
      <c r="L78" s="28"/>
      <c r="M78" s="28"/>
      <c r="N78" s="28"/>
      <c r="O78" s="28"/>
      <c r="P78" s="28"/>
      <c r="T78" s="83"/>
    </row>
    <row r="79" spans="1:20" ht="12.75" customHeight="1">
      <c r="A79" s="82" t="s">
        <v>132</v>
      </c>
      <c r="B79" s="26"/>
      <c r="F79" s="56"/>
      <c r="G79" s="56"/>
      <c r="H79" s="28"/>
      <c r="I79" s="28"/>
      <c r="J79" s="48"/>
      <c r="K79" s="83"/>
      <c r="L79" s="83"/>
      <c r="M79" s="83"/>
      <c r="N79" s="83"/>
      <c r="O79" s="83"/>
      <c r="P79" s="83"/>
      <c r="Q79" s="83"/>
      <c r="R79" s="83"/>
      <c r="S79" s="83"/>
      <c r="T79" s="83"/>
    </row>
    <row r="80" spans="1:20" ht="12.75" customHeight="1">
      <c r="A80" s="613" t="s">
        <v>141</v>
      </c>
      <c r="B80" s="613"/>
      <c r="C80" s="613"/>
      <c r="D80" s="613"/>
      <c r="E80" s="613"/>
      <c r="F80" s="613"/>
      <c r="G80" s="613"/>
      <c r="H80" s="613"/>
      <c r="I80" s="613"/>
      <c r="J80" s="613"/>
      <c r="K80" s="83"/>
      <c r="L80" s="83"/>
      <c r="M80" s="83"/>
      <c r="N80" s="83"/>
      <c r="O80" s="83"/>
      <c r="P80" s="83"/>
      <c r="Q80" s="83"/>
      <c r="R80" s="83"/>
      <c r="S80" s="83"/>
      <c r="T80" s="83"/>
    </row>
    <row r="81" spans="1:20">
      <c r="A81" s="613"/>
      <c r="B81" s="613"/>
      <c r="C81" s="613"/>
      <c r="D81" s="613"/>
      <c r="E81" s="613"/>
      <c r="F81" s="613"/>
      <c r="G81" s="613"/>
      <c r="H81" s="613"/>
      <c r="I81" s="613"/>
      <c r="J81" s="613"/>
      <c r="K81" s="83"/>
      <c r="L81" s="83"/>
      <c r="M81" s="83"/>
      <c r="N81" s="83"/>
      <c r="O81" s="83"/>
      <c r="P81" s="83"/>
      <c r="Q81" s="83"/>
      <c r="R81" s="83"/>
      <c r="S81" s="83"/>
    </row>
    <row r="82" spans="1:20">
      <c r="A82" s="72" t="s">
        <v>37</v>
      </c>
      <c r="F82" s="56"/>
      <c r="G82" s="56" t="s">
        <v>38</v>
      </c>
      <c r="H82" s="28"/>
      <c r="I82" s="28"/>
      <c r="J82" s="48"/>
      <c r="K82" s="48"/>
      <c r="L82" s="28"/>
      <c r="M82" s="28"/>
      <c r="N82" s="28"/>
      <c r="O82" s="28" t="s">
        <v>39</v>
      </c>
      <c r="P82" s="28"/>
    </row>
    <row r="83" spans="1:20" ht="15">
      <c r="A83" s="5"/>
      <c r="B83" s="201"/>
      <c r="C83" s="25"/>
      <c r="D83" s="25"/>
      <c r="E83" s="24"/>
      <c r="F83" s="6"/>
      <c r="H83" s="7"/>
      <c r="I83" s="7"/>
      <c r="J83" s="19"/>
      <c r="K83" s="19"/>
      <c r="L83" s="7"/>
      <c r="M83" s="7"/>
      <c r="N83" s="7"/>
      <c r="O83" s="7"/>
      <c r="P83" s="7"/>
      <c r="Q83" s="2"/>
      <c r="R83" s="2"/>
      <c r="S83" s="6"/>
    </row>
    <row r="84" spans="1:20">
      <c r="B84" s="10"/>
      <c r="C84" s="27"/>
      <c r="D84" s="27"/>
      <c r="E84" s="75"/>
    </row>
    <row r="85" spans="1:20">
      <c r="B85" s="10"/>
      <c r="C85" s="27"/>
      <c r="D85" s="27"/>
      <c r="E85" s="75"/>
    </row>
    <row r="86" spans="1:20">
      <c r="B86" s="10"/>
      <c r="C86" s="27"/>
      <c r="D86" s="27"/>
      <c r="E86" s="75"/>
    </row>
    <row r="87" spans="1:20">
      <c r="B87" s="10"/>
      <c r="C87" s="27"/>
      <c r="D87" s="27"/>
      <c r="E87" s="75"/>
    </row>
    <row r="88" spans="1:20">
      <c r="B88" s="10"/>
      <c r="C88" s="27"/>
      <c r="D88" s="27"/>
      <c r="E88" s="75"/>
    </row>
    <row r="89" spans="1:20">
      <c r="B89" s="10"/>
      <c r="C89" s="27"/>
      <c r="D89" s="27"/>
      <c r="E89" s="75"/>
    </row>
    <row r="90" spans="1:20">
      <c r="B90" s="10"/>
      <c r="C90" s="27"/>
      <c r="D90" s="27"/>
      <c r="E90" s="75"/>
    </row>
    <row r="91" spans="1:20">
      <c r="B91" s="10"/>
      <c r="C91" s="27"/>
      <c r="D91" s="27"/>
      <c r="E91" s="75"/>
    </row>
    <row r="92" spans="1:20">
      <c r="B92" s="10"/>
      <c r="C92" s="27"/>
      <c r="D92" s="27"/>
      <c r="E92" s="75"/>
    </row>
    <row r="93" spans="1:20">
      <c r="B93" s="10"/>
      <c r="C93" s="27"/>
      <c r="D93" s="27"/>
      <c r="E93" s="75"/>
    </row>
    <row r="94" spans="1:20">
      <c r="B94" s="10"/>
      <c r="C94" s="27"/>
      <c r="D94" s="27"/>
      <c r="E94" s="75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0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0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0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0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0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0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0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0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0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0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0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0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0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0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0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0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0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0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0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0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0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0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0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0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0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0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0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0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0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 s="17" customFormat="1">
      <c r="A283" s="10"/>
      <c r="B283" s="10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  <c r="T283" s="10"/>
    </row>
    <row r="284" spans="1:20" s="17" customFormat="1">
      <c r="A284" s="10"/>
      <c r="B284" s="10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  <c r="T284" s="10"/>
    </row>
    <row r="285" spans="1:20" s="17" customFormat="1">
      <c r="A285" s="10"/>
      <c r="B285" s="10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  <c r="T285" s="10"/>
    </row>
    <row r="286" spans="1:20" s="17" customFormat="1">
      <c r="A286" s="10"/>
      <c r="B286" s="10"/>
      <c r="C286" s="27"/>
      <c r="D286" s="27"/>
      <c r="E286" s="75"/>
      <c r="F286" s="76"/>
      <c r="G286" s="76"/>
      <c r="J286" s="10"/>
      <c r="K286" s="10"/>
      <c r="L286" s="10"/>
      <c r="M286" s="10"/>
      <c r="N286" s="10"/>
      <c r="O286" s="10"/>
      <c r="P286" s="10"/>
      <c r="Q286" s="10"/>
      <c r="R286" s="10"/>
      <c r="S286" s="56"/>
      <c r="T286" s="10"/>
    </row>
    <row r="287" spans="1:20" s="17" customFormat="1">
      <c r="A287" s="10"/>
      <c r="B287" s="10"/>
      <c r="C287" s="27"/>
      <c r="D287" s="27"/>
      <c r="E287" s="75"/>
      <c r="F287" s="76"/>
      <c r="G287" s="76"/>
      <c r="J287" s="10"/>
      <c r="K287" s="10"/>
      <c r="L287" s="10"/>
      <c r="M287" s="10"/>
      <c r="N287" s="10"/>
      <c r="O287" s="10"/>
      <c r="P287" s="10"/>
      <c r="Q287" s="10"/>
      <c r="R287" s="10"/>
      <c r="S287" s="56"/>
      <c r="T287" s="10"/>
    </row>
    <row r="288" spans="1:20" s="17" customFormat="1">
      <c r="A288" s="10"/>
      <c r="B288" s="10"/>
      <c r="C288" s="27"/>
      <c r="D288" s="27"/>
      <c r="E288" s="75"/>
      <c r="F288" s="76"/>
      <c r="G288" s="76"/>
      <c r="J288" s="10"/>
      <c r="K288" s="10"/>
      <c r="L288" s="10"/>
      <c r="M288" s="10"/>
      <c r="N288" s="10"/>
      <c r="O288" s="10"/>
      <c r="P288" s="10"/>
      <c r="Q288" s="10"/>
      <c r="R288" s="10"/>
      <c r="S288" s="56"/>
      <c r="T288" s="10"/>
    </row>
    <row r="289" spans="1:20" s="17" customFormat="1">
      <c r="A289" s="10"/>
      <c r="B289" s="10"/>
      <c r="C289" s="27"/>
      <c r="D289" s="27"/>
      <c r="E289" s="75"/>
      <c r="F289" s="76"/>
      <c r="G289" s="76"/>
      <c r="J289" s="10"/>
      <c r="K289" s="10"/>
      <c r="L289" s="10"/>
      <c r="M289" s="10"/>
      <c r="N289" s="10"/>
      <c r="O289" s="10"/>
      <c r="P289" s="10"/>
      <c r="Q289" s="10"/>
      <c r="R289" s="10"/>
      <c r="S289" s="56"/>
      <c r="T289" s="10"/>
    </row>
    <row r="290" spans="1:20" s="17" customFormat="1">
      <c r="A290" s="10"/>
      <c r="B290" s="10"/>
      <c r="C290" s="27"/>
      <c r="D290" s="27"/>
      <c r="E290" s="75"/>
      <c r="F290" s="76"/>
      <c r="G290" s="76"/>
      <c r="J290" s="10"/>
      <c r="K290" s="10"/>
      <c r="L290" s="10"/>
      <c r="M290" s="10"/>
      <c r="N290" s="10"/>
      <c r="O290" s="10"/>
      <c r="P290" s="10"/>
      <c r="Q290" s="10"/>
      <c r="R290" s="10"/>
      <c r="S290" s="56"/>
      <c r="T290" s="10"/>
    </row>
    <row r="291" spans="1:20" s="17" customFormat="1">
      <c r="A291" s="10"/>
      <c r="B291" s="10"/>
      <c r="C291" s="27"/>
      <c r="D291" s="27"/>
      <c r="E291" s="75"/>
      <c r="F291" s="76"/>
      <c r="G291" s="76"/>
      <c r="J291" s="10"/>
      <c r="K291" s="10"/>
      <c r="L291" s="10"/>
      <c r="M291" s="10"/>
      <c r="N291" s="10"/>
      <c r="O291" s="10"/>
      <c r="P291" s="10"/>
      <c r="Q291" s="10"/>
      <c r="R291" s="10"/>
      <c r="S291" s="56"/>
      <c r="T291" s="10"/>
    </row>
    <row r="292" spans="1:20" s="17" customFormat="1">
      <c r="A292" s="10"/>
      <c r="B292" s="10"/>
      <c r="C292" s="27"/>
      <c r="D292" s="27"/>
      <c r="E292" s="75"/>
      <c r="F292" s="76"/>
      <c r="G292" s="76"/>
      <c r="J292" s="10"/>
      <c r="K292" s="10"/>
      <c r="L292" s="10"/>
      <c r="M292" s="10"/>
      <c r="N292" s="10"/>
      <c r="O292" s="10"/>
      <c r="P292" s="10"/>
      <c r="Q292" s="10"/>
      <c r="R292" s="10"/>
      <c r="S292" s="56"/>
      <c r="T292" s="10"/>
    </row>
    <row r="293" spans="1:20" s="17" customFormat="1">
      <c r="A293" s="10"/>
      <c r="B293" s="10"/>
      <c r="C293" s="27"/>
      <c r="D293" s="27"/>
      <c r="E293" s="75"/>
      <c r="F293" s="76"/>
      <c r="G293" s="76"/>
      <c r="J293" s="10"/>
      <c r="K293" s="10"/>
      <c r="L293" s="10"/>
      <c r="M293" s="10"/>
      <c r="N293" s="10"/>
      <c r="O293" s="10"/>
      <c r="P293" s="10"/>
      <c r="Q293" s="10"/>
      <c r="R293" s="10"/>
      <c r="S293" s="56"/>
      <c r="T293" s="10"/>
    </row>
    <row r="294" spans="1:20" s="17" customFormat="1">
      <c r="A294" s="10"/>
      <c r="B294" s="10"/>
      <c r="C294" s="27"/>
      <c r="D294" s="27"/>
      <c r="E294" s="75"/>
      <c r="F294" s="76"/>
      <c r="G294" s="76"/>
      <c r="J294" s="10"/>
      <c r="K294" s="10"/>
      <c r="L294" s="10"/>
      <c r="M294" s="10"/>
      <c r="N294" s="10"/>
      <c r="O294" s="10"/>
      <c r="P294" s="10"/>
      <c r="Q294" s="10"/>
      <c r="R294" s="10"/>
      <c r="S294" s="56"/>
      <c r="T294" s="10"/>
    </row>
    <row r="295" spans="1:20" s="17" customFormat="1">
      <c r="A295" s="10"/>
      <c r="B295" s="10"/>
      <c r="C295" s="27"/>
      <c r="D295" s="27"/>
      <c r="E295" s="75"/>
      <c r="F295" s="76"/>
      <c r="G295" s="76"/>
      <c r="J295" s="10"/>
      <c r="K295" s="10"/>
      <c r="L295" s="10"/>
      <c r="M295" s="10"/>
      <c r="N295" s="10"/>
      <c r="O295" s="10"/>
      <c r="P295" s="10"/>
      <c r="Q295" s="10"/>
      <c r="R295" s="10"/>
      <c r="S295" s="56"/>
      <c r="T295" s="10"/>
    </row>
    <row r="296" spans="1:20" s="17" customFormat="1">
      <c r="A296" s="10"/>
      <c r="B296" s="10"/>
      <c r="C296" s="27"/>
      <c r="D296" s="27"/>
      <c r="E296" s="75"/>
      <c r="F296" s="76"/>
      <c r="G296" s="76"/>
      <c r="J296" s="10"/>
      <c r="K296" s="10"/>
      <c r="L296" s="10"/>
      <c r="M296" s="10"/>
      <c r="N296" s="10"/>
      <c r="O296" s="10"/>
      <c r="P296" s="10"/>
      <c r="Q296" s="10"/>
      <c r="R296" s="10"/>
      <c r="S296" s="56"/>
      <c r="T296" s="10"/>
    </row>
    <row r="297" spans="1:20" s="17" customFormat="1">
      <c r="A297" s="10"/>
      <c r="B297" s="10"/>
      <c r="C297" s="27"/>
      <c r="D297" s="27"/>
      <c r="E297" s="75"/>
      <c r="F297" s="76"/>
      <c r="G297" s="76"/>
      <c r="J297" s="10"/>
      <c r="K297" s="10"/>
      <c r="L297" s="10"/>
      <c r="M297" s="10"/>
      <c r="N297" s="10"/>
      <c r="O297" s="10"/>
      <c r="P297" s="10"/>
      <c r="Q297" s="10"/>
      <c r="R297" s="10"/>
      <c r="S297" s="56"/>
      <c r="T297" s="10"/>
    </row>
    <row r="298" spans="1:20" s="17" customFormat="1">
      <c r="A298" s="10"/>
      <c r="B298" s="10"/>
      <c r="C298" s="27"/>
      <c r="D298" s="27"/>
      <c r="E298" s="75"/>
      <c r="F298" s="76"/>
      <c r="G298" s="76"/>
      <c r="J298" s="10"/>
      <c r="K298" s="10"/>
      <c r="L298" s="10"/>
      <c r="M298" s="10"/>
      <c r="N298" s="10"/>
      <c r="O298" s="10"/>
      <c r="P298" s="10"/>
      <c r="Q298" s="10"/>
      <c r="R298" s="10"/>
      <c r="S298" s="56"/>
      <c r="T298" s="10"/>
    </row>
    <row r="299" spans="1:20" s="17" customFormat="1">
      <c r="A299" s="10"/>
      <c r="B299" s="10"/>
      <c r="C299" s="27"/>
      <c r="D299" s="27"/>
      <c r="E299" s="75"/>
      <c r="F299" s="76"/>
      <c r="G299" s="76"/>
      <c r="J299" s="10"/>
      <c r="K299" s="10"/>
      <c r="L299" s="10"/>
      <c r="M299" s="10"/>
      <c r="N299" s="10"/>
      <c r="O299" s="10"/>
      <c r="P299" s="10"/>
      <c r="Q299" s="10"/>
      <c r="R299" s="10"/>
      <c r="S299" s="56"/>
      <c r="T299" s="10"/>
    </row>
    <row r="300" spans="1:20" s="17" customFormat="1">
      <c r="A300" s="10"/>
      <c r="B300" s="10"/>
      <c r="C300" s="27"/>
      <c r="D300" s="27"/>
      <c r="E300" s="75"/>
      <c r="F300" s="76"/>
      <c r="G300" s="76"/>
      <c r="J300" s="10"/>
      <c r="K300" s="10"/>
      <c r="L300" s="10"/>
      <c r="M300" s="10"/>
      <c r="N300" s="10"/>
      <c r="O300" s="10"/>
      <c r="P300" s="10"/>
      <c r="Q300" s="10"/>
      <c r="R300" s="10"/>
      <c r="S300" s="56"/>
      <c r="T300" s="10"/>
    </row>
    <row r="301" spans="1:20" s="17" customFormat="1">
      <c r="A301" s="10"/>
      <c r="B301" s="10"/>
      <c r="C301" s="27"/>
      <c r="D301" s="27"/>
      <c r="E301" s="75"/>
      <c r="F301" s="76"/>
      <c r="G301" s="76"/>
      <c r="J301" s="10"/>
      <c r="K301" s="10"/>
      <c r="L301" s="10"/>
      <c r="M301" s="10"/>
      <c r="N301" s="10"/>
      <c r="O301" s="10"/>
      <c r="P301" s="10"/>
      <c r="Q301" s="10"/>
      <c r="R301" s="10"/>
      <c r="S301" s="56"/>
      <c r="T301" s="10"/>
    </row>
    <row r="302" spans="1:20" s="17" customFormat="1">
      <c r="A302" s="10"/>
      <c r="B302" s="10"/>
      <c r="C302" s="27"/>
      <c r="D302" s="27"/>
      <c r="E302" s="75"/>
      <c r="F302" s="76"/>
      <c r="G302" s="76"/>
      <c r="J302" s="10"/>
      <c r="K302" s="10"/>
      <c r="L302" s="10"/>
      <c r="M302" s="10"/>
      <c r="N302" s="10"/>
      <c r="O302" s="10"/>
      <c r="P302" s="10"/>
      <c r="Q302" s="10"/>
      <c r="R302" s="10"/>
      <c r="S302" s="56"/>
      <c r="T302" s="10"/>
    </row>
    <row r="303" spans="1:20" s="17" customFormat="1">
      <c r="A303" s="10"/>
      <c r="B303" s="10"/>
      <c r="C303" s="27"/>
      <c r="D303" s="27"/>
      <c r="E303" s="75"/>
      <c r="F303" s="76"/>
      <c r="G303" s="76"/>
      <c r="J303" s="10"/>
      <c r="K303" s="10"/>
      <c r="L303" s="10"/>
      <c r="M303" s="10"/>
      <c r="N303" s="10"/>
      <c r="O303" s="10"/>
      <c r="P303" s="10"/>
      <c r="Q303" s="10"/>
      <c r="R303" s="10"/>
      <c r="S303" s="56"/>
      <c r="T303" s="10"/>
    </row>
    <row r="304" spans="1:20">
      <c r="B304" s="10"/>
      <c r="C304" s="27"/>
      <c r="D304" s="27"/>
      <c r="E304" s="75"/>
    </row>
    <row r="305" spans="2:5">
      <c r="B305" s="10"/>
      <c r="C305" s="27"/>
      <c r="D305" s="27"/>
      <c r="E305" s="75"/>
    </row>
    <row r="306" spans="2:5">
      <c r="B306" s="10"/>
      <c r="C306" s="27"/>
      <c r="D306" s="27"/>
      <c r="E306" s="75"/>
    </row>
  </sheetData>
  <sheetProtection insertRows="0" deleteRows="0"/>
  <protectedRanges>
    <protectedRange sqref="H82:N1048576 S82:S1048576 H1:N15 S1:S15 H69:N78 S69:S78 N16:N67 H16:H67" name="Obseg1"/>
    <protectedRange sqref="S81 K81:N81" name="Obseg1_1_1"/>
    <protectedRange sqref="H81:J81" name="Obseg1_3"/>
    <protectedRange sqref="I16:M67" name="Obseg1_1"/>
    <protectedRange sqref="S16:S67" name="Obseg1_1_2"/>
    <protectedRange sqref="S79 K79:N79" name="Obseg1_1_2_1_1_1_1"/>
    <protectedRange sqref="H79:J79" name="Obseg1_3_1_2_1_1"/>
    <protectedRange sqref="S80 K80:N80" name="Obseg1_1_1_1_1_2_1_1"/>
    <protectedRange sqref="H80:J80" name="Obseg1_3_1_1_2_2_1_1"/>
  </protectedRanges>
  <mergeCells count="9">
    <mergeCell ref="B13:I13"/>
    <mergeCell ref="A81:J81"/>
    <mergeCell ref="C2:H2"/>
    <mergeCell ref="C3:H3"/>
    <mergeCell ref="C6:H6"/>
    <mergeCell ref="C7:H7"/>
    <mergeCell ref="C8:H8"/>
    <mergeCell ref="C9:H9"/>
    <mergeCell ref="A80:J80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68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0A81B-842D-4EBE-9862-93B05CED5980}">
  <sheetPr>
    <pageSetUpPr fitToPage="1"/>
  </sheetPr>
  <dimension ref="A1:T253"/>
  <sheetViews>
    <sheetView zoomScale="90" zoomScaleNormal="90" zoomScaleSheetLayoutView="100" workbookViewId="0">
      <selection activeCell="J33" sqref="J33"/>
    </sheetView>
  </sheetViews>
  <sheetFormatPr defaultColWidth="8.85546875" defaultRowHeight="12.75"/>
  <cols>
    <col min="1" max="1" width="3.5703125" style="10" customWidth="1"/>
    <col min="2" max="2" width="53.8554687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pred_rekapitulacija'!A41</f>
        <v>28.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pred_rekapitulacija'!B41</f>
        <v>DOMAČE MARMELADE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5.5">
      <c r="A16" s="64" t="s">
        <v>1</v>
      </c>
      <c r="B16" s="356" t="s">
        <v>490</v>
      </c>
      <c r="C16" s="98">
        <v>700</v>
      </c>
      <c r="D16" s="98" t="s">
        <v>76</v>
      </c>
      <c r="E16" s="99"/>
      <c r="F16" s="114">
        <v>50</v>
      </c>
      <c r="G16" s="115" t="s">
        <v>237</v>
      </c>
      <c r="H16" s="68"/>
      <c r="I16" s="96"/>
      <c r="J16" s="96"/>
      <c r="K16" s="96"/>
      <c r="L16" s="97"/>
      <c r="M16" s="96"/>
      <c r="N16" s="69"/>
      <c r="O16" s="67">
        <f>+Sklop28[[#This Row],[cena/enota brez DDV v EUR]]*Sklop28[[#This Row],[Stopnja DDV (%)]]</f>
        <v>0</v>
      </c>
      <c r="P16" s="67">
        <f>+Sklop28[[#This Row],[cena/enota brez DDV v EUR]]+Sklop28[[#This Row],[Davek (EUR)]]</f>
        <v>0</v>
      </c>
      <c r="Q16" s="67">
        <f>+Sklop28[[#This Row],[cena/enota brez DDV v EUR]]*Sklop28[[#This Row],[Okvirna količina]]</f>
        <v>0</v>
      </c>
      <c r="R16" s="67">
        <f>+Sklop28[[#This Row],[Končna cena/enoto mere (EUR) z DDV]]*Sklop28[[#This Row],[Okvirna količina]]</f>
        <v>0</v>
      </c>
      <c r="S16" s="96"/>
    </row>
    <row r="17" spans="1:20" s="49" customFormat="1" ht="25.5">
      <c r="A17" s="572" t="s">
        <v>3</v>
      </c>
      <c r="B17" s="593" t="s">
        <v>491</v>
      </c>
      <c r="C17" s="585" t="s">
        <v>1385</v>
      </c>
      <c r="D17" s="98"/>
      <c r="E17" s="121"/>
      <c r="F17" s="114"/>
      <c r="G17" s="334"/>
      <c r="H17" s="123"/>
      <c r="I17" s="197"/>
      <c r="J17" s="197"/>
      <c r="K17" s="203"/>
      <c r="L17" s="97"/>
      <c r="M17" s="97"/>
      <c r="N17" s="117"/>
      <c r="O17" s="118">
        <f>+Sklop28[[#This Row],[cena/enota brez DDV v EUR]]*Sklop28[[#This Row],[Stopnja DDV (%)]]</f>
        <v>0</v>
      </c>
      <c r="P17" s="118">
        <f>+Sklop28[[#This Row],[cena/enota brez DDV v EUR]]+Sklop28[[#This Row],[Davek (EUR)]]</f>
        <v>0</v>
      </c>
      <c r="Q17" s="118">
        <f>+Sklop28[[#This Row],[cena/enota brez DDV v EUR]]*Sklop28[[#This Row],[Okvirna količina]]</f>
        <v>0</v>
      </c>
      <c r="R17" s="118">
        <f>+Sklop28[[#This Row],[Končna cena/enoto mere (EUR) z DDV]]*Sklop28[[#This Row],[Okvirna količina]]</f>
        <v>0</v>
      </c>
      <c r="S17" s="204"/>
    </row>
    <row r="18" spans="1:20" s="49" customFormat="1" ht="25.5">
      <c r="A18" s="572" t="s">
        <v>4</v>
      </c>
      <c r="B18" s="593" t="s">
        <v>492</v>
      </c>
      <c r="C18" s="585" t="s">
        <v>1385</v>
      </c>
      <c r="D18" s="98"/>
      <c r="E18" s="121"/>
      <c r="F18" s="114"/>
      <c r="G18" s="334"/>
      <c r="H18" s="123"/>
      <c r="I18" s="197"/>
      <c r="J18" s="197"/>
      <c r="K18" s="203"/>
      <c r="L18" s="97"/>
      <c r="M18" s="97"/>
      <c r="N18" s="117"/>
      <c r="O18" s="118">
        <f>+Sklop28[[#This Row],[cena/enota brez DDV v EUR]]*Sklop28[[#This Row],[Stopnja DDV (%)]]</f>
        <v>0</v>
      </c>
      <c r="P18" s="118">
        <f>+Sklop28[[#This Row],[cena/enota brez DDV v EUR]]+Sklop28[[#This Row],[Davek (EUR)]]</f>
        <v>0</v>
      </c>
      <c r="Q18" s="118">
        <f>+Sklop28[[#This Row],[cena/enota brez DDV v EUR]]*Sklop28[[#This Row],[Okvirna količina]]</f>
        <v>0</v>
      </c>
      <c r="R18" s="118">
        <f>+Sklop28[[#This Row],[Končna cena/enoto mere (EUR) z DDV]]*Sklop28[[#This Row],[Okvirna količina]]</f>
        <v>0</v>
      </c>
      <c r="S18" s="204"/>
    </row>
    <row r="19" spans="1:20" s="49" customFormat="1" ht="25.5">
      <c r="A19" s="64" t="s">
        <v>5</v>
      </c>
      <c r="B19" s="357" t="s">
        <v>493</v>
      </c>
      <c r="C19" s="113">
        <v>700</v>
      </c>
      <c r="D19" s="98" t="s">
        <v>76</v>
      </c>
      <c r="E19" s="121" t="s">
        <v>144</v>
      </c>
      <c r="F19" s="114">
        <v>150</v>
      </c>
      <c r="G19" s="334" t="s">
        <v>237</v>
      </c>
      <c r="H19" s="123"/>
      <c r="I19" s="197"/>
      <c r="J19" s="197"/>
      <c r="K19" s="203"/>
      <c r="L19" s="97"/>
      <c r="M19" s="97"/>
      <c r="N19" s="117"/>
      <c r="O19" s="118">
        <f>+Sklop28[[#This Row],[cena/enota brez DDV v EUR]]*Sklop28[[#This Row],[Stopnja DDV (%)]]</f>
        <v>0</v>
      </c>
      <c r="P19" s="118">
        <f>+Sklop28[[#This Row],[cena/enota brez DDV v EUR]]+Sklop28[[#This Row],[Davek (EUR)]]</f>
        <v>0</v>
      </c>
      <c r="Q19" s="118">
        <f>+Sklop28[[#This Row],[cena/enota brez DDV v EUR]]*Sklop28[[#This Row],[Okvirna količina]]</f>
        <v>0</v>
      </c>
      <c r="R19" s="118">
        <f>+Sklop28[[#This Row],[Končna cena/enoto mere (EUR) z DDV]]*Sklop28[[#This Row],[Okvirna količina]]</f>
        <v>0</v>
      </c>
      <c r="S19" s="204"/>
    </row>
    <row r="20" spans="1:20" s="49" customFormat="1" ht="25.5">
      <c r="A20" s="64" t="s">
        <v>6</v>
      </c>
      <c r="B20" s="357" t="s">
        <v>494</v>
      </c>
      <c r="C20" s="113">
        <v>700</v>
      </c>
      <c r="D20" s="98" t="s">
        <v>76</v>
      </c>
      <c r="E20" s="121" t="s">
        <v>144</v>
      </c>
      <c r="F20" s="114">
        <v>300</v>
      </c>
      <c r="G20" s="334" t="s">
        <v>237</v>
      </c>
      <c r="H20" s="123"/>
      <c r="I20" s="197"/>
      <c r="J20" s="197"/>
      <c r="K20" s="203"/>
      <c r="L20" s="97"/>
      <c r="M20" s="97"/>
      <c r="N20" s="117"/>
      <c r="O20" s="118">
        <f>+Sklop28[[#This Row],[cena/enota brez DDV v EUR]]*Sklop28[[#This Row],[Stopnja DDV (%)]]</f>
        <v>0</v>
      </c>
      <c r="P20" s="118">
        <f>+Sklop28[[#This Row],[cena/enota brez DDV v EUR]]+Sklop28[[#This Row],[Davek (EUR)]]</f>
        <v>0</v>
      </c>
      <c r="Q20" s="118">
        <f>+Sklop28[[#This Row],[cena/enota brez DDV v EUR]]*Sklop28[[#This Row],[Okvirna količina]]</f>
        <v>0</v>
      </c>
      <c r="R20" s="118">
        <f>+Sklop28[[#This Row],[Končna cena/enoto mere (EUR) z DDV]]*Sklop28[[#This Row],[Okvirna količina]]</f>
        <v>0</v>
      </c>
      <c r="S20" s="204"/>
    </row>
    <row r="21" spans="1:20">
      <c r="A21" s="574" t="s">
        <v>99</v>
      </c>
      <c r="B21" s="594"/>
      <c r="C21" s="595"/>
      <c r="D21" s="595"/>
      <c r="E21" s="596"/>
      <c r="F21" s="597"/>
      <c r="G21" s="598"/>
      <c r="H21" s="597"/>
      <c r="I21" s="599"/>
      <c r="J21" s="599"/>
      <c r="K21" s="600"/>
      <c r="L21" s="601"/>
      <c r="M21" s="601"/>
      <c r="N21" s="601"/>
      <c r="O21" s="602"/>
      <c r="P21" s="597"/>
      <c r="Q21" s="602">
        <f>SUBTOTAL(109,Sklop28[Vrednost za okvirno količino (EUR) brez DDV])</f>
        <v>0</v>
      </c>
      <c r="R21" s="602">
        <f>SUBTOTAL(109,Sklop28[Vrednost za okvirno količino (EUR) z DDV])</f>
        <v>0</v>
      </c>
      <c r="S21" s="603">
        <f>SUBTOTAL(103,Sklop28[Shema kakovosti
(nacionalne, evropske)
])</f>
        <v>0</v>
      </c>
    </row>
    <row r="22" spans="1:20" ht="15">
      <c r="A22" s="5"/>
      <c r="B22" s="201"/>
      <c r="C22" s="25"/>
      <c r="D22" s="25"/>
      <c r="E22" s="24"/>
      <c r="F22" s="6"/>
      <c r="H22" s="7"/>
      <c r="I22" s="7"/>
      <c r="J22" s="19"/>
      <c r="K22" s="19"/>
      <c r="L22" s="7"/>
      <c r="M22" s="7"/>
      <c r="N22" s="7"/>
      <c r="O22" s="7"/>
      <c r="P22" s="7"/>
      <c r="Q22" s="2"/>
      <c r="R22" s="2"/>
      <c r="S22" s="6"/>
    </row>
    <row r="23" spans="1:20">
      <c r="A23" s="42" t="s">
        <v>95</v>
      </c>
      <c r="B23" s="10"/>
      <c r="C23" s="27"/>
      <c r="D23" s="27"/>
      <c r="E23" s="75"/>
      <c r="O23" s="42"/>
      <c r="P23" s="42"/>
      <c r="Q23" s="42"/>
      <c r="R23" s="42"/>
    </row>
    <row r="24" spans="1:20">
      <c r="A24" s="10" t="s">
        <v>97</v>
      </c>
      <c r="B24" s="10"/>
      <c r="C24" s="27"/>
      <c r="D24" s="27"/>
      <c r="E24" s="75"/>
    </row>
    <row r="25" spans="1:20">
      <c r="A25" s="72" t="s">
        <v>138</v>
      </c>
      <c r="F25" s="56"/>
      <c r="G25" s="56"/>
      <c r="H25" s="28"/>
      <c r="I25" s="28"/>
      <c r="J25" s="48"/>
      <c r="K25" s="48"/>
      <c r="L25" s="28"/>
      <c r="M25" s="28"/>
      <c r="N25" s="28"/>
      <c r="O25" s="28"/>
      <c r="P25" s="28"/>
    </row>
    <row r="26" spans="1:20" ht="12.75" customHeight="1">
      <c r="A26" s="82" t="s">
        <v>132</v>
      </c>
      <c r="B26" s="26"/>
      <c r="F26" s="56"/>
      <c r="G26" s="56"/>
      <c r="H26" s="28"/>
      <c r="I26" s="28"/>
      <c r="J26" s="48"/>
      <c r="K26" s="83"/>
      <c r="L26" s="83"/>
      <c r="M26" s="83"/>
      <c r="N26" s="83"/>
      <c r="O26" s="83"/>
      <c r="P26" s="83"/>
      <c r="Q26" s="83"/>
      <c r="R26" s="83"/>
      <c r="S26" s="83"/>
      <c r="T26" s="83"/>
    </row>
    <row r="27" spans="1:20" ht="12.75" customHeight="1">
      <c r="A27" s="613" t="s">
        <v>141</v>
      </c>
      <c r="B27" s="613"/>
      <c r="C27" s="613"/>
      <c r="D27" s="613"/>
      <c r="E27" s="613"/>
      <c r="F27" s="613"/>
      <c r="G27" s="613"/>
      <c r="H27" s="613"/>
      <c r="I27" s="613"/>
      <c r="J27" s="613"/>
      <c r="K27" s="83"/>
      <c r="L27" s="83"/>
      <c r="M27" s="83"/>
      <c r="N27" s="83"/>
      <c r="O27" s="83"/>
      <c r="P27" s="83"/>
      <c r="Q27" s="83"/>
      <c r="R27" s="83"/>
      <c r="S27" s="83"/>
      <c r="T27" s="83"/>
    </row>
    <row r="28" spans="1:20" ht="12.75" customHeight="1">
      <c r="A28" s="613"/>
      <c r="B28" s="613"/>
      <c r="C28" s="613"/>
      <c r="D28" s="613"/>
      <c r="E28" s="613"/>
      <c r="F28" s="613"/>
      <c r="G28" s="613"/>
      <c r="H28" s="613"/>
      <c r="I28" s="613"/>
      <c r="J28" s="613"/>
      <c r="K28" s="83"/>
      <c r="L28" s="83"/>
      <c r="M28" s="83"/>
      <c r="N28" s="83"/>
      <c r="O28" s="83"/>
      <c r="P28" s="83"/>
      <c r="Q28" s="83"/>
      <c r="R28" s="83"/>
      <c r="S28" s="83"/>
      <c r="T28" s="83"/>
    </row>
    <row r="29" spans="1:20">
      <c r="A29" s="72" t="s">
        <v>37</v>
      </c>
      <c r="F29" s="56"/>
      <c r="G29" s="56" t="s">
        <v>38</v>
      </c>
      <c r="H29" s="28"/>
      <c r="I29" s="28"/>
      <c r="J29" s="48"/>
      <c r="K29" s="48"/>
      <c r="L29" s="28"/>
      <c r="M29" s="28"/>
      <c r="N29" s="28"/>
      <c r="O29" s="28" t="s">
        <v>39</v>
      </c>
      <c r="P29" s="28"/>
    </row>
    <row r="30" spans="1:20" ht="15">
      <c r="A30" s="5"/>
      <c r="B30" s="201"/>
      <c r="C30" s="25"/>
      <c r="D30" s="25"/>
      <c r="E30" s="24"/>
      <c r="F30" s="6"/>
      <c r="H30" s="7"/>
      <c r="I30" s="7"/>
      <c r="J30" s="19"/>
      <c r="K30" s="19"/>
      <c r="L30" s="7"/>
      <c r="M30" s="7"/>
      <c r="N30" s="7"/>
      <c r="O30" s="7"/>
      <c r="P30" s="7"/>
      <c r="Q30" s="2"/>
      <c r="R30" s="2"/>
      <c r="S30" s="6"/>
    </row>
    <row r="31" spans="1:20">
      <c r="B31" s="10"/>
      <c r="C31" s="27"/>
      <c r="D31" s="27"/>
      <c r="E31" s="75"/>
    </row>
    <row r="32" spans="1:20">
      <c r="B32" s="10"/>
      <c r="C32" s="27"/>
      <c r="D32" s="27"/>
      <c r="E32" s="75"/>
    </row>
    <row r="33" spans="1:20">
      <c r="B33" s="10"/>
      <c r="C33" s="27"/>
      <c r="D33" s="27"/>
      <c r="E33" s="75"/>
    </row>
    <row r="34" spans="1:20">
      <c r="B34" s="10"/>
      <c r="C34" s="27"/>
      <c r="D34" s="27"/>
      <c r="E34" s="75"/>
    </row>
    <row r="35" spans="1:20">
      <c r="B35" s="10"/>
      <c r="C35" s="27"/>
      <c r="D35" s="27"/>
      <c r="E35" s="75"/>
    </row>
    <row r="36" spans="1:20">
      <c r="B36" s="10"/>
      <c r="C36" s="27"/>
      <c r="D36" s="27"/>
      <c r="E36" s="75"/>
    </row>
    <row r="37" spans="1:20">
      <c r="B37" s="10"/>
      <c r="C37" s="27"/>
      <c r="D37" s="27"/>
      <c r="E37" s="75"/>
    </row>
    <row r="38" spans="1:20">
      <c r="B38" s="10"/>
      <c r="C38" s="27"/>
      <c r="D38" s="27"/>
      <c r="E38" s="75"/>
    </row>
    <row r="39" spans="1:20">
      <c r="B39" s="10"/>
      <c r="C39" s="27"/>
      <c r="D39" s="27"/>
      <c r="E39" s="75"/>
    </row>
    <row r="40" spans="1:20">
      <c r="B40" s="10"/>
      <c r="C40" s="27"/>
      <c r="D40" s="27"/>
      <c r="E40" s="75"/>
    </row>
    <row r="41" spans="1:20">
      <c r="B41" s="10"/>
      <c r="C41" s="27"/>
      <c r="D41" s="27"/>
      <c r="E41" s="75"/>
    </row>
    <row r="42" spans="1:20">
      <c r="B42" s="10"/>
      <c r="C42" s="27"/>
      <c r="D42" s="27"/>
      <c r="E42" s="75"/>
    </row>
    <row r="43" spans="1:20">
      <c r="B43" s="10"/>
      <c r="C43" s="27"/>
      <c r="D43" s="27"/>
      <c r="E43" s="75"/>
    </row>
    <row r="44" spans="1:20">
      <c r="B44" s="10"/>
      <c r="C44" s="27"/>
      <c r="D44" s="27"/>
      <c r="E44" s="75"/>
    </row>
    <row r="45" spans="1:20" s="17" customFormat="1">
      <c r="A45" s="10"/>
      <c r="B45" s="10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0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0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0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0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0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0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0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0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0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0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0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0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0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0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0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0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0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0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0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0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</sheetData>
  <sheetProtection insertRows="0" deleteRows="0"/>
  <protectedRanges>
    <protectedRange sqref="H29:N1048576 S29:S1048576 S21:S25 H21:N25 H1:N15 S1:S15 H16:H20 N16:N20" name="Obseg1"/>
    <protectedRange sqref="S28 K28:N28" name="Obseg1_1_1"/>
    <protectedRange sqref="H28:J28" name="Obseg1_3"/>
    <protectedRange sqref="I16:M20 S16:S20" name="Obseg1_1"/>
    <protectedRange sqref="S26 K26:N26" name="Obseg1_1_2_1_1_1_1"/>
    <protectedRange sqref="H26:J26" name="Obseg1_3_1_2_1_1"/>
    <protectedRange sqref="S27 K27:N27" name="Obseg1_1_1_1_1_2_1_1"/>
    <protectedRange sqref="H27:J27" name="Obseg1_3_1_1_2_2_1_1"/>
  </protectedRanges>
  <mergeCells count="9">
    <mergeCell ref="B13:I13"/>
    <mergeCell ref="A28:J28"/>
    <mergeCell ref="C2:H2"/>
    <mergeCell ref="C3:H3"/>
    <mergeCell ref="C6:H6"/>
    <mergeCell ref="C7:H7"/>
    <mergeCell ref="C8:H8"/>
    <mergeCell ref="C9:H9"/>
    <mergeCell ref="A27:J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AE3A1-BAC7-45DF-A556-ACBCEAAC5DB6}">
  <sheetPr>
    <pageSetUpPr fitToPage="1"/>
  </sheetPr>
  <dimension ref="A1:T274"/>
  <sheetViews>
    <sheetView topLeftCell="A13" zoomScale="90" zoomScaleNormal="90" zoomScaleSheetLayoutView="100" workbookViewId="0">
      <selection activeCell="V31" sqref="V30:V31"/>
    </sheetView>
  </sheetViews>
  <sheetFormatPr defaultColWidth="8.85546875" defaultRowHeight="12.75"/>
  <cols>
    <col min="1" max="1" width="3.5703125" style="10" customWidth="1"/>
    <col min="2" max="2" width="56.42578125" style="202" bestFit="1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pred_rekapitulacija'!A42</f>
        <v>29.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pred_rekapitulacija'!B42</f>
        <v xml:space="preserve">ČAJI 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493" t="s">
        <v>1232</v>
      </c>
      <c r="C16" s="98">
        <v>1000</v>
      </c>
      <c r="D16" s="98" t="s">
        <v>76</v>
      </c>
      <c r="E16" s="99"/>
      <c r="F16" s="114">
        <v>60</v>
      </c>
      <c r="G16" s="115" t="s">
        <v>335</v>
      </c>
      <c r="H16" s="68"/>
      <c r="I16" s="96"/>
      <c r="J16" s="96"/>
      <c r="K16" s="96"/>
      <c r="L16" s="97"/>
      <c r="M16" s="96"/>
      <c r="N16" s="69"/>
      <c r="O16" s="67">
        <f>+Sklop29[[#This Row],[cena/enota brez DDV v EUR]]*Sklop29[[#This Row],[Stopnja DDV (%)]]</f>
        <v>0</v>
      </c>
      <c r="P16" s="67">
        <f>+Sklop29[[#This Row],[cena/enota brez DDV v EUR]]+Sklop29[[#This Row],[Davek (EUR)]]</f>
        <v>0</v>
      </c>
      <c r="Q16" s="67">
        <f>+Sklop29[[#This Row],[cena/enota brez DDV v EUR]]*Sklop29[[#This Row],[Okvirna količina]]</f>
        <v>0</v>
      </c>
      <c r="R16" s="67">
        <f>+Sklop29[[#This Row],[Končna cena/enoto mere (EUR) z DDV]]*Sklop29[[#This Row],[Okvirna količina]]</f>
        <v>0</v>
      </c>
      <c r="S16" s="96"/>
    </row>
    <row r="17" spans="1:19" s="49" customFormat="1">
      <c r="A17" s="64" t="s">
        <v>3</v>
      </c>
      <c r="B17" s="494" t="s">
        <v>1233</v>
      </c>
      <c r="C17" s="113">
        <v>1000</v>
      </c>
      <c r="D17" s="98" t="s">
        <v>76</v>
      </c>
      <c r="E17" s="121"/>
      <c r="F17" s="114">
        <v>60</v>
      </c>
      <c r="G17" s="334" t="s">
        <v>335</v>
      </c>
      <c r="H17" s="123"/>
      <c r="I17" s="197"/>
      <c r="J17" s="197"/>
      <c r="K17" s="203"/>
      <c r="L17" s="97"/>
      <c r="M17" s="97"/>
      <c r="N17" s="117"/>
      <c r="O17" s="118">
        <f>+Sklop29[[#This Row],[cena/enota brez DDV v EUR]]*Sklop29[[#This Row],[Stopnja DDV (%)]]</f>
        <v>0</v>
      </c>
      <c r="P17" s="118">
        <f>+Sklop29[[#This Row],[cena/enota brez DDV v EUR]]+Sklop29[[#This Row],[Davek (EUR)]]</f>
        <v>0</v>
      </c>
      <c r="Q17" s="118">
        <f>+Sklop29[[#This Row],[cena/enota brez DDV v EUR]]*Sklop29[[#This Row],[Okvirna količina]]</f>
        <v>0</v>
      </c>
      <c r="R17" s="118">
        <f>+Sklop29[[#This Row],[Končna cena/enoto mere (EUR) z DDV]]*Sklop29[[#This Row],[Okvirna količina]]</f>
        <v>0</v>
      </c>
      <c r="S17" s="204"/>
    </row>
    <row r="18" spans="1:19" s="49" customFormat="1">
      <c r="A18" s="64" t="s">
        <v>4</v>
      </c>
      <c r="B18" s="494" t="s">
        <v>1234</v>
      </c>
      <c r="C18" s="113">
        <v>1000</v>
      </c>
      <c r="D18" s="98" t="s">
        <v>76</v>
      </c>
      <c r="E18" s="121"/>
      <c r="F18" s="114">
        <v>60</v>
      </c>
      <c r="G18" s="334" t="s">
        <v>335</v>
      </c>
      <c r="H18" s="123"/>
      <c r="I18" s="197"/>
      <c r="J18" s="197"/>
      <c r="K18" s="203"/>
      <c r="L18" s="97"/>
      <c r="M18" s="97"/>
      <c r="N18" s="117"/>
      <c r="O18" s="118">
        <f>+Sklop29[[#This Row],[cena/enota brez DDV v EUR]]*Sklop29[[#This Row],[Stopnja DDV (%)]]</f>
        <v>0</v>
      </c>
      <c r="P18" s="118">
        <f>+Sklop29[[#This Row],[cena/enota brez DDV v EUR]]+Sklop29[[#This Row],[Davek (EUR)]]</f>
        <v>0</v>
      </c>
      <c r="Q18" s="118">
        <f>+Sklop29[[#This Row],[cena/enota brez DDV v EUR]]*Sklop29[[#This Row],[Okvirna količina]]</f>
        <v>0</v>
      </c>
      <c r="R18" s="118">
        <f>+Sklop29[[#This Row],[Končna cena/enoto mere (EUR) z DDV]]*Sklop29[[#This Row],[Okvirna količina]]</f>
        <v>0</v>
      </c>
      <c r="S18" s="204"/>
    </row>
    <row r="19" spans="1:19" s="49" customFormat="1">
      <c r="A19" s="64" t="s">
        <v>5</v>
      </c>
      <c r="B19" s="494" t="s">
        <v>1235</v>
      </c>
      <c r="C19" s="113">
        <v>1000</v>
      </c>
      <c r="D19" s="98" t="s">
        <v>76</v>
      </c>
      <c r="E19" s="121"/>
      <c r="F19" s="114">
        <v>60</v>
      </c>
      <c r="G19" s="334" t="s">
        <v>335</v>
      </c>
      <c r="H19" s="123"/>
      <c r="I19" s="197"/>
      <c r="J19" s="197"/>
      <c r="K19" s="203"/>
      <c r="L19" s="97"/>
      <c r="M19" s="97"/>
      <c r="N19" s="117"/>
      <c r="O19" s="118">
        <f>+Sklop29[[#This Row],[cena/enota brez DDV v EUR]]*Sklop29[[#This Row],[Stopnja DDV (%)]]</f>
        <v>0</v>
      </c>
      <c r="P19" s="118">
        <f>+Sklop29[[#This Row],[cena/enota brez DDV v EUR]]+Sklop29[[#This Row],[Davek (EUR)]]</f>
        <v>0</v>
      </c>
      <c r="Q19" s="118">
        <f>+Sklop29[[#This Row],[cena/enota brez DDV v EUR]]*Sklop29[[#This Row],[Okvirna količina]]</f>
        <v>0</v>
      </c>
      <c r="R19" s="118">
        <f>+Sklop29[[#This Row],[Končna cena/enoto mere (EUR) z DDV]]*Sklop29[[#This Row],[Okvirna količina]]</f>
        <v>0</v>
      </c>
      <c r="S19" s="204"/>
    </row>
    <row r="20" spans="1:19" s="49" customFormat="1">
      <c r="A20" s="64" t="s">
        <v>6</v>
      </c>
      <c r="B20" s="494" t="s">
        <v>1236</v>
      </c>
      <c r="C20" s="448">
        <v>1000</v>
      </c>
      <c r="D20" s="98" t="s">
        <v>76</v>
      </c>
      <c r="E20" s="439"/>
      <c r="F20" s="114">
        <v>60</v>
      </c>
      <c r="G20" s="334" t="s">
        <v>335</v>
      </c>
      <c r="H20" s="371"/>
      <c r="I20" s="197"/>
      <c r="J20" s="197"/>
      <c r="K20" s="203"/>
      <c r="L20" s="97"/>
      <c r="M20" s="97"/>
      <c r="N20" s="372"/>
      <c r="O20" s="373">
        <f>+Sklop29[[#This Row],[cena/enota brez DDV v EUR]]*Sklop29[[#This Row],[Stopnja DDV (%)]]</f>
        <v>0</v>
      </c>
      <c r="P20" s="373">
        <f>+Sklop29[[#This Row],[cena/enota brez DDV v EUR]]+Sklop29[[#This Row],[Davek (EUR)]]</f>
        <v>0</v>
      </c>
      <c r="Q20" s="373">
        <f>+Sklop29[[#This Row],[cena/enota brez DDV v EUR]]*Sklop29[[#This Row],[Okvirna količina]]</f>
        <v>0</v>
      </c>
      <c r="R20" s="373">
        <f>+Sklop29[[#This Row],[Končna cena/enoto mere (EUR) z DDV]]*Sklop29[[#This Row],[Okvirna količina]]</f>
        <v>0</v>
      </c>
      <c r="S20" s="204"/>
    </row>
    <row r="21" spans="1:19" s="49" customFormat="1">
      <c r="A21" s="64" t="s">
        <v>7</v>
      </c>
      <c r="B21" s="494" t="s">
        <v>1237</v>
      </c>
      <c r="C21" s="113">
        <v>1000</v>
      </c>
      <c r="D21" s="98" t="s">
        <v>76</v>
      </c>
      <c r="E21" s="121"/>
      <c r="F21" s="114">
        <v>60</v>
      </c>
      <c r="G21" s="334" t="s">
        <v>335</v>
      </c>
      <c r="H21" s="123"/>
      <c r="I21" s="197"/>
      <c r="J21" s="197"/>
      <c r="K21" s="203"/>
      <c r="L21" s="97"/>
      <c r="M21" s="97"/>
      <c r="N21" s="117"/>
      <c r="O21" s="118">
        <f>+Sklop29[[#This Row],[cena/enota brez DDV v EUR]]*Sklop29[[#This Row],[Stopnja DDV (%)]]</f>
        <v>0</v>
      </c>
      <c r="P21" s="118">
        <f>+Sklop29[[#This Row],[cena/enota brez DDV v EUR]]+Sklop29[[#This Row],[Davek (EUR)]]</f>
        <v>0</v>
      </c>
      <c r="Q21" s="118">
        <f>+Sklop29[[#This Row],[cena/enota brez DDV v EUR]]*Sklop29[[#This Row],[Okvirna količina]]</f>
        <v>0</v>
      </c>
      <c r="R21" s="118">
        <f>+Sklop29[[#This Row],[Končna cena/enoto mere (EUR) z DDV]]*Sklop29[[#This Row],[Okvirna količina]]</f>
        <v>0</v>
      </c>
      <c r="S21" s="204"/>
    </row>
    <row r="22" spans="1:19" s="49" customFormat="1">
      <c r="A22" s="64" t="s">
        <v>8</v>
      </c>
      <c r="B22" s="494" t="s">
        <v>1238</v>
      </c>
      <c r="C22" s="113">
        <v>1000</v>
      </c>
      <c r="D22" s="98" t="s">
        <v>76</v>
      </c>
      <c r="E22" s="121"/>
      <c r="F22" s="114">
        <v>60</v>
      </c>
      <c r="G22" s="334" t="s">
        <v>335</v>
      </c>
      <c r="H22" s="123"/>
      <c r="I22" s="197"/>
      <c r="J22" s="197"/>
      <c r="K22" s="203"/>
      <c r="L22" s="97"/>
      <c r="M22" s="97"/>
      <c r="N22" s="117"/>
      <c r="O22" s="118">
        <f>+Sklop29[[#This Row],[cena/enota brez DDV v EUR]]*Sklop29[[#This Row],[Stopnja DDV (%)]]</f>
        <v>0</v>
      </c>
      <c r="P22" s="118">
        <f>+Sklop29[[#This Row],[cena/enota brez DDV v EUR]]+Sklop29[[#This Row],[Davek (EUR)]]</f>
        <v>0</v>
      </c>
      <c r="Q22" s="118">
        <f>+Sklop29[[#This Row],[cena/enota brez DDV v EUR]]*Sklop29[[#This Row],[Okvirna količina]]</f>
        <v>0</v>
      </c>
      <c r="R22" s="118">
        <f>+Sklop29[[#This Row],[Končna cena/enoto mere (EUR) z DDV]]*Sklop29[[#This Row],[Okvirna količina]]</f>
        <v>0</v>
      </c>
      <c r="S22" s="204"/>
    </row>
    <row r="23" spans="1:19" s="49" customFormat="1">
      <c r="A23" s="64" t="s">
        <v>9</v>
      </c>
      <c r="B23" s="494" t="s">
        <v>1239</v>
      </c>
      <c r="C23" s="113">
        <v>1000</v>
      </c>
      <c r="D23" s="98" t="s">
        <v>76</v>
      </c>
      <c r="E23" s="121"/>
      <c r="F23" s="114">
        <v>60</v>
      </c>
      <c r="G23" s="334" t="s">
        <v>335</v>
      </c>
      <c r="H23" s="123"/>
      <c r="I23" s="197"/>
      <c r="J23" s="197"/>
      <c r="K23" s="203"/>
      <c r="L23" s="97"/>
      <c r="M23" s="97"/>
      <c r="N23" s="117"/>
      <c r="O23" s="118">
        <f>+Sklop29[[#This Row],[cena/enota brez DDV v EUR]]*Sklop29[[#This Row],[Stopnja DDV (%)]]</f>
        <v>0</v>
      </c>
      <c r="P23" s="118">
        <f>+Sklop29[[#This Row],[cena/enota brez DDV v EUR]]+Sklop29[[#This Row],[Davek (EUR)]]</f>
        <v>0</v>
      </c>
      <c r="Q23" s="118">
        <f>+Sklop29[[#This Row],[cena/enota brez DDV v EUR]]*Sklop29[[#This Row],[Okvirna količina]]</f>
        <v>0</v>
      </c>
      <c r="R23" s="118">
        <f>+Sklop29[[#This Row],[Končna cena/enoto mere (EUR) z DDV]]*Sklop29[[#This Row],[Okvirna količina]]</f>
        <v>0</v>
      </c>
      <c r="S23" s="204"/>
    </row>
    <row r="24" spans="1:19" s="49" customFormat="1">
      <c r="A24" s="64" t="s">
        <v>10</v>
      </c>
      <c r="B24" s="494" t="s">
        <v>1240</v>
      </c>
      <c r="C24" s="113">
        <v>1000</v>
      </c>
      <c r="D24" s="98" t="s">
        <v>76</v>
      </c>
      <c r="E24" s="121"/>
      <c r="F24" s="114">
        <v>60</v>
      </c>
      <c r="G24" s="334" t="s">
        <v>335</v>
      </c>
      <c r="H24" s="123"/>
      <c r="I24" s="197"/>
      <c r="J24" s="197"/>
      <c r="K24" s="203"/>
      <c r="L24" s="97"/>
      <c r="M24" s="97"/>
      <c r="N24" s="117"/>
      <c r="O24" s="118">
        <f>+Sklop29[[#This Row],[cena/enota brez DDV v EUR]]*Sklop29[[#This Row],[Stopnja DDV (%)]]</f>
        <v>0</v>
      </c>
      <c r="P24" s="118">
        <f>+Sklop29[[#This Row],[cena/enota brez DDV v EUR]]+Sklop29[[#This Row],[Davek (EUR)]]</f>
        <v>0</v>
      </c>
      <c r="Q24" s="118">
        <f>+Sklop29[[#This Row],[cena/enota brez DDV v EUR]]*Sklop29[[#This Row],[Okvirna količina]]</f>
        <v>0</v>
      </c>
      <c r="R24" s="118">
        <f>+Sklop29[[#This Row],[Končna cena/enoto mere (EUR) z DDV]]*Sklop29[[#This Row],[Okvirna količina]]</f>
        <v>0</v>
      </c>
      <c r="S24" s="204"/>
    </row>
    <row r="25" spans="1:19" s="49" customFormat="1">
      <c r="A25" s="64" t="s">
        <v>11</v>
      </c>
      <c r="B25" s="494" t="s">
        <v>1241</v>
      </c>
      <c r="C25" s="113">
        <v>1000</v>
      </c>
      <c r="D25" s="98" t="s">
        <v>76</v>
      </c>
      <c r="E25" s="121"/>
      <c r="F25" s="114">
        <v>60</v>
      </c>
      <c r="G25" s="334" t="s">
        <v>335</v>
      </c>
      <c r="H25" s="123"/>
      <c r="I25" s="197"/>
      <c r="J25" s="197"/>
      <c r="K25" s="203"/>
      <c r="L25" s="97"/>
      <c r="M25" s="97"/>
      <c r="N25" s="117"/>
      <c r="O25" s="118">
        <f>+Sklop29[[#This Row],[cena/enota brez DDV v EUR]]*Sklop29[[#This Row],[Stopnja DDV (%)]]</f>
        <v>0</v>
      </c>
      <c r="P25" s="118">
        <f>+Sklop29[[#This Row],[cena/enota brez DDV v EUR]]+Sklop29[[#This Row],[Davek (EUR)]]</f>
        <v>0</v>
      </c>
      <c r="Q25" s="118">
        <f>+Sklop29[[#This Row],[cena/enota brez DDV v EUR]]*Sklop29[[#This Row],[Okvirna količina]]</f>
        <v>0</v>
      </c>
      <c r="R25" s="118">
        <f>+Sklop29[[#This Row],[Končna cena/enoto mere (EUR) z DDV]]*Sklop29[[#This Row],[Okvirna količina]]</f>
        <v>0</v>
      </c>
      <c r="S25" s="204"/>
    </row>
    <row r="26" spans="1:19" s="49" customFormat="1">
      <c r="A26" s="64" t="s">
        <v>12</v>
      </c>
      <c r="B26" s="494" t="s">
        <v>1242</v>
      </c>
      <c r="C26" s="113">
        <v>1000</v>
      </c>
      <c r="D26" s="98" t="s">
        <v>76</v>
      </c>
      <c r="E26" s="121"/>
      <c r="F26" s="114">
        <v>60</v>
      </c>
      <c r="G26" s="334" t="s">
        <v>335</v>
      </c>
      <c r="H26" s="123"/>
      <c r="I26" s="197"/>
      <c r="J26" s="197"/>
      <c r="K26" s="203"/>
      <c r="L26" s="97"/>
      <c r="M26" s="97"/>
      <c r="N26" s="117"/>
      <c r="O26" s="118">
        <f>+Sklop29[[#This Row],[cena/enota brez DDV v EUR]]*Sklop29[[#This Row],[Stopnja DDV (%)]]</f>
        <v>0</v>
      </c>
      <c r="P26" s="118">
        <f>+Sklop29[[#This Row],[cena/enota brez DDV v EUR]]+Sklop29[[#This Row],[Davek (EUR)]]</f>
        <v>0</v>
      </c>
      <c r="Q26" s="118">
        <f>+Sklop29[[#This Row],[cena/enota brez DDV v EUR]]*Sklop29[[#This Row],[Okvirna količina]]</f>
        <v>0</v>
      </c>
      <c r="R26" s="118">
        <f>+Sklop29[[#This Row],[Končna cena/enoto mere (EUR) z DDV]]*Sklop29[[#This Row],[Okvirna količina]]</f>
        <v>0</v>
      </c>
      <c r="S26" s="204"/>
    </row>
    <row r="27" spans="1:19" s="49" customFormat="1">
      <c r="A27" s="64" t="s">
        <v>13</v>
      </c>
      <c r="B27" s="494" t="s">
        <v>1243</v>
      </c>
      <c r="C27" s="113">
        <v>1000</v>
      </c>
      <c r="D27" s="98" t="s">
        <v>76</v>
      </c>
      <c r="E27" s="121"/>
      <c r="F27" s="114">
        <v>60</v>
      </c>
      <c r="G27" s="334" t="s">
        <v>335</v>
      </c>
      <c r="H27" s="123"/>
      <c r="I27" s="197"/>
      <c r="J27" s="197"/>
      <c r="K27" s="203"/>
      <c r="L27" s="97"/>
      <c r="M27" s="97"/>
      <c r="N27" s="117"/>
      <c r="O27" s="118">
        <f>+Sklop29[[#This Row],[cena/enota brez DDV v EUR]]*Sklop29[[#This Row],[Stopnja DDV (%)]]</f>
        <v>0</v>
      </c>
      <c r="P27" s="118">
        <f>+Sklop29[[#This Row],[cena/enota brez DDV v EUR]]+Sklop29[[#This Row],[Davek (EUR)]]</f>
        <v>0</v>
      </c>
      <c r="Q27" s="118">
        <f>+Sklop29[[#This Row],[cena/enota brez DDV v EUR]]*Sklop29[[#This Row],[Okvirna količina]]</f>
        <v>0</v>
      </c>
      <c r="R27" s="118">
        <f>+Sklop29[[#This Row],[Končna cena/enoto mere (EUR) z DDV]]*Sklop29[[#This Row],[Okvirna količina]]</f>
        <v>0</v>
      </c>
      <c r="S27" s="204"/>
    </row>
    <row r="28" spans="1:19" s="49" customFormat="1">
      <c r="A28" s="64" t="s">
        <v>14</v>
      </c>
      <c r="B28" s="494" t="s">
        <v>1244</v>
      </c>
      <c r="C28" s="113">
        <v>1000</v>
      </c>
      <c r="D28" s="98" t="s">
        <v>76</v>
      </c>
      <c r="E28" s="121"/>
      <c r="F28" s="114">
        <v>60</v>
      </c>
      <c r="G28" s="334" t="s">
        <v>0</v>
      </c>
      <c r="H28" s="123"/>
      <c r="I28" s="197"/>
      <c r="J28" s="197"/>
      <c r="K28" s="203"/>
      <c r="L28" s="97"/>
      <c r="M28" s="97"/>
      <c r="N28" s="117"/>
      <c r="O28" s="118">
        <f>+Sklop29[[#This Row],[cena/enota brez DDV v EUR]]*Sklop29[[#This Row],[Stopnja DDV (%)]]</f>
        <v>0</v>
      </c>
      <c r="P28" s="118">
        <f>+Sklop29[[#This Row],[cena/enota brez DDV v EUR]]+Sklop29[[#This Row],[Davek (EUR)]]</f>
        <v>0</v>
      </c>
      <c r="Q28" s="118">
        <f>+Sklop29[[#This Row],[cena/enota brez DDV v EUR]]*Sklop29[[#This Row],[Okvirna količina]]</f>
        <v>0</v>
      </c>
      <c r="R28" s="118">
        <f>+Sklop29[[#This Row],[Končna cena/enoto mere (EUR) z DDV]]*Sklop29[[#This Row],[Okvirna količina]]</f>
        <v>0</v>
      </c>
      <c r="S28" s="204"/>
    </row>
    <row r="29" spans="1:19" s="49" customFormat="1">
      <c r="A29" s="64" t="s">
        <v>15</v>
      </c>
      <c r="B29" s="494" t="s">
        <v>1245</v>
      </c>
      <c r="C29" s="113">
        <v>1000</v>
      </c>
      <c r="D29" s="98" t="s">
        <v>76</v>
      </c>
      <c r="E29" s="121"/>
      <c r="F29" s="114">
        <v>60</v>
      </c>
      <c r="G29" s="334" t="s">
        <v>335</v>
      </c>
      <c r="H29" s="123"/>
      <c r="I29" s="197"/>
      <c r="J29" s="197"/>
      <c r="K29" s="203"/>
      <c r="L29" s="97"/>
      <c r="M29" s="97"/>
      <c r="N29" s="117"/>
      <c r="O29" s="118">
        <f>+Sklop29[[#This Row],[cena/enota brez DDV v EUR]]*Sklop29[[#This Row],[Stopnja DDV (%)]]</f>
        <v>0</v>
      </c>
      <c r="P29" s="118">
        <f>+Sklop29[[#This Row],[cena/enota brez DDV v EUR]]+Sklop29[[#This Row],[Davek (EUR)]]</f>
        <v>0</v>
      </c>
      <c r="Q29" s="118">
        <f>+Sklop29[[#This Row],[cena/enota brez DDV v EUR]]*Sklop29[[#This Row],[Okvirna količina]]</f>
        <v>0</v>
      </c>
      <c r="R29" s="118">
        <f>+Sklop29[[#This Row],[Končna cena/enoto mere (EUR) z DDV]]*Sklop29[[#This Row],[Okvirna količina]]</f>
        <v>0</v>
      </c>
      <c r="S29" s="204"/>
    </row>
    <row r="30" spans="1:19" s="49" customFormat="1">
      <c r="A30" s="64" t="s">
        <v>16</v>
      </c>
      <c r="B30" s="494" t="s">
        <v>985</v>
      </c>
      <c r="C30" s="113">
        <v>40</v>
      </c>
      <c r="D30" s="98" t="s">
        <v>76</v>
      </c>
      <c r="E30" s="121"/>
      <c r="F30" s="114">
        <v>60</v>
      </c>
      <c r="G30" s="334" t="s">
        <v>335</v>
      </c>
      <c r="H30" s="123"/>
      <c r="I30" s="197"/>
      <c r="J30" s="197"/>
      <c r="K30" s="203"/>
      <c r="L30" s="97"/>
      <c r="M30" s="97"/>
      <c r="N30" s="117"/>
      <c r="O30" s="118">
        <f>+Sklop29[[#This Row],[cena/enota brez DDV v EUR]]*Sklop29[[#This Row],[Stopnja DDV (%)]]</f>
        <v>0</v>
      </c>
      <c r="P30" s="118">
        <f>+Sklop29[[#This Row],[cena/enota brez DDV v EUR]]+Sklop29[[#This Row],[Davek (EUR)]]</f>
        <v>0</v>
      </c>
      <c r="Q30" s="118">
        <f>+Sklop29[[#This Row],[cena/enota brez DDV v EUR]]*Sklop29[[#This Row],[Okvirna količina]]</f>
        <v>0</v>
      </c>
      <c r="R30" s="118">
        <f>+Sklop29[[#This Row],[Končna cena/enoto mere (EUR) z DDV]]*Sklop29[[#This Row],[Okvirna količina]]</f>
        <v>0</v>
      </c>
      <c r="S30" s="204"/>
    </row>
    <row r="31" spans="1:19" s="49" customFormat="1">
      <c r="A31" s="64" t="s">
        <v>17</v>
      </c>
      <c r="B31" s="494" t="s">
        <v>984</v>
      </c>
      <c r="C31" s="113">
        <v>40</v>
      </c>
      <c r="D31" s="98" t="s">
        <v>76</v>
      </c>
      <c r="E31" s="121"/>
      <c r="F31" s="114">
        <v>60</v>
      </c>
      <c r="G31" s="334" t="s">
        <v>335</v>
      </c>
      <c r="H31" s="123"/>
      <c r="I31" s="197"/>
      <c r="J31" s="197"/>
      <c r="K31" s="203"/>
      <c r="L31" s="97"/>
      <c r="M31" s="97"/>
      <c r="N31" s="117"/>
      <c r="O31" s="118">
        <f>+Sklop29[[#This Row],[cena/enota brez DDV v EUR]]*Sklop29[[#This Row],[Stopnja DDV (%)]]</f>
        <v>0</v>
      </c>
      <c r="P31" s="118">
        <f>+Sklop29[[#This Row],[cena/enota brez DDV v EUR]]+Sklop29[[#This Row],[Davek (EUR)]]</f>
        <v>0</v>
      </c>
      <c r="Q31" s="118">
        <f>+Sklop29[[#This Row],[cena/enota brez DDV v EUR]]*Sklop29[[#This Row],[Okvirna količina]]</f>
        <v>0</v>
      </c>
      <c r="R31" s="118">
        <f>+Sklop29[[#This Row],[Končna cena/enoto mere (EUR) z DDV]]*Sklop29[[#This Row],[Okvirna količina]]</f>
        <v>0</v>
      </c>
      <c r="S31" s="204"/>
    </row>
    <row r="32" spans="1:19" s="49" customFormat="1">
      <c r="A32" s="64" t="s">
        <v>18</v>
      </c>
      <c r="B32" s="494" t="s">
        <v>987</v>
      </c>
      <c r="C32" s="113">
        <v>50</v>
      </c>
      <c r="D32" s="98" t="s">
        <v>76</v>
      </c>
      <c r="E32" s="121"/>
      <c r="F32" s="114">
        <v>60</v>
      </c>
      <c r="G32" s="334" t="s">
        <v>335</v>
      </c>
      <c r="H32" s="123"/>
      <c r="I32" s="197"/>
      <c r="J32" s="197"/>
      <c r="K32" s="203"/>
      <c r="L32" s="97"/>
      <c r="M32" s="97"/>
      <c r="N32" s="117"/>
      <c r="O32" s="118">
        <f>+Sklop29[[#This Row],[cena/enota brez DDV v EUR]]*Sklop29[[#This Row],[Stopnja DDV (%)]]</f>
        <v>0</v>
      </c>
      <c r="P32" s="118">
        <f>+Sklop29[[#This Row],[cena/enota brez DDV v EUR]]+Sklop29[[#This Row],[Davek (EUR)]]</f>
        <v>0</v>
      </c>
      <c r="Q32" s="118">
        <f>+Sklop29[[#This Row],[cena/enota brez DDV v EUR]]*Sklop29[[#This Row],[Okvirna količina]]</f>
        <v>0</v>
      </c>
      <c r="R32" s="118">
        <f>+Sklop29[[#This Row],[Končna cena/enoto mere (EUR) z DDV]]*Sklop29[[#This Row],[Okvirna količina]]</f>
        <v>0</v>
      </c>
      <c r="S32" s="204"/>
    </row>
    <row r="33" spans="1:20" s="49" customFormat="1">
      <c r="A33" s="64" t="s">
        <v>19</v>
      </c>
      <c r="B33" s="494" t="s">
        <v>988</v>
      </c>
      <c r="C33" s="113">
        <v>50</v>
      </c>
      <c r="D33" s="98" t="s">
        <v>76</v>
      </c>
      <c r="E33" s="439"/>
      <c r="F33" s="370">
        <v>60</v>
      </c>
      <c r="G33" s="334" t="s">
        <v>335</v>
      </c>
      <c r="H33" s="371"/>
      <c r="I33" s="197"/>
      <c r="J33" s="197"/>
      <c r="K33" s="203"/>
      <c r="L33" s="97"/>
      <c r="M33" s="97"/>
      <c r="N33" s="372"/>
      <c r="O33" s="373">
        <f>+Sklop29[[#This Row],[cena/enota brez DDV v EUR]]*Sklop29[[#This Row],[Stopnja DDV (%)]]</f>
        <v>0</v>
      </c>
      <c r="P33" s="373">
        <f>+Sklop29[[#This Row],[cena/enota brez DDV v EUR]]+Sklop29[[#This Row],[Davek (EUR)]]</f>
        <v>0</v>
      </c>
      <c r="Q33" s="373">
        <f>+Sklop29[[#This Row],[cena/enota brez DDV v EUR]]*Sklop29[[#This Row],[Okvirna količina]]</f>
        <v>0</v>
      </c>
      <c r="R33" s="373">
        <f>+Sklop29[[#This Row],[Končna cena/enoto mere (EUR) z DDV]]*Sklop29[[#This Row],[Okvirna količina]]</f>
        <v>0</v>
      </c>
      <c r="S33" s="204"/>
    </row>
    <row r="34" spans="1:20" s="49" customFormat="1">
      <c r="A34" s="64" t="s">
        <v>20</v>
      </c>
      <c r="B34" s="494" t="s">
        <v>983</v>
      </c>
      <c r="C34" s="113">
        <v>50</v>
      </c>
      <c r="D34" s="98" t="s">
        <v>76</v>
      </c>
      <c r="E34" s="121"/>
      <c r="F34" s="114">
        <v>60</v>
      </c>
      <c r="G34" s="334" t="s">
        <v>335</v>
      </c>
      <c r="H34" s="123"/>
      <c r="I34" s="197"/>
      <c r="J34" s="197"/>
      <c r="K34" s="203"/>
      <c r="L34" s="97"/>
      <c r="M34" s="97"/>
      <c r="N34" s="117"/>
      <c r="O34" s="118">
        <f>+Sklop29[[#This Row],[cena/enota brez DDV v EUR]]*Sklop29[[#This Row],[Stopnja DDV (%)]]</f>
        <v>0</v>
      </c>
      <c r="P34" s="118">
        <f>+Sklop29[[#This Row],[cena/enota brez DDV v EUR]]+Sklop29[[#This Row],[Davek (EUR)]]</f>
        <v>0</v>
      </c>
      <c r="Q34" s="118">
        <f>+Sklop29[[#This Row],[cena/enota brez DDV v EUR]]*Sklop29[[#This Row],[Okvirna količina]]</f>
        <v>0</v>
      </c>
      <c r="R34" s="118">
        <f>+Sklop29[[#This Row],[Končna cena/enoto mere (EUR) z DDV]]*Sklop29[[#This Row],[Okvirna količina]]</f>
        <v>0</v>
      </c>
      <c r="S34" s="204"/>
    </row>
    <row r="35" spans="1:20" s="49" customFormat="1">
      <c r="A35" s="64" t="s">
        <v>21</v>
      </c>
      <c r="B35" s="494" t="s">
        <v>989</v>
      </c>
      <c r="C35" s="113">
        <v>30</v>
      </c>
      <c r="D35" s="98" t="s">
        <v>76</v>
      </c>
      <c r="E35" s="121"/>
      <c r="F35" s="114">
        <v>60</v>
      </c>
      <c r="G35" s="334" t="s">
        <v>335</v>
      </c>
      <c r="H35" s="123"/>
      <c r="I35" s="197"/>
      <c r="J35" s="197"/>
      <c r="K35" s="203"/>
      <c r="L35" s="97"/>
      <c r="M35" s="97"/>
      <c r="N35" s="117"/>
      <c r="O35" s="118">
        <f>+Sklop29[[#This Row],[cena/enota brez DDV v EUR]]*Sklop29[[#This Row],[Stopnja DDV (%)]]</f>
        <v>0</v>
      </c>
      <c r="P35" s="118">
        <f>+Sklop29[[#This Row],[cena/enota brez DDV v EUR]]+Sklop29[[#This Row],[Davek (EUR)]]</f>
        <v>0</v>
      </c>
      <c r="Q35" s="118">
        <f>+Sklop29[[#This Row],[cena/enota brez DDV v EUR]]*Sklop29[[#This Row],[Okvirna količina]]</f>
        <v>0</v>
      </c>
      <c r="R35" s="118">
        <f>+Sklop29[[#This Row],[Končna cena/enoto mere (EUR) z DDV]]*Sklop29[[#This Row],[Okvirna količina]]</f>
        <v>0</v>
      </c>
      <c r="S35" s="204"/>
    </row>
    <row r="36" spans="1:20" s="49" customFormat="1">
      <c r="A36" s="64" t="s">
        <v>22</v>
      </c>
      <c r="B36" s="494" t="s">
        <v>986</v>
      </c>
      <c r="C36" s="113">
        <v>30</v>
      </c>
      <c r="D36" s="98" t="s">
        <v>76</v>
      </c>
      <c r="E36" s="121"/>
      <c r="F36" s="114">
        <v>60</v>
      </c>
      <c r="G36" s="334" t="s">
        <v>335</v>
      </c>
      <c r="H36" s="123"/>
      <c r="I36" s="197"/>
      <c r="J36" s="197"/>
      <c r="K36" s="203"/>
      <c r="L36" s="97"/>
      <c r="M36" s="97"/>
      <c r="N36" s="117"/>
      <c r="O36" s="118">
        <f>+Sklop29[[#This Row],[cena/enota brez DDV v EUR]]*Sklop29[[#This Row],[Stopnja DDV (%)]]</f>
        <v>0</v>
      </c>
      <c r="P36" s="118">
        <f>+Sklop29[[#This Row],[cena/enota brez DDV v EUR]]+Sklop29[[#This Row],[Davek (EUR)]]</f>
        <v>0</v>
      </c>
      <c r="Q36" s="118">
        <f>+Sklop29[[#This Row],[cena/enota brez DDV v EUR]]*Sklop29[[#This Row],[Okvirna količina]]</f>
        <v>0</v>
      </c>
      <c r="R36" s="118">
        <f>+Sklop29[[#This Row],[Končna cena/enoto mere (EUR) z DDV]]*Sklop29[[#This Row],[Okvirna količina]]</f>
        <v>0</v>
      </c>
      <c r="S36" s="204"/>
    </row>
    <row r="37" spans="1:20" s="49" customFormat="1">
      <c r="A37" s="64" t="s">
        <v>23</v>
      </c>
      <c r="B37" s="494" t="s">
        <v>990</v>
      </c>
      <c r="C37" s="113">
        <v>50</v>
      </c>
      <c r="D37" s="98" t="s">
        <v>76</v>
      </c>
      <c r="E37" s="121"/>
      <c r="F37" s="114">
        <v>60</v>
      </c>
      <c r="G37" s="334" t="s">
        <v>335</v>
      </c>
      <c r="H37" s="123"/>
      <c r="I37" s="197"/>
      <c r="J37" s="197"/>
      <c r="K37" s="203"/>
      <c r="L37" s="97"/>
      <c r="M37" s="97"/>
      <c r="N37" s="117"/>
      <c r="O37" s="118">
        <f>+Sklop29[[#This Row],[cena/enota brez DDV v EUR]]*Sklop29[[#This Row],[Stopnja DDV (%)]]</f>
        <v>0</v>
      </c>
      <c r="P37" s="118">
        <f>+Sklop29[[#This Row],[cena/enota brez DDV v EUR]]+Sklop29[[#This Row],[Davek (EUR)]]</f>
        <v>0</v>
      </c>
      <c r="Q37" s="118">
        <f>+Sklop29[[#This Row],[cena/enota brez DDV v EUR]]*Sklop29[[#This Row],[Okvirna količina]]</f>
        <v>0</v>
      </c>
      <c r="R37" s="118">
        <f>+Sklop29[[#This Row],[Končna cena/enoto mere (EUR) z DDV]]*Sklop29[[#This Row],[Okvirna količina]]</f>
        <v>0</v>
      </c>
      <c r="S37" s="204"/>
    </row>
    <row r="38" spans="1:20" s="49" customFormat="1" ht="24">
      <c r="A38" s="64" t="s">
        <v>24</v>
      </c>
      <c r="B38" s="458" t="s">
        <v>1231</v>
      </c>
      <c r="C38" s="113">
        <v>50</v>
      </c>
      <c r="D38" s="98" t="s">
        <v>76</v>
      </c>
      <c r="E38" s="439"/>
      <c r="F38" s="114">
        <v>60</v>
      </c>
      <c r="G38" s="334" t="s">
        <v>335</v>
      </c>
      <c r="H38" s="371"/>
      <c r="I38" s="197"/>
      <c r="J38" s="197"/>
      <c r="K38" s="203"/>
      <c r="L38" s="97"/>
      <c r="M38" s="97"/>
      <c r="N38" s="372"/>
      <c r="O38" s="373">
        <f>+Sklop29[[#This Row],[cena/enota brez DDV v EUR]]*Sklop29[[#This Row],[Stopnja DDV (%)]]</f>
        <v>0</v>
      </c>
      <c r="P38" s="373">
        <f>+Sklop29[[#This Row],[cena/enota brez DDV v EUR]]+Sklop29[[#This Row],[Davek (EUR)]]</f>
        <v>0</v>
      </c>
      <c r="Q38" s="373">
        <f>+Sklop29[[#This Row],[cena/enota brez DDV v EUR]]*Sklop29[[#This Row],[Okvirna količina]]</f>
        <v>0</v>
      </c>
      <c r="R38" s="373">
        <f>+Sklop29[[#This Row],[Končna cena/enoto mere (EUR) z DDV]]*Sklop29[[#This Row],[Okvirna količina]]</f>
        <v>0</v>
      </c>
      <c r="S38" s="204"/>
    </row>
    <row r="39" spans="1:20" s="49" customFormat="1">
      <c r="A39" s="64" t="s">
        <v>25</v>
      </c>
      <c r="B39" s="494" t="s">
        <v>991</v>
      </c>
      <c r="C39" s="113">
        <v>30</v>
      </c>
      <c r="D39" s="98" t="s">
        <v>76</v>
      </c>
      <c r="E39" s="121"/>
      <c r="F39" s="114">
        <v>60</v>
      </c>
      <c r="G39" s="334" t="s">
        <v>335</v>
      </c>
      <c r="H39" s="123"/>
      <c r="I39" s="197"/>
      <c r="J39" s="197"/>
      <c r="K39" s="203"/>
      <c r="L39" s="97"/>
      <c r="M39" s="97"/>
      <c r="N39" s="117"/>
      <c r="O39" s="118">
        <f>+Sklop29[[#This Row],[cena/enota brez DDV v EUR]]*Sklop29[[#This Row],[Stopnja DDV (%)]]</f>
        <v>0</v>
      </c>
      <c r="P39" s="118">
        <f>+Sklop29[[#This Row],[cena/enota brez DDV v EUR]]+Sklop29[[#This Row],[Davek (EUR)]]</f>
        <v>0</v>
      </c>
      <c r="Q39" s="118">
        <f>+Sklop29[[#This Row],[cena/enota brez DDV v EUR]]*Sklop29[[#This Row],[Okvirna količina]]</f>
        <v>0</v>
      </c>
      <c r="R39" s="118">
        <f>+Sklop29[[#This Row],[Končna cena/enoto mere (EUR) z DDV]]*Sklop29[[#This Row],[Okvirna količina]]</f>
        <v>0</v>
      </c>
      <c r="S39" s="204"/>
    </row>
    <row r="40" spans="1:20" s="49" customFormat="1">
      <c r="A40" s="64" t="s">
        <v>26</v>
      </c>
      <c r="B40" s="494" t="s">
        <v>992</v>
      </c>
      <c r="C40" s="113">
        <v>30</v>
      </c>
      <c r="D40" s="98" t="s">
        <v>76</v>
      </c>
      <c r="E40" s="121"/>
      <c r="F40" s="114">
        <v>60</v>
      </c>
      <c r="G40" s="334" t="s">
        <v>335</v>
      </c>
      <c r="H40" s="123"/>
      <c r="I40" s="197"/>
      <c r="J40" s="197"/>
      <c r="K40" s="203"/>
      <c r="L40" s="97"/>
      <c r="M40" s="97"/>
      <c r="N40" s="117"/>
      <c r="O40" s="118">
        <f>+Sklop29[[#This Row],[cena/enota brez DDV v EUR]]*Sklop29[[#This Row],[Stopnja DDV (%)]]</f>
        <v>0</v>
      </c>
      <c r="P40" s="118">
        <f>+Sklop29[[#This Row],[cena/enota brez DDV v EUR]]+Sklop29[[#This Row],[Davek (EUR)]]</f>
        <v>0</v>
      </c>
      <c r="Q40" s="118">
        <f>+Sklop29[[#This Row],[cena/enota brez DDV v EUR]]*Sklop29[[#This Row],[Okvirna količina]]</f>
        <v>0</v>
      </c>
      <c r="R40" s="118">
        <f>+Sklop29[[#This Row],[Končna cena/enoto mere (EUR) z DDV]]*Sklop29[[#This Row],[Okvirna količina]]</f>
        <v>0</v>
      </c>
      <c r="S40" s="204"/>
    </row>
    <row r="41" spans="1:20" s="49" customFormat="1">
      <c r="A41" s="64" t="s">
        <v>27</v>
      </c>
      <c r="B41" s="494" t="s">
        <v>993</v>
      </c>
      <c r="C41" s="113">
        <v>20</v>
      </c>
      <c r="D41" s="98" t="s">
        <v>76</v>
      </c>
      <c r="E41" s="121"/>
      <c r="F41" s="114">
        <v>60</v>
      </c>
      <c r="G41" s="334" t="s">
        <v>335</v>
      </c>
      <c r="H41" s="123"/>
      <c r="I41" s="197"/>
      <c r="J41" s="197"/>
      <c r="K41" s="203"/>
      <c r="L41" s="97"/>
      <c r="M41" s="97"/>
      <c r="N41" s="117"/>
      <c r="O41" s="118">
        <f>+Sklop29[[#This Row],[cena/enota brez DDV v EUR]]*Sklop29[[#This Row],[Stopnja DDV (%)]]</f>
        <v>0</v>
      </c>
      <c r="P41" s="118">
        <f>+Sklop29[[#This Row],[cena/enota brez DDV v EUR]]+Sklop29[[#This Row],[Davek (EUR)]]</f>
        <v>0</v>
      </c>
      <c r="Q41" s="118">
        <f>+Sklop29[[#This Row],[cena/enota brez DDV v EUR]]*Sklop29[[#This Row],[Okvirna količina]]</f>
        <v>0</v>
      </c>
      <c r="R41" s="118">
        <f>+Sklop29[[#This Row],[Končna cena/enoto mere (EUR) z DDV]]*Sklop29[[#This Row],[Okvirna količina]]</f>
        <v>0</v>
      </c>
      <c r="S41" s="204"/>
    </row>
    <row r="42" spans="1:20">
      <c r="A42" s="213" t="s">
        <v>99</v>
      </c>
      <c r="B42" s="247"/>
      <c r="C42" s="215"/>
      <c r="D42" s="215"/>
      <c r="E42" s="216"/>
      <c r="F42" s="217"/>
      <c r="G42" s="218"/>
      <c r="H42" s="217"/>
      <c r="I42" s="219"/>
      <c r="J42" s="219"/>
      <c r="K42" s="220"/>
      <c r="L42" s="221"/>
      <c r="M42" s="221"/>
      <c r="N42" s="221"/>
      <c r="O42" s="222"/>
      <c r="P42" s="217"/>
      <c r="Q42" s="222">
        <f>SUBTOTAL(109,Sklop29[Vrednost za okvirno količino (EUR) brez DDV])</f>
        <v>0</v>
      </c>
      <c r="R42" s="222">
        <f>SUBTOTAL(109,Sklop29[Vrednost za okvirno količino (EUR) z DDV])</f>
        <v>0</v>
      </c>
      <c r="S42" s="223">
        <f>SUBTOTAL(103,Sklop29[Shema kakovosti
(nacionalne, evropske)
])</f>
        <v>0</v>
      </c>
    </row>
    <row r="43" spans="1:20" ht="15">
      <c r="A43" s="5"/>
      <c r="B43" s="201"/>
      <c r="C43" s="25"/>
      <c r="D43" s="25"/>
      <c r="E43" s="24"/>
      <c r="F43" s="6"/>
      <c r="H43" s="7"/>
      <c r="I43" s="7"/>
      <c r="J43" s="19"/>
      <c r="K43" s="19"/>
      <c r="L43" s="7"/>
      <c r="M43" s="7"/>
      <c r="N43" s="7"/>
      <c r="O43" s="7"/>
      <c r="P43" s="7"/>
      <c r="Q43" s="2"/>
      <c r="R43" s="2"/>
      <c r="S43" s="6"/>
    </row>
    <row r="44" spans="1:20">
      <c r="A44" s="42" t="s">
        <v>95</v>
      </c>
      <c r="B44" s="10"/>
      <c r="C44" s="27"/>
      <c r="D44" s="27"/>
      <c r="E44" s="75"/>
      <c r="O44" s="42"/>
      <c r="P44" s="42"/>
      <c r="Q44" s="42"/>
      <c r="R44" s="42"/>
    </row>
    <row r="45" spans="1:20">
      <c r="A45" s="10" t="s">
        <v>97</v>
      </c>
      <c r="B45" s="10"/>
      <c r="C45" s="27"/>
      <c r="D45" s="27"/>
      <c r="E45" s="75"/>
    </row>
    <row r="46" spans="1:20">
      <c r="A46" s="72" t="s">
        <v>138</v>
      </c>
      <c r="F46" s="56"/>
      <c r="G46" s="56"/>
      <c r="H46" s="28"/>
      <c r="I46" s="28"/>
      <c r="J46" s="48"/>
      <c r="K46" s="48"/>
      <c r="L46" s="28"/>
      <c r="M46" s="28"/>
      <c r="N46" s="28"/>
      <c r="O46" s="28"/>
      <c r="P46" s="28"/>
    </row>
    <row r="47" spans="1:20" ht="12.75" customHeight="1">
      <c r="A47" s="82" t="s">
        <v>132</v>
      </c>
      <c r="B47" s="26"/>
      <c r="F47" s="56"/>
      <c r="G47" s="56"/>
      <c r="H47" s="28"/>
      <c r="I47" s="28"/>
      <c r="J47" s="48"/>
      <c r="K47" s="83"/>
      <c r="L47" s="83"/>
      <c r="M47" s="83"/>
      <c r="N47" s="83"/>
      <c r="O47" s="83"/>
      <c r="P47" s="83"/>
      <c r="Q47" s="83"/>
      <c r="R47" s="83"/>
      <c r="S47" s="83"/>
      <c r="T47" s="83"/>
    </row>
    <row r="48" spans="1:20" ht="12.75" customHeight="1">
      <c r="A48" s="613" t="s">
        <v>141</v>
      </c>
      <c r="B48" s="613"/>
      <c r="C48" s="613"/>
      <c r="D48" s="613"/>
      <c r="E48" s="613"/>
      <c r="F48" s="613"/>
      <c r="G48" s="613"/>
      <c r="H48" s="613"/>
      <c r="I48" s="613"/>
      <c r="J48" s="613"/>
      <c r="K48" s="83"/>
      <c r="L48" s="83"/>
      <c r="M48" s="83"/>
      <c r="N48" s="83"/>
      <c r="O48" s="83"/>
      <c r="P48" s="83"/>
      <c r="Q48" s="83"/>
      <c r="R48" s="83"/>
      <c r="S48" s="83"/>
      <c r="T48" s="83"/>
    </row>
    <row r="49" spans="1:20" ht="12.75" customHeight="1">
      <c r="A49" s="613"/>
      <c r="B49" s="613"/>
      <c r="C49" s="613"/>
      <c r="D49" s="613"/>
      <c r="E49" s="613"/>
      <c r="F49" s="613"/>
      <c r="G49" s="613"/>
      <c r="H49" s="613"/>
      <c r="I49" s="613"/>
      <c r="J49" s="613"/>
      <c r="K49" s="83"/>
      <c r="L49" s="83"/>
      <c r="M49" s="83"/>
      <c r="N49" s="83"/>
      <c r="O49" s="83"/>
      <c r="P49" s="83"/>
      <c r="Q49" s="83"/>
      <c r="R49" s="83"/>
      <c r="S49" s="83"/>
      <c r="T49" s="83"/>
    </row>
    <row r="50" spans="1:20">
      <c r="A50" s="72" t="s">
        <v>37</v>
      </c>
      <c r="F50" s="56"/>
      <c r="G50" s="56" t="s">
        <v>38</v>
      </c>
      <c r="H50" s="28"/>
      <c r="I50" s="28"/>
      <c r="J50" s="48"/>
      <c r="K50" s="48"/>
      <c r="L50" s="28"/>
      <c r="M50" s="28"/>
      <c r="N50" s="28"/>
      <c r="O50" s="28" t="s">
        <v>39</v>
      </c>
      <c r="P50" s="28"/>
    </row>
    <row r="51" spans="1:20" ht="15">
      <c r="A51" s="5"/>
      <c r="B51" s="201"/>
      <c r="C51" s="25"/>
      <c r="D51" s="25"/>
      <c r="E51" s="24"/>
      <c r="F51" s="6"/>
      <c r="H51" s="7"/>
      <c r="I51" s="7"/>
      <c r="J51" s="19"/>
      <c r="K51" s="19"/>
      <c r="L51" s="7"/>
      <c r="M51" s="7"/>
      <c r="N51" s="7"/>
      <c r="O51" s="7"/>
      <c r="P51" s="7"/>
      <c r="Q51" s="2"/>
      <c r="R51" s="2"/>
      <c r="S51" s="6"/>
    </row>
    <row r="52" spans="1:20">
      <c r="B52" s="10"/>
      <c r="C52" s="27"/>
      <c r="D52" s="27"/>
      <c r="E52" s="75"/>
    </row>
    <row r="53" spans="1:20">
      <c r="B53" s="10"/>
      <c r="C53" s="27"/>
      <c r="D53" s="27"/>
      <c r="E53" s="75"/>
    </row>
    <row r="54" spans="1:20">
      <c r="B54" s="10"/>
      <c r="C54" s="27"/>
      <c r="D54" s="27"/>
      <c r="E54" s="75"/>
    </row>
    <row r="55" spans="1:20">
      <c r="B55" s="10"/>
      <c r="C55" s="27"/>
      <c r="D55" s="27"/>
      <c r="E55" s="75"/>
    </row>
    <row r="56" spans="1:20">
      <c r="B56" s="10"/>
      <c r="C56" s="27"/>
      <c r="D56" s="27"/>
      <c r="E56" s="75"/>
    </row>
    <row r="57" spans="1:20">
      <c r="B57" s="10"/>
      <c r="C57" s="27"/>
      <c r="D57" s="27"/>
      <c r="E57" s="75"/>
    </row>
    <row r="58" spans="1:20">
      <c r="B58" s="10"/>
      <c r="C58" s="27"/>
      <c r="D58" s="27"/>
      <c r="E58" s="75"/>
    </row>
    <row r="59" spans="1:20">
      <c r="B59" s="10"/>
      <c r="C59" s="27"/>
      <c r="D59" s="27"/>
      <c r="E59" s="75"/>
    </row>
    <row r="60" spans="1:20">
      <c r="B60" s="10"/>
      <c r="C60" s="27"/>
      <c r="D60" s="27"/>
      <c r="E60" s="75"/>
    </row>
    <row r="61" spans="1:20">
      <c r="B61" s="10"/>
      <c r="C61" s="27"/>
      <c r="D61" s="27"/>
      <c r="E61" s="75"/>
    </row>
    <row r="62" spans="1:20">
      <c r="B62" s="10"/>
      <c r="C62" s="27"/>
      <c r="D62" s="27"/>
      <c r="E62" s="75"/>
    </row>
    <row r="63" spans="1:20">
      <c r="B63" s="10"/>
      <c r="C63" s="27"/>
      <c r="D63" s="27"/>
      <c r="E63" s="75"/>
    </row>
    <row r="64" spans="1:20">
      <c r="B64" s="10"/>
      <c r="C64" s="27"/>
      <c r="D64" s="27"/>
      <c r="E64" s="75"/>
    </row>
    <row r="65" spans="1:20">
      <c r="B65" s="10"/>
      <c r="C65" s="27"/>
      <c r="D65" s="27"/>
      <c r="E65" s="75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0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0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0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0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0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0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0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0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0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0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0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0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0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0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0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0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0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0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0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0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0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</sheetData>
  <sheetProtection insertRows="0" deleteRows="0"/>
  <protectedRanges>
    <protectedRange sqref="H50:N1048576 S50:S1048576 S42:S46 H42:N46 H1:N15 S1:S15 H16:H41 N16:N41" name="Obseg1"/>
    <protectedRange sqref="S49 K49:N49" name="Obseg1_1_1"/>
    <protectedRange sqref="H49:J49" name="Obseg1_3"/>
    <protectedRange sqref="I16:M41" name="Obseg1_1"/>
    <protectedRange sqref="S16:S41" name="Obseg1_1_2"/>
    <protectedRange sqref="S47 K47:N47" name="Obseg1_1_2_1_1_1_1"/>
    <protectedRange sqref="H47:J47" name="Obseg1_3_1_2_1_1"/>
    <protectedRange sqref="S48 K48:N48" name="Obseg1_1_1_1_1_2_1_1"/>
    <protectedRange sqref="H48:J48" name="Obseg1_3_1_1_2_2_1_1"/>
  </protectedRanges>
  <mergeCells count="9">
    <mergeCell ref="B13:I13"/>
    <mergeCell ref="A49:J49"/>
    <mergeCell ref="C2:H2"/>
    <mergeCell ref="C3:H3"/>
    <mergeCell ref="C6:H6"/>
    <mergeCell ref="C7:H7"/>
    <mergeCell ref="C8:H8"/>
    <mergeCell ref="C9:H9"/>
    <mergeCell ref="A48:J48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6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24CC-A180-4E7A-A4E0-D510BA7026EB}">
  <sheetPr>
    <tabColor rgb="FF92D050"/>
    <pageSetUpPr fitToPage="1"/>
  </sheetPr>
  <dimension ref="A1:T252"/>
  <sheetViews>
    <sheetView zoomScale="90" zoomScaleNormal="90" zoomScaleSheetLayoutView="100" workbookViewId="0">
      <selection activeCell="X28" sqref="X28"/>
    </sheetView>
  </sheetViews>
  <sheetFormatPr defaultColWidth="8.85546875" defaultRowHeight="12.75"/>
  <cols>
    <col min="1" max="1" width="3.5703125" style="10" customWidth="1"/>
    <col min="2" max="2" width="34.85546875" style="202" bestFit="1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pred_rekapitulacija'!A43</f>
        <v>30.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pred_rekapitulacija'!B43</f>
        <v>EKO ČAJI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5.5">
      <c r="A16" s="64" t="s">
        <v>1</v>
      </c>
      <c r="B16" s="455" t="s">
        <v>1247</v>
      </c>
      <c r="C16" s="98" t="s">
        <v>1246</v>
      </c>
      <c r="D16" s="98" t="s">
        <v>0</v>
      </c>
      <c r="E16" s="99"/>
      <c r="F16" s="114">
        <v>10</v>
      </c>
      <c r="G16" s="115" t="s">
        <v>0</v>
      </c>
      <c r="H16" s="68"/>
      <c r="I16" s="96"/>
      <c r="J16" s="96"/>
      <c r="K16" s="96"/>
      <c r="L16" s="97"/>
      <c r="M16" s="96"/>
      <c r="N16" s="69"/>
      <c r="O16" s="67">
        <f>+Sklop30[[#This Row],[cena/enota brez DDV v EUR]]*Sklop30[[#This Row],[Stopnja DDV (%)]]</f>
        <v>0</v>
      </c>
      <c r="P16" s="67">
        <f>+Sklop30[[#This Row],[cena/enota brez DDV v EUR]]+Sklop30[[#This Row],[Davek (EUR)]]</f>
        <v>0</v>
      </c>
      <c r="Q16" s="67">
        <f>+Sklop30[[#This Row],[cena/enota brez DDV v EUR]]*Sklop30[[#This Row],[Okvirna količina]]</f>
        <v>0</v>
      </c>
      <c r="R16" s="67">
        <f>+Sklop30[[#This Row],[Končna cena/enoto mere (EUR) z DDV]]*Sklop30[[#This Row],[Okvirna količina]]</f>
        <v>0</v>
      </c>
      <c r="S16" s="124" t="s">
        <v>78</v>
      </c>
    </row>
    <row r="17" spans="1:20" s="49" customFormat="1">
      <c r="A17" s="64" t="s">
        <v>3</v>
      </c>
      <c r="B17" s="455" t="s">
        <v>1248</v>
      </c>
      <c r="C17" s="98" t="s">
        <v>1246</v>
      </c>
      <c r="D17" s="98" t="s">
        <v>0</v>
      </c>
      <c r="E17" s="439"/>
      <c r="F17" s="370">
        <v>5</v>
      </c>
      <c r="G17" s="115" t="s">
        <v>0</v>
      </c>
      <c r="H17" s="371"/>
      <c r="I17" s="197"/>
      <c r="J17" s="197"/>
      <c r="K17" s="203"/>
      <c r="L17" s="97"/>
      <c r="M17" s="97"/>
      <c r="N17" s="372"/>
      <c r="O17" s="373">
        <f>+Sklop30[[#This Row],[cena/enota brez DDV v EUR]]*Sklop30[[#This Row],[Stopnja DDV (%)]]</f>
        <v>0</v>
      </c>
      <c r="P17" s="373">
        <f>+Sklop30[[#This Row],[cena/enota brez DDV v EUR]]+Sklop30[[#This Row],[Davek (EUR)]]</f>
        <v>0</v>
      </c>
      <c r="Q17" s="373">
        <f>+Sklop30[[#This Row],[cena/enota brez DDV v EUR]]*Sklop30[[#This Row],[Okvirna količina]]</f>
        <v>0</v>
      </c>
      <c r="R17" s="373">
        <f>+Sklop30[[#This Row],[Končna cena/enoto mere (EUR) z DDV]]*Sklop30[[#This Row],[Okvirna količina]]</f>
        <v>0</v>
      </c>
      <c r="S17" s="124" t="s">
        <v>78</v>
      </c>
    </row>
    <row r="18" spans="1:20" s="49" customFormat="1" ht="38.25">
      <c r="A18" s="64" t="s">
        <v>4</v>
      </c>
      <c r="B18" s="246" t="s">
        <v>994</v>
      </c>
      <c r="C18" s="98">
        <v>1</v>
      </c>
      <c r="D18" s="98" t="s">
        <v>0</v>
      </c>
      <c r="E18" s="99"/>
      <c r="F18" s="195">
        <v>5</v>
      </c>
      <c r="G18" s="115" t="s">
        <v>0</v>
      </c>
      <c r="H18" s="178"/>
      <c r="I18" s="197"/>
      <c r="J18" s="197"/>
      <c r="K18" s="203"/>
      <c r="L18" s="97"/>
      <c r="M18" s="97"/>
      <c r="N18" s="183"/>
      <c r="O18" s="179">
        <f>+Sklop30[[#This Row],[cena/enota brez DDV v EUR]]*Sklop30[[#This Row],[Stopnja DDV (%)]]</f>
        <v>0</v>
      </c>
      <c r="P18" s="179">
        <f>+Sklop30[[#This Row],[cena/enota brez DDV v EUR]]+Sklop30[[#This Row],[Davek (EUR)]]</f>
        <v>0</v>
      </c>
      <c r="Q18" s="179">
        <f>+Sklop30[[#This Row],[cena/enota brez DDV v EUR]]*Sklop30[[#This Row],[Okvirna količina]]</f>
        <v>0</v>
      </c>
      <c r="R18" s="179">
        <f>+Sklop30[[#This Row],[Končna cena/enoto mere (EUR) z DDV]]*Sklop30[[#This Row],[Okvirna količina]]</f>
        <v>0</v>
      </c>
      <c r="S18" s="124" t="s">
        <v>78</v>
      </c>
    </row>
    <row r="19" spans="1:20" s="49" customFormat="1" ht="47.25" customHeight="1">
      <c r="A19" s="64" t="s">
        <v>5</v>
      </c>
      <c r="B19" s="246" t="s">
        <v>995</v>
      </c>
      <c r="C19" s="98">
        <v>1</v>
      </c>
      <c r="D19" s="98" t="s">
        <v>0</v>
      </c>
      <c r="E19" s="99"/>
      <c r="F19" s="195">
        <v>10</v>
      </c>
      <c r="G19" s="115" t="s">
        <v>0</v>
      </c>
      <c r="H19" s="178"/>
      <c r="I19" s="197"/>
      <c r="J19" s="197"/>
      <c r="K19" s="203"/>
      <c r="L19" s="97"/>
      <c r="M19" s="97"/>
      <c r="N19" s="183"/>
      <c r="O19" s="179">
        <f>+Sklop30[[#This Row],[cena/enota brez DDV v EUR]]*Sklop30[[#This Row],[Stopnja DDV (%)]]</f>
        <v>0</v>
      </c>
      <c r="P19" s="179">
        <f>+Sklop30[[#This Row],[cena/enota brez DDV v EUR]]+Sklop30[[#This Row],[Davek (EUR)]]</f>
        <v>0</v>
      </c>
      <c r="Q19" s="179">
        <f>+Sklop30[[#This Row],[cena/enota brez DDV v EUR]]*Sklop30[[#This Row],[Okvirna količina]]</f>
        <v>0</v>
      </c>
      <c r="R19" s="179">
        <f>+Sklop30[[#This Row],[Končna cena/enoto mere (EUR) z DDV]]*Sklop30[[#This Row],[Okvirna količina]]</f>
        <v>0</v>
      </c>
      <c r="S19" s="124" t="s">
        <v>78</v>
      </c>
    </row>
    <row r="20" spans="1:20">
      <c r="A20" s="213" t="s">
        <v>99</v>
      </c>
      <c r="B20" s="247"/>
      <c r="C20" s="215"/>
      <c r="D20" s="215"/>
      <c r="E20" s="216"/>
      <c r="F20" s="217"/>
      <c r="G20" s="218"/>
      <c r="H20" s="217"/>
      <c r="I20" s="219"/>
      <c r="J20" s="219"/>
      <c r="K20" s="220"/>
      <c r="L20" s="221"/>
      <c r="M20" s="221"/>
      <c r="N20" s="221"/>
      <c r="O20" s="222"/>
      <c r="P20" s="217"/>
      <c r="Q20" s="222">
        <f>SUBTOTAL(109,Sklop30[Vrednost za okvirno količino (EUR) brez DDV])</f>
        <v>0</v>
      </c>
      <c r="R20" s="222">
        <f>SUBTOTAL(109,Sklop30[Vrednost za okvirno količino (EUR) z DDV])</f>
        <v>0</v>
      </c>
      <c r="S20" s="223"/>
    </row>
    <row r="21" spans="1:20" ht="15">
      <c r="A21" s="5"/>
      <c r="B21" s="201"/>
      <c r="C21" s="25"/>
      <c r="D21" s="25"/>
      <c r="E21" s="24"/>
      <c r="F21" s="6"/>
      <c r="H21" s="7"/>
      <c r="I21" s="7"/>
      <c r="J21" s="19"/>
      <c r="K21" s="19"/>
      <c r="L21" s="7"/>
      <c r="M21" s="7"/>
      <c r="N21" s="7"/>
      <c r="O21" s="7"/>
      <c r="P21" s="7"/>
      <c r="Q21" s="2"/>
      <c r="R21" s="2"/>
      <c r="S21" s="6"/>
    </row>
    <row r="22" spans="1:20">
      <c r="A22" s="42" t="s">
        <v>95</v>
      </c>
      <c r="B22" s="10"/>
      <c r="C22" s="27"/>
      <c r="D22" s="27"/>
      <c r="E22" s="75"/>
      <c r="O22" s="42"/>
      <c r="P22" s="42"/>
      <c r="Q22" s="42"/>
      <c r="R22" s="42"/>
    </row>
    <row r="23" spans="1:20">
      <c r="A23" s="10" t="s">
        <v>97</v>
      </c>
      <c r="B23" s="10"/>
      <c r="C23" s="27"/>
      <c r="D23" s="27"/>
      <c r="E23" s="75"/>
    </row>
    <row r="24" spans="1:20">
      <c r="A24" s="72" t="s">
        <v>138</v>
      </c>
      <c r="F24" s="56"/>
      <c r="G24" s="56"/>
      <c r="H24" s="28"/>
      <c r="I24" s="28"/>
      <c r="J24" s="48"/>
      <c r="K24" s="48"/>
      <c r="L24" s="28"/>
      <c r="M24" s="28"/>
      <c r="N24" s="28"/>
      <c r="O24" s="28"/>
      <c r="P24" s="28"/>
    </row>
    <row r="25" spans="1:20">
      <c r="A25" s="624" t="s">
        <v>140</v>
      </c>
      <c r="B25" s="624"/>
      <c r="C25" s="624"/>
      <c r="D25" s="624"/>
      <c r="E25" s="624"/>
      <c r="F25" s="624"/>
      <c r="G25" s="624"/>
      <c r="H25" s="624"/>
      <c r="I25" s="624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0"/>
    </row>
    <row r="27" spans="1:20" ht="12.75" customHeight="1">
      <c r="A27" s="613"/>
      <c r="B27" s="613"/>
      <c r="C27" s="613"/>
      <c r="D27" s="613"/>
      <c r="E27" s="613"/>
      <c r="F27" s="613"/>
      <c r="G27" s="613"/>
      <c r="H27" s="613"/>
      <c r="I27" s="613"/>
      <c r="J27" s="613"/>
      <c r="K27" s="83"/>
      <c r="L27" s="83"/>
      <c r="M27" s="83"/>
      <c r="N27" s="83"/>
      <c r="O27" s="83"/>
      <c r="P27" s="83"/>
      <c r="Q27" s="83"/>
      <c r="R27" s="83"/>
      <c r="S27" s="83"/>
      <c r="T27" s="83"/>
    </row>
    <row r="28" spans="1:20">
      <c r="A28" s="72" t="s">
        <v>37</v>
      </c>
      <c r="F28" s="56"/>
      <c r="G28" s="56" t="s">
        <v>38</v>
      </c>
      <c r="H28" s="28"/>
      <c r="I28" s="28"/>
      <c r="J28" s="48"/>
      <c r="K28" s="48"/>
      <c r="L28" s="28"/>
      <c r="M28" s="28"/>
      <c r="N28" s="28"/>
      <c r="O28" s="28" t="s">
        <v>39</v>
      </c>
      <c r="P28" s="28"/>
    </row>
    <row r="29" spans="1:20" ht="15">
      <c r="A29" s="5"/>
      <c r="B29" s="201"/>
      <c r="C29" s="25"/>
      <c r="D29" s="25"/>
      <c r="E29" s="24"/>
      <c r="F29" s="6"/>
      <c r="H29" s="7"/>
      <c r="I29" s="7"/>
      <c r="J29" s="19"/>
      <c r="K29" s="19"/>
      <c r="L29" s="7"/>
      <c r="M29" s="7"/>
      <c r="N29" s="7"/>
      <c r="O29" s="7"/>
      <c r="P29" s="7"/>
      <c r="Q29" s="2"/>
      <c r="R29" s="2"/>
      <c r="S29" s="6"/>
    </row>
    <row r="30" spans="1:20">
      <c r="B30" s="10"/>
      <c r="C30" s="27"/>
      <c r="D30" s="27"/>
      <c r="E30" s="75"/>
    </row>
    <row r="31" spans="1:20">
      <c r="B31" s="10"/>
      <c r="C31" s="27"/>
      <c r="D31" s="27"/>
      <c r="E31" s="75"/>
    </row>
    <row r="32" spans="1:20">
      <c r="B32" s="10"/>
      <c r="C32" s="27"/>
      <c r="D32" s="27"/>
      <c r="E32" s="75"/>
    </row>
    <row r="33" spans="1:20">
      <c r="B33" s="10"/>
      <c r="C33" s="27"/>
      <c r="D33" s="27"/>
      <c r="E33" s="75"/>
    </row>
    <row r="34" spans="1:20">
      <c r="B34" s="10"/>
      <c r="C34" s="27"/>
      <c r="D34" s="27"/>
      <c r="E34" s="75"/>
    </row>
    <row r="35" spans="1:20">
      <c r="B35" s="10"/>
      <c r="C35" s="27"/>
      <c r="D35" s="27"/>
      <c r="E35" s="75"/>
    </row>
    <row r="36" spans="1:20">
      <c r="B36" s="10"/>
      <c r="C36" s="27"/>
      <c r="D36" s="27"/>
      <c r="E36" s="75"/>
    </row>
    <row r="37" spans="1:20">
      <c r="B37" s="10"/>
      <c r="C37" s="27"/>
      <c r="D37" s="27"/>
      <c r="E37" s="75"/>
    </row>
    <row r="38" spans="1:20">
      <c r="B38" s="10"/>
      <c r="C38" s="27"/>
      <c r="D38" s="27"/>
      <c r="E38" s="75"/>
    </row>
    <row r="39" spans="1:20">
      <c r="B39" s="10"/>
      <c r="C39" s="27"/>
      <c r="D39" s="27"/>
      <c r="E39" s="75"/>
    </row>
    <row r="40" spans="1:20">
      <c r="B40" s="10"/>
      <c r="C40" s="27"/>
      <c r="D40" s="27"/>
      <c r="E40" s="75"/>
    </row>
    <row r="41" spans="1:20">
      <c r="B41" s="10"/>
      <c r="C41" s="27"/>
      <c r="D41" s="27"/>
      <c r="E41" s="75"/>
    </row>
    <row r="42" spans="1:20">
      <c r="B42" s="10"/>
      <c r="C42" s="27"/>
      <c r="D42" s="27"/>
      <c r="E42" s="75"/>
    </row>
    <row r="43" spans="1:20">
      <c r="B43" s="10"/>
      <c r="C43" s="27"/>
      <c r="D43" s="27"/>
      <c r="E43" s="75"/>
    </row>
    <row r="44" spans="1:20" s="17" customFormat="1">
      <c r="A44" s="10"/>
      <c r="B44" s="10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0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0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0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0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0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0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0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0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0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0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0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0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0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0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0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0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0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0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0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0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0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</sheetData>
  <sheetProtection insertRows="0" deleteRows="0"/>
  <protectedRanges>
    <protectedRange sqref="H28:N1048576 S28:S1048576 S20:S25 H20:N24 H1:N15 S1:S15 N16:N19 J25:N25 H16:H19" name="Obseg1"/>
    <protectedRange sqref="S27 K27:N27" name="Obseg1_1_1"/>
    <protectedRange sqref="H27:J27" name="Obseg1_3"/>
    <protectedRange sqref="I16:M19" name="Obseg1_1"/>
    <protectedRange sqref="S16:S19" name="Obseg1_1_2"/>
    <protectedRange sqref="H25:I25" name="Obseg1_2_1_1_1_1"/>
  </protectedRanges>
  <mergeCells count="9">
    <mergeCell ref="B13:I13"/>
    <mergeCell ref="A27:J27"/>
    <mergeCell ref="C2:H2"/>
    <mergeCell ref="C3:H3"/>
    <mergeCell ref="C6:H6"/>
    <mergeCell ref="C7:H7"/>
    <mergeCell ref="C8:H8"/>
    <mergeCell ref="C9:H9"/>
    <mergeCell ref="A25:I25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4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6288B-42D2-4792-9297-4C3EDFA4003E}">
  <sheetPr>
    <pageSetUpPr fitToPage="1"/>
  </sheetPr>
  <dimension ref="A1:T379"/>
  <sheetViews>
    <sheetView topLeftCell="A40" zoomScale="90" zoomScaleNormal="90" zoomScaleSheetLayoutView="100" workbookViewId="0">
      <selection activeCell="W33" sqref="W33"/>
    </sheetView>
  </sheetViews>
  <sheetFormatPr defaultColWidth="8.85546875" defaultRowHeight="12.75"/>
  <cols>
    <col min="1" max="1" width="5.28515625" style="10" customWidth="1"/>
    <col min="2" max="2" width="49.2851562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pred_rekapitulacija'!A44</f>
        <v>31.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pred_rekapitulacija'!B44</f>
        <v>OSNOVNA ŽIVILA IN DODATEK K JEDEM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246" t="s">
        <v>1021</v>
      </c>
      <c r="C16" s="98">
        <v>1</v>
      </c>
      <c r="D16" s="98" t="s">
        <v>40</v>
      </c>
      <c r="E16" s="360"/>
      <c r="F16" s="114">
        <v>15</v>
      </c>
      <c r="G16" s="115" t="s">
        <v>40</v>
      </c>
      <c r="H16" s="68"/>
      <c r="I16" s="96"/>
      <c r="J16" s="96"/>
      <c r="K16" s="96"/>
      <c r="L16" s="97"/>
      <c r="M16" s="96"/>
      <c r="N16" s="69"/>
      <c r="O16" s="67">
        <f>+Sklop31[[#This Row],[cena/enota brez DDV v EUR]]*Sklop31[[#This Row],[Stopnja DDV (%)]]</f>
        <v>0</v>
      </c>
      <c r="P16" s="67">
        <f>+Sklop31[[#This Row],[cena/enota brez DDV v EUR]]+Sklop31[[#This Row],[Davek (EUR)]]</f>
        <v>0</v>
      </c>
      <c r="Q16" s="67">
        <f>+Sklop31[[#This Row],[cena/enota brez DDV v EUR]]*Sklop31[[#This Row],[Okvirna količina]]</f>
        <v>0</v>
      </c>
      <c r="R16" s="67">
        <f>+Sklop31[[#This Row],[Končna cena/enoto mere (EUR) z DDV]]*Sklop31[[#This Row],[Okvirna količina]]</f>
        <v>0</v>
      </c>
      <c r="S16" s="96"/>
    </row>
    <row r="17" spans="1:19" s="49" customFormat="1">
      <c r="A17" s="64" t="s">
        <v>3</v>
      </c>
      <c r="B17" s="351" t="s">
        <v>1022</v>
      </c>
      <c r="C17" s="98">
        <v>1</v>
      </c>
      <c r="D17" s="98" t="s">
        <v>40</v>
      </c>
      <c r="E17" s="360"/>
      <c r="F17" s="114">
        <v>50</v>
      </c>
      <c r="G17" s="334" t="s">
        <v>40</v>
      </c>
      <c r="H17" s="123"/>
      <c r="I17" s="197"/>
      <c r="J17" s="197"/>
      <c r="K17" s="203"/>
      <c r="L17" s="97"/>
      <c r="M17" s="97"/>
      <c r="N17" s="117"/>
      <c r="O17" s="118">
        <f>+Sklop31[[#This Row],[cena/enota brez DDV v EUR]]*Sklop31[[#This Row],[Stopnja DDV (%)]]</f>
        <v>0</v>
      </c>
      <c r="P17" s="118">
        <f>+Sklop31[[#This Row],[cena/enota brez DDV v EUR]]+Sklop31[[#This Row],[Davek (EUR)]]</f>
        <v>0</v>
      </c>
      <c r="Q17" s="118">
        <f>+Sklop31[[#This Row],[cena/enota brez DDV v EUR]]*Sklop31[[#This Row],[Okvirna količina]]</f>
        <v>0</v>
      </c>
      <c r="R17" s="118">
        <f>+Sklop31[[#This Row],[Končna cena/enoto mere (EUR) z DDV]]*Sklop31[[#This Row],[Okvirna količina]]</f>
        <v>0</v>
      </c>
      <c r="S17" s="204"/>
    </row>
    <row r="18" spans="1:19" s="49" customFormat="1">
      <c r="A18" s="64" t="s">
        <v>4</v>
      </c>
      <c r="B18" s="491" t="s">
        <v>497</v>
      </c>
      <c r="C18" s="113">
        <v>25</v>
      </c>
      <c r="D18" s="113" t="s">
        <v>76</v>
      </c>
      <c r="E18" s="360"/>
      <c r="F18" s="114">
        <v>100</v>
      </c>
      <c r="G18" s="334" t="s">
        <v>237</v>
      </c>
      <c r="H18" s="123"/>
      <c r="I18" s="197"/>
      <c r="J18" s="197"/>
      <c r="K18" s="203"/>
      <c r="L18" s="97"/>
      <c r="M18" s="97"/>
      <c r="N18" s="117"/>
      <c r="O18" s="118">
        <f>+Sklop31[[#This Row],[cena/enota brez DDV v EUR]]*Sklop31[[#This Row],[Stopnja DDV (%)]]</f>
        <v>0</v>
      </c>
      <c r="P18" s="118">
        <f>+Sklop31[[#This Row],[cena/enota brez DDV v EUR]]+Sklop31[[#This Row],[Davek (EUR)]]</f>
        <v>0</v>
      </c>
      <c r="Q18" s="118">
        <f>+Sklop31[[#This Row],[cena/enota brez DDV v EUR]]*Sklop31[[#This Row],[Okvirna količina]]</f>
        <v>0</v>
      </c>
      <c r="R18" s="118">
        <f>+Sklop31[[#This Row],[Končna cena/enoto mere (EUR) z DDV]]*Sklop31[[#This Row],[Okvirna količina]]</f>
        <v>0</v>
      </c>
      <c r="S18" s="204"/>
    </row>
    <row r="19" spans="1:19" s="49" customFormat="1">
      <c r="A19" s="64" t="s">
        <v>5</v>
      </c>
      <c r="B19" s="450" t="s">
        <v>1251</v>
      </c>
      <c r="C19" s="113">
        <v>250</v>
      </c>
      <c r="D19" s="113" t="s">
        <v>76</v>
      </c>
      <c r="E19" s="439"/>
      <c r="F19" s="370">
        <v>10</v>
      </c>
      <c r="G19" s="334" t="s">
        <v>237</v>
      </c>
      <c r="H19" s="371"/>
      <c r="I19" s="197"/>
      <c r="J19" s="197"/>
      <c r="K19" s="203"/>
      <c r="L19" s="97"/>
      <c r="M19" s="97"/>
      <c r="N19" s="372"/>
      <c r="O19" s="373">
        <f>+Sklop31[[#This Row],[cena/enota brez DDV v EUR]]*Sklop31[[#This Row],[Stopnja DDV (%)]]</f>
        <v>0</v>
      </c>
      <c r="P19" s="373">
        <f>+Sklop31[[#This Row],[cena/enota brez DDV v EUR]]+Sklop31[[#This Row],[Davek (EUR)]]</f>
        <v>0</v>
      </c>
      <c r="Q19" s="373">
        <f>+Sklop31[[#This Row],[cena/enota brez DDV v EUR]]*Sklop31[[#This Row],[Okvirna količina]]</f>
        <v>0</v>
      </c>
      <c r="R19" s="373">
        <f>+Sklop31[[#This Row],[Končna cena/enoto mere (EUR) z DDV]]*Sklop31[[#This Row],[Okvirna količina]]</f>
        <v>0</v>
      </c>
      <c r="S19" s="204"/>
    </row>
    <row r="20" spans="1:19" s="49" customFormat="1">
      <c r="A20" s="64" t="s">
        <v>6</v>
      </c>
      <c r="B20" s="450" t="s">
        <v>1252</v>
      </c>
      <c r="C20" s="113">
        <v>250</v>
      </c>
      <c r="D20" s="113" t="s">
        <v>76</v>
      </c>
      <c r="E20" s="439"/>
      <c r="F20" s="370">
        <v>10</v>
      </c>
      <c r="G20" s="334" t="s">
        <v>237</v>
      </c>
      <c r="H20" s="371"/>
      <c r="I20" s="197"/>
      <c r="J20" s="197"/>
      <c r="K20" s="203"/>
      <c r="L20" s="97"/>
      <c r="M20" s="97"/>
      <c r="N20" s="372"/>
      <c r="O20" s="373">
        <f>+Sklop31[[#This Row],[cena/enota brez DDV v EUR]]*Sklop31[[#This Row],[Stopnja DDV (%)]]</f>
        <v>0</v>
      </c>
      <c r="P20" s="373">
        <f>+Sklop31[[#This Row],[cena/enota brez DDV v EUR]]+Sklop31[[#This Row],[Davek (EUR)]]</f>
        <v>0</v>
      </c>
      <c r="Q20" s="373">
        <f>+Sklop31[[#This Row],[cena/enota brez DDV v EUR]]*Sklop31[[#This Row],[Okvirna količina]]</f>
        <v>0</v>
      </c>
      <c r="R20" s="373">
        <f>+Sklop31[[#This Row],[Končna cena/enoto mere (EUR) z DDV]]*Sklop31[[#This Row],[Okvirna količina]]</f>
        <v>0</v>
      </c>
      <c r="S20" s="204"/>
    </row>
    <row r="21" spans="1:19" s="49" customFormat="1">
      <c r="A21" s="64" t="s">
        <v>7</v>
      </c>
      <c r="B21" s="351" t="s">
        <v>996</v>
      </c>
      <c r="C21" s="113">
        <v>3.7</v>
      </c>
      <c r="D21" s="113" t="s">
        <v>40</v>
      </c>
      <c r="E21" s="360"/>
      <c r="F21" s="114">
        <v>10</v>
      </c>
      <c r="G21" s="334" t="s">
        <v>237</v>
      </c>
      <c r="H21" s="123"/>
      <c r="I21" s="197"/>
      <c r="J21" s="197"/>
      <c r="K21" s="203"/>
      <c r="L21" s="97"/>
      <c r="M21" s="97"/>
      <c r="N21" s="117"/>
      <c r="O21" s="118">
        <f>+Sklop31[[#This Row],[cena/enota brez DDV v EUR]]*Sklop31[[#This Row],[Stopnja DDV (%)]]</f>
        <v>0</v>
      </c>
      <c r="P21" s="118">
        <f>+Sklop31[[#This Row],[cena/enota brez DDV v EUR]]+Sklop31[[#This Row],[Davek (EUR)]]</f>
        <v>0</v>
      </c>
      <c r="Q21" s="118">
        <f>+Sklop31[[#This Row],[cena/enota brez DDV v EUR]]*Sklop31[[#This Row],[Okvirna količina]]</f>
        <v>0</v>
      </c>
      <c r="R21" s="118">
        <f>+Sklop31[[#This Row],[Končna cena/enoto mere (EUR) z DDV]]*Sklop31[[#This Row],[Okvirna količina]]</f>
        <v>0</v>
      </c>
      <c r="S21" s="204"/>
    </row>
    <row r="22" spans="1:19" s="49" customFormat="1">
      <c r="A22" s="64" t="s">
        <v>8</v>
      </c>
      <c r="B22" s="491" t="s">
        <v>1249</v>
      </c>
      <c r="C22" s="98">
        <v>1</v>
      </c>
      <c r="D22" s="98" t="s">
        <v>40</v>
      </c>
      <c r="E22" s="360"/>
      <c r="F22" s="114">
        <v>400</v>
      </c>
      <c r="G22" s="334" t="s">
        <v>40</v>
      </c>
      <c r="H22" s="123"/>
      <c r="I22" s="197"/>
      <c r="J22" s="197"/>
      <c r="K22" s="203"/>
      <c r="L22" s="97"/>
      <c r="M22" s="97"/>
      <c r="N22" s="117"/>
      <c r="O22" s="118">
        <f>+Sklop31[[#This Row],[cena/enota brez DDV v EUR]]*Sklop31[[#This Row],[Stopnja DDV (%)]]</f>
        <v>0</v>
      </c>
      <c r="P22" s="118">
        <f>+Sklop31[[#This Row],[cena/enota brez DDV v EUR]]+Sklop31[[#This Row],[Davek (EUR)]]</f>
        <v>0</v>
      </c>
      <c r="Q22" s="118">
        <f>+Sklop31[[#This Row],[cena/enota brez DDV v EUR]]*Sklop31[[#This Row],[Okvirna količina]]</f>
        <v>0</v>
      </c>
      <c r="R22" s="118">
        <f>+Sklop31[[#This Row],[Končna cena/enoto mere (EUR) z DDV]]*Sklop31[[#This Row],[Okvirna količina]]</f>
        <v>0</v>
      </c>
      <c r="S22" s="204"/>
    </row>
    <row r="23" spans="1:19" s="49" customFormat="1">
      <c r="A23" s="64" t="s">
        <v>9</v>
      </c>
      <c r="B23" s="491" t="s">
        <v>1250</v>
      </c>
      <c r="C23" s="98">
        <v>1</v>
      </c>
      <c r="D23" s="98" t="s">
        <v>40</v>
      </c>
      <c r="E23" s="360"/>
      <c r="F23" s="114">
        <v>1000</v>
      </c>
      <c r="G23" s="334" t="s">
        <v>40</v>
      </c>
      <c r="H23" s="123"/>
      <c r="I23" s="197"/>
      <c r="J23" s="197"/>
      <c r="K23" s="203"/>
      <c r="L23" s="97"/>
      <c r="M23" s="97"/>
      <c r="N23" s="117"/>
      <c r="O23" s="118">
        <f>+Sklop31[[#This Row],[cena/enota brez DDV v EUR]]*Sklop31[[#This Row],[Stopnja DDV (%)]]</f>
        <v>0</v>
      </c>
      <c r="P23" s="118">
        <f>+Sklop31[[#This Row],[cena/enota brez DDV v EUR]]+Sklop31[[#This Row],[Davek (EUR)]]</f>
        <v>0</v>
      </c>
      <c r="Q23" s="118">
        <f>+Sklop31[[#This Row],[cena/enota brez DDV v EUR]]*Sklop31[[#This Row],[Okvirna količina]]</f>
        <v>0</v>
      </c>
      <c r="R23" s="118">
        <f>+Sklop31[[#This Row],[Končna cena/enoto mere (EUR) z DDV]]*Sklop31[[#This Row],[Okvirna količina]]</f>
        <v>0</v>
      </c>
      <c r="S23" s="204"/>
    </row>
    <row r="24" spans="1:19" s="49" customFormat="1">
      <c r="A24" s="64" t="s">
        <v>10</v>
      </c>
      <c r="B24" s="491" t="s">
        <v>1250</v>
      </c>
      <c r="C24" s="113" t="s">
        <v>257</v>
      </c>
      <c r="D24" s="98" t="s">
        <v>40</v>
      </c>
      <c r="E24" s="360"/>
      <c r="F24" s="114">
        <v>80</v>
      </c>
      <c r="G24" s="334" t="s">
        <v>40</v>
      </c>
      <c r="H24" s="123"/>
      <c r="I24" s="197"/>
      <c r="J24" s="197"/>
      <c r="K24" s="203"/>
      <c r="L24" s="97"/>
      <c r="M24" s="97"/>
      <c r="N24" s="117"/>
      <c r="O24" s="118">
        <f>+Sklop31[[#This Row],[cena/enota brez DDV v EUR]]*Sklop31[[#This Row],[Stopnja DDV (%)]]</f>
        <v>0</v>
      </c>
      <c r="P24" s="118">
        <f>+Sklop31[[#This Row],[cena/enota brez DDV v EUR]]+Sklop31[[#This Row],[Davek (EUR)]]</f>
        <v>0</v>
      </c>
      <c r="Q24" s="118">
        <f>+Sklop31[[#This Row],[cena/enota brez DDV v EUR]]*Sklop31[[#This Row],[Okvirna količina]]</f>
        <v>0</v>
      </c>
      <c r="R24" s="118">
        <f>+Sklop31[[#This Row],[Končna cena/enoto mere (EUR) z DDV]]*Sklop31[[#This Row],[Okvirna količina]]</f>
        <v>0</v>
      </c>
      <c r="S24" s="204"/>
    </row>
    <row r="25" spans="1:19" s="49" customFormat="1">
      <c r="A25" s="64" t="s">
        <v>11</v>
      </c>
      <c r="B25" s="351" t="s">
        <v>997</v>
      </c>
      <c r="C25" s="113" t="s">
        <v>259</v>
      </c>
      <c r="D25" s="98" t="s">
        <v>40</v>
      </c>
      <c r="E25" s="360"/>
      <c r="F25" s="114">
        <v>100</v>
      </c>
      <c r="G25" s="334" t="s">
        <v>40</v>
      </c>
      <c r="H25" s="123"/>
      <c r="I25" s="197"/>
      <c r="J25" s="197"/>
      <c r="K25" s="203"/>
      <c r="L25" s="97"/>
      <c r="M25" s="97"/>
      <c r="N25" s="117"/>
      <c r="O25" s="118">
        <f>+Sklop31[[#This Row],[cena/enota brez DDV v EUR]]*Sklop31[[#This Row],[Stopnja DDV (%)]]</f>
        <v>0</v>
      </c>
      <c r="P25" s="118">
        <f>+Sklop31[[#This Row],[cena/enota brez DDV v EUR]]+Sklop31[[#This Row],[Davek (EUR)]]</f>
        <v>0</v>
      </c>
      <c r="Q25" s="118">
        <f>+Sklop31[[#This Row],[cena/enota brez DDV v EUR]]*Sklop31[[#This Row],[Okvirna količina]]</f>
        <v>0</v>
      </c>
      <c r="R25" s="118">
        <f>+Sklop31[[#This Row],[Končna cena/enoto mere (EUR) z DDV]]*Sklop31[[#This Row],[Okvirna količina]]</f>
        <v>0</v>
      </c>
      <c r="S25" s="204"/>
    </row>
    <row r="26" spans="1:19" s="49" customFormat="1">
      <c r="A26" s="64" t="s">
        <v>12</v>
      </c>
      <c r="B26" s="491" t="s">
        <v>1253</v>
      </c>
      <c r="C26" s="113">
        <v>1</v>
      </c>
      <c r="D26" s="98" t="s">
        <v>40</v>
      </c>
      <c r="E26" s="360"/>
      <c r="F26" s="114">
        <v>50</v>
      </c>
      <c r="G26" s="334" t="s">
        <v>40</v>
      </c>
      <c r="H26" s="123"/>
      <c r="I26" s="197"/>
      <c r="J26" s="197"/>
      <c r="K26" s="203"/>
      <c r="L26" s="97"/>
      <c r="M26" s="97"/>
      <c r="N26" s="117"/>
      <c r="O26" s="118">
        <f>+Sklop31[[#This Row],[cena/enota brez DDV v EUR]]*Sklop31[[#This Row],[Stopnja DDV (%)]]</f>
        <v>0</v>
      </c>
      <c r="P26" s="118">
        <f>+Sklop31[[#This Row],[cena/enota brez DDV v EUR]]+Sklop31[[#This Row],[Davek (EUR)]]</f>
        <v>0</v>
      </c>
      <c r="Q26" s="118">
        <f>+Sklop31[[#This Row],[cena/enota brez DDV v EUR]]*Sklop31[[#This Row],[Okvirna količina]]</f>
        <v>0</v>
      </c>
      <c r="R26" s="118">
        <f>+Sklop31[[#This Row],[Končna cena/enoto mere (EUR) z DDV]]*Sklop31[[#This Row],[Okvirna količina]]</f>
        <v>0</v>
      </c>
      <c r="S26" s="204"/>
    </row>
    <row r="27" spans="1:19" s="49" customFormat="1">
      <c r="A27" s="64" t="s">
        <v>13</v>
      </c>
      <c r="B27" s="351" t="s">
        <v>1254</v>
      </c>
      <c r="C27" s="113">
        <v>1</v>
      </c>
      <c r="D27" s="98" t="s">
        <v>40</v>
      </c>
      <c r="E27" s="360"/>
      <c r="F27" s="114">
        <v>150</v>
      </c>
      <c r="G27" s="334" t="s">
        <v>40</v>
      </c>
      <c r="H27" s="123"/>
      <c r="I27" s="197"/>
      <c r="J27" s="197"/>
      <c r="K27" s="203"/>
      <c r="L27" s="97"/>
      <c r="M27" s="97"/>
      <c r="N27" s="117"/>
      <c r="O27" s="118">
        <f>+Sklop31[[#This Row],[cena/enota brez DDV v EUR]]*Sklop31[[#This Row],[Stopnja DDV (%)]]</f>
        <v>0</v>
      </c>
      <c r="P27" s="118">
        <f>+Sklop31[[#This Row],[cena/enota brez DDV v EUR]]+Sklop31[[#This Row],[Davek (EUR)]]</f>
        <v>0</v>
      </c>
      <c r="Q27" s="118">
        <f>+Sklop31[[#This Row],[cena/enota brez DDV v EUR]]*Sklop31[[#This Row],[Okvirna količina]]</f>
        <v>0</v>
      </c>
      <c r="R27" s="118">
        <f>+Sklop31[[#This Row],[Končna cena/enoto mere (EUR) z DDV]]*Sklop31[[#This Row],[Okvirna količina]]</f>
        <v>0</v>
      </c>
      <c r="S27" s="204"/>
    </row>
    <row r="28" spans="1:19" s="49" customFormat="1">
      <c r="A28" s="64" t="s">
        <v>14</v>
      </c>
      <c r="B28" s="351" t="s">
        <v>998</v>
      </c>
      <c r="C28" s="113">
        <v>500</v>
      </c>
      <c r="D28" s="113" t="s">
        <v>76</v>
      </c>
      <c r="E28" s="360"/>
      <c r="F28" s="114">
        <v>50</v>
      </c>
      <c r="G28" s="334" t="s">
        <v>237</v>
      </c>
      <c r="H28" s="123"/>
      <c r="I28" s="197"/>
      <c r="J28" s="197"/>
      <c r="K28" s="203"/>
      <c r="L28" s="97"/>
      <c r="M28" s="97"/>
      <c r="N28" s="117"/>
      <c r="O28" s="118">
        <f>+Sklop31[[#This Row],[cena/enota brez DDV v EUR]]*Sklop31[[#This Row],[Stopnja DDV (%)]]</f>
        <v>0</v>
      </c>
      <c r="P28" s="118">
        <f>+Sklop31[[#This Row],[cena/enota brez DDV v EUR]]+Sklop31[[#This Row],[Davek (EUR)]]</f>
        <v>0</v>
      </c>
      <c r="Q28" s="118">
        <f>+Sklop31[[#This Row],[cena/enota brez DDV v EUR]]*Sklop31[[#This Row],[Okvirna količina]]</f>
        <v>0</v>
      </c>
      <c r="R28" s="118">
        <f>+Sklop31[[#This Row],[Končna cena/enoto mere (EUR) z DDV]]*Sklop31[[#This Row],[Okvirna količina]]</f>
        <v>0</v>
      </c>
      <c r="S28" s="204"/>
    </row>
    <row r="29" spans="1:19" s="49" customFormat="1">
      <c r="A29" s="64" t="s">
        <v>15</v>
      </c>
      <c r="B29" s="491" t="s">
        <v>293</v>
      </c>
      <c r="C29" s="113">
        <v>1000</v>
      </c>
      <c r="D29" s="113" t="s">
        <v>76</v>
      </c>
      <c r="E29" s="360"/>
      <c r="F29" s="114">
        <v>100</v>
      </c>
      <c r="G29" s="334" t="s">
        <v>0</v>
      </c>
      <c r="H29" s="123"/>
      <c r="I29" s="197"/>
      <c r="J29" s="197"/>
      <c r="K29" s="203"/>
      <c r="L29" s="97"/>
      <c r="M29" s="97"/>
      <c r="N29" s="117"/>
      <c r="O29" s="118">
        <f>+Sklop31[[#This Row],[cena/enota brez DDV v EUR]]*Sklop31[[#This Row],[Stopnja DDV (%)]]</f>
        <v>0</v>
      </c>
      <c r="P29" s="118">
        <f>+Sklop31[[#This Row],[cena/enota brez DDV v EUR]]+Sklop31[[#This Row],[Davek (EUR)]]</f>
        <v>0</v>
      </c>
      <c r="Q29" s="118">
        <f>+Sklop31[[#This Row],[cena/enota brez DDV v EUR]]*Sklop31[[#This Row],[Okvirna količina]]</f>
        <v>0</v>
      </c>
      <c r="R29" s="118">
        <f>+Sklop31[[#This Row],[Končna cena/enoto mere (EUR) z DDV]]*Sklop31[[#This Row],[Okvirna količina]]</f>
        <v>0</v>
      </c>
      <c r="S29" s="204"/>
    </row>
    <row r="30" spans="1:19" s="49" customFormat="1">
      <c r="A30" s="64" t="s">
        <v>16</v>
      </c>
      <c r="B30" s="491" t="s">
        <v>498</v>
      </c>
      <c r="C30" s="113">
        <v>38</v>
      </c>
      <c r="D30" s="113" t="s">
        <v>76</v>
      </c>
      <c r="E30" s="360"/>
      <c r="F30" s="114">
        <v>10</v>
      </c>
      <c r="G30" s="334" t="s">
        <v>237</v>
      </c>
      <c r="H30" s="123"/>
      <c r="I30" s="197"/>
      <c r="J30" s="197"/>
      <c r="K30" s="203"/>
      <c r="L30" s="97"/>
      <c r="M30" s="97"/>
      <c r="N30" s="117"/>
      <c r="O30" s="118">
        <f>+Sklop31[[#This Row],[cena/enota brez DDV v EUR]]*Sklop31[[#This Row],[Stopnja DDV (%)]]</f>
        <v>0</v>
      </c>
      <c r="P30" s="118">
        <f>+Sklop31[[#This Row],[cena/enota brez DDV v EUR]]+Sklop31[[#This Row],[Davek (EUR)]]</f>
        <v>0</v>
      </c>
      <c r="Q30" s="118">
        <f>+Sklop31[[#This Row],[cena/enota brez DDV v EUR]]*Sklop31[[#This Row],[Okvirna količina]]</f>
        <v>0</v>
      </c>
      <c r="R30" s="118">
        <f>+Sklop31[[#This Row],[Končna cena/enoto mere (EUR) z DDV]]*Sklop31[[#This Row],[Okvirna količina]]</f>
        <v>0</v>
      </c>
      <c r="S30" s="204"/>
    </row>
    <row r="31" spans="1:19" s="49" customFormat="1">
      <c r="A31" s="64" t="s">
        <v>17</v>
      </c>
      <c r="B31" s="491" t="s">
        <v>541</v>
      </c>
      <c r="C31" s="113">
        <v>78</v>
      </c>
      <c r="D31" s="113" t="s">
        <v>76</v>
      </c>
      <c r="E31" s="360"/>
      <c r="F31" s="114">
        <v>30</v>
      </c>
      <c r="G31" s="334" t="s">
        <v>292</v>
      </c>
      <c r="H31" s="123"/>
      <c r="I31" s="197"/>
      <c r="J31" s="197"/>
      <c r="K31" s="203"/>
      <c r="L31" s="97"/>
      <c r="M31" s="97"/>
      <c r="N31" s="117"/>
      <c r="O31" s="118">
        <f>+Sklop31[[#This Row],[cena/enota brez DDV v EUR]]*Sklop31[[#This Row],[Stopnja DDV (%)]]</f>
        <v>0</v>
      </c>
      <c r="P31" s="118">
        <f>+Sklop31[[#This Row],[cena/enota brez DDV v EUR]]+Sklop31[[#This Row],[Davek (EUR)]]</f>
        <v>0</v>
      </c>
      <c r="Q31" s="118">
        <f>+Sklop31[[#This Row],[cena/enota brez DDV v EUR]]*Sklop31[[#This Row],[Okvirna količina]]</f>
        <v>0</v>
      </c>
      <c r="R31" s="118">
        <f>+Sklop31[[#This Row],[Končna cena/enoto mere (EUR) z DDV]]*Sklop31[[#This Row],[Okvirna količina]]</f>
        <v>0</v>
      </c>
      <c r="S31" s="204"/>
    </row>
    <row r="32" spans="1:19" s="49" customFormat="1">
      <c r="A32" s="64" t="s">
        <v>18</v>
      </c>
      <c r="B32" s="491" t="s">
        <v>542</v>
      </c>
      <c r="C32" s="113">
        <v>78</v>
      </c>
      <c r="D32" s="113" t="s">
        <v>76</v>
      </c>
      <c r="E32" s="360"/>
      <c r="F32" s="114">
        <v>50</v>
      </c>
      <c r="G32" s="334" t="s">
        <v>292</v>
      </c>
      <c r="H32" s="123"/>
      <c r="I32" s="197"/>
      <c r="J32" s="197"/>
      <c r="K32" s="203"/>
      <c r="L32" s="97"/>
      <c r="M32" s="97"/>
      <c r="N32" s="117"/>
      <c r="O32" s="118">
        <f>+Sklop31[[#This Row],[cena/enota brez DDV v EUR]]*Sklop31[[#This Row],[Stopnja DDV (%)]]</f>
        <v>0</v>
      </c>
      <c r="P32" s="118">
        <f>+Sklop31[[#This Row],[cena/enota brez DDV v EUR]]+Sklop31[[#This Row],[Davek (EUR)]]</f>
        <v>0</v>
      </c>
      <c r="Q32" s="118">
        <f>+Sklop31[[#This Row],[cena/enota brez DDV v EUR]]*Sklop31[[#This Row],[Okvirna količina]]</f>
        <v>0</v>
      </c>
      <c r="R32" s="118">
        <f>+Sklop31[[#This Row],[Končna cena/enoto mere (EUR) z DDV]]*Sklop31[[#This Row],[Okvirna količina]]</f>
        <v>0</v>
      </c>
      <c r="S32" s="204"/>
    </row>
    <row r="33" spans="1:19" s="49" customFormat="1" ht="25.5">
      <c r="A33" s="64" t="s">
        <v>19</v>
      </c>
      <c r="B33" s="491" t="s">
        <v>540</v>
      </c>
      <c r="C33" s="113">
        <v>400</v>
      </c>
      <c r="D33" s="113" t="s">
        <v>76</v>
      </c>
      <c r="E33" s="360"/>
      <c r="F33" s="114">
        <v>120</v>
      </c>
      <c r="G33" s="334" t="s">
        <v>237</v>
      </c>
      <c r="H33" s="123"/>
      <c r="I33" s="197"/>
      <c r="J33" s="197"/>
      <c r="K33" s="203"/>
      <c r="L33" s="97"/>
      <c r="M33" s="97"/>
      <c r="N33" s="117"/>
      <c r="O33" s="118">
        <f>+Sklop31[[#This Row],[cena/enota brez DDV v EUR]]*Sklop31[[#This Row],[Stopnja DDV (%)]]</f>
        <v>0</v>
      </c>
      <c r="P33" s="118">
        <f>+Sklop31[[#This Row],[cena/enota brez DDV v EUR]]+Sklop31[[#This Row],[Davek (EUR)]]</f>
        <v>0</v>
      </c>
      <c r="Q33" s="118">
        <f>+Sklop31[[#This Row],[cena/enota brez DDV v EUR]]*Sklop31[[#This Row],[Okvirna količina]]</f>
        <v>0</v>
      </c>
      <c r="R33" s="118">
        <f>+Sklop31[[#This Row],[Končna cena/enoto mere (EUR) z DDV]]*Sklop31[[#This Row],[Okvirna količina]]</f>
        <v>0</v>
      </c>
      <c r="S33" s="204"/>
    </row>
    <row r="34" spans="1:19" s="49" customFormat="1">
      <c r="A34" s="64" t="s">
        <v>20</v>
      </c>
      <c r="B34" s="491" t="s">
        <v>505</v>
      </c>
      <c r="C34" s="113">
        <v>1000</v>
      </c>
      <c r="D34" s="113" t="s">
        <v>76</v>
      </c>
      <c r="E34" s="360"/>
      <c r="F34" s="114">
        <v>5</v>
      </c>
      <c r="G34" s="334" t="s">
        <v>0</v>
      </c>
      <c r="H34" s="123"/>
      <c r="I34" s="197"/>
      <c r="J34" s="197"/>
      <c r="K34" s="203"/>
      <c r="L34" s="97"/>
      <c r="M34" s="97"/>
      <c r="N34" s="117"/>
      <c r="O34" s="118">
        <f>+Sklop31[[#This Row],[cena/enota brez DDV v EUR]]*Sklop31[[#This Row],[Stopnja DDV (%)]]</f>
        <v>0</v>
      </c>
      <c r="P34" s="118">
        <f>+Sklop31[[#This Row],[cena/enota brez DDV v EUR]]+Sklop31[[#This Row],[Davek (EUR)]]</f>
        <v>0</v>
      </c>
      <c r="Q34" s="118">
        <f>+Sklop31[[#This Row],[cena/enota brez DDV v EUR]]*Sklop31[[#This Row],[Okvirna količina]]</f>
        <v>0</v>
      </c>
      <c r="R34" s="118">
        <f>+Sklop31[[#This Row],[Končna cena/enoto mere (EUR) z DDV]]*Sklop31[[#This Row],[Okvirna količina]]</f>
        <v>0</v>
      </c>
      <c r="S34" s="204"/>
    </row>
    <row r="35" spans="1:19" s="49" customFormat="1" ht="51" customHeight="1">
      <c r="A35" s="64" t="s">
        <v>21</v>
      </c>
      <c r="B35" s="351" t="s">
        <v>999</v>
      </c>
      <c r="C35" s="113">
        <v>1</v>
      </c>
      <c r="D35" s="113" t="s">
        <v>40</v>
      </c>
      <c r="E35" s="360"/>
      <c r="F35" s="114">
        <v>305</v>
      </c>
      <c r="G35" s="334" t="s">
        <v>40</v>
      </c>
      <c r="H35" s="123"/>
      <c r="I35" s="197"/>
      <c r="J35" s="197"/>
      <c r="K35" s="203"/>
      <c r="L35" s="97"/>
      <c r="M35" s="97"/>
      <c r="N35" s="117"/>
      <c r="O35" s="118">
        <f>+Sklop31[[#This Row],[cena/enota brez DDV v EUR]]*Sklop31[[#This Row],[Stopnja DDV (%)]]</f>
        <v>0</v>
      </c>
      <c r="P35" s="118">
        <f>+Sklop31[[#This Row],[cena/enota brez DDV v EUR]]+Sklop31[[#This Row],[Davek (EUR)]]</f>
        <v>0</v>
      </c>
      <c r="Q35" s="118">
        <f>+Sklop31[[#This Row],[cena/enota brez DDV v EUR]]*Sklop31[[#This Row],[Okvirna količina]]</f>
        <v>0</v>
      </c>
      <c r="R35" s="118">
        <f>+Sklop31[[#This Row],[Končna cena/enoto mere (EUR) z DDV]]*Sklop31[[#This Row],[Okvirna količina]]</f>
        <v>0</v>
      </c>
      <c r="S35" s="204"/>
    </row>
    <row r="36" spans="1:19" s="49" customFormat="1" ht="38.25">
      <c r="A36" s="64" t="s">
        <v>22</v>
      </c>
      <c r="B36" s="351" t="s">
        <v>1000</v>
      </c>
      <c r="C36" s="113">
        <v>1</v>
      </c>
      <c r="D36" s="113" t="s">
        <v>40</v>
      </c>
      <c r="E36" s="360"/>
      <c r="F36" s="114">
        <v>50</v>
      </c>
      <c r="G36" s="334" t="s">
        <v>40</v>
      </c>
      <c r="H36" s="123"/>
      <c r="I36" s="197"/>
      <c r="J36" s="197"/>
      <c r="K36" s="203"/>
      <c r="L36" s="97"/>
      <c r="M36" s="97"/>
      <c r="N36" s="117"/>
      <c r="O36" s="118">
        <f>+Sklop31[[#This Row],[cena/enota brez DDV v EUR]]*Sklop31[[#This Row],[Stopnja DDV (%)]]</f>
        <v>0</v>
      </c>
      <c r="P36" s="118">
        <f>+Sklop31[[#This Row],[cena/enota brez DDV v EUR]]+Sklop31[[#This Row],[Davek (EUR)]]</f>
        <v>0</v>
      </c>
      <c r="Q36" s="118">
        <f>+Sklop31[[#This Row],[cena/enota brez DDV v EUR]]*Sklop31[[#This Row],[Okvirna količina]]</f>
        <v>0</v>
      </c>
      <c r="R36" s="118">
        <f>+Sklop31[[#This Row],[Končna cena/enoto mere (EUR) z DDV]]*Sklop31[[#This Row],[Okvirna količina]]</f>
        <v>0</v>
      </c>
      <c r="S36" s="204"/>
    </row>
    <row r="37" spans="1:19" s="49" customFormat="1" ht="25.5">
      <c r="A37" s="64" t="s">
        <v>23</v>
      </c>
      <c r="B37" s="351" t="s">
        <v>1001</v>
      </c>
      <c r="C37" s="113">
        <v>1000</v>
      </c>
      <c r="D37" s="113" t="s">
        <v>76</v>
      </c>
      <c r="E37" s="360"/>
      <c r="F37" s="114">
        <v>600</v>
      </c>
      <c r="G37" s="334" t="s">
        <v>0</v>
      </c>
      <c r="H37" s="123"/>
      <c r="I37" s="197"/>
      <c r="J37" s="197"/>
      <c r="K37" s="203"/>
      <c r="L37" s="97"/>
      <c r="M37" s="97"/>
      <c r="N37" s="117"/>
      <c r="O37" s="118">
        <f>+Sklop31[[#This Row],[cena/enota brez DDV v EUR]]*Sklop31[[#This Row],[Stopnja DDV (%)]]</f>
        <v>0</v>
      </c>
      <c r="P37" s="118">
        <f>+Sklop31[[#This Row],[cena/enota brez DDV v EUR]]+Sklop31[[#This Row],[Davek (EUR)]]</f>
        <v>0</v>
      </c>
      <c r="Q37" s="118">
        <f>+Sklop31[[#This Row],[cena/enota brez DDV v EUR]]*Sklop31[[#This Row],[Okvirna količina]]</f>
        <v>0</v>
      </c>
      <c r="R37" s="118">
        <f>+Sklop31[[#This Row],[Končna cena/enoto mere (EUR) z DDV]]*Sklop31[[#This Row],[Okvirna količina]]</f>
        <v>0</v>
      </c>
      <c r="S37" s="204"/>
    </row>
    <row r="38" spans="1:19" s="49" customFormat="1">
      <c r="A38" s="64" t="s">
        <v>24</v>
      </c>
      <c r="B38" s="521" t="s">
        <v>1255</v>
      </c>
      <c r="C38" s="113">
        <v>1</v>
      </c>
      <c r="D38" s="113" t="s">
        <v>40</v>
      </c>
      <c r="E38" s="360"/>
      <c r="F38" s="114">
        <v>10</v>
      </c>
      <c r="G38" s="334" t="s">
        <v>40</v>
      </c>
      <c r="H38" s="123"/>
      <c r="I38" s="197"/>
      <c r="J38" s="197"/>
      <c r="K38" s="203"/>
      <c r="L38" s="97"/>
      <c r="M38" s="97"/>
      <c r="N38" s="117"/>
      <c r="O38" s="118">
        <f>+Sklop31[[#This Row],[cena/enota brez DDV v EUR]]*Sklop31[[#This Row],[Stopnja DDV (%)]]</f>
        <v>0</v>
      </c>
      <c r="P38" s="118">
        <f>+Sklop31[[#This Row],[cena/enota brez DDV v EUR]]+Sklop31[[#This Row],[Davek (EUR)]]</f>
        <v>0</v>
      </c>
      <c r="Q38" s="118">
        <f>+Sklop31[[#This Row],[cena/enota brez DDV v EUR]]*Sklop31[[#This Row],[Okvirna količina]]</f>
        <v>0</v>
      </c>
      <c r="R38" s="118">
        <f>+Sklop31[[#This Row],[Končna cena/enoto mere (EUR) z DDV]]*Sklop31[[#This Row],[Okvirna količina]]</f>
        <v>0</v>
      </c>
      <c r="S38" s="204"/>
    </row>
    <row r="39" spans="1:19" s="49" customFormat="1">
      <c r="A39" s="64" t="s">
        <v>25</v>
      </c>
      <c r="B39" s="491" t="s">
        <v>1256</v>
      </c>
      <c r="C39" s="113">
        <v>265</v>
      </c>
      <c r="D39" s="113" t="s">
        <v>76</v>
      </c>
      <c r="E39" s="439"/>
      <c r="F39" s="114">
        <v>10</v>
      </c>
      <c r="G39" s="334" t="s">
        <v>237</v>
      </c>
      <c r="H39" s="371"/>
      <c r="I39" s="197"/>
      <c r="J39" s="197"/>
      <c r="K39" s="203"/>
      <c r="L39" s="97"/>
      <c r="M39" s="97"/>
      <c r="N39" s="372"/>
      <c r="O39" s="373">
        <f>+Sklop31[[#This Row],[cena/enota brez DDV v EUR]]*Sklop31[[#This Row],[Stopnja DDV (%)]]</f>
        <v>0</v>
      </c>
      <c r="P39" s="373">
        <f>+Sklop31[[#This Row],[cena/enota brez DDV v EUR]]+Sklop31[[#This Row],[Davek (EUR)]]</f>
        <v>0</v>
      </c>
      <c r="Q39" s="373">
        <f>+Sklop31[[#This Row],[cena/enota brez DDV v EUR]]*Sklop31[[#This Row],[Okvirna količina]]</f>
        <v>0</v>
      </c>
      <c r="R39" s="373">
        <f>+Sklop31[[#This Row],[Končna cena/enoto mere (EUR) z DDV]]*Sklop31[[#This Row],[Okvirna količina]]</f>
        <v>0</v>
      </c>
      <c r="S39" s="204"/>
    </row>
    <row r="40" spans="1:19" s="49" customFormat="1">
      <c r="A40" s="64" t="s">
        <v>26</v>
      </c>
      <c r="B40" s="491" t="s">
        <v>1257</v>
      </c>
      <c r="C40" s="113">
        <v>600</v>
      </c>
      <c r="D40" s="113" t="s">
        <v>76</v>
      </c>
      <c r="E40" s="360"/>
      <c r="F40" s="114">
        <v>10</v>
      </c>
      <c r="G40" s="334" t="s">
        <v>237</v>
      </c>
      <c r="H40" s="123"/>
      <c r="I40" s="197"/>
      <c r="J40" s="197"/>
      <c r="K40" s="203"/>
      <c r="L40" s="97"/>
      <c r="M40" s="97"/>
      <c r="N40" s="117"/>
      <c r="O40" s="118">
        <f>+Sklop31[[#This Row],[cena/enota brez DDV v EUR]]*Sklop31[[#This Row],[Stopnja DDV (%)]]</f>
        <v>0</v>
      </c>
      <c r="P40" s="118">
        <f>+Sklop31[[#This Row],[cena/enota brez DDV v EUR]]+Sklop31[[#This Row],[Davek (EUR)]]</f>
        <v>0</v>
      </c>
      <c r="Q40" s="118">
        <f>+Sklop31[[#This Row],[cena/enota brez DDV v EUR]]*Sklop31[[#This Row],[Okvirna količina]]</f>
        <v>0</v>
      </c>
      <c r="R40" s="118">
        <f>+Sklop31[[#This Row],[Končna cena/enoto mere (EUR) z DDV]]*Sklop31[[#This Row],[Okvirna količina]]</f>
        <v>0</v>
      </c>
      <c r="S40" s="204"/>
    </row>
    <row r="41" spans="1:19" s="49" customFormat="1">
      <c r="A41" s="64" t="s">
        <v>27</v>
      </c>
      <c r="B41" s="491" t="s">
        <v>1258</v>
      </c>
      <c r="C41" s="113">
        <v>250</v>
      </c>
      <c r="D41" s="113" t="s">
        <v>76</v>
      </c>
      <c r="E41" s="360"/>
      <c r="F41" s="114">
        <v>10</v>
      </c>
      <c r="G41" s="334" t="s">
        <v>237</v>
      </c>
      <c r="H41" s="123"/>
      <c r="I41" s="197"/>
      <c r="J41" s="197"/>
      <c r="K41" s="203"/>
      <c r="L41" s="97"/>
      <c r="M41" s="97"/>
      <c r="N41" s="117"/>
      <c r="O41" s="118">
        <f>+Sklop31[[#This Row],[cena/enota brez DDV v EUR]]*Sklop31[[#This Row],[Stopnja DDV (%)]]</f>
        <v>0</v>
      </c>
      <c r="P41" s="118">
        <f>+Sklop31[[#This Row],[cena/enota brez DDV v EUR]]+Sklop31[[#This Row],[Davek (EUR)]]</f>
        <v>0</v>
      </c>
      <c r="Q41" s="118">
        <f>+Sklop31[[#This Row],[cena/enota brez DDV v EUR]]*Sklop31[[#This Row],[Okvirna količina]]</f>
        <v>0</v>
      </c>
      <c r="R41" s="118">
        <f>+Sklop31[[#This Row],[Končna cena/enoto mere (EUR) z DDV]]*Sklop31[[#This Row],[Okvirna količina]]</f>
        <v>0</v>
      </c>
      <c r="S41" s="204"/>
    </row>
    <row r="42" spans="1:19" s="49" customFormat="1">
      <c r="A42" s="64" t="s">
        <v>28</v>
      </c>
      <c r="B42" s="491" t="s">
        <v>1259</v>
      </c>
      <c r="C42" s="113" t="s">
        <v>506</v>
      </c>
      <c r="D42" s="113" t="s">
        <v>76</v>
      </c>
      <c r="E42" s="360"/>
      <c r="F42" s="114">
        <v>20</v>
      </c>
      <c r="G42" s="334" t="s">
        <v>0</v>
      </c>
      <c r="H42" s="123"/>
      <c r="I42" s="197"/>
      <c r="J42" s="197"/>
      <c r="K42" s="203"/>
      <c r="L42" s="97"/>
      <c r="M42" s="97"/>
      <c r="N42" s="117"/>
      <c r="O42" s="118">
        <f>+Sklop31[[#This Row],[cena/enota brez DDV v EUR]]*Sklop31[[#This Row],[Stopnja DDV (%)]]</f>
        <v>0</v>
      </c>
      <c r="P42" s="118">
        <f>+Sklop31[[#This Row],[cena/enota brez DDV v EUR]]+Sklop31[[#This Row],[Davek (EUR)]]</f>
        <v>0</v>
      </c>
      <c r="Q42" s="118">
        <f>+Sklop31[[#This Row],[cena/enota brez DDV v EUR]]*Sklop31[[#This Row],[Okvirna količina]]</f>
        <v>0</v>
      </c>
      <c r="R42" s="118">
        <f>+Sklop31[[#This Row],[Končna cena/enoto mere (EUR) z DDV]]*Sklop31[[#This Row],[Okvirna količina]]</f>
        <v>0</v>
      </c>
      <c r="S42" s="204"/>
    </row>
    <row r="43" spans="1:19" s="49" customFormat="1">
      <c r="A43" s="64" t="s">
        <v>29</v>
      </c>
      <c r="B43" s="491" t="s">
        <v>1260</v>
      </c>
      <c r="C43" s="113" t="s">
        <v>296</v>
      </c>
      <c r="D43" s="113" t="s">
        <v>76</v>
      </c>
      <c r="E43" s="360"/>
      <c r="F43" s="114">
        <v>20</v>
      </c>
      <c r="G43" s="334" t="s">
        <v>0</v>
      </c>
      <c r="H43" s="123"/>
      <c r="I43" s="197"/>
      <c r="J43" s="197"/>
      <c r="K43" s="203"/>
      <c r="L43" s="97"/>
      <c r="M43" s="97"/>
      <c r="N43" s="117"/>
      <c r="O43" s="118">
        <f>+Sklop31[[#This Row],[cena/enota brez DDV v EUR]]*Sklop31[[#This Row],[Stopnja DDV (%)]]</f>
        <v>0</v>
      </c>
      <c r="P43" s="118">
        <f>+Sklop31[[#This Row],[cena/enota brez DDV v EUR]]+Sklop31[[#This Row],[Davek (EUR)]]</f>
        <v>0</v>
      </c>
      <c r="Q43" s="118">
        <f>+Sklop31[[#This Row],[cena/enota brez DDV v EUR]]*Sklop31[[#This Row],[Okvirna količina]]</f>
        <v>0</v>
      </c>
      <c r="R43" s="118">
        <f>+Sklop31[[#This Row],[Končna cena/enoto mere (EUR) z DDV]]*Sklop31[[#This Row],[Okvirna količina]]</f>
        <v>0</v>
      </c>
      <c r="S43" s="204"/>
    </row>
    <row r="44" spans="1:19" s="49" customFormat="1">
      <c r="A44" s="64" t="s">
        <v>30</v>
      </c>
      <c r="B44" s="491" t="s">
        <v>1261</v>
      </c>
      <c r="C44" s="113" t="s">
        <v>296</v>
      </c>
      <c r="D44" s="113" t="s">
        <v>76</v>
      </c>
      <c r="E44" s="360"/>
      <c r="F44" s="114">
        <v>2</v>
      </c>
      <c r="G44" s="334" t="s">
        <v>0</v>
      </c>
      <c r="H44" s="123"/>
      <c r="I44" s="197"/>
      <c r="J44" s="197"/>
      <c r="K44" s="203"/>
      <c r="L44" s="97"/>
      <c r="M44" s="97"/>
      <c r="N44" s="117"/>
      <c r="O44" s="118">
        <f>+Sklop31[[#This Row],[cena/enota brez DDV v EUR]]*Sklop31[[#This Row],[Stopnja DDV (%)]]</f>
        <v>0</v>
      </c>
      <c r="P44" s="118">
        <f>+Sklop31[[#This Row],[cena/enota brez DDV v EUR]]+Sklop31[[#This Row],[Davek (EUR)]]</f>
        <v>0</v>
      </c>
      <c r="Q44" s="118">
        <f>+Sklop31[[#This Row],[cena/enota brez DDV v EUR]]*Sklop31[[#This Row],[Okvirna količina]]</f>
        <v>0</v>
      </c>
      <c r="R44" s="118">
        <f>+Sklop31[[#This Row],[Končna cena/enoto mere (EUR) z DDV]]*Sklop31[[#This Row],[Okvirna količina]]</f>
        <v>0</v>
      </c>
      <c r="S44" s="204"/>
    </row>
    <row r="45" spans="1:19" s="49" customFormat="1">
      <c r="A45" s="64" t="s">
        <v>31</v>
      </c>
      <c r="B45" s="491" t="s">
        <v>1262</v>
      </c>
      <c r="C45" s="113">
        <v>1000</v>
      </c>
      <c r="D45" s="113" t="s">
        <v>76</v>
      </c>
      <c r="E45" s="360"/>
      <c r="F45" s="114">
        <v>4</v>
      </c>
      <c r="G45" s="334" t="s">
        <v>237</v>
      </c>
      <c r="H45" s="123"/>
      <c r="I45" s="197"/>
      <c r="J45" s="197"/>
      <c r="K45" s="203"/>
      <c r="L45" s="97"/>
      <c r="M45" s="97"/>
      <c r="N45" s="117"/>
      <c r="O45" s="118">
        <f>+Sklop31[[#This Row],[cena/enota brez DDV v EUR]]*Sklop31[[#This Row],[Stopnja DDV (%)]]</f>
        <v>0</v>
      </c>
      <c r="P45" s="118">
        <f>+Sklop31[[#This Row],[cena/enota brez DDV v EUR]]+Sklop31[[#This Row],[Davek (EUR)]]</f>
        <v>0</v>
      </c>
      <c r="Q45" s="118">
        <f>+Sklop31[[#This Row],[cena/enota brez DDV v EUR]]*Sklop31[[#This Row],[Okvirna količina]]</f>
        <v>0</v>
      </c>
      <c r="R45" s="118">
        <f>+Sklop31[[#This Row],[Končna cena/enoto mere (EUR) z DDV]]*Sklop31[[#This Row],[Okvirna količina]]</f>
        <v>0</v>
      </c>
      <c r="S45" s="204"/>
    </row>
    <row r="46" spans="1:19" s="49" customFormat="1">
      <c r="A46" s="64" t="s">
        <v>32</v>
      </c>
      <c r="B46" s="491" t="s">
        <v>1263</v>
      </c>
      <c r="C46" s="113">
        <v>1000</v>
      </c>
      <c r="D46" s="113" t="s">
        <v>76</v>
      </c>
      <c r="E46" s="360"/>
      <c r="F46" s="114">
        <v>10</v>
      </c>
      <c r="G46" s="334" t="s">
        <v>237</v>
      </c>
      <c r="H46" s="123"/>
      <c r="I46" s="197"/>
      <c r="J46" s="197"/>
      <c r="K46" s="203"/>
      <c r="L46" s="97"/>
      <c r="M46" s="97"/>
      <c r="N46" s="117"/>
      <c r="O46" s="118">
        <f>+Sklop31[[#This Row],[cena/enota brez DDV v EUR]]*Sklop31[[#This Row],[Stopnja DDV (%)]]</f>
        <v>0</v>
      </c>
      <c r="P46" s="118">
        <f>+Sklop31[[#This Row],[cena/enota brez DDV v EUR]]+Sklop31[[#This Row],[Davek (EUR)]]</f>
        <v>0</v>
      </c>
      <c r="Q46" s="118">
        <f>+Sklop31[[#This Row],[cena/enota brez DDV v EUR]]*Sklop31[[#This Row],[Okvirna količina]]</f>
        <v>0</v>
      </c>
      <c r="R46" s="118">
        <f>+Sklop31[[#This Row],[Končna cena/enoto mere (EUR) z DDV]]*Sklop31[[#This Row],[Okvirna količina]]</f>
        <v>0</v>
      </c>
      <c r="S46" s="204"/>
    </row>
    <row r="47" spans="1:19" s="49" customFormat="1">
      <c r="A47" s="64" t="s">
        <v>33</v>
      </c>
      <c r="B47" s="491" t="s">
        <v>1264</v>
      </c>
      <c r="C47" s="113">
        <v>1000</v>
      </c>
      <c r="D47" s="113" t="s">
        <v>76</v>
      </c>
      <c r="E47" s="360"/>
      <c r="F47" s="114">
        <v>5</v>
      </c>
      <c r="G47" s="334" t="s">
        <v>237</v>
      </c>
      <c r="H47" s="123"/>
      <c r="I47" s="197"/>
      <c r="J47" s="197"/>
      <c r="K47" s="203"/>
      <c r="L47" s="97"/>
      <c r="M47" s="97"/>
      <c r="N47" s="117"/>
      <c r="O47" s="118">
        <f>+Sklop31[[#This Row],[cena/enota brez DDV v EUR]]*Sklop31[[#This Row],[Stopnja DDV (%)]]</f>
        <v>0</v>
      </c>
      <c r="P47" s="118">
        <f>+Sklop31[[#This Row],[cena/enota brez DDV v EUR]]+Sklop31[[#This Row],[Davek (EUR)]]</f>
        <v>0</v>
      </c>
      <c r="Q47" s="118">
        <f>+Sklop31[[#This Row],[cena/enota brez DDV v EUR]]*Sklop31[[#This Row],[Okvirna količina]]</f>
        <v>0</v>
      </c>
      <c r="R47" s="118">
        <f>+Sklop31[[#This Row],[Končna cena/enoto mere (EUR) z DDV]]*Sklop31[[#This Row],[Okvirna količina]]</f>
        <v>0</v>
      </c>
      <c r="S47" s="204"/>
    </row>
    <row r="48" spans="1:19" s="49" customFormat="1">
      <c r="A48" s="64" t="s">
        <v>34</v>
      </c>
      <c r="B48" s="491" t="s">
        <v>1265</v>
      </c>
      <c r="C48" s="113">
        <v>1000</v>
      </c>
      <c r="D48" s="113" t="s">
        <v>76</v>
      </c>
      <c r="E48" s="360"/>
      <c r="F48" s="114">
        <v>10</v>
      </c>
      <c r="G48" s="334" t="s">
        <v>237</v>
      </c>
      <c r="H48" s="123"/>
      <c r="I48" s="197"/>
      <c r="J48" s="197"/>
      <c r="K48" s="203"/>
      <c r="L48" s="97"/>
      <c r="M48" s="97"/>
      <c r="N48" s="117"/>
      <c r="O48" s="118">
        <f>+Sklop31[[#This Row],[cena/enota brez DDV v EUR]]*Sklop31[[#This Row],[Stopnja DDV (%)]]</f>
        <v>0</v>
      </c>
      <c r="P48" s="118">
        <f>+Sklop31[[#This Row],[cena/enota brez DDV v EUR]]+Sklop31[[#This Row],[Davek (EUR)]]</f>
        <v>0</v>
      </c>
      <c r="Q48" s="118">
        <f>+Sklop31[[#This Row],[cena/enota brez DDV v EUR]]*Sklop31[[#This Row],[Okvirna količina]]</f>
        <v>0</v>
      </c>
      <c r="R48" s="118">
        <f>+Sklop31[[#This Row],[Končna cena/enoto mere (EUR) z DDV]]*Sklop31[[#This Row],[Okvirna količina]]</f>
        <v>0</v>
      </c>
      <c r="S48" s="204"/>
    </row>
    <row r="49" spans="1:19" s="49" customFormat="1">
      <c r="A49" s="64" t="s">
        <v>149</v>
      </c>
      <c r="B49" s="491" t="s">
        <v>1266</v>
      </c>
      <c r="C49" s="113">
        <v>1000</v>
      </c>
      <c r="D49" s="113" t="s">
        <v>76</v>
      </c>
      <c r="E49" s="360"/>
      <c r="F49" s="114">
        <v>10</v>
      </c>
      <c r="G49" s="334" t="s">
        <v>237</v>
      </c>
      <c r="H49" s="123"/>
      <c r="I49" s="197"/>
      <c r="J49" s="197"/>
      <c r="K49" s="203"/>
      <c r="L49" s="97"/>
      <c r="M49" s="97"/>
      <c r="N49" s="117"/>
      <c r="O49" s="118">
        <f>+Sklop31[[#This Row],[cena/enota brez DDV v EUR]]*Sklop31[[#This Row],[Stopnja DDV (%)]]</f>
        <v>0</v>
      </c>
      <c r="P49" s="118">
        <f>+Sklop31[[#This Row],[cena/enota brez DDV v EUR]]+Sklop31[[#This Row],[Davek (EUR)]]</f>
        <v>0</v>
      </c>
      <c r="Q49" s="118">
        <f>+Sklop31[[#This Row],[cena/enota brez DDV v EUR]]*Sklop31[[#This Row],[Okvirna količina]]</f>
        <v>0</v>
      </c>
      <c r="R49" s="118">
        <f>+Sklop31[[#This Row],[Končna cena/enoto mere (EUR) z DDV]]*Sklop31[[#This Row],[Okvirna količina]]</f>
        <v>0</v>
      </c>
      <c r="S49" s="204"/>
    </row>
    <row r="50" spans="1:19" s="49" customFormat="1">
      <c r="A50" s="64" t="s">
        <v>150</v>
      </c>
      <c r="B50" s="491" t="s">
        <v>1002</v>
      </c>
      <c r="C50" s="113">
        <v>1000</v>
      </c>
      <c r="D50" s="113" t="s">
        <v>76</v>
      </c>
      <c r="E50" s="360"/>
      <c r="F50" s="114">
        <v>10</v>
      </c>
      <c r="G50" s="334" t="s">
        <v>237</v>
      </c>
      <c r="H50" s="123"/>
      <c r="I50" s="197"/>
      <c r="J50" s="197"/>
      <c r="K50" s="203"/>
      <c r="L50" s="97"/>
      <c r="M50" s="97"/>
      <c r="N50" s="117"/>
      <c r="O50" s="118">
        <f>+Sklop31[[#This Row],[cena/enota brez DDV v EUR]]*Sklop31[[#This Row],[Stopnja DDV (%)]]</f>
        <v>0</v>
      </c>
      <c r="P50" s="118">
        <f>+Sklop31[[#This Row],[cena/enota brez DDV v EUR]]+Sklop31[[#This Row],[Davek (EUR)]]</f>
        <v>0</v>
      </c>
      <c r="Q50" s="118">
        <f>+Sklop31[[#This Row],[cena/enota brez DDV v EUR]]*Sklop31[[#This Row],[Okvirna količina]]</f>
        <v>0</v>
      </c>
      <c r="R50" s="118">
        <f>+Sklop31[[#This Row],[Končna cena/enoto mere (EUR) z DDV]]*Sklop31[[#This Row],[Okvirna količina]]</f>
        <v>0</v>
      </c>
      <c r="S50" s="204"/>
    </row>
    <row r="51" spans="1:19" s="49" customFormat="1">
      <c r="A51" s="64" t="s">
        <v>151</v>
      </c>
      <c r="B51" s="491" t="s">
        <v>499</v>
      </c>
      <c r="C51" s="113">
        <v>4</v>
      </c>
      <c r="D51" s="113" t="s">
        <v>76</v>
      </c>
      <c r="E51" s="360"/>
      <c r="F51" s="114">
        <v>10</v>
      </c>
      <c r="G51" s="334" t="s">
        <v>237</v>
      </c>
      <c r="H51" s="123"/>
      <c r="I51" s="197"/>
      <c r="J51" s="197"/>
      <c r="K51" s="203"/>
      <c r="L51" s="97"/>
      <c r="M51" s="97"/>
      <c r="N51" s="117"/>
      <c r="O51" s="118">
        <f>+Sklop31[[#This Row],[cena/enota brez DDV v EUR]]*Sklop31[[#This Row],[Stopnja DDV (%)]]</f>
        <v>0</v>
      </c>
      <c r="P51" s="118">
        <f>+Sklop31[[#This Row],[cena/enota brez DDV v EUR]]+Sklop31[[#This Row],[Davek (EUR)]]</f>
        <v>0</v>
      </c>
      <c r="Q51" s="118">
        <f>+Sklop31[[#This Row],[cena/enota brez DDV v EUR]]*Sklop31[[#This Row],[Okvirna količina]]</f>
        <v>0</v>
      </c>
      <c r="R51" s="118">
        <f>+Sklop31[[#This Row],[Končna cena/enoto mere (EUR) z DDV]]*Sklop31[[#This Row],[Okvirna količina]]</f>
        <v>0</v>
      </c>
      <c r="S51" s="204"/>
    </row>
    <row r="52" spans="1:19" s="49" customFormat="1">
      <c r="A52" s="64" t="s">
        <v>152</v>
      </c>
      <c r="B52" s="491" t="s">
        <v>500</v>
      </c>
      <c r="C52" s="113">
        <v>5</v>
      </c>
      <c r="D52" s="113" t="s">
        <v>76</v>
      </c>
      <c r="E52" s="360"/>
      <c r="F52" s="114">
        <v>10</v>
      </c>
      <c r="G52" s="334" t="s">
        <v>237</v>
      </c>
      <c r="H52" s="123"/>
      <c r="I52" s="197"/>
      <c r="J52" s="197"/>
      <c r="K52" s="203"/>
      <c r="L52" s="97"/>
      <c r="M52" s="97"/>
      <c r="N52" s="117"/>
      <c r="O52" s="118">
        <f>+Sklop31[[#This Row],[cena/enota brez DDV v EUR]]*Sklop31[[#This Row],[Stopnja DDV (%)]]</f>
        <v>0</v>
      </c>
      <c r="P52" s="118">
        <f>+Sklop31[[#This Row],[cena/enota brez DDV v EUR]]+Sklop31[[#This Row],[Davek (EUR)]]</f>
        <v>0</v>
      </c>
      <c r="Q52" s="118">
        <f>+Sklop31[[#This Row],[cena/enota brez DDV v EUR]]*Sklop31[[#This Row],[Okvirna količina]]</f>
        <v>0</v>
      </c>
      <c r="R52" s="118">
        <f>+Sklop31[[#This Row],[Končna cena/enoto mere (EUR) z DDV]]*Sklop31[[#This Row],[Okvirna količina]]</f>
        <v>0</v>
      </c>
      <c r="S52" s="204"/>
    </row>
    <row r="53" spans="1:19" s="49" customFormat="1">
      <c r="A53" s="64" t="s">
        <v>153</v>
      </c>
      <c r="B53" s="491" t="s">
        <v>501</v>
      </c>
      <c r="C53" s="113">
        <v>0.12</v>
      </c>
      <c r="D53" s="113" t="s">
        <v>76</v>
      </c>
      <c r="E53" s="360"/>
      <c r="F53" s="114">
        <v>4</v>
      </c>
      <c r="G53" s="334" t="s">
        <v>237</v>
      </c>
      <c r="H53" s="123"/>
      <c r="I53" s="197"/>
      <c r="J53" s="197"/>
      <c r="K53" s="203"/>
      <c r="L53" s="97"/>
      <c r="M53" s="97"/>
      <c r="N53" s="117"/>
      <c r="O53" s="118">
        <f>+Sklop31[[#This Row],[cena/enota brez DDV v EUR]]*Sklop31[[#This Row],[Stopnja DDV (%)]]</f>
        <v>0</v>
      </c>
      <c r="P53" s="118">
        <f>+Sklop31[[#This Row],[cena/enota brez DDV v EUR]]+Sklop31[[#This Row],[Davek (EUR)]]</f>
        <v>0</v>
      </c>
      <c r="Q53" s="118">
        <f>+Sklop31[[#This Row],[cena/enota brez DDV v EUR]]*Sklop31[[#This Row],[Okvirna količina]]</f>
        <v>0</v>
      </c>
      <c r="R53" s="118">
        <f>+Sklop31[[#This Row],[Končna cena/enoto mere (EUR) z DDV]]*Sklop31[[#This Row],[Okvirna količina]]</f>
        <v>0</v>
      </c>
      <c r="S53" s="204"/>
    </row>
    <row r="54" spans="1:19" s="49" customFormat="1">
      <c r="A54" s="64" t="s">
        <v>154</v>
      </c>
      <c r="B54" s="491" t="s">
        <v>514</v>
      </c>
      <c r="C54" s="113" t="s">
        <v>507</v>
      </c>
      <c r="D54" s="113" t="s">
        <v>76</v>
      </c>
      <c r="E54" s="360"/>
      <c r="F54" s="114">
        <v>1</v>
      </c>
      <c r="G54" s="334" t="s">
        <v>0</v>
      </c>
      <c r="H54" s="123"/>
      <c r="I54" s="197"/>
      <c r="J54" s="197"/>
      <c r="K54" s="203"/>
      <c r="L54" s="97"/>
      <c r="M54" s="97"/>
      <c r="N54" s="117"/>
      <c r="O54" s="118">
        <f>+Sklop31[[#This Row],[cena/enota brez DDV v EUR]]*Sklop31[[#This Row],[Stopnja DDV (%)]]</f>
        <v>0</v>
      </c>
      <c r="P54" s="118">
        <f>+Sklop31[[#This Row],[cena/enota brez DDV v EUR]]+Sklop31[[#This Row],[Davek (EUR)]]</f>
        <v>0</v>
      </c>
      <c r="Q54" s="118">
        <f>+Sklop31[[#This Row],[cena/enota brez DDV v EUR]]*Sklop31[[#This Row],[Okvirna količina]]</f>
        <v>0</v>
      </c>
      <c r="R54" s="118">
        <f>+Sklop31[[#This Row],[Končna cena/enoto mere (EUR) z DDV]]*Sklop31[[#This Row],[Okvirna količina]]</f>
        <v>0</v>
      </c>
      <c r="S54" s="204"/>
    </row>
    <row r="55" spans="1:19" s="49" customFormat="1">
      <c r="A55" s="64" t="s">
        <v>155</v>
      </c>
      <c r="B55" s="491" t="s">
        <v>515</v>
      </c>
      <c r="C55" s="113" t="s">
        <v>300</v>
      </c>
      <c r="D55" s="113" t="s">
        <v>76</v>
      </c>
      <c r="E55" s="360"/>
      <c r="F55" s="114">
        <v>3</v>
      </c>
      <c r="G55" s="334" t="s">
        <v>0</v>
      </c>
      <c r="H55" s="123"/>
      <c r="I55" s="197"/>
      <c r="J55" s="197"/>
      <c r="K55" s="203"/>
      <c r="L55" s="97"/>
      <c r="M55" s="97"/>
      <c r="N55" s="117"/>
      <c r="O55" s="118">
        <f>+Sklop31[[#This Row],[cena/enota brez DDV v EUR]]*Sklop31[[#This Row],[Stopnja DDV (%)]]</f>
        <v>0</v>
      </c>
      <c r="P55" s="118">
        <f>+Sklop31[[#This Row],[cena/enota brez DDV v EUR]]+Sklop31[[#This Row],[Davek (EUR)]]</f>
        <v>0</v>
      </c>
      <c r="Q55" s="118">
        <f>+Sklop31[[#This Row],[cena/enota brez DDV v EUR]]*Sklop31[[#This Row],[Okvirna količina]]</f>
        <v>0</v>
      </c>
      <c r="R55" s="118">
        <f>+Sklop31[[#This Row],[Končna cena/enoto mere (EUR) z DDV]]*Sklop31[[#This Row],[Okvirna količina]]</f>
        <v>0</v>
      </c>
      <c r="S55" s="204"/>
    </row>
    <row r="56" spans="1:19" s="49" customFormat="1">
      <c r="A56" s="64" t="s">
        <v>156</v>
      </c>
      <c r="B56" s="491" t="s">
        <v>1267</v>
      </c>
      <c r="C56" s="113" t="s">
        <v>297</v>
      </c>
      <c r="D56" s="113" t="s">
        <v>76</v>
      </c>
      <c r="E56" s="360"/>
      <c r="F56" s="114">
        <v>2</v>
      </c>
      <c r="G56" s="334" t="s">
        <v>0</v>
      </c>
      <c r="H56" s="123"/>
      <c r="I56" s="197"/>
      <c r="J56" s="197"/>
      <c r="K56" s="203"/>
      <c r="L56" s="97"/>
      <c r="M56" s="97"/>
      <c r="N56" s="117"/>
      <c r="O56" s="118">
        <f>+Sklop31[[#This Row],[cena/enota brez DDV v EUR]]*Sklop31[[#This Row],[Stopnja DDV (%)]]</f>
        <v>0</v>
      </c>
      <c r="P56" s="118">
        <f>+Sklop31[[#This Row],[cena/enota brez DDV v EUR]]+Sklop31[[#This Row],[Davek (EUR)]]</f>
        <v>0</v>
      </c>
      <c r="Q56" s="118">
        <f>+Sklop31[[#This Row],[cena/enota brez DDV v EUR]]*Sklop31[[#This Row],[Okvirna količina]]</f>
        <v>0</v>
      </c>
      <c r="R56" s="118">
        <f>+Sklop31[[#This Row],[Končna cena/enoto mere (EUR) z DDV]]*Sklop31[[#This Row],[Okvirna količina]]</f>
        <v>0</v>
      </c>
      <c r="S56" s="204"/>
    </row>
    <row r="57" spans="1:19" s="49" customFormat="1">
      <c r="A57" s="64" t="s">
        <v>174</v>
      </c>
      <c r="B57" s="491" t="s">
        <v>1268</v>
      </c>
      <c r="C57" s="113" t="s">
        <v>297</v>
      </c>
      <c r="D57" s="113" t="s">
        <v>76</v>
      </c>
      <c r="E57" s="360"/>
      <c r="F57" s="114">
        <v>2</v>
      </c>
      <c r="G57" s="334" t="s">
        <v>0</v>
      </c>
      <c r="H57" s="123"/>
      <c r="I57" s="197"/>
      <c r="J57" s="197"/>
      <c r="K57" s="203"/>
      <c r="L57" s="97"/>
      <c r="M57" s="97"/>
      <c r="N57" s="117"/>
      <c r="O57" s="118">
        <f>+Sklop31[[#This Row],[cena/enota brez DDV v EUR]]*Sklop31[[#This Row],[Stopnja DDV (%)]]</f>
        <v>0</v>
      </c>
      <c r="P57" s="118">
        <f>+Sklop31[[#This Row],[cena/enota brez DDV v EUR]]+Sklop31[[#This Row],[Davek (EUR)]]</f>
        <v>0</v>
      </c>
      <c r="Q57" s="118">
        <f>+Sklop31[[#This Row],[cena/enota brez DDV v EUR]]*Sklop31[[#This Row],[Okvirna količina]]</f>
        <v>0</v>
      </c>
      <c r="R57" s="118">
        <f>+Sklop31[[#This Row],[Končna cena/enoto mere (EUR) z DDV]]*Sklop31[[#This Row],[Okvirna količina]]</f>
        <v>0</v>
      </c>
      <c r="S57" s="204"/>
    </row>
    <row r="58" spans="1:19" s="49" customFormat="1">
      <c r="A58" s="64" t="s">
        <v>175</v>
      </c>
      <c r="B58" s="491" t="s">
        <v>1269</v>
      </c>
      <c r="C58" s="113">
        <v>1000</v>
      </c>
      <c r="D58" s="113" t="s">
        <v>76</v>
      </c>
      <c r="E58" s="360"/>
      <c r="F58" s="114">
        <v>5</v>
      </c>
      <c r="G58" s="334" t="s">
        <v>0</v>
      </c>
      <c r="H58" s="123"/>
      <c r="I58" s="197"/>
      <c r="J58" s="197"/>
      <c r="K58" s="203"/>
      <c r="L58" s="97"/>
      <c r="M58" s="97"/>
      <c r="N58" s="117"/>
      <c r="O58" s="118">
        <f>+Sklop31[[#This Row],[cena/enota brez DDV v EUR]]*Sklop31[[#This Row],[Stopnja DDV (%)]]</f>
        <v>0</v>
      </c>
      <c r="P58" s="118">
        <f>+Sklop31[[#This Row],[cena/enota brez DDV v EUR]]+Sklop31[[#This Row],[Davek (EUR)]]</f>
        <v>0</v>
      </c>
      <c r="Q58" s="118">
        <f>+Sklop31[[#This Row],[cena/enota brez DDV v EUR]]*Sklop31[[#This Row],[Okvirna količina]]</f>
        <v>0</v>
      </c>
      <c r="R58" s="118">
        <f>+Sklop31[[#This Row],[Končna cena/enoto mere (EUR) z DDV]]*Sklop31[[#This Row],[Okvirna količina]]</f>
        <v>0</v>
      </c>
      <c r="S58" s="204"/>
    </row>
    <row r="59" spans="1:19" s="49" customFormat="1">
      <c r="A59" s="64" t="s">
        <v>176</v>
      </c>
      <c r="B59" s="491" t="s">
        <v>1270</v>
      </c>
      <c r="C59" s="113" t="s">
        <v>297</v>
      </c>
      <c r="D59" s="113" t="s">
        <v>76</v>
      </c>
      <c r="E59" s="360"/>
      <c r="F59" s="114">
        <v>1</v>
      </c>
      <c r="G59" s="334" t="s">
        <v>0</v>
      </c>
      <c r="H59" s="123"/>
      <c r="I59" s="197"/>
      <c r="J59" s="197"/>
      <c r="K59" s="203"/>
      <c r="L59" s="97"/>
      <c r="M59" s="97"/>
      <c r="N59" s="117"/>
      <c r="O59" s="118">
        <f>+Sklop31[[#This Row],[cena/enota brez DDV v EUR]]*Sklop31[[#This Row],[Stopnja DDV (%)]]</f>
        <v>0</v>
      </c>
      <c r="P59" s="118">
        <f>+Sklop31[[#This Row],[cena/enota brez DDV v EUR]]+Sklop31[[#This Row],[Davek (EUR)]]</f>
        <v>0</v>
      </c>
      <c r="Q59" s="118">
        <f>+Sklop31[[#This Row],[cena/enota brez DDV v EUR]]*Sklop31[[#This Row],[Okvirna količina]]</f>
        <v>0</v>
      </c>
      <c r="R59" s="118">
        <f>+Sklop31[[#This Row],[Končna cena/enoto mere (EUR) z DDV]]*Sklop31[[#This Row],[Okvirna količina]]</f>
        <v>0</v>
      </c>
      <c r="S59" s="204"/>
    </row>
    <row r="60" spans="1:19" s="49" customFormat="1">
      <c r="A60" s="64" t="s">
        <v>177</v>
      </c>
      <c r="B60" s="491" t="s">
        <v>1271</v>
      </c>
      <c r="C60" s="113" t="s">
        <v>1003</v>
      </c>
      <c r="D60" s="113" t="s">
        <v>76</v>
      </c>
      <c r="E60" s="360"/>
      <c r="F60" s="114">
        <v>1</v>
      </c>
      <c r="G60" s="334" t="s">
        <v>0</v>
      </c>
      <c r="H60" s="123"/>
      <c r="I60" s="197"/>
      <c r="J60" s="197"/>
      <c r="K60" s="203"/>
      <c r="L60" s="97"/>
      <c r="M60" s="97"/>
      <c r="N60" s="117"/>
      <c r="O60" s="118">
        <f>+Sklop31[[#This Row],[cena/enota brez DDV v EUR]]*Sklop31[[#This Row],[Stopnja DDV (%)]]</f>
        <v>0</v>
      </c>
      <c r="P60" s="118">
        <f>+Sklop31[[#This Row],[cena/enota brez DDV v EUR]]+Sklop31[[#This Row],[Davek (EUR)]]</f>
        <v>0</v>
      </c>
      <c r="Q60" s="118">
        <f>+Sklop31[[#This Row],[cena/enota brez DDV v EUR]]*Sklop31[[#This Row],[Okvirna količina]]</f>
        <v>0</v>
      </c>
      <c r="R60" s="118">
        <f>+Sklop31[[#This Row],[Končna cena/enoto mere (EUR) z DDV]]*Sklop31[[#This Row],[Okvirna količina]]</f>
        <v>0</v>
      </c>
      <c r="S60" s="204"/>
    </row>
    <row r="61" spans="1:19" s="49" customFormat="1">
      <c r="A61" s="64" t="s">
        <v>178</v>
      </c>
      <c r="B61" s="491" t="s">
        <v>1272</v>
      </c>
      <c r="C61" s="113">
        <v>1000</v>
      </c>
      <c r="D61" s="113" t="s">
        <v>76</v>
      </c>
      <c r="E61" s="360"/>
      <c r="F61" s="114">
        <v>1</v>
      </c>
      <c r="G61" s="334" t="s">
        <v>0</v>
      </c>
      <c r="H61" s="123"/>
      <c r="I61" s="197"/>
      <c r="J61" s="197"/>
      <c r="K61" s="203"/>
      <c r="L61" s="97"/>
      <c r="M61" s="97"/>
      <c r="N61" s="117"/>
      <c r="O61" s="118">
        <f>+Sklop31[[#This Row],[cena/enota brez DDV v EUR]]*Sklop31[[#This Row],[Stopnja DDV (%)]]</f>
        <v>0</v>
      </c>
      <c r="P61" s="118">
        <f>+Sklop31[[#This Row],[cena/enota brez DDV v EUR]]+Sklop31[[#This Row],[Davek (EUR)]]</f>
        <v>0</v>
      </c>
      <c r="Q61" s="118">
        <f>+Sklop31[[#This Row],[cena/enota brez DDV v EUR]]*Sklop31[[#This Row],[Okvirna količina]]</f>
        <v>0</v>
      </c>
      <c r="R61" s="118">
        <f>+Sklop31[[#This Row],[Končna cena/enoto mere (EUR) z DDV]]*Sklop31[[#This Row],[Okvirna količina]]</f>
        <v>0</v>
      </c>
      <c r="S61" s="204"/>
    </row>
    <row r="62" spans="1:19" s="49" customFormat="1">
      <c r="A62" s="64" t="s">
        <v>179</v>
      </c>
      <c r="B62" s="491" t="s">
        <v>516</v>
      </c>
      <c r="C62" s="113" t="s">
        <v>508</v>
      </c>
      <c r="D62" s="113" t="s">
        <v>76</v>
      </c>
      <c r="E62" s="360"/>
      <c r="F62" s="114">
        <v>1</v>
      </c>
      <c r="G62" s="334" t="s">
        <v>0</v>
      </c>
      <c r="H62" s="123"/>
      <c r="I62" s="197"/>
      <c r="J62" s="197"/>
      <c r="K62" s="203"/>
      <c r="L62" s="97"/>
      <c r="M62" s="97"/>
      <c r="N62" s="117"/>
      <c r="O62" s="118">
        <f>+Sklop31[[#This Row],[cena/enota brez DDV v EUR]]*Sklop31[[#This Row],[Stopnja DDV (%)]]</f>
        <v>0</v>
      </c>
      <c r="P62" s="118">
        <f>+Sklop31[[#This Row],[cena/enota brez DDV v EUR]]+Sklop31[[#This Row],[Davek (EUR)]]</f>
        <v>0</v>
      </c>
      <c r="Q62" s="118">
        <f>+Sklop31[[#This Row],[cena/enota brez DDV v EUR]]*Sklop31[[#This Row],[Okvirna količina]]</f>
        <v>0</v>
      </c>
      <c r="R62" s="118">
        <f>+Sklop31[[#This Row],[Končna cena/enoto mere (EUR) z DDV]]*Sklop31[[#This Row],[Okvirna količina]]</f>
        <v>0</v>
      </c>
      <c r="S62" s="204"/>
    </row>
    <row r="63" spans="1:19" s="49" customFormat="1">
      <c r="A63" s="64" t="s">
        <v>180</v>
      </c>
      <c r="B63" s="491" t="s">
        <v>1007</v>
      </c>
      <c r="C63" s="113" t="s">
        <v>1008</v>
      </c>
      <c r="D63" s="113" t="s">
        <v>76</v>
      </c>
      <c r="E63" s="439"/>
      <c r="F63" s="370">
        <v>1</v>
      </c>
      <c r="G63" s="334" t="s">
        <v>0</v>
      </c>
      <c r="H63" s="371"/>
      <c r="I63" s="197"/>
      <c r="J63" s="197"/>
      <c r="K63" s="203"/>
      <c r="L63" s="97"/>
      <c r="M63" s="97"/>
      <c r="N63" s="372"/>
      <c r="O63" s="373">
        <f>+Sklop31[[#This Row],[cena/enota brez DDV v EUR]]*Sklop31[[#This Row],[Stopnja DDV (%)]]</f>
        <v>0</v>
      </c>
      <c r="P63" s="373">
        <f>+Sklop31[[#This Row],[cena/enota brez DDV v EUR]]+Sklop31[[#This Row],[Davek (EUR)]]</f>
        <v>0</v>
      </c>
      <c r="Q63" s="373">
        <f>+Sklop31[[#This Row],[cena/enota brez DDV v EUR]]*Sklop31[[#This Row],[Okvirna količina]]</f>
        <v>0</v>
      </c>
      <c r="R63" s="373">
        <f>+Sklop31[[#This Row],[Končna cena/enoto mere (EUR) z DDV]]*Sklop31[[#This Row],[Okvirna količina]]</f>
        <v>0</v>
      </c>
      <c r="S63" s="204"/>
    </row>
    <row r="64" spans="1:19" s="49" customFormat="1">
      <c r="A64" s="64" t="s">
        <v>181</v>
      </c>
      <c r="B64" s="491" t="s">
        <v>517</v>
      </c>
      <c r="C64" s="113" t="s">
        <v>325</v>
      </c>
      <c r="D64" s="113" t="s">
        <v>76</v>
      </c>
      <c r="E64" s="360"/>
      <c r="F64" s="114">
        <v>1</v>
      </c>
      <c r="G64" s="334" t="s">
        <v>0</v>
      </c>
      <c r="H64" s="123"/>
      <c r="I64" s="197"/>
      <c r="J64" s="197"/>
      <c r="K64" s="203"/>
      <c r="L64" s="97"/>
      <c r="M64" s="97"/>
      <c r="N64" s="117"/>
      <c r="O64" s="118">
        <f>+Sklop31[[#This Row],[cena/enota brez DDV v EUR]]*Sklop31[[#This Row],[Stopnja DDV (%)]]</f>
        <v>0</v>
      </c>
      <c r="P64" s="118">
        <f>+Sklop31[[#This Row],[cena/enota brez DDV v EUR]]+Sklop31[[#This Row],[Davek (EUR)]]</f>
        <v>0</v>
      </c>
      <c r="Q64" s="118">
        <f>+Sklop31[[#This Row],[cena/enota brez DDV v EUR]]*Sklop31[[#This Row],[Okvirna količina]]</f>
        <v>0</v>
      </c>
      <c r="R64" s="118">
        <f>+Sklop31[[#This Row],[Končna cena/enoto mere (EUR) z DDV]]*Sklop31[[#This Row],[Okvirna količina]]</f>
        <v>0</v>
      </c>
      <c r="S64" s="204"/>
    </row>
    <row r="65" spans="1:19" s="49" customFormat="1">
      <c r="A65" s="64" t="s">
        <v>182</v>
      </c>
      <c r="B65" s="491" t="s">
        <v>518</v>
      </c>
      <c r="C65" s="113" t="s">
        <v>325</v>
      </c>
      <c r="D65" s="113" t="s">
        <v>76</v>
      </c>
      <c r="E65" s="360"/>
      <c r="F65" s="114">
        <v>1</v>
      </c>
      <c r="G65" s="334" t="s">
        <v>0</v>
      </c>
      <c r="H65" s="123"/>
      <c r="I65" s="197"/>
      <c r="J65" s="197"/>
      <c r="K65" s="203"/>
      <c r="L65" s="97"/>
      <c r="M65" s="97"/>
      <c r="N65" s="117"/>
      <c r="O65" s="118">
        <f>+Sklop31[[#This Row],[cena/enota brez DDV v EUR]]*Sklop31[[#This Row],[Stopnja DDV (%)]]</f>
        <v>0</v>
      </c>
      <c r="P65" s="118">
        <f>+Sklop31[[#This Row],[cena/enota brez DDV v EUR]]+Sklop31[[#This Row],[Davek (EUR)]]</f>
        <v>0</v>
      </c>
      <c r="Q65" s="118">
        <f>+Sklop31[[#This Row],[cena/enota brez DDV v EUR]]*Sklop31[[#This Row],[Okvirna količina]]</f>
        <v>0</v>
      </c>
      <c r="R65" s="118">
        <f>+Sklop31[[#This Row],[Končna cena/enoto mere (EUR) z DDV]]*Sklop31[[#This Row],[Okvirna količina]]</f>
        <v>0</v>
      </c>
      <c r="S65" s="204"/>
    </row>
    <row r="66" spans="1:19" s="49" customFormat="1">
      <c r="A66" s="64" t="s">
        <v>183</v>
      </c>
      <c r="B66" s="491" t="s">
        <v>240</v>
      </c>
      <c r="C66" s="113" t="s">
        <v>252</v>
      </c>
      <c r="D66" s="113" t="s">
        <v>76</v>
      </c>
      <c r="E66" s="360"/>
      <c r="F66" s="114">
        <v>1</v>
      </c>
      <c r="G66" s="334" t="s">
        <v>0</v>
      </c>
      <c r="H66" s="123"/>
      <c r="I66" s="197"/>
      <c r="J66" s="197"/>
      <c r="K66" s="203"/>
      <c r="L66" s="97"/>
      <c r="M66" s="97"/>
      <c r="N66" s="117"/>
      <c r="O66" s="118">
        <f>+Sklop31[[#This Row],[cena/enota brez DDV v EUR]]*Sklop31[[#This Row],[Stopnja DDV (%)]]</f>
        <v>0</v>
      </c>
      <c r="P66" s="118">
        <f>+Sklop31[[#This Row],[cena/enota brez DDV v EUR]]+Sklop31[[#This Row],[Davek (EUR)]]</f>
        <v>0</v>
      </c>
      <c r="Q66" s="118">
        <f>+Sklop31[[#This Row],[cena/enota brez DDV v EUR]]*Sklop31[[#This Row],[Okvirna količina]]</f>
        <v>0</v>
      </c>
      <c r="R66" s="118">
        <f>+Sklop31[[#This Row],[Končna cena/enoto mere (EUR) z DDV]]*Sklop31[[#This Row],[Okvirna količina]]</f>
        <v>0</v>
      </c>
      <c r="S66" s="204"/>
    </row>
    <row r="67" spans="1:19" s="49" customFormat="1">
      <c r="A67" s="64" t="s">
        <v>184</v>
      </c>
      <c r="B67" s="450" t="s">
        <v>1273</v>
      </c>
      <c r="C67" s="113" t="s">
        <v>1004</v>
      </c>
      <c r="D67" s="113" t="s">
        <v>76</v>
      </c>
      <c r="E67" s="360"/>
      <c r="F67" s="114">
        <v>1</v>
      </c>
      <c r="G67" s="334" t="s">
        <v>0</v>
      </c>
      <c r="H67" s="123"/>
      <c r="I67" s="197"/>
      <c r="J67" s="197"/>
      <c r="K67" s="203"/>
      <c r="L67" s="97"/>
      <c r="M67" s="97"/>
      <c r="N67" s="117"/>
      <c r="O67" s="118">
        <f>+Sklop31[[#This Row],[cena/enota brez DDV v EUR]]*Sklop31[[#This Row],[Stopnja DDV (%)]]</f>
        <v>0</v>
      </c>
      <c r="P67" s="118">
        <f>+Sklop31[[#This Row],[cena/enota brez DDV v EUR]]+Sklop31[[#This Row],[Davek (EUR)]]</f>
        <v>0</v>
      </c>
      <c r="Q67" s="118">
        <f>+Sklop31[[#This Row],[cena/enota brez DDV v EUR]]*Sklop31[[#This Row],[Okvirna količina]]</f>
        <v>0</v>
      </c>
      <c r="R67" s="118">
        <f>+Sklop31[[#This Row],[Končna cena/enoto mere (EUR) z DDV]]*Sklop31[[#This Row],[Okvirna količina]]</f>
        <v>0</v>
      </c>
      <c r="S67" s="204"/>
    </row>
    <row r="68" spans="1:19" s="49" customFormat="1">
      <c r="A68" s="64" t="s">
        <v>185</v>
      </c>
      <c r="B68" s="491" t="s">
        <v>519</v>
      </c>
      <c r="C68" s="113" t="s">
        <v>1006</v>
      </c>
      <c r="D68" s="113" t="s">
        <v>76</v>
      </c>
      <c r="E68" s="360"/>
      <c r="F68" s="114">
        <v>1</v>
      </c>
      <c r="G68" s="334" t="s">
        <v>0</v>
      </c>
      <c r="H68" s="123"/>
      <c r="I68" s="197"/>
      <c r="J68" s="197"/>
      <c r="K68" s="203"/>
      <c r="L68" s="97"/>
      <c r="M68" s="97"/>
      <c r="N68" s="117"/>
      <c r="O68" s="118">
        <f>+Sklop31[[#This Row],[cena/enota brez DDV v EUR]]*Sklop31[[#This Row],[Stopnja DDV (%)]]</f>
        <v>0</v>
      </c>
      <c r="P68" s="118">
        <f>+Sklop31[[#This Row],[cena/enota brez DDV v EUR]]+Sklop31[[#This Row],[Davek (EUR)]]</f>
        <v>0</v>
      </c>
      <c r="Q68" s="118">
        <f>+Sklop31[[#This Row],[cena/enota brez DDV v EUR]]*Sklop31[[#This Row],[Okvirna količina]]</f>
        <v>0</v>
      </c>
      <c r="R68" s="118">
        <f>+Sklop31[[#This Row],[Končna cena/enoto mere (EUR) z DDV]]*Sklop31[[#This Row],[Okvirna količina]]</f>
        <v>0</v>
      </c>
      <c r="S68" s="204"/>
    </row>
    <row r="69" spans="1:19" s="49" customFormat="1">
      <c r="A69" s="64" t="s">
        <v>186</v>
      </c>
      <c r="B69" s="491" t="s">
        <v>520</v>
      </c>
      <c r="C69" s="359" t="s">
        <v>509</v>
      </c>
      <c r="D69" s="113" t="s">
        <v>76</v>
      </c>
      <c r="E69" s="360"/>
      <c r="F69" s="358">
        <v>0.5</v>
      </c>
      <c r="G69" s="334" t="s">
        <v>0</v>
      </c>
      <c r="H69" s="123"/>
      <c r="I69" s="197"/>
      <c r="J69" s="197"/>
      <c r="K69" s="203"/>
      <c r="L69" s="97"/>
      <c r="M69" s="97"/>
      <c r="N69" s="117"/>
      <c r="O69" s="118">
        <f>+Sklop31[[#This Row],[cena/enota brez DDV v EUR]]*Sklop31[[#This Row],[Stopnja DDV (%)]]</f>
        <v>0</v>
      </c>
      <c r="P69" s="118">
        <f>+Sklop31[[#This Row],[cena/enota brez DDV v EUR]]+Sklop31[[#This Row],[Davek (EUR)]]</f>
        <v>0</v>
      </c>
      <c r="Q69" s="118">
        <f>+Sklop31[[#This Row],[cena/enota brez DDV v EUR]]*Sklop31[[#This Row],[Okvirna količina]]</f>
        <v>0</v>
      </c>
      <c r="R69" s="118">
        <f>+Sklop31[[#This Row],[Končna cena/enoto mere (EUR) z DDV]]*Sklop31[[#This Row],[Okvirna količina]]</f>
        <v>0</v>
      </c>
      <c r="S69" s="204"/>
    </row>
    <row r="70" spans="1:19" s="49" customFormat="1">
      <c r="A70" s="64" t="s">
        <v>187</v>
      </c>
      <c r="B70" s="491" t="s">
        <v>1274</v>
      </c>
      <c r="C70" s="113" t="s">
        <v>167</v>
      </c>
      <c r="D70" s="113" t="s">
        <v>76</v>
      </c>
      <c r="E70" s="360"/>
      <c r="F70" s="114">
        <v>1</v>
      </c>
      <c r="G70" s="334" t="s">
        <v>0</v>
      </c>
      <c r="H70" s="123"/>
      <c r="I70" s="197"/>
      <c r="J70" s="197"/>
      <c r="K70" s="203"/>
      <c r="L70" s="97"/>
      <c r="M70" s="97"/>
      <c r="N70" s="117"/>
      <c r="O70" s="118">
        <f>+Sklop31[[#This Row],[cena/enota brez DDV v EUR]]*Sklop31[[#This Row],[Stopnja DDV (%)]]</f>
        <v>0</v>
      </c>
      <c r="P70" s="118">
        <f>+Sklop31[[#This Row],[cena/enota brez DDV v EUR]]+Sklop31[[#This Row],[Davek (EUR)]]</f>
        <v>0</v>
      </c>
      <c r="Q70" s="118">
        <f>+Sklop31[[#This Row],[cena/enota brez DDV v EUR]]*Sklop31[[#This Row],[Okvirna količina]]</f>
        <v>0</v>
      </c>
      <c r="R70" s="118">
        <f>+Sklop31[[#This Row],[Končna cena/enoto mere (EUR) z DDV]]*Sklop31[[#This Row],[Okvirna količina]]</f>
        <v>0</v>
      </c>
      <c r="S70" s="204"/>
    </row>
    <row r="71" spans="1:19" s="49" customFormat="1">
      <c r="A71" s="64" t="s">
        <v>188</v>
      </c>
      <c r="B71" s="491" t="s">
        <v>1275</v>
      </c>
      <c r="C71" s="113">
        <v>1000</v>
      </c>
      <c r="D71" s="113" t="s">
        <v>76</v>
      </c>
      <c r="E71" s="360"/>
      <c r="F71" s="114">
        <v>1</v>
      </c>
      <c r="G71" s="334" t="s">
        <v>0</v>
      </c>
      <c r="H71" s="123"/>
      <c r="I71" s="197"/>
      <c r="J71" s="197"/>
      <c r="K71" s="203"/>
      <c r="L71" s="97"/>
      <c r="M71" s="97"/>
      <c r="N71" s="117"/>
      <c r="O71" s="118">
        <f>+Sklop31[[#This Row],[cena/enota brez DDV v EUR]]*Sklop31[[#This Row],[Stopnja DDV (%)]]</f>
        <v>0</v>
      </c>
      <c r="P71" s="118">
        <f>+Sklop31[[#This Row],[cena/enota brez DDV v EUR]]+Sklop31[[#This Row],[Davek (EUR)]]</f>
        <v>0</v>
      </c>
      <c r="Q71" s="118">
        <f>+Sklop31[[#This Row],[cena/enota brez DDV v EUR]]*Sklop31[[#This Row],[Okvirna količina]]</f>
        <v>0</v>
      </c>
      <c r="R71" s="118">
        <f>+Sklop31[[#This Row],[Končna cena/enoto mere (EUR) z DDV]]*Sklop31[[#This Row],[Okvirna količina]]</f>
        <v>0</v>
      </c>
      <c r="S71" s="204"/>
    </row>
    <row r="72" spans="1:19" s="49" customFormat="1">
      <c r="A72" s="64" t="s">
        <v>189</v>
      </c>
      <c r="B72" s="491" t="s">
        <v>1276</v>
      </c>
      <c r="C72" s="359" t="s">
        <v>297</v>
      </c>
      <c r="D72" s="113" t="s">
        <v>76</v>
      </c>
      <c r="E72" s="360"/>
      <c r="F72" s="114">
        <v>1</v>
      </c>
      <c r="G72" s="334" t="s">
        <v>0</v>
      </c>
      <c r="H72" s="123"/>
      <c r="I72" s="197"/>
      <c r="J72" s="197"/>
      <c r="K72" s="203"/>
      <c r="L72" s="97"/>
      <c r="M72" s="97"/>
      <c r="N72" s="117"/>
      <c r="O72" s="118">
        <f>+Sklop31[[#This Row],[cena/enota brez DDV v EUR]]*Sklop31[[#This Row],[Stopnja DDV (%)]]</f>
        <v>0</v>
      </c>
      <c r="P72" s="118">
        <f>+Sklop31[[#This Row],[cena/enota brez DDV v EUR]]+Sklop31[[#This Row],[Davek (EUR)]]</f>
        <v>0</v>
      </c>
      <c r="Q72" s="118">
        <f>+Sklop31[[#This Row],[cena/enota brez DDV v EUR]]*Sklop31[[#This Row],[Okvirna količina]]</f>
        <v>0</v>
      </c>
      <c r="R72" s="118">
        <f>+Sklop31[[#This Row],[Končna cena/enoto mere (EUR) z DDV]]*Sklop31[[#This Row],[Okvirna količina]]</f>
        <v>0</v>
      </c>
      <c r="S72" s="204"/>
    </row>
    <row r="73" spans="1:19" s="49" customFormat="1">
      <c r="A73" s="64" t="s">
        <v>190</v>
      </c>
      <c r="B73" s="491" t="s">
        <v>1277</v>
      </c>
      <c r="C73" s="113" t="s">
        <v>1005</v>
      </c>
      <c r="D73" s="113" t="s">
        <v>76</v>
      </c>
      <c r="E73" s="360"/>
      <c r="F73" s="114">
        <v>0.5</v>
      </c>
      <c r="G73" s="334" t="s">
        <v>0</v>
      </c>
      <c r="H73" s="123"/>
      <c r="I73" s="197"/>
      <c r="J73" s="197"/>
      <c r="K73" s="203"/>
      <c r="L73" s="97"/>
      <c r="M73" s="97"/>
      <c r="N73" s="117"/>
      <c r="O73" s="118">
        <f>+Sklop31[[#This Row],[cena/enota brez DDV v EUR]]*Sklop31[[#This Row],[Stopnja DDV (%)]]</f>
        <v>0</v>
      </c>
      <c r="P73" s="118">
        <f>+Sklop31[[#This Row],[cena/enota brez DDV v EUR]]+Sklop31[[#This Row],[Davek (EUR)]]</f>
        <v>0</v>
      </c>
      <c r="Q73" s="118">
        <f>+Sklop31[[#This Row],[cena/enota brez DDV v EUR]]*Sklop31[[#This Row],[Okvirna količina]]</f>
        <v>0</v>
      </c>
      <c r="R73" s="118">
        <f>+Sklop31[[#This Row],[Končna cena/enoto mere (EUR) z DDV]]*Sklop31[[#This Row],[Okvirna količina]]</f>
        <v>0</v>
      </c>
      <c r="S73" s="204"/>
    </row>
    <row r="74" spans="1:19" s="49" customFormat="1">
      <c r="A74" s="64" t="s">
        <v>191</v>
      </c>
      <c r="B74" s="450" t="s">
        <v>1279</v>
      </c>
      <c r="C74" s="359" t="s">
        <v>1278</v>
      </c>
      <c r="D74" s="113" t="s">
        <v>76</v>
      </c>
      <c r="E74" s="439"/>
      <c r="F74" s="114">
        <v>0.5</v>
      </c>
      <c r="G74" s="334" t="s">
        <v>0</v>
      </c>
      <c r="H74" s="371"/>
      <c r="I74" s="197"/>
      <c r="J74" s="197"/>
      <c r="K74" s="203"/>
      <c r="L74" s="97"/>
      <c r="M74" s="97"/>
      <c r="N74" s="372"/>
      <c r="O74" s="373">
        <f>+Sklop31[[#This Row],[cena/enota brez DDV v EUR]]*Sklop31[[#This Row],[Stopnja DDV (%)]]</f>
        <v>0</v>
      </c>
      <c r="P74" s="373">
        <f>+Sklop31[[#This Row],[cena/enota brez DDV v EUR]]+Sklop31[[#This Row],[Davek (EUR)]]</f>
        <v>0</v>
      </c>
      <c r="Q74" s="373">
        <f>+Sklop31[[#This Row],[cena/enota brez DDV v EUR]]*Sklop31[[#This Row],[Okvirna količina]]</f>
        <v>0</v>
      </c>
      <c r="R74" s="373">
        <f>+Sklop31[[#This Row],[Končna cena/enoto mere (EUR) z DDV]]*Sklop31[[#This Row],[Okvirna količina]]</f>
        <v>0</v>
      </c>
      <c r="S74" s="204"/>
    </row>
    <row r="75" spans="1:19" s="49" customFormat="1">
      <c r="A75" s="64" t="s">
        <v>192</v>
      </c>
      <c r="B75" s="491" t="s">
        <v>1280</v>
      </c>
      <c r="C75" s="359" t="s">
        <v>510</v>
      </c>
      <c r="D75" s="113" t="s">
        <v>76</v>
      </c>
      <c r="E75" s="360"/>
      <c r="F75" s="114">
        <v>1</v>
      </c>
      <c r="G75" s="334" t="s">
        <v>0</v>
      </c>
      <c r="H75" s="123"/>
      <c r="I75" s="197"/>
      <c r="J75" s="197"/>
      <c r="K75" s="203"/>
      <c r="L75" s="97"/>
      <c r="M75" s="97"/>
      <c r="N75" s="117"/>
      <c r="O75" s="118">
        <f>+Sklop31[[#This Row],[cena/enota brez DDV v EUR]]*Sklop31[[#This Row],[Stopnja DDV (%)]]</f>
        <v>0</v>
      </c>
      <c r="P75" s="118">
        <f>+Sklop31[[#This Row],[cena/enota brez DDV v EUR]]+Sklop31[[#This Row],[Davek (EUR)]]</f>
        <v>0</v>
      </c>
      <c r="Q75" s="118">
        <f>+Sklop31[[#This Row],[cena/enota brez DDV v EUR]]*Sklop31[[#This Row],[Okvirna količina]]</f>
        <v>0</v>
      </c>
      <c r="R75" s="118">
        <f>+Sklop31[[#This Row],[Končna cena/enoto mere (EUR) z DDV]]*Sklop31[[#This Row],[Okvirna količina]]</f>
        <v>0</v>
      </c>
      <c r="S75" s="204"/>
    </row>
    <row r="76" spans="1:19" s="49" customFormat="1" ht="25.5">
      <c r="A76" s="64" t="s">
        <v>193</v>
      </c>
      <c r="B76" s="491" t="s">
        <v>1023</v>
      </c>
      <c r="C76" s="113" t="s">
        <v>511</v>
      </c>
      <c r="D76" s="113" t="s">
        <v>76</v>
      </c>
      <c r="E76" s="360"/>
      <c r="F76" s="114">
        <v>10</v>
      </c>
      <c r="G76" s="334" t="s">
        <v>0</v>
      </c>
      <c r="H76" s="123"/>
      <c r="I76" s="197"/>
      <c r="J76" s="197"/>
      <c r="K76" s="203"/>
      <c r="L76" s="97"/>
      <c r="M76" s="97"/>
      <c r="N76" s="117"/>
      <c r="O76" s="118">
        <f>+Sklop31[[#This Row],[cena/enota brez DDV v EUR]]*Sklop31[[#This Row],[Stopnja DDV (%)]]</f>
        <v>0</v>
      </c>
      <c r="P76" s="118">
        <f>+Sklop31[[#This Row],[cena/enota brez DDV v EUR]]+Sklop31[[#This Row],[Davek (EUR)]]</f>
        <v>0</v>
      </c>
      <c r="Q76" s="118">
        <f>+Sklop31[[#This Row],[cena/enota brez DDV v EUR]]*Sklop31[[#This Row],[Okvirna količina]]</f>
        <v>0</v>
      </c>
      <c r="R76" s="118">
        <f>+Sklop31[[#This Row],[Končna cena/enoto mere (EUR) z DDV]]*Sklop31[[#This Row],[Okvirna količina]]</f>
        <v>0</v>
      </c>
      <c r="S76" s="204"/>
    </row>
    <row r="77" spans="1:19" s="49" customFormat="1">
      <c r="A77" s="64" t="s">
        <v>194</v>
      </c>
      <c r="B77" s="450" t="s">
        <v>1281</v>
      </c>
      <c r="C77" s="113">
        <v>500</v>
      </c>
      <c r="D77" s="113" t="s">
        <v>76</v>
      </c>
      <c r="E77" s="439"/>
      <c r="F77" s="370">
        <v>5</v>
      </c>
      <c r="G77" s="334" t="s">
        <v>237</v>
      </c>
      <c r="H77" s="371"/>
      <c r="I77" s="197"/>
      <c r="J77" s="197"/>
      <c r="K77" s="203"/>
      <c r="L77" s="97"/>
      <c r="M77" s="97"/>
      <c r="N77" s="372"/>
      <c r="O77" s="373">
        <f>+Sklop31[[#This Row],[cena/enota brez DDV v EUR]]*Sklop31[[#This Row],[Stopnja DDV (%)]]</f>
        <v>0</v>
      </c>
      <c r="P77" s="373">
        <f>+Sklop31[[#This Row],[cena/enota brez DDV v EUR]]+Sklop31[[#This Row],[Davek (EUR)]]</f>
        <v>0</v>
      </c>
      <c r="Q77" s="373">
        <f>+Sklop31[[#This Row],[cena/enota brez DDV v EUR]]*Sklop31[[#This Row],[Okvirna količina]]</f>
        <v>0</v>
      </c>
      <c r="R77" s="373">
        <f>+Sklop31[[#This Row],[Končna cena/enoto mere (EUR) z DDV]]*Sklop31[[#This Row],[Okvirna količina]]</f>
        <v>0</v>
      </c>
      <c r="S77" s="204"/>
    </row>
    <row r="78" spans="1:19" s="49" customFormat="1">
      <c r="A78" s="64" t="s">
        <v>195</v>
      </c>
      <c r="B78" s="450" t="s">
        <v>1282</v>
      </c>
      <c r="C78" s="113">
        <v>500</v>
      </c>
      <c r="D78" s="113" t="s">
        <v>76</v>
      </c>
      <c r="E78" s="439"/>
      <c r="F78" s="370">
        <v>20</v>
      </c>
      <c r="G78" s="334" t="s">
        <v>237</v>
      </c>
      <c r="H78" s="371"/>
      <c r="I78" s="197"/>
      <c r="J78" s="197"/>
      <c r="K78" s="203"/>
      <c r="L78" s="97"/>
      <c r="M78" s="97"/>
      <c r="N78" s="372"/>
      <c r="O78" s="373">
        <f>+Sklop31[[#This Row],[cena/enota brez DDV v EUR]]*Sklop31[[#This Row],[Stopnja DDV (%)]]</f>
        <v>0</v>
      </c>
      <c r="P78" s="373">
        <f>+Sklop31[[#This Row],[cena/enota brez DDV v EUR]]+Sklop31[[#This Row],[Davek (EUR)]]</f>
        <v>0</v>
      </c>
      <c r="Q78" s="373">
        <f>+Sklop31[[#This Row],[cena/enota brez DDV v EUR]]*Sklop31[[#This Row],[Okvirna količina]]</f>
        <v>0</v>
      </c>
      <c r="R78" s="373">
        <f>+Sklop31[[#This Row],[Končna cena/enoto mere (EUR) z DDV]]*Sklop31[[#This Row],[Okvirna količina]]</f>
        <v>0</v>
      </c>
      <c r="S78" s="204"/>
    </row>
    <row r="79" spans="1:19" s="49" customFormat="1">
      <c r="A79" s="64" t="s">
        <v>196</v>
      </c>
      <c r="B79" s="450" t="s">
        <v>1283</v>
      </c>
      <c r="C79" s="113" t="s">
        <v>294</v>
      </c>
      <c r="D79" s="113" t="s">
        <v>76</v>
      </c>
      <c r="E79" s="360"/>
      <c r="F79" s="152">
        <v>10</v>
      </c>
      <c r="G79" s="334" t="s">
        <v>0</v>
      </c>
      <c r="H79" s="123"/>
      <c r="I79" s="197"/>
      <c r="J79" s="197"/>
      <c r="K79" s="203"/>
      <c r="L79" s="97"/>
      <c r="M79" s="97"/>
      <c r="N79" s="117"/>
      <c r="O79" s="118">
        <f>+Sklop31[[#This Row],[cena/enota brez DDV v EUR]]*Sklop31[[#This Row],[Stopnja DDV (%)]]</f>
        <v>0</v>
      </c>
      <c r="P79" s="118">
        <f>+Sklop31[[#This Row],[cena/enota brez DDV v EUR]]+Sklop31[[#This Row],[Davek (EUR)]]</f>
        <v>0</v>
      </c>
      <c r="Q79" s="118">
        <f>+Sklop31[[#This Row],[cena/enota brez DDV v EUR]]*Sklop31[[#This Row],[Okvirna količina]]</f>
        <v>0</v>
      </c>
      <c r="R79" s="118">
        <f>+Sklop31[[#This Row],[Končna cena/enoto mere (EUR) z DDV]]*Sklop31[[#This Row],[Okvirna količina]]</f>
        <v>0</v>
      </c>
      <c r="S79" s="204"/>
    </row>
    <row r="80" spans="1:19" s="49" customFormat="1">
      <c r="A80" s="64" t="s">
        <v>197</v>
      </c>
      <c r="B80" s="450" t="s">
        <v>1284</v>
      </c>
      <c r="C80" s="113" t="s">
        <v>1009</v>
      </c>
      <c r="D80" s="113" t="s">
        <v>76</v>
      </c>
      <c r="E80" s="360"/>
      <c r="F80" s="114">
        <v>10</v>
      </c>
      <c r="G80" s="334" t="s">
        <v>0</v>
      </c>
      <c r="H80" s="123"/>
      <c r="I80" s="197"/>
      <c r="J80" s="197"/>
      <c r="K80" s="203"/>
      <c r="L80" s="97"/>
      <c r="M80" s="97"/>
      <c r="N80" s="117"/>
      <c r="O80" s="118">
        <f>+Sklop31[[#This Row],[cena/enota brez DDV v EUR]]*Sklop31[[#This Row],[Stopnja DDV (%)]]</f>
        <v>0</v>
      </c>
      <c r="P80" s="118">
        <f>+Sklop31[[#This Row],[cena/enota brez DDV v EUR]]+Sklop31[[#This Row],[Davek (EUR)]]</f>
        <v>0</v>
      </c>
      <c r="Q80" s="118">
        <f>+Sklop31[[#This Row],[cena/enota brez DDV v EUR]]*Sklop31[[#This Row],[Okvirna količina]]</f>
        <v>0</v>
      </c>
      <c r="R80" s="118">
        <f>+Sklop31[[#This Row],[Končna cena/enoto mere (EUR) z DDV]]*Sklop31[[#This Row],[Okvirna količina]]</f>
        <v>0</v>
      </c>
      <c r="S80" s="204"/>
    </row>
    <row r="81" spans="1:19" s="49" customFormat="1">
      <c r="A81" s="64" t="s">
        <v>198</v>
      </c>
      <c r="B81" s="522" t="s">
        <v>1287</v>
      </c>
      <c r="C81" s="113">
        <v>500</v>
      </c>
      <c r="D81" s="113" t="s">
        <v>76</v>
      </c>
      <c r="E81" s="360"/>
      <c r="F81" s="114">
        <v>70</v>
      </c>
      <c r="G81" s="334" t="s">
        <v>237</v>
      </c>
      <c r="H81" s="123"/>
      <c r="I81" s="197"/>
      <c r="J81" s="197"/>
      <c r="K81" s="203"/>
      <c r="L81" s="97"/>
      <c r="M81" s="97"/>
      <c r="N81" s="117"/>
      <c r="O81" s="118">
        <f>+Sklop31[[#This Row],[cena/enota brez DDV v EUR]]*Sklop31[[#This Row],[Stopnja DDV (%)]]</f>
        <v>0</v>
      </c>
      <c r="P81" s="118">
        <f>+Sklop31[[#This Row],[cena/enota brez DDV v EUR]]+Sklop31[[#This Row],[Davek (EUR)]]</f>
        <v>0</v>
      </c>
      <c r="Q81" s="118">
        <f>+Sklop31[[#This Row],[cena/enota brez DDV v EUR]]*Sklop31[[#This Row],[Okvirna količina]]</f>
        <v>0</v>
      </c>
      <c r="R81" s="118">
        <f>+Sklop31[[#This Row],[Končna cena/enoto mere (EUR) z DDV]]*Sklop31[[#This Row],[Okvirna količina]]</f>
        <v>0</v>
      </c>
      <c r="S81" s="204"/>
    </row>
    <row r="82" spans="1:19" s="49" customFormat="1">
      <c r="A82" s="64" t="s">
        <v>199</v>
      </c>
      <c r="B82" s="491" t="s">
        <v>1286</v>
      </c>
      <c r="C82" s="113" t="s">
        <v>1285</v>
      </c>
      <c r="D82" s="113" t="s">
        <v>76</v>
      </c>
      <c r="E82" s="360" t="s">
        <v>1181</v>
      </c>
      <c r="F82" s="114">
        <v>50</v>
      </c>
      <c r="G82" s="334" t="s">
        <v>0</v>
      </c>
      <c r="H82" s="123"/>
      <c r="I82" s="197"/>
      <c r="J82" s="197"/>
      <c r="K82" s="203"/>
      <c r="L82" s="97"/>
      <c r="M82" s="97"/>
      <c r="N82" s="117"/>
      <c r="O82" s="118">
        <f>+Sklop31[[#This Row],[cena/enota brez DDV v EUR]]*Sklop31[[#This Row],[Stopnja DDV (%)]]</f>
        <v>0</v>
      </c>
      <c r="P82" s="118">
        <f>+Sklop31[[#This Row],[cena/enota brez DDV v EUR]]+Sklop31[[#This Row],[Davek (EUR)]]</f>
        <v>0</v>
      </c>
      <c r="Q82" s="118">
        <f>+Sklop31[[#This Row],[cena/enota brez DDV v EUR]]*Sklop31[[#This Row],[Okvirna količina]]</f>
        <v>0</v>
      </c>
      <c r="R82" s="118">
        <f>+Sklop31[[#This Row],[Končna cena/enoto mere (EUR) z DDV]]*Sklop31[[#This Row],[Okvirna količina]]</f>
        <v>0</v>
      </c>
      <c r="S82" s="204"/>
    </row>
    <row r="83" spans="1:19" s="49" customFormat="1">
      <c r="A83" s="64" t="s">
        <v>200</v>
      </c>
      <c r="B83" s="351" t="s">
        <v>1288</v>
      </c>
      <c r="C83" s="113">
        <v>100</v>
      </c>
      <c r="D83" s="113" t="s">
        <v>76</v>
      </c>
      <c r="E83" s="360"/>
      <c r="F83" s="114">
        <v>50</v>
      </c>
      <c r="G83" s="334" t="s">
        <v>237</v>
      </c>
      <c r="H83" s="123"/>
      <c r="I83" s="197"/>
      <c r="J83" s="197"/>
      <c r="K83" s="203"/>
      <c r="L83" s="97"/>
      <c r="M83" s="97"/>
      <c r="N83" s="117"/>
      <c r="O83" s="118">
        <f>+Sklop31[[#This Row],[cena/enota brez DDV v EUR]]*Sklop31[[#This Row],[Stopnja DDV (%)]]</f>
        <v>0</v>
      </c>
      <c r="P83" s="118">
        <f>+Sklop31[[#This Row],[cena/enota brez DDV v EUR]]+Sklop31[[#This Row],[Davek (EUR)]]</f>
        <v>0</v>
      </c>
      <c r="Q83" s="118">
        <f>+Sklop31[[#This Row],[cena/enota brez DDV v EUR]]*Sklop31[[#This Row],[Okvirna količina]]</f>
        <v>0</v>
      </c>
      <c r="R83" s="118">
        <f>+Sklop31[[#This Row],[Končna cena/enoto mere (EUR) z DDV]]*Sklop31[[#This Row],[Okvirna količina]]</f>
        <v>0</v>
      </c>
      <c r="S83" s="204"/>
    </row>
    <row r="84" spans="1:19" s="49" customFormat="1">
      <c r="A84" s="64" t="s">
        <v>201</v>
      </c>
      <c r="B84" s="492" t="s">
        <v>1289</v>
      </c>
      <c r="C84" s="369">
        <v>320</v>
      </c>
      <c r="D84" s="113" t="s">
        <v>76</v>
      </c>
      <c r="E84" s="439"/>
      <c r="F84" s="370">
        <v>50</v>
      </c>
      <c r="G84" s="334" t="s">
        <v>237</v>
      </c>
      <c r="H84" s="371"/>
      <c r="I84" s="197"/>
      <c r="J84" s="197"/>
      <c r="K84" s="203"/>
      <c r="L84" s="97"/>
      <c r="M84" s="97"/>
      <c r="N84" s="372"/>
      <c r="O84" s="373">
        <f>+Sklop31[[#This Row],[cena/enota brez DDV v EUR]]*Sklop31[[#This Row],[Stopnja DDV (%)]]</f>
        <v>0</v>
      </c>
      <c r="P84" s="373">
        <f>+Sklop31[[#This Row],[cena/enota brez DDV v EUR]]+Sklop31[[#This Row],[Davek (EUR)]]</f>
        <v>0</v>
      </c>
      <c r="Q84" s="373">
        <f>+Sklop31[[#This Row],[cena/enota brez DDV v EUR]]*Sklop31[[#This Row],[Okvirna količina]]</f>
        <v>0</v>
      </c>
      <c r="R84" s="373">
        <f>+Sklop31[[#This Row],[Končna cena/enoto mere (EUR) z DDV]]*Sklop31[[#This Row],[Okvirna količina]]</f>
        <v>0</v>
      </c>
      <c r="S84" s="204"/>
    </row>
    <row r="85" spans="1:19" s="49" customFormat="1">
      <c r="A85" s="64" t="s">
        <v>202</v>
      </c>
      <c r="B85" s="491" t="s">
        <v>539</v>
      </c>
      <c r="C85" s="113">
        <v>14</v>
      </c>
      <c r="D85" s="113" t="s">
        <v>76</v>
      </c>
      <c r="E85" s="360"/>
      <c r="F85" s="114">
        <v>20</v>
      </c>
      <c r="G85" s="334" t="s">
        <v>237</v>
      </c>
      <c r="H85" s="123"/>
      <c r="I85" s="197"/>
      <c r="J85" s="197"/>
      <c r="K85" s="203"/>
      <c r="L85" s="97"/>
      <c r="M85" s="97"/>
      <c r="N85" s="117"/>
      <c r="O85" s="118">
        <f>+Sklop31[[#This Row],[cena/enota brez DDV v EUR]]*Sklop31[[#This Row],[Stopnja DDV (%)]]</f>
        <v>0</v>
      </c>
      <c r="P85" s="118">
        <f>+Sklop31[[#This Row],[cena/enota brez DDV v EUR]]+Sklop31[[#This Row],[Davek (EUR)]]</f>
        <v>0</v>
      </c>
      <c r="Q85" s="118">
        <f>+Sklop31[[#This Row],[cena/enota brez DDV v EUR]]*Sklop31[[#This Row],[Okvirna količina]]</f>
        <v>0</v>
      </c>
      <c r="R85" s="118">
        <f>+Sklop31[[#This Row],[Končna cena/enoto mere (EUR) z DDV]]*Sklop31[[#This Row],[Okvirna količina]]</f>
        <v>0</v>
      </c>
      <c r="S85" s="204"/>
    </row>
    <row r="86" spans="1:19" s="49" customFormat="1">
      <c r="A86" s="64" t="s">
        <v>203</v>
      </c>
      <c r="B86" s="491" t="s">
        <v>538</v>
      </c>
      <c r="C86" s="113">
        <v>42</v>
      </c>
      <c r="D86" s="113" t="s">
        <v>76</v>
      </c>
      <c r="E86" s="360"/>
      <c r="F86" s="114">
        <v>50</v>
      </c>
      <c r="G86" s="334" t="s">
        <v>237</v>
      </c>
      <c r="H86" s="123"/>
      <c r="I86" s="197"/>
      <c r="J86" s="197"/>
      <c r="K86" s="203"/>
      <c r="L86" s="97"/>
      <c r="M86" s="97"/>
      <c r="N86" s="117"/>
      <c r="O86" s="118">
        <f>+Sklop31[[#This Row],[cena/enota brez DDV v EUR]]*Sklop31[[#This Row],[Stopnja DDV (%)]]</f>
        <v>0</v>
      </c>
      <c r="P86" s="118">
        <f>+Sklop31[[#This Row],[cena/enota brez DDV v EUR]]+Sklop31[[#This Row],[Davek (EUR)]]</f>
        <v>0</v>
      </c>
      <c r="Q86" s="118">
        <f>+Sklop31[[#This Row],[cena/enota brez DDV v EUR]]*Sklop31[[#This Row],[Okvirna količina]]</f>
        <v>0</v>
      </c>
      <c r="R86" s="118">
        <f>+Sklop31[[#This Row],[Končna cena/enoto mere (EUR) z DDV]]*Sklop31[[#This Row],[Okvirna količina]]</f>
        <v>0</v>
      </c>
      <c r="S86" s="204"/>
    </row>
    <row r="87" spans="1:19" s="49" customFormat="1">
      <c r="A87" s="64" t="s">
        <v>204</v>
      </c>
      <c r="B87" s="491" t="s">
        <v>305</v>
      </c>
      <c r="C87" s="113">
        <v>7</v>
      </c>
      <c r="D87" s="113" t="s">
        <v>76</v>
      </c>
      <c r="E87" s="360"/>
      <c r="F87" s="114">
        <v>20</v>
      </c>
      <c r="G87" s="334" t="s">
        <v>237</v>
      </c>
      <c r="H87" s="123"/>
      <c r="I87" s="197"/>
      <c r="J87" s="197"/>
      <c r="K87" s="203"/>
      <c r="L87" s="97"/>
      <c r="M87" s="97"/>
      <c r="N87" s="117"/>
      <c r="O87" s="118">
        <f>+Sklop31[[#This Row],[cena/enota brez DDV v EUR]]*Sklop31[[#This Row],[Stopnja DDV (%)]]</f>
        <v>0</v>
      </c>
      <c r="P87" s="118">
        <f>+Sklop31[[#This Row],[cena/enota brez DDV v EUR]]+Sklop31[[#This Row],[Davek (EUR)]]</f>
        <v>0</v>
      </c>
      <c r="Q87" s="118">
        <f>+Sklop31[[#This Row],[cena/enota brez DDV v EUR]]*Sklop31[[#This Row],[Okvirna količina]]</f>
        <v>0</v>
      </c>
      <c r="R87" s="118">
        <f>+Sklop31[[#This Row],[Končna cena/enoto mere (EUR) z DDV]]*Sklop31[[#This Row],[Okvirna količina]]</f>
        <v>0</v>
      </c>
      <c r="S87" s="204"/>
    </row>
    <row r="88" spans="1:19" s="49" customFormat="1">
      <c r="A88" s="64" t="s">
        <v>205</v>
      </c>
      <c r="B88" s="491" t="s">
        <v>1290</v>
      </c>
      <c r="C88" s="113">
        <v>100</v>
      </c>
      <c r="D88" s="113" t="s">
        <v>76</v>
      </c>
      <c r="E88" s="360"/>
      <c r="F88" s="114">
        <v>10</v>
      </c>
      <c r="G88" s="334" t="s">
        <v>237</v>
      </c>
      <c r="H88" s="123"/>
      <c r="I88" s="197"/>
      <c r="J88" s="197"/>
      <c r="K88" s="203"/>
      <c r="L88" s="97"/>
      <c r="M88" s="97"/>
      <c r="N88" s="117"/>
      <c r="O88" s="118">
        <f>+Sklop31[[#This Row],[cena/enota brez DDV v EUR]]*Sklop31[[#This Row],[Stopnja DDV (%)]]</f>
        <v>0</v>
      </c>
      <c r="P88" s="118">
        <f>+Sklop31[[#This Row],[cena/enota brez DDV v EUR]]+Sklop31[[#This Row],[Davek (EUR)]]</f>
        <v>0</v>
      </c>
      <c r="Q88" s="118">
        <f>+Sklop31[[#This Row],[cena/enota brez DDV v EUR]]*Sklop31[[#This Row],[Okvirna količina]]</f>
        <v>0</v>
      </c>
      <c r="R88" s="118">
        <f>+Sklop31[[#This Row],[Končna cena/enoto mere (EUR) z DDV]]*Sklop31[[#This Row],[Okvirna količina]]</f>
        <v>0</v>
      </c>
      <c r="S88" s="204"/>
    </row>
    <row r="89" spans="1:19" s="49" customFormat="1">
      <c r="A89" s="64" t="s">
        <v>206</v>
      </c>
      <c r="B89" s="491" t="s">
        <v>1291</v>
      </c>
      <c r="C89" s="113">
        <v>20</v>
      </c>
      <c r="D89" s="113" t="s">
        <v>76</v>
      </c>
      <c r="E89" s="360"/>
      <c r="F89" s="114">
        <v>60</v>
      </c>
      <c r="G89" s="334" t="s">
        <v>237</v>
      </c>
      <c r="H89" s="123"/>
      <c r="I89" s="197"/>
      <c r="J89" s="197"/>
      <c r="K89" s="203"/>
      <c r="L89" s="97"/>
      <c r="M89" s="97"/>
      <c r="N89" s="117"/>
      <c r="O89" s="118">
        <f>+Sklop31[[#This Row],[cena/enota brez DDV v EUR]]*Sklop31[[#This Row],[Stopnja DDV (%)]]</f>
        <v>0</v>
      </c>
      <c r="P89" s="118">
        <f>+Sklop31[[#This Row],[cena/enota brez DDV v EUR]]+Sklop31[[#This Row],[Davek (EUR)]]</f>
        <v>0</v>
      </c>
      <c r="Q89" s="118">
        <f>+Sklop31[[#This Row],[cena/enota brez DDV v EUR]]*Sklop31[[#This Row],[Okvirna količina]]</f>
        <v>0</v>
      </c>
      <c r="R89" s="118">
        <f>+Sklop31[[#This Row],[Končna cena/enoto mere (EUR) z DDV]]*Sklop31[[#This Row],[Okvirna količina]]</f>
        <v>0</v>
      </c>
      <c r="S89" s="204"/>
    </row>
    <row r="90" spans="1:19" s="49" customFormat="1">
      <c r="A90" s="64" t="s">
        <v>207</v>
      </c>
      <c r="B90" s="450" t="s">
        <v>1292</v>
      </c>
      <c r="C90" s="369">
        <v>25</v>
      </c>
      <c r="D90" s="113" t="s">
        <v>76</v>
      </c>
      <c r="E90" s="439"/>
      <c r="F90" s="370">
        <v>50</v>
      </c>
      <c r="G90" s="334" t="s">
        <v>237</v>
      </c>
      <c r="H90" s="371"/>
      <c r="I90" s="197"/>
      <c r="J90" s="197"/>
      <c r="K90" s="203"/>
      <c r="L90" s="97"/>
      <c r="M90" s="97"/>
      <c r="N90" s="372"/>
      <c r="O90" s="373">
        <f>+Sklop31[[#This Row],[cena/enota brez DDV v EUR]]*Sklop31[[#This Row],[Stopnja DDV (%)]]</f>
        <v>0</v>
      </c>
      <c r="P90" s="373">
        <f>+Sklop31[[#This Row],[cena/enota brez DDV v EUR]]+Sklop31[[#This Row],[Davek (EUR)]]</f>
        <v>0</v>
      </c>
      <c r="Q90" s="373">
        <f>+Sklop31[[#This Row],[cena/enota brez DDV v EUR]]*Sklop31[[#This Row],[Okvirna količina]]</f>
        <v>0</v>
      </c>
      <c r="R90" s="373">
        <f>+Sklop31[[#This Row],[Končna cena/enoto mere (EUR) z DDV]]*Sklop31[[#This Row],[Okvirna količina]]</f>
        <v>0</v>
      </c>
      <c r="S90" s="204"/>
    </row>
    <row r="91" spans="1:19" s="49" customFormat="1">
      <c r="A91" s="64" t="s">
        <v>208</v>
      </c>
      <c r="B91" s="491" t="s">
        <v>1293</v>
      </c>
      <c r="C91" s="369">
        <v>10</v>
      </c>
      <c r="D91" s="113" t="s">
        <v>76</v>
      </c>
      <c r="E91" s="360"/>
      <c r="F91" s="114">
        <v>20</v>
      </c>
      <c r="G91" s="334" t="s">
        <v>237</v>
      </c>
      <c r="H91" s="123"/>
      <c r="I91" s="197"/>
      <c r="J91" s="197"/>
      <c r="K91" s="203"/>
      <c r="L91" s="97"/>
      <c r="M91" s="97"/>
      <c r="N91" s="117"/>
      <c r="O91" s="118">
        <f>+Sklop31[[#This Row],[cena/enota brez DDV v EUR]]*Sklop31[[#This Row],[Stopnja DDV (%)]]</f>
        <v>0</v>
      </c>
      <c r="P91" s="118">
        <f>+Sklop31[[#This Row],[cena/enota brez DDV v EUR]]+Sklop31[[#This Row],[Davek (EUR)]]</f>
        <v>0</v>
      </c>
      <c r="Q91" s="118">
        <f>+Sklop31[[#This Row],[cena/enota brez DDV v EUR]]*Sklop31[[#This Row],[Okvirna količina]]</f>
        <v>0</v>
      </c>
      <c r="R91" s="118">
        <f>+Sklop31[[#This Row],[Končna cena/enoto mere (EUR) z DDV]]*Sklop31[[#This Row],[Okvirna količina]]</f>
        <v>0</v>
      </c>
      <c r="S91" s="204"/>
    </row>
    <row r="92" spans="1:19" s="49" customFormat="1">
      <c r="A92" s="64" t="s">
        <v>209</v>
      </c>
      <c r="B92" s="351" t="s">
        <v>1011</v>
      </c>
      <c r="C92" s="113">
        <v>0.5</v>
      </c>
      <c r="D92" s="113" t="s">
        <v>40</v>
      </c>
      <c r="E92" s="360"/>
      <c r="F92" s="114">
        <v>500</v>
      </c>
      <c r="G92" s="334" t="s">
        <v>237</v>
      </c>
      <c r="H92" s="123"/>
      <c r="I92" s="197"/>
      <c r="J92" s="197"/>
      <c r="K92" s="203"/>
      <c r="L92" s="97"/>
      <c r="M92" s="97"/>
      <c r="N92" s="117"/>
      <c r="O92" s="118">
        <f>+Sklop31[[#This Row],[cena/enota brez DDV v EUR]]*Sklop31[[#This Row],[Stopnja DDV (%)]]</f>
        <v>0</v>
      </c>
      <c r="P92" s="118">
        <f>+Sklop31[[#This Row],[cena/enota brez DDV v EUR]]+Sklop31[[#This Row],[Davek (EUR)]]</f>
        <v>0</v>
      </c>
      <c r="Q92" s="118">
        <f>+Sklop31[[#This Row],[cena/enota brez DDV v EUR]]*Sklop31[[#This Row],[Okvirna količina]]</f>
        <v>0</v>
      </c>
      <c r="R92" s="118">
        <f>+Sklop31[[#This Row],[Končna cena/enoto mere (EUR) z DDV]]*Sklop31[[#This Row],[Okvirna količina]]</f>
        <v>0</v>
      </c>
      <c r="S92" s="204"/>
    </row>
    <row r="93" spans="1:19" s="49" customFormat="1">
      <c r="A93" s="64" t="s">
        <v>210</v>
      </c>
      <c r="B93" s="491" t="s">
        <v>1010</v>
      </c>
      <c r="C93" s="113">
        <v>0.5</v>
      </c>
      <c r="D93" s="113" t="s">
        <v>40</v>
      </c>
      <c r="E93" s="439"/>
      <c r="F93" s="370">
        <v>100</v>
      </c>
      <c r="G93" s="334" t="s">
        <v>237</v>
      </c>
      <c r="H93" s="371"/>
      <c r="I93" s="197"/>
      <c r="J93" s="197"/>
      <c r="K93" s="203"/>
      <c r="L93" s="97"/>
      <c r="M93" s="97"/>
      <c r="N93" s="372"/>
      <c r="O93" s="373">
        <f>+Sklop31[[#This Row],[cena/enota brez DDV v EUR]]*Sklop31[[#This Row],[Stopnja DDV (%)]]</f>
        <v>0</v>
      </c>
      <c r="P93" s="373">
        <f>+Sklop31[[#This Row],[cena/enota brez DDV v EUR]]+Sklop31[[#This Row],[Davek (EUR)]]</f>
        <v>0</v>
      </c>
      <c r="Q93" s="373">
        <f>+Sklop31[[#This Row],[cena/enota brez DDV v EUR]]*Sklop31[[#This Row],[Okvirna količina]]</f>
        <v>0</v>
      </c>
      <c r="R93" s="373">
        <f>+Sklop31[[#This Row],[Končna cena/enoto mere (EUR) z DDV]]*Sklop31[[#This Row],[Okvirna količina]]</f>
        <v>0</v>
      </c>
      <c r="S93" s="204"/>
    </row>
    <row r="94" spans="1:19" s="49" customFormat="1">
      <c r="A94" s="64" t="s">
        <v>211</v>
      </c>
      <c r="B94" s="491" t="s">
        <v>537</v>
      </c>
      <c r="C94" s="113">
        <v>0.5</v>
      </c>
      <c r="D94" s="113" t="s">
        <v>40</v>
      </c>
      <c r="E94" s="360"/>
      <c r="F94" s="114">
        <v>1000</v>
      </c>
      <c r="G94" s="334" t="s">
        <v>237</v>
      </c>
      <c r="H94" s="123"/>
      <c r="I94" s="197"/>
      <c r="J94" s="197"/>
      <c r="K94" s="203"/>
      <c r="L94" s="97"/>
      <c r="M94" s="97"/>
      <c r="N94" s="117"/>
      <c r="O94" s="118">
        <f>+Sklop31[[#This Row],[cena/enota brez DDV v EUR]]*Sklop31[[#This Row],[Stopnja DDV (%)]]</f>
        <v>0</v>
      </c>
      <c r="P94" s="118">
        <f>+Sklop31[[#This Row],[cena/enota brez DDV v EUR]]+Sklop31[[#This Row],[Davek (EUR)]]</f>
        <v>0</v>
      </c>
      <c r="Q94" s="118">
        <f>+Sklop31[[#This Row],[cena/enota brez DDV v EUR]]*Sklop31[[#This Row],[Okvirna količina]]</f>
        <v>0</v>
      </c>
      <c r="R94" s="118">
        <f>+Sklop31[[#This Row],[Končna cena/enoto mere (EUR) z DDV]]*Sklop31[[#This Row],[Okvirna količina]]</f>
        <v>0</v>
      </c>
      <c r="S94" s="204"/>
    </row>
    <row r="95" spans="1:19" s="49" customFormat="1">
      <c r="A95" s="64" t="s">
        <v>212</v>
      </c>
      <c r="B95" s="351" t="s">
        <v>1294</v>
      </c>
      <c r="C95" s="113">
        <v>500</v>
      </c>
      <c r="D95" s="113" t="s">
        <v>76</v>
      </c>
      <c r="E95" s="360"/>
      <c r="F95" s="114">
        <v>50</v>
      </c>
      <c r="G95" s="334" t="s">
        <v>237</v>
      </c>
      <c r="H95" s="123"/>
      <c r="I95" s="197"/>
      <c r="J95" s="197"/>
      <c r="K95" s="203"/>
      <c r="L95" s="97"/>
      <c r="M95" s="97"/>
      <c r="N95" s="117"/>
      <c r="O95" s="118">
        <f>+Sklop31[[#This Row],[cena/enota brez DDV v EUR]]*Sklop31[[#This Row],[Stopnja DDV (%)]]</f>
        <v>0</v>
      </c>
      <c r="P95" s="118">
        <f>+Sklop31[[#This Row],[cena/enota brez DDV v EUR]]+Sklop31[[#This Row],[Davek (EUR)]]</f>
        <v>0</v>
      </c>
      <c r="Q95" s="118">
        <f>+Sklop31[[#This Row],[cena/enota brez DDV v EUR]]*Sklop31[[#This Row],[Okvirna količina]]</f>
        <v>0</v>
      </c>
      <c r="R95" s="118">
        <f>+Sklop31[[#This Row],[Končna cena/enoto mere (EUR) z DDV]]*Sklop31[[#This Row],[Okvirna količina]]</f>
        <v>0</v>
      </c>
      <c r="S95" s="204"/>
    </row>
    <row r="96" spans="1:19" s="49" customFormat="1">
      <c r="A96" s="64" t="s">
        <v>213</v>
      </c>
      <c r="B96" s="491" t="s">
        <v>306</v>
      </c>
      <c r="C96" s="113">
        <v>1000</v>
      </c>
      <c r="D96" s="113" t="s">
        <v>76</v>
      </c>
      <c r="E96" s="360"/>
      <c r="F96" s="114">
        <v>60</v>
      </c>
      <c r="G96" s="334" t="s">
        <v>237</v>
      </c>
      <c r="H96" s="123"/>
      <c r="I96" s="197"/>
      <c r="J96" s="197"/>
      <c r="K96" s="203"/>
      <c r="L96" s="97"/>
      <c r="M96" s="97"/>
      <c r="N96" s="117"/>
      <c r="O96" s="118">
        <f>+Sklop31[[#This Row],[cena/enota brez DDV v EUR]]*Sklop31[[#This Row],[Stopnja DDV (%)]]</f>
        <v>0</v>
      </c>
      <c r="P96" s="118">
        <f>+Sklop31[[#This Row],[cena/enota brez DDV v EUR]]+Sklop31[[#This Row],[Davek (EUR)]]</f>
        <v>0</v>
      </c>
      <c r="Q96" s="118">
        <f>+Sklop31[[#This Row],[cena/enota brez DDV v EUR]]*Sklop31[[#This Row],[Okvirna količina]]</f>
        <v>0</v>
      </c>
      <c r="R96" s="118">
        <f>+Sklop31[[#This Row],[Končna cena/enoto mere (EUR) z DDV]]*Sklop31[[#This Row],[Okvirna količina]]</f>
        <v>0</v>
      </c>
      <c r="S96" s="204"/>
    </row>
    <row r="97" spans="1:19" s="49" customFormat="1">
      <c r="A97" s="64" t="s">
        <v>214</v>
      </c>
      <c r="B97" s="491" t="s">
        <v>502</v>
      </c>
      <c r="C97" s="113">
        <v>60</v>
      </c>
      <c r="D97" s="113" t="s">
        <v>76</v>
      </c>
      <c r="E97" s="360"/>
      <c r="F97" s="114">
        <v>50</v>
      </c>
      <c r="G97" s="334" t="s">
        <v>292</v>
      </c>
      <c r="H97" s="123"/>
      <c r="I97" s="197"/>
      <c r="J97" s="197"/>
      <c r="K97" s="203"/>
      <c r="L97" s="97"/>
      <c r="M97" s="97"/>
      <c r="N97" s="117"/>
      <c r="O97" s="118">
        <f>+Sklop31[[#This Row],[cena/enota brez DDV v EUR]]*Sklop31[[#This Row],[Stopnja DDV (%)]]</f>
        <v>0</v>
      </c>
      <c r="P97" s="118">
        <f>+Sklop31[[#This Row],[cena/enota brez DDV v EUR]]+Sklop31[[#This Row],[Davek (EUR)]]</f>
        <v>0</v>
      </c>
      <c r="Q97" s="118">
        <f>+Sklop31[[#This Row],[cena/enota brez DDV v EUR]]*Sklop31[[#This Row],[Okvirna količina]]</f>
        <v>0</v>
      </c>
      <c r="R97" s="118">
        <f>+Sklop31[[#This Row],[Končna cena/enoto mere (EUR) z DDV]]*Sklop31[[#This Row],[Okvirna količina]]</f>
        <v>0</v>
      </c>
      <c r="S97" s="204"/>
    </row>
    <row r="98" spans="1:19" s="49" customFormat="1">
      <c r="A98" s="64" t="s">
        <v>215</v>
      </c>
      <c r="B98" s="491" t="s">
        <v>521</v>
      </c>
      <c r="C98" s="113">
        <v>1000</v>
      </c>
      <c r="D98" s="113" t="s">
        <v>76</v>
      </c>
      <c r="E98" s="360"/>
      <c r="F98" s="114">
        <v>30</v>
      </c>
      <c r="G98" s="334" t="s">
        <v>0</v>
      </c>
      <c r="H98" s="123"/>
      <c r="I98" s="197"/>
      <c r="J98" s="197"/>
      <c r="K98" s="203"/>
      <c r="L98" s="97"/>
      <c r="M98" s="97"/>
      <c r="N98" s="117"/>
      <c r="O98" s="118">
        <f>+Sklop31[[#This Row],[cena/enota brez DDV v EUR]]*Sklop31[[#This Row],[Stopnja DDV (%)]]</f>
        <v>0</v>
      </c>
      <c r="P98" s="118">
        <f>+Sklop31[[#This Row],[cena/enota brez DDV v EUR]]+Sklop31[[#This Row],[Davek (EUR)]]</f>
        <v>0</v>
      </c>
      <c r="Q98" s="118">
        <f>+Sklop31[[#This Row],[cena/enota brez DDV v EUR]]*Sklop31[[#This Row],[Okvirna količina]]</f>
        <v>0</v>
      </c>
      <c r="R98" s="118">
        <f>+Sklop31[[#This Row],[Končna cena/enoto mere (EUR) z DDV]]*Sklop31[[#This Row],[Okvirna količina]]</f>
        <v>0</v>
      </c>
      <c r="S98" s="204"/>
    </row>
    <row r="99" spans="1:19" s="49" customFormat="1">
      <c r="A99" s="64" t="s">
        <v>216</v>
      </c>
      <c r="B99" s="491" t="s">
        <v>522</v>
      </c>
      <c r="C99" s="113">
        <v>1000</v>
      </c>
      <c r="D99" s="113" t="s">
        <v>76</v>
      </c>
      <c r="E99" s="360"/>
      <c r="F99" s="114">
        <v>30</v>
      </c>
      <c r="G99" s="334" t="s">
        <v>0</v>
      </c>
      <c r="H99" s="123"/>
      <c r="I99" s="197"/>
      <c r="J99" s="197"/>
      <c r="K99" s="203"/>
      <c r="L99" s="97"/>
      <c r="M99" s="97"/>
      <c r="N99" s="117"/>
      <c r="O99" s="118">
        <f>+Sklop31[[#This Row],[cena/enota brez DDV v EUR]]*Sklop31[[#This Row],[Stopnja DDV (%)]]</f>
        <v>0</v>
      </c>
      <c r="P99" s="118">
        <f>+Sklop31[[#This Row],[cena/enota brez DDV v EUR]]+Sklop31[[#This Row],[Davek (EUR)]]</f>
        <v>0</v>
      </c>
      <c r="Q99" s="118">
        <f>+Sklop31[[#This Row],[cena/enota brez DDV v EUR]]*Sklop31[[#This Row],[Okvirna količina]]</f>
        <v>0</v>
      </c>
      <c r="R99" s="118">
        <f>+Sklop31[[#This Row],[Končna cena/enoto mere (EUR) z DDV]]*Sklop31[[#This Row],[Okvirna količina]]</f>
        <v>0</v>
      </c>
      <c r="S99" s="204"/>
    </row>
    <row r="100" spans="1:19" s="49" customFormat="1">
      <c r="A100" s="64" t="s">
        <v>217</v>
      </c>
      <c r="B100" s="491" t="s">
        <v>523</v>
      </c>
      <c r="C100" s="113">
        <v>1000</v>
      </c>
      <c r="D100" s="113" t="s">
        <v>76</v>
      </c>
      <c r="E100" s="360"/>
      <c r="F100" s="114">
        <v>10</v>
      </c>
      <c r="G100" s="334" t="s">
        <v>0</v>
      </c>
      <c r="H100" s="123"/>
      <c r="I100" s="197"/>
      <c r="J100" s="197"/>
      <c r="K100" s="203"/>
      <c r="L100" s="97"/>
      <c r="M100" s="97"/>
      <c r="N100" s="117"/>
      <c r="O100" s="118">
        <f>+Sklop31[[#This Row],[cena/enota brez DDV v EUR]]*Sklop31[[#This Row],[Stopnja DDV (%)]]</f>
        <v>0</v>
      </c>
      <c r="P100" s="118">
        <f>+Sklop31[[#This Row],[cena/enota brez DDV v EUR]]+Sklop31[[#This Row],[Davek (EUR)]]</f>
        <v>0</v>
      </c>
      <c r="Q100" s="118">
        <f>+Sklop31[[#This Row],[cena/enota brez DDV v EUR]]*Sklop31[[#This Row],[Okvirna količina]]</f>
        <v>0</v>
      </c>
      <c r="R100" s="118">
        <f>+Sklop31[[#This Row],[Končna cena/enoto mere (EUR) z DDV]]*Sklop31[[#This Row],[Okvirna količina]]</f>
        <v>0</v>
      </c>
      <c r="S100" s="204"/>
    </row>
    <row r="101" spans="1:19" s="49" customFormat="1">
      <c r="A101" s="64" t="s">
        <v>218</v>
      </c>
      <c r="B101" s="491" t="s">
        <v>524</v>
      </c>
      <c r="C101" s="113">
        <v>1000</v>
      </c>
      <c r="D101" s="113" t="s">
        <v>76</v>
      </c>
      <c r="E101" s="360"/>
      <c r="F101" s="114">
        <v>10</v>
      </c>
      <c r="G101" s="334" t="s">
        <v>0</v>
      </c>
      <c r="H101" s="123"/>
      <c r="I101" s="197"/>
      <c r="J101" s="197"/>
      <c r="K101" s="203"/>
      <c r="L101" s="97"/>
      <c r="M101" s="97"/>
      <c r="N101" s="117"/>
      <c r="O101" s="118">
        <f>+Sklop31[[#This Row],[cena/enota brez DDV v EUR]]*Sklop31[[#This Row],[Stopnja DDV (%)]]</f>
        <v>0</v>
      </c>
      <c r="P101" s="118">
        <f>+Sklop31[[#This Row],[cena/enota brez DDV v EUR]]+Sklop31[[#This Row],[Davek (EUR)]]</f>
        <v>0</v>
      </c>
      <c r="Q101" s="118">
        <f>+Sklop31[[#This Row],[cena/enota brez DDV v EUR]]*Sklop31[[#This Row],[Okvirna količina]]</f>
        <v>0</v>
      </c>
      <c r="R101" s="118">
        <f>+Sklop31[[#This Row],[Končna cena/enoto mere (EUR) z DDV]]*Sklop31[[#This Row],[Okvirna količina]]</f>
        <v>0</v>
      </c>
      <c r="S101" s="204"/>
    </row>
    <row r="102" spans="1:19" s="49" customFormat="1" ht="25.5">
      <c r="A102" s="64" t="s">
        <v>219</v>
      </c>
      <c r="B102" s="351" t="s">
        <v>1012</v>
      </c>
      <c r="C102" s="113" t="s">
        <v>512</v>
      </c>
      <c r="D102" s="113" t="s">
        <v>76</v>
      </c>
      <c r="E102" s="360"/>
      <c r="F102" s="114">
        <v>20</v>
      </c>
      <c r="G102" s="334" t="s">
        <v>0</v>
      </c>
      <c r="H102" s="123"/>
      <c r="I102" s="197"/>
      <c r="J102" s="197"/>
      <c r="K102" s="203"/>
      <c r="L102" s="97"/>
      <c r="M102" s="97"/>
      <c r="N102" s="117"/>
      <c r="O102" s="118">
        <f>+Sklop31[[#This Row],[cena/enota brez DDV v EUR]]*Sklop31[[#This Row],[Stopnja DDV (%)]]</f>
        <v>0</v>
      </c>
      <c r="P102" s="118">
        <f>+Sklop31[[#This Row],[cena/enota brez DDV v EUR]]+Sklop31[[#This Row],[Davek (EUR)]]</f>
        <v>0</v>
      </c>
      <c r="Q102" s="118">
        <f>+Sklop31[[#This Row],[cena/enota brez DDV v EUR]]*Sklop31[[#This Row],[Okvirna količina]]</f>
        <v>0</v>
      </c>
      <c r="R102" s="118">
        <f>+Sklop31[[#This Row],[Končna cena/enoto mere (EUR) z DDV]]*Sklop31[[#This Row],[Okvirna količina]]</f>
        <v>0</v>
      </c>
      <c r="S102" s="204"/>
    </row>
    <row r="103" spans="1:19" s="49" customFormat="1">
      <c r="A103" s="64" t="s">
        <v>220</v>
      </c>
      <c r="B103" s="491" t="s">
        <v>536</v>
      </c>
      <c r="C103" s="113">
        <v>8.6999999999999993</v>
      </c>
      <c r="D103" s="113" t="s">
        <v>76</v>
      </c>
      <c r="E103" s="360"/>
      <c r="F103" s="114">
        <v>600</v>
      </c>
      <c r="G103" s="334" t="s">
        <v>237</v>
      </c>
      <c r="H103" s="123"/>
      <c r="I103" s="197"/>
      <c r="J103" s="197"/>
      <c r="K103" s="203"/>
      <c r="L103" s="97"/>
      <c r="M103" s="97"/>
      <c r="N103" s="117"/>
      <c r="O103" s="118">
        <f>+Sklop31[[#This Row],[cena/enota brez DDV v EUR]]*Sklop31[[#This Row],[Stopnja DDV (%)]]</f>
        <v>0</v>
      </c>
      <c r="P103" s="118">
        <f>+Sklop31[[#This Row],[cena/enota brez DDV v EUR]]+Sklop31[[#This Row],[Davek (EUR)]]</f>
        <v>0</v>
      </c>
      <c r="Q103" s="118">
        <f>+Sklop31[[#This Row],[cena/enota brez DDV v EUR]]*Sklop31[[#This Row],[Okvirna količina]]</f>
        <v>0</v>
      </c>
      <c r="R103" s="118">
        <f>+Sklop31[[#This Row],[Končna cena/enoto mere (EUR) z DDV]]*Sklop31[[#This Row],[Okvirna količina]]</f>
        <v>0</v>
      </c>
      <c r="S103" s="204"/>
    </row>
    <row r="104" spans="1:19" s="49" customFormat="1">
      <c r="A104" s="64" t="s">
        <v>221</v>
      </c>
      <c r="B104" s="491" t="s">
        <v>535</v>
      </c>
      <c r="C104" s="113">
        <v>160</v>
      </c>
      <c r="D104" s="113" t="s">
        <v>76</v>
      </c>
      <c r="E104" s="360"/>
      <c r="F104" s="114">
        <v>300</v>
      </c>
      <c r="G104" s="334" t="s">
        <v>237</v>
      </c>
      <c r="H104" s="123"/>
      <c r="I104" s="197"/>
      <c r="J104" s="197"/>
      <c r="K104" s="203"/>
      <c r="L104" s="97"/>
      <c r="M104" s="97"/>
      <c r="N104" s="117"/>
      <c r="O104" s="118">
        <f>+Sklop31[[#This Row],[cena/enota brez DDV v EUR]]*Sklop31[[#This Row],[Stopnja DDV (%)]]</f>
        <v>0</v>
      </c>
      <c r="P104" s="118">
        <f>+Sklop31[[#This Row],[cena/enota brez DDV v EUR]]+Sklop31[[#This Row],[Davek (EUR)]]</f>
        <v>0</v>
      </c>
      <c r="Q104" s="118">
        <f>+Sklop31[[#This Row],[cena/enota brez DDV v EUR]]*Sklop31[[#This Row],[Okvirna količina]]</f>
        <v>0</v>
      </c>
      <c r="R104" s="118">
        <f>+Sklop31[[#This Row],[Končna cena/enoto mere (EUR) z DDV]]*Sklop31[[#This Row],[Okvirna količina]]</f>
        <v>0</v>
      </c>
      <c r="S104" s="204"/>
    </row>
    <row r="105" spans="1:19" s="49" customFormat="1">
      <c r="A105" s="64" t="s">
        <v>222</v>
      </c>
      <c r="B105" s="491" t="s">
        <v>503</v>
      </c>
      <c r="C105" s="113">
        <v>78</v>
      </c>
      <c r="D105" s="113" t="s">
        <v>76</v>
      </c>
      <c r="E105" s="360"/>
      <c r="F105" s="114">
        <v>200</v>
      </c>
      <c r="G105" s="334" t="s">
        <v>292</v>
      </c>
      <c r="H105" s="123"/>
      <c r="I105" s="197"/>
      <c r="J105" s="197"/>
      <c r="K105" s="203"/>
      <c r="L105" s="97"/>
      <c r="M105" s="97"/>
      <c r="N105" s="117"/>
      <c r="O105" s="118">
        <f>+Sklop31[[#This Row],[cena/enota brez DDV v EUR]]*Sklop31[[#This Row],[Stopnja DDV (%)]]</f>
        <v>0</v>
      </c>
      <c r="P105" s="118">
        <f>+Sklop31[[#This Row],[cena/enota brez DDV v EUR]]+Sklop31[[#This Row],[Davek (EUR)]]</f>
        <v>0</v>
      </c>
      <c r="Q105" s="118">
        <f>+Sklop31[[#This Row],[cena/enota brez DDV v EUR]]*Sklop31[[#This Row],[Okvirna količina]]</f>
        <v>0</v>
      </c>
      <c r="R105" s="118">
        <f>+Sklop31[[#This Row],[Končna cena/enoto mere (EUR) z DDV]]*Sklop31[[#This Row],[Okvirna količina]]</f>
        <v>0</v>
      </c>
      <c r="S105" s="204"/>
    </row>
    <row r="106" spans="1:19" s="49" customFormat="1">
      <c r="A106" s="64" t="s">
        <v>223</v>
      </c>
      <c r="B106" s="491" t="s">
        <v>307</v>
      </c>
      <c r="C106" s="113" t="s">
        <v>145</v>
      </c>
      <c r="D106" s="113" t="s">
        <v>0</v>
      </c>
      <c r="E106" s="360"/>
      <c r="F106" s="152">
        <v>50</v>
      </c>
      <c r="G106" s="334" t="s">
        <v>0</v>
      </c>
      <c r="H106" s="123"/>
      <c r="I106" s="197"/>
      <c r="J106" s="197"/>
      <c r="K106" s="203"/>
      <c r="L106" s="97"/>
      <c r="M106" s="97"/>
      <c r="N106" s="117"/>
      <c r="O106" s="118">
        <f>+Sklop31[[#This Row],[cena/enota brez DDV v EUR]]*Sklop31[[#This Row],[Stopnja DDV (%)]]</f>
        <v>0</v>
      </c>
      <c r="P106" s="118">
        <f>+Sklop31[[#This Row],[cena/enota brez DDV v EUR]]+Sklop31[[#This Row],[Davek (EUR)]]</f>
        <v>0</v>
      </c>
      <c r="Q106" s="118">
        <f>+Sklop31[[#This Row],[cena/enota brez DDV v EUR]]*Sklop31[[#This Row],[Okvirna količina]]</f>
        <v>0</v>
      </c>
      <c r="R106" s="118">
        <f>+Sklop31[[#This Row],[Končna cena/enoto mere (EUR) z DDV]]*Sklop31[[#This Row],[Okvirna količina]]</f>
        <v>0</v>
      </c>
      <c r="S106" s="204"/>
    </row>
    <row r="107" spans="1:19" s="49" customFormat="1">
      <c r="A107" s="64" t="s">
        <v>224</v>
      </c>
      <c r="B107" s="351" t="s">
        <v>1013</v>
      </c>
      <c r="C107" s="113">
        <v>100</v>
      </c>
      <c r="D107" s="113" t="s">
        <v>76</v>
      </c>
      <c r="E107" s="360"/>
      <c r="F107" s="114">
        <v>20</v>
      </c>
      <c r="G107" s="334" t="s">
        <v>237</v>
      </c>
      <c r="H107" s="123"/>
      <c r="I107" s="197"/>
      <c r="J107" s="197"/>
      <c r="K107" s="203"/>
      <c r="L107" s="97"/>
      <c r="M107" s="97"/>
      <c r="N107" s="117"/>
      <c r="O107" s="118">
        <f>+Sklop31[[#This Row],[cena/enota brez DDV v EUR]]*Sklop31[[#This Row],[Stopnja DDV (%)]]</f>
        <v>0</v>
      </c>
      <c r="P107" s="118">
        <f>+Sklop31[[#This Row],[cena/enota brez DDV v EUR]]+Sklop31[[#This Row],[Davek (EUR)]]</f>
        <v>0</v>
      </c>
      <c r="Q107" s="118">
        <f>+Sklop31[[#This Row],[cena/enota brez DDV v EUR]]*Sklop31[[#This Row],[Okvirna količina]]</f>
        <v>0</v>
      </c>
      <c r="R107" s="118">
        <f>+Sklop31[[#This Row],[Končna cena/enoto mere (EUR) z DDV]]*Sklop31[[#This Row],[Okvirna količina]]</f>
        <v>0</v>
      </c>
      <c r="S107" s="204"/>
    </row>
    <row r="108" spans="1:19" s="49" customFormat="1">
      <c r="A108" s="64" t="s">
        <v>225</v>
      </c>
      <c r="B108" s="351" t="s">
        <v>1014</v>
      </c>
      <c r="C108" s="113">
        <v>1000</v>
      </c>
      <c r="D108" s="113" t="s">
        <v>76</v>
      </c>
      <c r="E108" s="360"/>
      <c r="F108" s="114">
        <v>120</v>
      </c>
      <c r="G108" s="334" t="s">
        <v>0</v>
      </c>
      <c r="H108" s="123"/>
      <c r="I108" s="197"/>
      <c r="J108" s="197"/>
      <c r="K108" s="203"/>
      <c r="L108" s="97"/>
      <c r="M108" s="97"/>
      <c r="N108" s="117"/>
      <c r="O108" s="118">
        <f>+Sklop31[[#This Row],[cena/enota brez DDV v EUR]]*Sklop31[[#This Row],[Stopnja DDV (%)]]</f>
        <v>0</v>
      </c>
      <c r="P108" s="118">
        <f>+Sklop31[[#This Row],[cena/enota brez DDV v EUR]]+Sklop31[[#This Row],[Davek (EUR)]]</f>
        <v>0</v>
      </c>
      <c r="Q108" s="118">
        <f>+Sklop31[[#This Row],[cena/enota brez DDV v EUR]]*Sklop31[[#This Row],[Okvirna količina]]</f>
        <v>0</v>
      </c>
      <c r="R108" s="118">
        <f>+Sklop31[[#This Row],[Končna cena/enoto mere (EUR) z DDV]]*Sklop31[[#This Row],[Okvirna količina]]</f>
        <v>0</v>
      </c>
      <c r="S108" s="204"/>
    </row>
    <row r="109" spans="1:19" s="49" customFormat="1">
      <c r="A109" s="64" t="s">
        <v>226</v>
      </c>
      <c r="B109" s="351" t="s">
        <v>1015</v>
      </c>
      <c r="C109" s="113">
        <v>100</v>
      </c>
      <c r="D109" s="113" t="s">
        <v>76</v>
      </c>
      <c r="E109" s="360"/>
      <c r="F109" s="114">
        <v>20</v>
      </c>
      <c r="G109" s="334" t="s">
        <v>237</v>
      </c>
      <c r="H109" s="123"/>
      <c r="I109" s="197"/>
      <c r="J109" s="197"/>
      <c r="K109" s="203"/>
      <c r="L109" s="97"/>
      <c r="M109" s="97"/>
      <c r="N109" s="117"/>
      <c r="O109" s="118">
        <f>+Sklop31[[#This Row],[cena/enota brez DDV v EUR]]*Sklop31[[#This Row],[Stopnja DDV (%)]]</f>
        <v>0</v>
      </c>
      <c r="P109" s="118">
        <f>+Sklop31[[#This Row],[cena/enota brez DDV v EUR]]+Sklop31[[#This Row],[Davek (EUR)]]</f>
        <v>0</v>
      </c>
      <c r="Q109" s="118">
        <f>+Sklop31[[#This Row],[cena/enota brez DDV v EUR]]*Sklop31[[#This Row],[Okvirna količina]]</f>
        <v>0</v>
      </c>
      <c r="R109" s="118">
        <f>+Sklop31[[#This Row],[Končna cena/enoto mere (EUR) z DDV]]*Sklop31[[#This Row],[Okvirna količina]]</f>
        <v>0</v>
      </c>
      <c r="S109" s="204"/>
    </row>
    <row r="110" spans="1:19" s="49" customFormat="1" ht="25.5">
      <c r="A110" s="64" t="s">
        <v>227</v>
      </c>
      <c r="B110" s="351" t="s">
        <v>1016</v>
      </c>
      <c r="C110" s="113">
        <v>1000</v>
      </c>
      <c r="D110" s="113" t="s">
        <v>76</v>
      </c>
      <c r="E110" s="360"/>
      <c r="F110" s="114">
        <v>120</v>
      </c>
      <c r="G110" s="334" t="s">
        <v>237</v>
      </c>
      <c r="H110" s="123"/>
      <c r="I110" s="197"/>
      <c r="J110" s="197"/>
      <c r="K110" s="203"/>
      <c r="L110" s="97"/>
      <c r="M110" s="97"/>
      <c r="N110" s="117"/>
      <c r="O110" s="118">
        <f>+Sklop31[[#This Row],[cena/enota brez DDV v EUR]]*Sklop31[[#This Row],[Stopnja DDV (%)]]</f>
        <v>0</v>
      </c>
      <c r="P110" s="118">
        <f>+Sklop31[[#This Row],[cena/enota brez DDV v EUR]]+Sklop31[[#This Row],[Davek (EUR)]]</f>
        <v>0</v>
      </c>
      <c r="Q110" s="118">
        <f>+Sklop31[[#This Row],[cena/enota brez DDV v EUR]]*Sklop31[[#This Row],[Okvirna količina]]</f>
        <v>0</v>
      </c>
      <c r="R110" s="118">
        <f>+Sklop31[[#This Row],[Končna cena/enoto mere (EUR) z DDV]]*Sklop31[[#This Row],[Okvirna količina]]</f>
        <v>0</v>
      </c>
      <c r="S110" s="204"/>
    </row>
    <row r="111" spans="1:19" s="49" customFormat="1">
      <c r="A111" s="64" t="s">
        <v>228</v>
      </c>
      <c r="B111" s="491" t="s">
        <v>534</v>
      </c>
      <c r="C111" s="113">
        <v>100</v>
      </c>
      <c r="D111" s="113" t="s">
        <v>76</v>
      </c>
      <c r="E111" s="360"/>
      <c r="F111" s="114">
        <v>10</v>
      </c>
      <c r="G111" s="334" t="s">
        <v>237</v>
      </c>
      <c r="H111" s="123"/>
      <c r="I111" s="197"/>
      <c r="J111" s="197"/>
      <c r="K111" s="203"/>
      <c r="L111" s="97"/>
      <c r="M111" s="97"/>
      <c r="N111" s="117"/>
      <c r="O111" s="118">
        <f>+Sklop31[[#This Row],[cena/enota brez DDV v EUR]]*Sklop31[[#This Row],[Stopnja DDV (%)]]</f>
        <v>0</v>
      </c>
      <c r="P111" s="118">
        <f>+Sklop31[[#This Row],[cena/enota brez DDV v EUR]]+Sklop31[[#This Row],[Davek (EUR)]]</f>
        <v>0</v>
      </c>
      <c r="Q111" s="118">
        <f>+Sklop31[[#This Row],[cena/enota brez DDV v EUR]]*Sklop31[[#This Row],[Okvirna količina]]</f>
        <v>0</v>
      </c>
      <c r="R111" s="118">
        <f>+Sklop31[[#This Row],[Končna cena/enoto mere (EUR) z DDV]]*Sklop31[[#This Row],[Okvirna količina]]</f>
        <v>0</v>
      </c>
      <c r="S111" s="204"/>
    </row>
    <row r="112" spans="1:19" s="49" customFormat="1">
      <c r="A112" s="64" t="s">
        <v>229</v>
      </c>
      <c r="B112" s="491" t="s">
        <v>533</v>
      </c>
      <c r="C112" s="113">
        <v>100</v>
      </c>
      <c r="D112" s="113" t="s">
        <v>76</v>
      </c>
      <c r="E112" s="360"/>
      <c r="F112" s="114">
        <v>10</v>
      </c>
      <c r="G112" s="334" t="s">
        <v>237</v>
      </c>
      <c r="H112" s="123"/>
      <c r="I112" s="197"/>
      <c r="J112" s="197"/>
      <c r="K112" s="203"/>
      <c r="L112" s="97"/>
      <c r="M112" s="97"/>
      <c r="N112" s="117"/>
      <c r="O112" s="118">
        <f>+Sklop31[[#This Row],[cena/enota brez DDV v EUR]]*Sklop31[[#This Row],[Stopnja DDV (%)]]</f>
        <v>0</v>
      </c>
      <c r="P112" s="118">
        <f>+Sklop31[[#This Row],[cena/enota brez DDV v EUR]]+Sklop31[[#This Row],[Davek (EUR)]]</f>
        <v>0</v>
      </c>
      <c r="Q112" s="118">
        <f>+Sklop31[[#This Row],[cena/enota brez DDV v EUR]]*Sklop31[[#This Row],[Okvirna količina]]</f>
        <v>0</v>
      </c>
      <c r="R112" s="118">
        <f>+Sklop31[[#This Row],[Končna cena/enoto mere (EUR) z DDV]]*Sklop31[[#This Row],[Okvirna količina]]</f>
        <v>0</v>
      </c>
      <c r="S112" s="204"/>
    </row>
    <row r="113" spans="1:19" s="49" customFormat="1">
      <c r="A113" s="64" t="s">
        <v>230</v>
      </c>
      <c r="B113" s="491" t="s">
        <v>532</v>
      </c>
      <c r="C113" s="113">
        <v>400</v>
      </c>
      <c r="D113" s="113" t="s">
        <v>76</v>
      </c>
      <c r="E113" s="360"/>
      <c r="F113" s="114">
        <v>40</v>
      </c>
      <c r="G113" s="334" t="s">
        <v>237</v>
      </c>
      <c r="H113" s="123"/>
      <c r="I113" s="197"/>
      <c r="J113" s="197"/>
      <c r="K113" s="203"/>
      <c r="L113" s="97"/>
      <c r="M113" s="97"/>
      <c r="N113" s="117"/>
      <c r="O113" s="118">
        <f>+Sklop31[[#This Row],[cena/enota brez DDV v EUR]]*Sklop31[[#This Row],[Stopnja DDV (%)]]</f>
        <v>0</v>
      </c>
      <c r="P113" s="118">
        <f>+Sklop31[[#This Row],[cena/enota brez DDV v EUR]]+Sklop31[[#This Row],[Davek (EUR)]]</f>
        <v>0</v>
      </c>
      <c r="Q113" s="118">
        <f>+Sklop31[[#This Row],[cena/enota brez DDV v EUR]]*Sklop31[[#This Row],[Okvirna količina]]</f>
        <v>0</v>
      </c>
      <c r="R113" s="118">
        <f>+Sklop31[[#This Row],[Končna cena/enoto mere (EUR) z DDV]]*Sklop31[[#This Row],[Okvirna količina]]</f>
        <v>0</v>
      </c>
      <c r="S113" s="204"/>
    </row>
    <row r="114" spans="1:19" s="49" customFormat="1">
      <c r="A114" s="64" t="s">
        <v>231</v>
      </c>
      <c r="B114" s="491" t="s">
        <v>308</v>
      </c>
      <c r="C114" s="113">
        <v>100</v>
      </c>
      <c r="D114" s="113" t="s">
        <v>76</v>
      </c>
      <c r="E114" s="360"/>
      <c r="F114" s="114">
        <v>40</v>
      </c>
      <c r="G114" s="334" t="s">
        <v>237</v>
      </c>
      <c r="H114" s="123"/>
      <c r="I114" s="197"/>
      <c r="J114" s="197"/>
      <c r="K114" s="203"/>
      <c r="L114" s="97"/>
      <c r="M114" s="97"/>
      <c r="N114" s="117"/>
      <c r="O114" s="118">
        <f>+Sklop31[[#This Row],[cena/enota brez DDV v EUR]]*Sklop31[[#This Row],[Stopnja DDV (%)]]</f>
        <v>0</v>
      </c>
      <c r="P114" s="118">
        <f>+Sklop31[[#This Row],[cena/enota brez DDV v EUR]]+Sklop31[[#This Row],[Davek (EUR)]]</f>
        <v>0</v>
      </c>
      <c r="Q114" s="118">
        <f>+Sklop31[[#This Row],[cena/enota brez DDV v EUR]]*Sklop31[[#This Row],[Okvirna količina]]</f>
        <v>0</v>
      </c>
      <c r="R114" s="118">
        <f>+Sklop31[[#This Row],[Končna cena/enoto mere (EUR) z DDV]]*Sklop31[[#This Row],[Okvirna količina]]</f>
        <v>0</v>
      </c>
      <c r="S114" s="204"/>
    </row>
    <row r="115" spans="1:19" s="49" customFormat="1">
      <c r="A115" s="64" t="s">
        <v>232</v>
      </c>
      <c r="B115" s="491" t="s">
        <v>1296</v>
      </c>
      <c r="C115" s="113" t="s">
        <v>1295</v>
      </c>
      <c r="D115" s="113" t="s">
        <v>76</v>
      </c>
      <c r="E115" s="360" t="s">
        <v>1181</v>
      </c>
      <c r="F115" s="114">
        <v>2</v>
      </c>
      <c r="G115" s="334" t="s">
        <v>0</v>
      </c>
      <c r="H115" s="123"/>
      <c r="I115" s="197"/>
      <c r="J115" s="197"/>
      <c r="K115" s="203"/>
      <c r="L115" s="97"/>
      <c r="M115" s="97"/>
      <c r="N115" s="117"/>
      <c r="O115" s="118">
        <f>+Sklop31[[#This Row],[cena/enota brez DDV v EUR]]*Sklop31[[#This Row],[Stopnja DDV (%)]]</f>
        <v>0</v>
      </c>
      <c r="P115" s="118">
        <f>+Sklop31[[#This Row],[cena/enota brez DDV v EUR]]+Sklop31[[#This Row],[Davek (EUR)]]</f>
        <v>0</v>
      </c>
      <c r="Q115" s="118">
        <f>+Sklop31[[#This Row],[cena/enota brez DDV v EUR]]*Sklop31[[#This Row],[Okvirna količina]]</f>
        <v>0</v>
      </c>
      <c r="R115" s="118">
        <f>+Sklop31[[#This Row],[Končna cena/enoto mere (EUR) z DDV]]*Sklop31[[#This Row],[Okvirna količina]]</f>
        <v>0</v>
      </c>
      <c r="S115" s="204"/>
    </row>
    <row r="116" spans="1:19" s="49" customFormat="1">
      <c r="A116" s="64" t="s">
        <v>233</v>
      </c>
      <c r="B116" s="491" t="s">
        <v>531</v>
      </c>
      <c r="C116" s="113">
        <v>100</v>
      </c>
      <c r="D116" s="113" t="s">
        <v>76</v>
      </c>
      <c r="E116" s="360"/>
      <c r="F116" s="114">
        <v>30</v>
      </c>
      <c r="G116" s="334" t="s">
        <v>237</v>
      </c>
      <c r="H116" s="123"/>
      <c r="I116" s="197"/>
      <c r="J116" s="197"/>
      <c r="K116" s="203"/>
      <c r="L116" s="97"/>
      <c r="M116" s="97"/>
      <c r="N116" s="117"/>
      <c r="O116" s="118">
        <f>+Sklop31[[#This Row],[cena/enota brez DDV v EUR]]*Sklop31[[#This Row],[Stopnja DDV (%)]]</f>
        <v>0</v>
      </c>
      <c r="P116" s="118">
        <f>+Sklop31[[#This Row],[cena/enota brez DDV v EUR]]+Sklop31[[#This Row],[Davek (EUR)]]</f>
        <v>0</v>
      </c>
      <c r="Q116" s="118">
        <f>+Sklop31[[#This Row],[cena/enota brez DDV v EUR]]*Sklop31[[#This Row],[Okvirna količina]]</f>
        <v>0</v>
      </c>
      <c r="R116" s="118">
        <f>+Sklop31[[#This Row],[Končna cena/enoto mere (EUR) z DDV]]*Sklop31[[#This Row],[Okvirna količina]]</f>
        <v>0</v>
      </c>
      <c r="S116" s="204"/>
    </row>
    <row r="117" spans="1:19" s="49" customFormat="1">
      <c r="A117" s="64" t="s">
        <v>234</v>
      </c>
      <c r="B117" s="491" t="s">
        <v>530</v>
      </c>
      <c r="C117" s="113">
        <v>100</v>
      </c>
      <c r="D117" s="113" t="s">
        <v>76</v>
      </c>
      <c r="E117" s="360"/>
      <c r="F117" s="114">
        <v>20</v>
      </c>
      <c r="G117" s="334" t="s">
        <v>237</v>
      </c>
      <c r="H117" s="123"/>
      <c r="I117" s="197"/>
      <c r="J117" s="197"/>
      <c r="K117" s="203"/>
      <c r="L117" s="97"/>
      <c r="M117" s="97"/>
      <c r="N117" s="117"/>
      <c r="O117" s="118">
        <f>+Sklop31[[#This Row],[cena/enota brez DDV v EUR]]*Sklop31[[#This Row],[Stopnja DDV (%)]]</f>
        <v>0</v>
      </c>
      <c r="P117" s="118">
        <f>+Sklop31[[#This Row],[cena/enota brez DDV v EUR]]+Sklop31[[#This Row],[Davek (EUR)]]</f>
        <v>0</v>
      </c>
      <c r="Q117" s="118">
        <f>+Sklop31[[#This Row],[cena/enota brez DDV v EUR]]*Sklop31[[#This Row],[Okvirna količina]]</f>
        <v>0</v>
      </c>
      <c r="R117" s="118">
        <f>+Sklop31[[#This Row],[Končna cena/enoto mere (EUR) z DDV]]*Sklop31[[#This Row],[Okvirna količina]]</f>
        <v>0</v>
      </c>
      <c r="S117" s="204"/>
    </row>
    <row r="118" spans="1:19" s="49" customFormat="1">
      <c r="A118" s="64" t="s">
        <v>241</v>
      </c>
      <c r="B118" s="491" t="s">
        <v>504</v>
      </c>
      <c r="C118" s="113">
        <v>100</v>
      </c>
      <c r="D118" s="113" t="s">
        <v>76</v>
      </c>
      <c r="E118" s="360"/>
      <c r="F118" s="114">
        <v>50</v>
      </c>
      <c r="G118" s="334" t="s">
        <v>237</v>
      </c>
      <c r="H118" s="123"/>
      <c r="I118" s="197"/>
      <c r="J118" s="197"/>
      <c r="K118" s="203"/>
      <c r="L118" s="97"/>
      <c r="M118" s="97"/>
      <c r="N118" s="117"/>
      <c r="O118" s="118">
        <f>+Sklop31[[#This Row],[cena/enota brez DDV v EUR]]*Sklop31[[#This Row],[Stopnja DDV (%)]]</f>
        <v>0</v>
      </c>
      <c r="P118" s="118">
        <f>+Sklop31[[#This Row],[cena/enota brez DDV v EUR]]+Sklop31[[#This Row],[Davek (EUR)]]</f>
        <v>0</v>
      </c>
      <c r="Q118" s="118">
        <f>+Sklop31[[#This Row],[cena/enota brez DDV v EUR]]*Sklop31[[#This Row],[Okvirna količina]]</f>
        <v>0</v>
      </c>
      <c r="R118" s="118">
        <f>+Sklop31[[#This Row],[Končna cena/enoto mere (EUR) z DDV]]*Sklop31[[#This Row],[Okvirna količina]]</f>
        <v>0</v>
      </c>
      <c r="S118" s="204"/>
    </row>
    <row r="119" spans="1:19" s="49" customFormat="1">
      <c r="A119" s="64" t="s">
        <v>275</v>
      </c>
      <c r="B119" s="491" t="s">
        <v>529</v>
      </c>
      <c r="C119" s="113">
        <v>100</v>
      </c>
      <c r="D119" s="113" t="s">
        <v>76</v>
      </c>
      <c r="E119" s="360"/>
      <c r="F119" s="114">
        <v>20</v>
      </c>
      <c r="G119" s="334" t="s">
        <v>237</v>
      </c>
      <c r="H119" s="123"/>
      <c r="I119" s="197"/>
      <c r="J119" s="197"/>
      <c r="K119" s="203"/>
      <c r="L119" s="97"/>
      <c r="M119" s="97"/>
      <c r="N119" s="117"/>
      <c r="O119" s="118">
        <f>+Sklop31[[#This Row],[cena/enota brez DDV v EUR]]*Sklop31[[#This Row],[Stopnja DDV (%)]]</f>
        <v>0</v>
      </c>
      <c r="P119" s="118">
        <f>+Sklop31[[#This Row],[cena/enota brez DDV v EUR]]+Sklop31[[#This Row],[Davek (EUR)]]</f>
        <v>0</v>
      </c>
      <c r="Q119" s="118">
        <f>+Sklop31[[#This Row],[cena/enota brez DDV v EUR]]*Sklop31[[#This Row],[Okvirna količina]]</f>
        <v>0</v>
      </c>
      <c r="R119" s="118">
        <f>+Sklop31[[#This Row],[Končna cena/enoto mere (EUR) z DDV]]*Sklop31[[#This Row],[Okvirna količina]]</f>
        <v>0</v>
      </c>
      <c r="S119" s="204"/>
    </row>
    <row r="120" spans="1:19" s="49" customFormat="1">
      <c r="A120" s="64" t="s">
        <v>276</v>
      </c>
      <c r="B120" s="351" t="s">
        <v>1017</v>
      </c>
      <c r="C120" s="113">
        <v>100</v>
      </c>
      <c r="D120" s="113" t="s">
        <v>76</v>
      </c>
      <c r="E120" s="360" t="s">
        <v>1181</v>
      </c>
      <c r="F120" s="114">
        <v>10</v>
      </c>
      <c r="G120" s="334" t="s">
        <v>237</v>
      </c>
      <c r="H120" s="123"/>
      <c r="I120" s="197"/>
      <c r="J120" s="197"/>
      <c r="K120" s="203"/>
      <c r="L120" s="97"/>
      <c r="M120" s="97"/>
      <c r="N120" s="117"/>
      <c r="O120" s="118">
        <f>+Sklop31[[#This Row],[cena/enota brez DDV v EUR]]*Sklop31[[#This Row],[Stopnja DDV (%)]]</f>
        <v>0</v>
      </c>
      <c r="P120" s="118">
        <f>+Sklop31[[#This Row],[cena/enota brez DDV v EUR]]+Sklop31[[#This Row],[Davek (EUR)]]</f>
        <v>0</v>
      </c>
      <c r="Q120" s="118">
        <f>+Sklop31[[#This Row],[cena/enota brez DDV v EUR]]*Sklop31[[#This Row],[Okvirna količina]]</f>
        <v>0</v>
      </c>
      <c r="R120" s="118">
        <f>+Sklop31[[#This Row],[Končna cena/enoto mere (EUR) z DDV]]*Sklop31[[#This Row],[Okvirna količina]]</f>
        <v>0</v>
      </c>
      <c r="S120" s="204"/>
    </row>
    <row r="121" spans="1:19" s="49" customFormat="1" ht="12">
      <c r="A121" s="64" t="s">
        <v>277</v>
      </c>
      <c r="B121" s="472" t="s">
        <v>1297</v>
      </c>
      <c r="C121" s="113">
        <v>100</v>
      </c>
      <c r="D121" s="113" t="s">
        <v>76</v>
      </c>
      <c r="E121" s="439" t="s">
        <v>1181</v>
      </c>
      <c r="F121" s="370">
        <v>10</v>
      </c>
      <c r="G121" s="334" t="s">
        <v>237</v>
      </c>
      <c r="H121" s="371"/>
      <c r="I121" s="197"/>
      <c r="J121" s="197"/>
      <c r="K121" s="203"/>
      <c r="L121" s="97"/>
      <c r="M121" s="97"/>
      <c r="N121" s="372"/>
      <c r="O121" s="373">
        <f>+Sklop31[[#This Row],[cena/enota brez DDV v EUR]]*Sklop31[[#This Row],[Stopnja DDV (%)]]</f>
        <v>0</v>
      </c>
      <c r="P121" s="373">
        <f>+Sklop31[[#This Row],[cena/enota brez DDV v EUR]]+Sklop31[[#This Row],[Davek (EUR)]]</f>
        <v>0</v>
      </c>
      <c r="Q121" s="373">
        <f>+Sklop31[[#This Row],[cena/enota brez DDV v EUR]]*Sklop31[[#This Row],[Okvirna količina]]</f>
        <v>0</v>
      </c>
      <c r="R121" s="373">
        <f>+Sklop31[[#This Row],[Končna cena/enoto mere (EUR) z DDV]]*Sklop31[[#This Row],[Okvirna količina]]</f>
        <v>0</v>
      </c>
      <c r="S121" s="204"/>
    </row>
    <row r="122" spans="1:19" s="49" customFormat="1" ht="25.5">
      <c r="A122" s="64" t="s">
        <v>278</v>
      </c>
      <c r="B122" s="491" t="s">
        <v>1040</v>
      </c>
      <c r="C122" s="113">
        <v>35</v>
      </c>
      <c r="D122" s="113" t="s">
        <v>76</v>
      </c>
      <c r="E122" s="360"/>
      <c r="F122" s="114">
        <v>700</v>
      </c>
      <c r="G122" s="334" t="s">
        <v>237</v>
      </c>
      <c r="H122" s="123"/>
      <c r="I122" s="197"/>
      <c r="J122" s="197"/>
      <c r="K122" s="203"/>
      <c r="L122" s="97"/>
      <c r="M122" s="97"/>
      <c r="N122" s="117"/>
      <c r="O122" s="118">
        <f>+Sklop31[[#This Row],[cena/enota brez DDV v EUR]]*Sklop31[[#This Row],[Stopnja DDV (%)]]</f>
        <v>0</v>
      </c>
      <c r="P122" s="118">
        <f>+Sklop31[[#This Row],[cena/enota brez DDV v EUR]]+Sklop31[[#This Row],[Davek (EUR)]]</f>
        <v>0</v>
      </c>
      <c r="Q122" s="118">
        <f>+Sklop31[[#This Row],[cena/enota brez DDV v EUR]]*Sklop31[[#This Row],[Okvirna količina]]</f>
        <v>0</v>
      </c>
      <c r="R122" s="118">
        <f>+Sklop31[[#This Row],[Končna cena/enoto mere (EUR) z DDV]]*Sklop31[[#This Row],[Okvirna količina]]</f>
        <v>0</v>
      </c>
      <c r="S122" s="204"/>
    </row>
    <row r="123" spans="1:19" s="49" customFormat="1" ht="25.5">
      <c r="A123" s="64" t="s">
        <v>279</v>
      </c>
      <c r="B123" s="491" t="s">
        <v>1044</v>
      </c>
      <c r="C123" s="113">
        <v>44</v>
      </c>
      <c r="D123" s="113" t="s">
        <v>76</v>
      </c>
      <c r="E123" s="360"/>
      <c r="F123" s="114">
        <v>100</v>
      </c>
      <c r="G123" s="334" t="s">
        <v>237</v>
      </c>
      <c r="H123" s="123"/>
      <c r="I123" s="197"/>
      <c r="J123" s="197"/>
      <c r="K123" s="203"/>
      <c r="L123" s="97"/>
      <c r="M123" s="97"/>
      <c r="N123" s="117"/>
      <c r="O123" s="118">
        <f>+Sklop31[[#This Row],[cena/enota brez DDV v EUR]]*Sklop31[[#This Row],[Stopnja DDV (%)]]</f>
        <v>0</v>
      </c>
      <c r="P123" s="118">
        <f>+Sklop31[[#This Row],[cena/enota brez DDV v EUR]]+Sklop31[[#This Row],[Davek (EUR)]]</f>
        <v>0</v>
      </c>
      <c r="Q123" s="118">
        <f>+Sklop31[[#This Row],[cena/enota brez DDV v EUR]]*Sklop31[[#This Row],[Okvirna količina]]</f>
        <v>0</v>
      </c>
      <c r="R123" s="118">
        <f>+Sklop31[[#This Row],[Končna cena/enoto mere (EUR) z DDV]]*Sklop31[[#This Row],[Okvirna količina]]</f>
        <v>0</v>
      </c>
      <c r="S123" s="204"/>
    </row>
    <row r="124" spans="1:19" s="49" customFormat="1" ht="25.5">
      <c r="A124" s="64" t="s">
        <v>280</v>
      </c>
      <c r="B124" s="491" t="s">
        <v>1041</v>
      </c>
      <c r="C124" s="113">
        <v>30</v>
      </c>
      <c r="D124" s="113" t="s">
        <v>76</v>
      </c>
      <c r="E124" s="360"/>
      <c r="F124" s="114">
        <v>1000</v>
      </c>
      <c r="G124" s="334" t="s">
        <v>237</v>
      </c>
      <c r="H124" s="123"/>
      <c r="I124" s="197"/>
      <c r="J124" s="197"/>
      <c r="K124" s="203"/>
      <c r="L124" s="97"/>
      <c r="M124" s="97"/>
      <c r="N124" s="117"/>
      <c r="O124" s="118">
        <f>+Sklop31[[#This Row],[cena/enota brez DDV v EUR]]*Sklop31[[#This Row],[Stopnja DDV (%)]]</f>
        <v>0</v>
      </c>
      <c r="P124" s="118">
        <f>+Sklop31[[#This Row],[cena/enota brez DDV v EUR]]+Sklop31[[#This Row],[Davek (EUR)]]</f>
        <v>0</v>
      </c>
      <c r="Q124" s="118">
        <f>+Sklop31[[#This Row],[cena/enota brez DDV v EUR]]*Sklop31[[#This Row],[Okvirna količina]]</f>
        <v>0</v>
      </c>
      <c r="R124" s="118">
        <f>+Sklop31[[#This Row],[Končna cena/enoto mere (EUR) z DDV]]*Sklop31[[#This Row],[Okvirna količina]]</f>
        <v>0</v>
      </c>
      <c r="S124" s="204"/>
    </row>
    <row r="125" spans="1:19" s="49" customFormat="1">
      <c r="A125" s="64" t="s">
        <v>281</v>
      </c>
      <c r="B125" s="491" t="s">
        <v>1043</v>
      </c>
      <c r="C125" s="113">
        <v>30</v>
      </c>
      <c r="D125" s="113" t="s">
        <v>76</v>
      </c>
      <c r="E125" s="360"/>
      <c r="F125" s="114">
        <v>1000</v>
      </c>
      <c r="G125" s="334" t="s">
        <v>237</v>
      </c>
      <c r="H125" s="123"/>
      <c r="I125" s="197"/>
      <c r="J125" s="197"/>
      <c r="K125" s="203"/>
      <c r="L125" s="97"/>
      <c r="M125" s="97"/>
      <c r="N125" s="117"/>
      <c r="O125" s="118">
        <f>+Sklop31[[#This Row],[cena/enota brez DDV v EUR]]*Sklop31[[#This Row],[Stopnja DDV (%)]]</f>
        <v>0</v>
      </c>
      <c r="P125" s="118">
        <f>+Sklop31[[#This Row],[cena/enota brez DDV v EUR]]+Sklop31[[#This Row],[Davek (EUR)]]</f>
        <v>0</v>
      </c>
      <c r="Q125" s="118">
        <f>+Sklop31[[#This Row],[cena/enota brez DDV v EUR]]*Sklop31[[#This Row],[Okvirna količina]]</f>
        <v>0</v>
      </c>
      <c r="R125" s="118">
        <f>+Sklop31[[#This Row],[Končna cena/enoto mere (EUR) z DDV]]*Sklop31[[#This Row],[Okvirna količina]]</f>
        <v>0</v>
      </c>
      <c r="S125" s="204"/>
    </row>
    <row r="126" spans="1:19" s="49" customFormat="1" ht="25.5">
      <c r="A126" s="64" t="s">
        <v>282</v>
      </c>
      <c r="B126" s="491" t="s">
        <v>1042</v>
      </c>
      <c r="C126" s="113">
        <v>35</v>
      </c>
      <c r="D126" s="113" t="s">
        <v>76</v>
      </c>
      <c r="E126" s="362"/>
      <c r="F126" s="114">
        <v>1250</v>
      </c>
      <c r="G126" s="334" t="s">
        <v>237</v>
      </c>
      <c r="H126" s="123"/>
      <c r="I126" s="197"/>
      <c r="J126" s="197"/>
      <c r="K126" s="203"/>
      <c r="L126" s="97"/>
      <c r="M126" s="97"/>
      <c r="N126" s="117"/>
      <c r="O126" s="118">
        <f>+Sklop31[[#This Row],[cena/enota brez DDV v EUR]]*Sklop31[[#This Row],[Stopnja DDV (%)]]</f>
        <v>0</v>
      </c>
      <c r="P126" s="118">
        <f>+Sklop31[[#This Row],[cena/enota brez DDV v EUR]]+Sklop31[[#This Row],[Davek (EUR)]]</f>
        <v>0</v>
      </c>
      <c r="Q126" s="118">
        <f>+Sklop31[[#This Row],[cena/enota brez DDV v EUR]]*Sklop31[[#This Row],[Okvirna količina]]</f>
        <v>0</v>
      </c>
      <c r="R126" s="118">
        <f>+Sklop31[[#This Row],[Končna cena/enoto mere (EUR) z DDV]]*Sklop31[[#This Row],[Okvirna količina]]</f>
        <v>0</v>
      </c>
      <c r="S126" s="204"/>
    </row>
    <row r="127" spans="1:19" s="49" customFormat="1">
      <c r="A127" s="64" t="s">
        <v>283</v>
      </c>
      <c r="B127" s="491" t="s">
        <v>528</v>
      </c>
      <c r="C127" s="113">
        <v>270</v>
      </c>
      <c r="D127" s="113" t="s">
        <v>76</v>
      </c>
      <c r="E127" s="362"/>
      <c r="F127" s="114">
        <v>30</v>
      </c>
      <c r="G127" s="334" t="s">
        <v>237</v>
      </c>
      <c r="H127" s="123"/>
      <c r="I127" s="197"/>
      <c r="J127" s="197"/>
      <c r="K127" s="203"/>
      <c r="L127" s="97"/>
      <c r="M127" s="97"/>
      <c r="N127" s="117"/>
      <c r="O127" s="118">
        <f>+Sklop31[[#This Row],[cena/enota brez DDV v EUR]]*Sklop31[[#This Row],[Stopnja DDV (%)]]</f>
        <v>0</v>
      </c>
      <c r="P127" s="118">
        <f>+Sklop31[[#This Row],[cena/enota brez DDV v EUR]]+Sklop31[[#This Row],[Davek (EUR)]]</f>
        <v>0</v>
      </c>
      <c r="Q127" s="118">
        <f>+Sklop31[[#This Row],[cena/enota brez DDV v EUR]]*Sklop31[[#This Row],[Okvirna količina]]</f>
        <v>0</v>
      </c>
      <c r="R127" s="118">
        <f>+Sklop31[[#This Row],[Končna cena/enoto mere (EUR) z DDV]]*Sklop31[[#This Row],[Okvirna količina]]</f>
        <v>0</v>
      </c>
      <c r="S127" s="204"/>
    </row>
    <row r="128" spans="1:19" s="49" customFormat="1">
      <c r="A128" s="64" t="s">
        <v>284</v>
      </c>
      <c r="B128" s="351" t="s">
        <v>1020</v>
      </c>
      <c r="C128" s="113">
        <v>270</v>
      </c>
      <c r="D128" s="113" t="s">
        <v>76</v>
      </c>
      <c r="E128" s="362"/>
      <c r="F128" s="114">
        <v>30</v>
      </c>
      <c r="G128" s="334" t="s">
        <v>237</v>
      </c>
      <c r="H128" s="123"/>
      <c r="I128" s="197"/>
      <c r="J128" s="197"/>
      <c r="K128" s="203"/>
      <c r="L128" s="97"/>
      <c r="M128" s="97"/>
      <c r="N128" s="117"/>
      <c r="O128" s="118">
        <f>+Sklop31[[#This Row],[cena/enota brez DDV v EUR]]*Sklop31[[#This Row],[Stopnja DDV (%)]]</f>
        <v>0</v>
      </c>
      <c r="P128" s="118">
        <f>+Sklop31[[#This Row],[cena/enota brez DDV v EUR]]+Sklop31[[#This Row],[Davek (EUR)]]</f>
        <v>0</v>
      </c>
      <c r="Q128" s="118">
        <f>+Sklop31[[#This Row],[cena/enota brez DDV v EUR]]*Sklop31[[#This Row],[Okvirna količina]]</f>
        <v>0</v>
      </c>
      <c r="R128" s="118">
        <f>+Sklop31[[#This Row],[Končna cena/enoto mere (EUR) z DDV]]*Sklop31[[#This Row],[Okvirna količina]]</f>
        <v>0</v>
      </c>
      <c r="S128" s="204"/>
    </row>
    <row r="129" spans="1:19" s="49" customFormat="1">
      <c r="A129" s="64" t="s">
        <v>285</v>
      </c>
      <c r="B129" s="351" t="s">
        <v>1019</v>
      </c>
      <c r="C129" s="113">
        <v>270</v>
      </c>
      <c r="D129" s="113" t="s">
        <v>76</v>
      </c>
      <c r="E129" s="360"/>
      <c r="F129" s="114">
        <v>30</v>
      </c>
      <c r="G129" s="334" t="s">
        <v>237</v>
      </c>
      <c r="H129" s="123"/>
      <c r="I129" s="197"/>
      <c r="J129" s="197"/>
      <c r="K129" s="203"/>
      <c r="L129" s="97"/>
      <c r="M129" s="97"/>
      <c r="N129" s="117"/>
      <c r="O129" s="118">
        <f>+Sklop31[[#This Row],[cena/enota brez DDV v EUR]]*Sklop31[[#This Row],[Stopnja DDV (%)]]</f>
        <v>0</v>
      </c>
      <c r="P129" s="118">
        <f>+Sklop31[[#This Row],[cena/enota brez DDV v EUR]]+Sklop31[[#This Row],[Davek (EUR)]]</f>
        <v>0</v>
      </c>
      <c r="Q129" s="118">
        <f>+Sklop31[[#This Row],[cena/enota brez DDV v EUR]]*Sklop31[[#This Row],[Okvirna količina]]</f>
        <v>0</v>
      </c>
      <c r="R129" s="118">
        <f>+Sklop31[[#This Row],[Končna cena/enoto mere (EUR) z DDV]]*Sklop31[[#This Row],[Okvirna količina]]</f>
        <v>0</v>
      </c>
      <c r="S129" s="204"/>
    </row>
    <row r="130" spans="1:19" s="49" customFormat="1">
      <c r="A130" s="64" t="s">
        <v>286</v>
      </c>
      <c r="B130" s="495" t="s">
        <v>1018</v>
      </c>
      <c r="C130" s="369">
        <v>250</v>
      </c>
      <c r="D130" s="113" t="s">
        <v>76</v>
      </c>
      <c r="E130" s="439"/>
      <c r="F130" s="370">
        <v>20</v>
      </c>
      <c r="G130" s="334" t="s">
        <v>237</v>
      </c>
      <c r="H130" s="371"/>
      <c r="I130" s="197"/>
      <c r="J130" s="197"/>
      <c r="K130" s="203"/>
      <c r="L130" s="97"/>
      <c r="M130" s="97"/>
      <c r="N130" s="372"/>
      <c r="O130" s="373">
        <f>+Sklop31[[#This Row],[cena/enota brez DDV v EUR]]*Sklop31[[#This Row],[Stopnja DDV (%)]]</f>
        <v>0</v>
      </c>
      <c r="P130" s="373">
        <f>+Sklop31[[#This Row],[cena/enota brez DDV v EUR]]+Sklop31[[#This Row],[Davek (EUR)]]</f>
        <v>0</v>
      </c>
      <c r="Q130" s="373">
        <f>+Sklop31[[#This Row],[cena/enota brez DDV v EUR]]*Sklop31[[#This Row],[Okvirna količina]]</f>
        <v>0</v>
      </c>
      <c r="R130" s="373">
        <f>+Sklop31[[#This Row],[Končna cena/enoto mere (EUR) z DDV]]*Sklop31[[#This Row],[Okvirna količina]]</f>
        <v>0</v>
      </c>
      <c r="S130" s="204"/>
    </row>
    <row r="131" spans="1:19" s="49" customFormat="1" ht="25.5">
      <c r="A131" s="64" t="s">
        <v>287</v>
      </c>
      <c r="B131" s="351" t="s">
        <v>1034</v>
      </c>
      <c r="C131" s="113">
        <v>27</v>
      </c>
      <c r="D131" s="113" t="s">
        <v>76</v>
      </c>
      <c r="E131" s="360"/>
      <c r="F131" s="114">
        <v>2000</v>
      </c>
      <c r="G131" s="334" t="s">
        <v>237</v>
      </c>
      <c r="H131" s="123"/>
      <c r="I131" s="197"/>
      <c r="J131" s="197"/>
      <c r="K131" s="203"/>
      <c r="L131" s="97"/>
      <c r="M131" s="97"/>
      <c r="N131" s="117"/>
      <c r="O131" s="118">
        <f>+Sklop31[[#This Row],[cena/enota brez DDV v EUR]]*Sklop31[[#This Row],[Stopnja DDV (%)]]</f>
        <v>0</v>
      </c>
      <c r="P131" s="118">
        <f>+Sklop31[[#This Row],[cena/enota brez DDV v EUR]]+Sklop31[[#This Row],[Davek (EUR)]]</f>
        <v>0</v>
      </c>
      <c r="Q131" s="118">
        <f>+Sklop31[[#This Row],[cena/enota brez DDV v EUR]]*Sklop31[[#This Row],[Okvirna količina]]</f>
        <v>0</v>
      </c>
      <c r="R131" s="118">
        <f>+Sklop31[[#This Row],[Končna cena/enoto mere (EUR) z DDV]]*Sklop31[[#This Row],[Okvirna količina]]</f>
        <v>0</v>
      </c>
      <c r="S131" s="204"/>
    </row>
    <row r="132" spans="1:19" s="49" customFormat="1" ht="25.5">
      <c r="A132" s="64" t="s">
        <v>288</v>
      </c>
      <c r="B132" s="351" t="s">
        <v>1035</v>
      </c>
      <c r="C132" s="113">
        <v>45</v>
      </c>
      <c r="D132" s="113" t="s">
        <v>76</v>
      </c>
      <c r="E132" s="362"/>
      <c r="F132" s="114">
        <v>1000</v>
      </c>
      <c r="G132" s="334" t="s">
        <v>237</v>
      </c>
      <c r="H132" s="123"/>
      <c r="I132" s="197"/>
      <c r="J132" s="197"/>
      <c r="K132" s="203"/>
      <c r="L132" s="97"/>
      <c r="M132" s="97"/>
      <c r="N132" s="117"/>
      <c r="O132" s="118">
        <f>+Sklop31[[#This Row],[cena/enota brez DDV v EUR]]*Sklop31[[#This Row],[Stopnja DDV (%)]]</f>
        <v>0</v>
      </c>
      <c r="P132" s="118">
        <f>+Sklop31[[#This Row],[cena/enota brez DDV v EUR]]+Sklop31[[#This Row],[Davek (EUR)]]</f>
        <v>0</v>
      </c>
      <c r="Q132" s="118">
        <f>+Sklop31[[#This Row],[cena/enota brez DDV v EUR]]*Sklop31[[#This Row],[Okvirna količina]]</f>
        <v>0</v>
      </c>
      <c r="R132" s="118">
        <f>+Sklop31[[#This Row],[Končna cena/enoto mere (EUR) z DDV]]*Sklop31[[#This Row],[Okvirna količina]]</f>
        <v>0</v>
      </c>
      <c r="S132" s="204"/>
    </row>
    <row r="133" spans="1:19" s="49" customFormat="1" ht="25.5">
      <c r="A133" s="64" t="s">
        <v>289</v>
      </c>
      <c r="B133" s="351" t="s">
        <v>1034</v>
      </c>
      <c r="C133" s="113">
        <v>45</v>
      </c>
      <c r="D133" s="113" t="s">
        <v>76</v>
      </c>
      <c r="E133" s="362"/>
      <c r="F133" s="114">
        <v>1000</v>
      </c>
      <c r="G133" s="334" t="s">
        <v>237</v>
      </c>
      <c r="H133" s="123"/>
      <c r="I133" s="197"/>
      <c r="J133" s="197"/>
      <c r="K133" s="203"/>
      <c r="L133" s="97"/>
      <c r="M133" s="97"/>
      <c r="N133" s="117"/>
      <c r="O133" s="118">
        <f>+Sklop31[[#This Row],[cena/enota brez DDV v EUR]]*Sklop31[[#This Row],[Stopnja DDV (%)]]</f>
        <v>0</v>
      </c>
      <c r="P133" s="118">
        <f>+Sklop31[[#This Row],[cena/enota brez DDV v EUR]]+Sklop31[[#This Row],[Davek (EUR)]]</f>
        <v>0</v>
      </c>
      <c r="Q133" s="118">
        <f>+Sklop31[[#This Row],[cena/enota brez DDV v EUR]]*Sklop31[[#This Row],[Okvirna količina]]</f>
        <v>0</v>
      </c>
      <c r="R133" s="118">
        <f>+Sklop31[[#This Row],[Končna cena/enoto mere (EUR) z DDV]]*Sklop31[[#This Row],[Okvirna količina]]</f>
        <v>0</v>
      </c>
      <c r="S133" s="204"/>
    </row>
    <row r="134" spans="1:19" s="49" customFormat="1" ht="25.5">
      <c r="A134" s="64" t="s">
        <v>290</v>
      </c>
      <c r="B134" s="351" t="s">
        <v>1035</v>
      </c>
      <c r="C134" s="113">
        <v>27</v>
      </c>
      <c r="D134" s="113" t="s">
        <v>76</v>
      </c>
      <c r="E134" s="360"/>
      <c r="F134" s="114">
        <v>1000</v>
      </c>
      <c r="G134" s="334" t="s">
        <v>237</v>
      </c>
      <c r="H134" s="123"/>
      <c r="I134" s="197"/>
      <c r="J134" s="197"/>
      <c r="K134" s="203"/>
      <c r="L134" s="97"/>
      <c r="M134" s="97"/>
      <c r="N134" s="117"/>
      <c r="O134" s="118">
        <f>+Sklop31[[#This Row],[cena/enota brez DDV v EUR]]*Sklop31[[#This Row],[Stopnja DDV (%)]]</f>
        <v>0</v>
      </c>
      <c r="P134" s="118">
        <f>+Sklop31[[#This Row],[cena/enota brez DDV v EUR]]+Sklop31[[#This Row],[Davek (EUR)]]</f>
        <v>0</v>
      </c>
      <c r="Q134" s="118">
        <f>+Sklop31[[#This Row],[cena/enota brez DDV v EUR]]*Sklop31[[#This Row],[Okvirna količina]]</f>
        <v>0</v>
      </c>
      <c r="R134" s="118">
        <f>+Sklop31[[#This Row],[Končna cena/enoto mere (EUR) z DDV]]*Sklop31[[#This Row],[Okvirna količina]]</f>
        <v>0</v>
      </c>
      <c r="S134" s="204"/>
    </row>
    <row r="135" spans="1:19" s="49" customFormat="1" ht="25.5">
      <c r="A135" s="64" t="s">
        <v>291</v>
      </c>
      <c r="B135" s="351" t="s">
        <v>1036</v>
      </c>
      <c r="C135" s="113">
        <v>274</v>
      </c>
      <c r="D135" s="113" t="s">
        <v>76</v>
      </c>
      <c r="E135" s="360"/>
      <c r="F135" s="114">
        <v>500</v>
      </c>
      <c r="G135" s="334" t="s">
        <v>237</v>
      </c>
      <c r="H135" s="123"/>
      <c r="I135" s="197"/>
      <c r="J135" s="197"/>
      <c r="K135" s="203"/>
      <c r="L135" s="97"/>
      <c r="M135" s="97"/>
      <c r="N135" s="117"/>
      <c r="O135" s="118">
        <f>+Sklop31[[#This Row],[cena/enota brez DDV v EUR]]*Sklop31[[#This Row],[Stopnja DDV (%)]]</f>
        <v>0</v>
      </c>
      <c r="P135" s="118">
        <f>+Sklop31[[#This Row],[cena/enota brez DDV v EUR]]+Sklop31[[#This Row],[Davek (EUR)]]</f>
        <v>0</v>
      </c>
      <c r="Q135" s="118">
        <f>+Sklop31[[#This Row],[cena/enota brez DDV v EUR]]*Sklop31[[#This Row],[Okvirna količina]]</f>
        <v>0</v>
      </c>
      <c r="R135" s="118">
        <f>+Sklop31[[#This Row],[Končna cena/enoto mere (EUR) z DDV]]*Sklop31[[#This Row],[Okvirna količina]]</f>
        <v>0</v>
      </c>
      <c r="S135" s="204"/>
    </row>
    <row r="136" spans="1:19" s="49" customFormat="1">
      <c r="A136" s="64" t="s">
        <v>1380</v>
      </c>
      <c r="B136" s="491" t="s">
        <v>525</v>
      </c>
      <c r="C136" s="113" t="s">
        <v>513</v>
      </c>
      <c r="D136" s="113" t="s">
        <v>76</v>
      </c>
      <c r="E136" s="360"/>
      <c r="F136" s="114">
        <v>20</v>
      </c>
      <c r="G136" s="334" t="s">
        <v>0</v>
      </c>
      <c r="H136" s="123"/>
      <c r="I136" s="197"/>
      <c r="J136" s="197"/>
      <c r="K136" s="203"/>
      <c r="L136" s="97"/>
      <c r="M136" s="97"/>
      <c r="N136" s="117"/>
      <c r="O136" s="118">
        <f>+Sklop31[[#This Row],[cena/enota brez DDV v EUR]]*Sklop31[[#This Row],[Stopnja DDV (%)]]</f>
        <v>0</v>
      </c>
      <c r="P136" s="118">
        <f>+Sklop31[[#This Row],[cena/enota brez DDV v EUR]]+Sklop31[[#This Row],[Davek (EUR)]]</f>
        <v>0</v>
      </c>
      <c r="Q136" s="118">
        <f>+Sklop31[[#This Row],[cena/enota brez DDV v EUR]]*Sklop31[[#This Row],[Okvirna količina]]</f>
        <v>0</v>
      </c>
      <c r="R136" s="118">
        <f>+Sklop31[[#This Row],[Končna cena/enoto mere (EUR) z DDV]]*Sklop31[[#This Row],[Okvirna količina]]</f>
        <v>0</v>
      </c>
      <c r="S136" s="204"/>
    </row>
    <row r="137" spans="1:19" s="49" customFormat="1">
      <c r="A137" s="64" t="s">
        <v>326</v>
      </c>
      <c r="B137" s="351" t="s">
        <v>1037</v>
      </c>
      <c r="C137" s="113">
        <v>40</v>
      </c>
      <c r="D137" s="113" t="s">
        <v>76</v>
      </c>
      <c r="E137" s="360"/>
      <c r="F137" s="114">
        <v>50</v>
      </c>
      <c r="G137" s="334" t="s">
        <v>237</v>
      </c>
      <c r="H137" s="123"/>
      <c r="I137" s="197"/>
      <c r="J137" s="197"/>
      <c r="K137" s="203"/>
      <c r="L137" s="97"/>
      <c r="M137" s="97"/>
      <c r="N137" s="117"/>
      <c r="O137" s="118">
        <f>+Sklop31[[#This Row],[cena/enota brez DDV v EUR]]*Sklop31[[#This Row],[Stopnja DDV (%)]]</f>
        <v>0</v>
      </c>
      <c r="P137" s="118">
        <f>+Sklop31[[#This Row],[cena/enota brez DDV v EUR]]+Sklop31[[#This Row],[Davek (EUR)]]</f>
        <v>0</v>
      </c>
      <c r="Q137" s="118">
        <f>+Sklop31[[#This Row],[cena/enota brez DDV v EUR]]*Sklop31[[#This Row],[Okvirna količina]]</f>
        <v>0</v>
      </c>
      <c r="R137" s="118">
        <f>+Sklop31[[#This Row],[Končna cena/enoto mere (EUR) z DDV]]*Sklop31[[#This Row],[Okvirna količina]]</f>
        <v>0</v>
      </c>
      <c r="S137" s="204"/>
    </row>
    <row r="138" spans="1:19" s="49" customFormat="1">
      <c r="A138" s="64" t="s">
        <v>327</v>
      </c>
      <c r="B138" s="351" t="s">
        <v>1038</v>
      </c>
      <c r="C138" s="113">
        <v>350</v>
      </c>
      <c r="D138" s="113" t="s">
        <v>76</v>
      </c>
      <c r="E138" s="360"/>
      <c r="F138" s="114">
        <v>50</v>
      </c>
      <c r="G138" s="334" t="s">
        <v>237</v>
      </c>
      <c r="H138" s="123"/>
      <c r="I138" s="197"/>
      <c r="J138" s="197"/>
      <c r="K138" s="203"/>
      <c r="L138" s="97"/>
      <c r="M138" s="97"/>
      <c r="N138" s="117"/>
      <c r="O138" s="118">
        <f>+Sklop31[[#This Row],[cena/enota brez DDV v EUR]]*Sklop31[[#This Row],[Stopnja DDV (%)]]</f>
        <v>0</v>
      </c>
      <c r="P138" s="118">
        <f>+Sklop31[[#This Row],[cena/enota brez DDV v EUR]]+Sklop31[[#This Row],[Davek (EUR)]]</f>
        <v>0</v>
      </c>
      <c r="Q138" s="118">
        <f>+Sklop31[[#This Row],[cena/enota brez DDV v EUR]]*Sklop31[[#This Row],[Okvirna količina]]</f>
        <v>0</v>
      </c>
      <c r="R138" s="118">
        <f>+Sklop31[[#This Row],[Končna cena/enoto mere (EUR) z DDV]]*Sklop31[[#This Row],[Okvirna količina]]</f>
        <v>0</v>
      </c>
      <c r="S138" s="204"/>
    </row>
    <row r="139" spans="1:19" s="49" customFormat="1">
      <c r="A139" s="64" t="s">
        <v>328</v>
      </c>
      <c r="B139" s="351" t="s">
        <v>1039</v>
      </c>
      <c r="C139" s="113">
        <v>750</v>
      </c>
      <c r="D139" s="113" t="s">
        <v>76</v>
      </c>
      <c r="E139" s="360"/>
      <c r="F139" s="114">
        <v>160</v>
      </c>
      <c r="G139" s="334" t="s">
        <v>237</v>
      </c>
      <c r="H139" s="123"/>
      <c r="I139" s="197"/>
      <c r="J139" s="197"/>
      <c r="K139" s="203"/>
      <c r="L139" s="97"/>
      <c r="M139" s="97"/>
      <c r="N139" s="117"/>
      <c r="O139" s="118">
        <f>+Sklop31[[#This Row],[cena/enota brez DDV v EUR]]*Sklop31[[#This Row],[Stopnja DDV (%)]]</f>
        <v>0</v>
      </c>
      <c r="P139" s="118">
        <f>+Sklop31[[#This Row],[cena/enota brez DDV v EUR]]+Sklop31[[#This Row],[Davek (EUR)]]</f>
        <v>0</v>
      </c>
      <c r="Q139" s="118">
        <f>+Sklop31[[#This Row],[cena/enota brez DDV v EUR]]*Sklop31[[#This Row],[Okvirna količina]]</f>
        <v>0</v>
      </c>
      <c r="R139" s="118">
        <f>+Sklop31[[#This Row],[Končna cena/enoto mere (EUR) z DDV]]*Sklop31[[#This Row],[Okvirna količina]]</f>
        <v>0</v>
      </c>
      <c r="S139" s="204"/>
    </row>
    <row r="140" spans="1:19" s="49" customFormat="1" ht="60">
      <c r="A140" s="64" t="s">
        <v>329</v>
      </c>
      <c r="B140" s="458" t="s">
        <v>1298</v>
      </c>
      <c r="C140" s="113">
        <v>1700</v>
      </c>
      <c r="D140" s="113" t="s">
        <v>76</v>
      </c>
      <c r="E140" s="360"/>
      <c r="F140" s="114">
        <v>350</v>
      </c>
      <c r="G140" s="334" t="s">
        <v>237</v>
      </c>
      <c r="H140" s="123"/>
      <c r="I140" s="197"/>
      <c r="J140" s="197"/>
      <c r="K140" s="203"/>
      <c r="L140" s="97"/>
      <c r="M140" s="97"/>
      <c r="N140" s="117"/>
      <c r="O140" s="118">
        <f>+Sklop31[[#This Row],[cena/enota brez DDV v EUR]]*Sklop31[[#This Row],[Stopnja DDV (%)]]</f>
        <v>0</v>
      </c>
      <c r="P140" s="118">
        <f>+Sklop31[[#This Row],[cena/enota brez DDV v EUR]]+Sklop31[[#This Row],[Davek (EUR)]]</f>
        <v>0</v>
      </c>
      <c r="Q140" s="118">
        <f>+Sklop31[[#This Row],[cena/enota brez DDV v EUR]]*Sklop31[[#This Row],[Okvirna količina]]</f>
        <v>0</v>
      </c>
      <c r="R140" s="118">
        <f>+Sklop31[[#This Row],[Končna cena/enoto mere (EUR) z DDV]]*Sklop31[[#This Row],[Okvirna količina]]</f>
        <v>0</v>
      </c>
      <c r="S140" s="204"/>
    </row>
    <row r="141" spans="1:19" s="49" customFormat="1">
      <c r="A141" s="64" t="s">
        <v>330</v>
      </c>
      <c r="B141" s="491" t="s">
        <v>527</v>
      </c>
      <c r="C141" s="113">
        <v>80</v>
      </c>
      <c r="D141" s="113" t="s">
        <v>76</v>
      </c>
      <c r="E141" s="360"/>
      <c r="F141" s="114">
        <v>800</v>
      </c>
      <c r="G141" s="334" t="s">
        <v>237</v>
      </c>
      <c r="H141" s="123"/>
      <c r="I141" s="197"/>
      <c r="J141" s="197"/>
      <c r="K141" s="203"/>
      <c r="L141" s="97"/>
      <c r="M141" s="97"/>
      <c r="N141" s="117"/>
      <c r="O141" s="118">
        <f>+Sklop31[[#This Row],[cena/enota brez DDV v EUR]]*Sklop31[[#This Row],[Stopnja DDV (%)]]</f>
        <v>0</v>
      </c>
      <c r="P141" s="118">
        <f>+Sklop31[[#This Row],[cena/enota brez DDV v EUR]]+Sklop31[[#This Row],[Davek (EUR)]]</f>
        <v>0</v>
      </c>
      <c r="Q141" s="118">
        <f>+Sklop31[[#This Row],[cena/enota brez DDV v EUR]]*Sklop31[[#This Row],[Okvirna količina]]</f>
        <v>0</v>
      </c>
      <c r="R141" s="118">
        <f>+Sklop31[[#This Row],[Končna cena/enoto mere (EUR) z DDV]]*Sklop31[[#This Row],[Okvirna količina]]</f>
        <v>0</v>
      </c>
      <c r="S141" s="204"/>
    </row>
    <row r="142" spans="1:19" s="49" customFormat="1">
      <c r="A142" s="64" t="s">
        <v>331</v>
      </c>
      <c r="B142" s="450" t="s">
        <v>1299</v>
      </c>
      <c r="C142" s="369">
        <v>800</v>
      </c>
      <c r="D142" s="113" t="s">
        <v>76</v>
      </c>
      <c r="E142" s="439"/>
      <c r="F142" s="370">
        <v>500</v>
      </c>
      <c r="G142" s="334" t="s">
        <v>237</v>
      </c>
      <c r="H142" s="371"/>
      <c r="I142" s="197"/>
      <c r="J142" s="197"/>
      <c r="K142" s="203"/>
      <c r="L142" s="97"/>
      <c r="M142" s="97"/>
      <c r="N142" s="372"/>
      <c r="O142" s="373">
        <f>+Sklop31[[#This Row],[cena/enota brez DDV v EUR]]*Sklop31[[#This Row],[Stopnja DDV (%)]]</f>
        <v>0</v>
      </c>
      <c r="P142" s="373">
        <f>+Sklop31[[#This Row],[cena/enota brez DDV v EUR]]+Sklop31[[#This Row],[Davek (EUR)]]</f>
        <v>0</v>
      </c>
      <c r="Q142" s="373">
        <f>+Sklop31[[#This Row],[cena/enota brez DDV v EUR]]*Sklop31[[#This Row],[Okvirna količina]]</f>
        <v>0</v>
      </c>
      <c r="R142" s="373">
        <f>+Sklop31[[#This Row],[Končna cena/enoto mere (EUR) z DDV]]*Sklop31[[#This Row],[Okvirna količina]]</f>
        <v>0</v>
      </c>
      <c r="S142" s="204"/>
    </row>
    <row r="143" spans="1:19" s="49" customFormat="1">
      <c r="A143" s="64" t="s">
        <v>332</v>
      </c>
      <c r="B143" s="450" t="s">
        <v>1300</v>
      </c>
      <c r="C143" s="113">
        <v>115</v>
      </c>
      <c r="D143" s="113" t="s">
        <v>76</v>
      </c>
      <c r="E143" s="360"/>
      <c r="F143" s="114">
        <v>500</v>
      </c>
      <c r="G143" s="334" t="s">
        <v>237</v>
      </c>
      <c r="H143" s="123"/>
      <c r="I143" s="197"/>
      <c r="J143" s="197"/>
      <c r="K143" s="203"/>
      <c r="L143" s="97"/>
      <c r="M143" s="97"/>
      <c r="N143" s="117"/>
      <c r="O143" s="118">
        <f>+Sklop31[[#This Row],[cena/enota brez DDV v EUR]]*Sklop31[[#This Row],[Stopnja DDV (%)]]</f>
        <v>0</v>
      </c>
      <c r="P143" s="118">
        <f>+Sklop31[[#This Row],[cena/enota brez DDV v EUR]]+Sklop31[[#This Row],[Davek (EUR)]]</f>
        <v>0</v>
      </c>
      <c r="Q143" s="118">
        <f>+Sklop31[[#This Row],[cena/enota brez DDV v EUR]]*Sklop31[[#This Row],[Okvirna količina]]</f>
        <v>0</v>
      </c>
      <c r="R143" s="118">
        <f>+Sklop31[[#This Row],[Končna cena/enoto mere (EUR) z DDV]]*Sklop31[[#This Row],[Okvirna količina]]</f>
        <v>0</v>
      </c>
      <c r="S143" s="204"/>
    </row>
    <row r="144" spans="1:19" s="49" customFormat="1">
      <c r="A144" s="64" t="s">
        <v>1381</v>
      </c>
      <c r="B144" s="491" t="s">
        <v>309</v>
      </c>
      <c r="C144" s="113">
        <v>125</v>
      </c>
      <c r="D144" s="113" t="s">
        <v>76</v>
      </c>
      <c r="E144" s="361"/>
      <c r="F144" s="114">
        <v>200</v>
      </c>
      <c r="G144" s="334" t="s">
        <v>237</v>
      </c>
      <c r="H144" s="123"/>
      <c r="I144" s="197"/>
      <c r="J144" s="197"/>
      <c r="K144" s="203"/>
      <c r="L144" s="97"/>
      <c r="M144" s="97"/>
      <c r="N144" s="117"/>
      <c r="O144" s="118">
        <f>+Sklop31[[#This Row],[cena/enota brez DDV v EUR]]*Sklop31[[#This Row],[Stopnja DDV (%)]]</f>
        <v>0</v>
      </c>
      <c r="P144" s="118">
        <f>+Sklop31[[#This Row],[cena/enota brez DDV v EUR]]+Sklop31[[#This Row],[Davek (EUR)]]</f>
        <v>0</v>
      </c>
      <c r="Q144" s="118">
        <f>+Sklop31[[#This Row],[cena/enota brez DDV v EUR]]*Sklop31[[#This Row],[Okvirna količina]]</f>
        <v>0</v>
      </c>
      <c r="R144" s="118">
        <f>+Sklop31[[#This Row],[Končna cena/enoto mere (EUR) z DDV]]*Sklop31[[#This Row],[Okvirna količina]]</f>
        <v>0</v>
      </c>
      <c r="S144" s="204"/>
    </row>
    <row r="145" spans="1:20" s="49" customFormat="1">
      <c r="A145" s="64" t="s">
        <v>496</v>
      </c>
      <c r="B145" s="491" t="s">
        <v>526</v>
      </c>
      <c r="C145" s="113">
        <v>150</v>
      </c>
      <c r="D145" s="113" t="s">
        <v>76</v>
      </c>
      <c r="E145" s="360"/>
      <c r="F145" s="114">
        <v>150</v>
      </c>
      <c r="G145" s="334" t="s">
        <v>237</v>
      </c>
      <c r="H145" s="123"/>
      <c r="I145" s="197"/>
      <c r="J145" s="197"/>
      <c r="K145" s="203"/>
      <c r="L145" s="97"/>
      <c r="M145" s="97"/>
      <c r="N145" s="117"/>
      <c r="O145" s="118">
        <f>+Sklop31[[#This Row],[cena/enota brez DDV v EUR]]*Sklop31[[#This Row],[Stopnja DDV (%)]]</f>
        <v>0</v>
      </c>
      <c r="P145" s="118">
        <f>+Sklop31[[#This Row],[cena/enota brez DDV v EUR]]+Sklop31[[#This Row],[Davek (EUR)]]</f>
        <v>0</v>
      </c>
      <c r="Q145" s="118">
        <f>+Sklop31[[#This Row],[cena/enota brez DDV v EUR]]*Sklop31[[#This Row],[Okvirna količina]]</f>
        <v>0</v>
      </c>
      <c r="R145" s="118">
        <f>+Sklop31[[#This Row],[Končna cena/enoto mere (EUR) z DDV]]*Sklop31[[#This Row],[Okvirna količina]]</f>
        <v>0</v>
      </c>
      <c r="S145" s="204"/>
    </row>
    <row r="146" spans="1:20" s="49" customFormat="1">
      <c r="A146" s="64" t="s">
        <v>1382</v>
      </c>
      <c r="B146" s="491" t="s">
        <v>304</v>
      </c>
      <c r="C146" s="113" t="s">
        <v>1378</v>
      </c>
      <c r="D146" s="113" t="s">
        <v>76</v>
      </c>
      <c r="E146" s="360" t="s">
        <v>1181</v>
      </c>
      <c r="F146" s="114">
        <v>10</v>
      </c>
      <c r="G146" s="334" t="s">
        <v>0</v>
      </c>
      <c r="H146" s="123"/>
      <c r="I146" s="197"/>
      <c r="J146" s="197"/>
      <c r="K146" s="203"/>
      <c r="L146" s="97"/>
      <c r="M146" s="97"/>
      <c r="N146" s="117"/>
      <c r="O146" s="118">
        <f>+Sklop31[[#This Row],[cena/enota brez DDV v EUR]]*Sklop31[[#This Row],[Stopnja DDV (%)]]</f>
        <v>0</v>
      </c>
      <c r="P146" s="118">
        <f>+Sklop31[[#This Row],[cena/enota brez DDV v EUR]]+Sklop31[[#This Row],[Davek (EUR)]]</f>
        <v>0</v>
      </c>
      <c r="Q146" s="118">
        <f>+Sklop31[[#This Row],[cena/enota brez DDV v EUR]]*Sklop31[[#This Row],[Okvirna količina]]</f>
        <v>0</v>
      </c>
      <c r="R146" s="118">
        <f>+Sklop31[[#This Row],[Končna cena/enoto mere (EUR) z DDV]]*Sklop31[[#This Row],[Okvirna količina]]</f>
        <v>0</v>
      </c>
      <c r="S146" s="204"/>
    </row>
    <row r="147" spans="1:20">
      <c r="A147" s="213" t="s">
        <v>99</v>
      </c>
      <c r="B147" s="247"/>
      <c r="C147" s="215"/>
      <c r="D147" s="215"/>
      <c r="E147" s="216"/>
      <c r="F147" s="217"/>
      <c r="G147" s="218"/>
      <c r="H147" s="217"/>
      <c r="I147" s="219"/>
      <c r="J147" s="219"/>
      <c r="K147" s="220"/>
      <c r="L147" s="221"/>
      <c r="M147" s="221"/>
      <c r="N147" s="221"/>
      <c r="O147" s="222"/>
      <c r="P147" s="217"/>
      <c r="Q147" s="222">
        <f>SUBTOTAL(109,Sklop31[Vrednost za okvirno količino (EUR) brez DDV])</f>
        <v>0</v>
      </c>
      <c r="R147" s="222">
        <f>SUBTOTAL(109,Sklop31[Vrednost za okvirno količino (EUR) z DDV])</f>
        <v>0</v>
      </c>
      <c r="S147" s="223">
        <f>SUBTOTAL(103,Sklop31[Shema kakovosti
(nacionalne, evropske)
])</f>
        <v>0</v>
      </c>
    </row>
    <row r="148" spans="1:20" ht="15">
      <c r="A148" s="5"/>
      <c r="B148" s="201"/>
      <c r="C148" s="25"/>
      <c r="D148" s="25"/>
      <c r="E148" s="24"/>
      <c r="F148" s="6"/>
      <c r="H148" s="7"/>
      <c r="I148" s="7"/>
      <c r="J148" s="19"/>
      <c r="K148" s="19"/>
      <c r="L148" s="7"/>
      <c r="M148" s="7"/>
      <c r="N148" s="7"/>
      <c r="O148" s="7"/>
      <c r="P148" s="7"/>
      <c r="Q148" s="2"/>
      <c r="R148" s="2"/>
      <c r="S148" s="6"/>
    </row>
    <row r="149" spans="1:20">
      <c r="A149" s="42" t="s">
        <v>95</v>
      </c>
      <c r="B149" s="10"/>
      <c r="C149" s="27"/>
      <c r="D149" s="27"/>
      <c r="E149" s="75"/>
      <c r="O149" s="42"/>
      <c r="P149" s="42"/>
      <c r="Q149" s="42"/>
      <c r="R149" s="42"/>
    </row>
    <row r="150" spans="1:20">
      <c r="A150" s="10" t="s">
        <v>97</v>
      </c>
      <c r="B150" s="10"/>
      <c r="C150" s="27"/>
      <c r="D150" s="27"/>
      <c r="E150" s="75"/>
    </row>
    <row r="151" spans="1:20">
      <c r="A151" s="72" t="s">
        <v>138</v>
      </c>
      <c r="F151" s="56"/>
      <c r="G151" s="56"/>
      <c r="H151" s="28"/>
      <c r="I151" s="28"/>
      <c r="J151" s="48"/>
      <c r="K151" s="48"/>
      <c r="L151" s="28"/>
      <c r="M151" s="28"/>
      <c r="N151" s="28"/>
      <c r="O151" s="28"/>
      <c r="P151" s="28"/>
    </row>
    <row r="152" spans="1:20" ht="12.75" customHeight="1">
      <c r="A152" s="82" t="s">
        <v>132</v>
      </c>
      <c r="B152" s="26"/>
      <c r="F152" s="56"/>
      <c r="G152" s="56"/>
      <c r="H152" s="28"/>
      <c r="I152" s="28"/>
      <c r="J152" s="48"/>
      <c r="K152" s="83"/>
      <c r="L152" s="83"/>
      <c r="M152" s="83"/>
      <c r="N152" s="83"/>
      <c r="O152" s="83"/>
      <c r="P152" s="83"/>
      <c r="Q152" s="83"/>
      <c r="R152" s="83"/>
      <c r="S152" s="83"/>
      <c r="T152" s="83"/>
    </row>
    <row r="153" spans="1:20" ht="12.75" customHeight="1">
      <c r="A153" s="613" t="s">
        <v>141</v>
      </c>
      <c r="B153" s="613"/>
      <c r="C153" s="613"/>
      <c r="D153" s="613"/>
      <c r="E153" s="613"/>
      <c r="F153" s="613"/>
      <c r="G153" s="613"/>
      <c r="H153" s="613"/>
      <c r="I153" s="613"/>
      <c r="J153" s="613"/>
      <c r="K153" s="83"/>
      <c r="L153" s="83"/>
      <c r="M153" s="83"/>
      <c r="N153" s="83"/>
      <c r="O153" s="83"/>
      <c r="P153" s="83"/>
      <c r="Q153" s="83"/>
      <c r="R153" s="83"/>
      <c r="S153" s="83"/>
      <c r="T153" s="83"/>
    </row>
    <row r="154" spans="1:20" ht="12.75" customHeight="1">
      <c r="A154" s="613"/>
      <c r="B154" s="613"/>
      <c r="C154" s="613"/>
      <c r="D154" s="613"/>
      <c r="E154" s="613"/>
      <c r="F154" s="613"/>
      <c r="G154" s="613"/>
      <c r="H154" s="613"/>
      <c r="I154" s="613"/>
      <c r="J154" s="613"/>
      <c r="K154" s="83"/>
      <c r="L154" s="83"/>
      <c r="M154" s="83"/>
      <c r="N154" s="83"/>
      <c r="O154" s="83"/>
      <c r="P154" s="83"/>
      <c r="Q154" s="83"/>
      <c r="R154" s="83"/>
      <c r="S154" s="83"/>
      <c r="T154" s="83"/>
    </row>
    <row r="155" spans="1:20">
      <c r="A155" s="72" t="s">
        <v>37</v>
      </c>
      <c r="F155" s="56"/>
      <c r="G155" s="56" t="s">
        <v>38</v>
      </c>
      <c r="H155" s="28"/>
      <c r="I155" s="28"/>
      <c r="J155" s="48"/>
      <c r="K155" s="48"/>
      <c r="L155" s="28"/>
      <c r="M155" s="28"/>
      <c r="N155" s="28"/>
      <c r="O155" s="28" t="s">
        <v>39</v>
      </c>
      <c r="P155" s="28"/>
    </row>
    <row r="156" spans="1:20" ht="15">
      <c r="A156" s="5"/>
      <c r="B156" s="201"/>
      <c r="C156" s="25"/>
      <c r="D156" s="25"/>
      <c r="E156" s="24"/>
      <c r="F156" s="6"/>
      <c r="H156" s="7"/>
      <c r="I156" s="7"/>
      <c r="J156" s="19"/>
      <c r="K156" s="19"/>
      <c r="L156" s="7"/>
      <c r="M156" s="7"/>
      <c r="N156" s="7"/>
      <c r="O156" s="7"/>
      <c r="P156" s="7"/>
      <c r="Q156" s="2"/>
      <c r="R156" s="2"/>
      <c r="S156" s="6"/>
    </row>
    <row r="157" spans="1:20">
      <c r="B157" s="10"/>
      <c r="C157" s="27"/>
      <c r="D157" s="27"/>
      <c r="E157" s="75"/>
    </row>
    <row r="158" spans="1:20">
      <c r="B158" s="10"/>
      <c r="C158" s="27"/>
      <c r="D158" s="27"/>
      <c r="E158" s="75"/>
    </row>
    <row r="159" spans="1:20">
      <c r="B159" s="10"/>
      <c r="C159" s="27"/>
      <c r="D159" s="27"/>
      <c r="E159" s="75"/>
    </row>
    <row r="160" spans="1:20">
      <c r="B160" s="10"/>
      <c r="C160" s="27"/>
      <c r="D160" s="27"/>
      <c r="E160" s="75"/>
    </row>
    <row r="161" spans="1:20">
      <c r="B161" s="10"/>
      <c r="C161" s="27"/>
      <c r="D161" s="27"/>
      <c r="E161" s="75"/>
    </row>
    <row r="162" spans="1:20">
      <c r="B162" s="10"/>
      <c r="C162" s="27"/>
      <c r="D162" s="27"/>
      <c r="E162" s="75"/>
    </row>
    <row r="163" spans="1:20">
      <c r="B163" s="10"/>
      <c r="C163" s="27"/>
      <c r="D163" s="27"/>
      <c r="E163" s="75"/>
    </row>
    <row r="164" spans="1:20">
      <c r="B164" s="10"/>
      <c r="C164" s="27"/>
      <c r="D164" s="27"/>
      <c r="E164" s="75"/>
    </row>
    <row r="165" spans="1:20">
      <c r="B165" s="10"/>
      <c r="C165" s="27"/>
      <c r="D165" s="27"/>
      <c r="E165" s="75"/>
    </row>
    <row r="166" spans="1:20">
      <c r="B166" s="10"/>
      <c r="C166" s="27"/>
      <c r="D166" s="27"/>
      <c r="E166" s="75"/>
    </row>
    <row r="167" spans="1:20">
      <c r="B167" s="10"/>
      <c r="C167" s="27"/>
      <c r="D167" s="27"/>
      <c r="E167" s="75"/>
    </row>
    <row r="168" spans="1:20">
      <c r="B168" s="10"/>
      <c r="C168" s="27"/>
      <c r="D168" s="27"/>
      <c r="E168" s="75"/>
    </row>
    <row r="169" spans="1:20">
      <c r="B169" s="10"/>
      <c r="C169" s="27"/>
      <c r="D169" s="27"/>
      <c r="E169" s="75"/>
    </row>
    <row r="170" spans="1:20">
      <c r="B170" s="10"/>
      <c r="C170" s="27"/>
      <c r="D170" s="27"/>
      <c r="E170" s="75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0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0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0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0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0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0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0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0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0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0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0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0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0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0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0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0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0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0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0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0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0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0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0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0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0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0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0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0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0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 s="17" customFormat="1">
      <c r="A283" s="10"/>
      <c r="B283" s="10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  <c r="T283" s="10"/>
    </row>
    <row r="284" spans="1:20" s="17" customFormat="1">
      <c r="A284" s="10"/>
      <c r="B284" s="10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  <c r="T284" s="10"/>
    </row>
    <row r="285" spans="1:20" s="17" customFormat="1">
      <c r="A285" s="10"/>
      <c r="B285" s="10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  <c r="T285" s="10"/>
    </row>
    <row r="286" spans="1:20" s="17" customFormat="1">
      <c r="A286" s="10"/>
      <c r="B286" s="10"/>
      <c r="C286" s="27"/>
      <c r="D286" s="27"/>
      <c r="E286" s="75"/>
      <c r="F286" s="76"/>
      <c r="G286" s="76"/>
      <c r="J286" s="10"/>
      <c r="K286" s="10"/>
      <c r="L286" s="10"/>
      <c r="M286" s="10"/>
      <c r="N286" s="10"/>
      <c r="O286" s="10"/>
      <c r="P286" s="10"/>
      <c r="Q286" s="10"/>
      <c r="R286" s="10"/>
      <c r="S286" s="56"/>
      <c r="T286" s="10"/>
    </row>
    <row r="287" spans="1:20" s="17" customFormat="1">
      <c r="A287" s="10"/>
      <c r="B287" s="10"/>
      <c r="C287" s="27"/>
      <c r="D287" s="27"/>
      <c r="E287" s="75"/>
      <c r="F287" s="76"/>
      <c r="G287" s="76"/>
      <c r="J287" s="10"/>
      <c r="K287" s="10"/>
      <c r="L287" s="10"/>
      <c r="M287" s="10"/>
      <c r="N287" s="10"/>
      <c r="O287" s="10"/>
      <c r="P287" s="10"/>
      <c r="Q287" s="10"/>
      <c r="R287" s="10"/>
      <c r="S287" s="56"/>
      <c r="T287" s="10"/>
    </row>
    <row r="288" spans="1:20" s="17" customFormat="1">
      <c r="A288" s="10"/>
      <c r="B288" s="10"/>
      <c r="C288" s="27"/>
      <c r="D288" s="27"/>
      <c r="E288" s="75"/>
      <c r="F288" s="76"/>
      <c r="G288" s="76"/>
      <c r="J288" s="10"/>
      <c r="K288" s="10"/>
      <c r="L288" s="10"/>
      <c r="M288" s="10"/>
      <c r="N288" s="10"/>
      <c r="O288" s="10"/>
      <c r="P288" s="10"/>
      <c r="Q288" s="10"/>
      <c r="R288" s="10"/>
      <c r="S288" s="56"/>
      <c r="T288" s="10"/>
    </row>
    <row r="289" spans="1:20" s="17" customFormat="1">
      <c r="A289" s="10"/>
      <c r="B289" s="10"/>
      <c r="C289" s="27"/>
      <c r="D289" s="27"/>
      <c r="E289" s="75"/>
      <c r="F289" s="76"/>
      <c r="G289" s="76"/>
      <c r="J289" s="10"/>
      <c r="K289" s="10"/>
      <c r="L289" s="10"/>
      <c r="M289" s="10"/>
      <c r="N289" s="10"/>
      <c r="O289" s="10"/>
      <c r="P289" s="10"/>
      <c r="Q289" s="10"/>
      <c r="R289" s="10"/>
      <c r="S289" s="56"/>
      <c r="T289" s="10"/>
    </row>
    <row r="290" spans="1:20" s="17" customFormat="1">
      <c r="A290" s="10"/>
      <c r="B290" s="10"/>
      <c r="C290" s="27"/>
      <c r="D290" s="27"/>
      <c r="E290" s="75"/>
      <c r="F290" s="76"/>
      <c r="G290" s="76"/>
      <c r="J290" s="10"/>
      <c r="K290" s="10"/>
      <c r="L290" s="10"/>
      <c r="M290" s="10"/>
      <c r="N290" s="10"/>
      <c r="O290" s="10"/>
      <c r="P290" s="10"/>
      <c r="Q290" s="10"/>
      <c r="R290" s="10"/>
      <c r="S290" s="56"/>
      <c r="T290" s="10"/>
    </row>
    <row r="291" spans="1:20" s="17" customFormat="1">
      <c r="A291" s="10"/>
      <c r="B291" s="10"/>
      <c r="C291" s="27"/>
      <c r="D291" s="27"/>
      <c r="E291" s="75"/>
      <c r="F291" s="76"/>
      <c r="G291" s="76"/>
      <c r="J291" s="10"/>
      <c r="K291" s="10"/>
      <c r="L291" s="10"/>
      <c r="M291" s="10"/>
      <c r="N291" s="10"/>
      <c r="O291" s="10"/>
      <c r="P291" s="10"/>
      <c r="Q291" s="10"/>
      <c r="R291" s="10"/>
      <c r="S291" s="56"/>
      <c r="T291" s="10"/>
    </row>
    <row r="292" spans="1:20" s="17" customFormat="1">
      <c r="A292" s="10"/>
      <c r="B292" s="10"/>
      <c r="C292" s="27"/>
      <c r="D292" s="27"/>
      <c r="E292" s="75"/>
      <c r="F292" s="76"/>
      <c r="G292" s="76"/>
      <c r="J292" s="10"/>
      <c r="K292" s="10"/>
      <c r="L292" s="10"/>
      <c r="M292" s="10"/>
      <c r="N292" s="10"/>
      <c r="O292" s="10"/>
      <c r="P292" s="10"/>
      <c r="Q292" s="10"/>
      <c r="R292" s="10"/>
      <c r="S292" s="56"/>
      <c r="T292" s="10"/>
    </row>
    <row r="293" spans="1:20" s="17" customFormat="1">
      <c r="A293" s="10"/>
      <c r="B293" s="10"/>
      <c r="C293" s="27"/>
      <c r="D293" s="27"/>
      <c r="E293" s="75"/>
      <c r="F293" s="76"/>
      <c r="G293" s="76"/>
      <c r="J293" s="10"/>
      <c r="K293" s="10"/>
      <c r="L293" s="10"/>
      <c r="M293" s="10"/>
      <c r="N293" s="10"/>
      <c r="O293" s="10"/>
      <c r="P293" s="10"/>
      <c r="Q293" s="10"/>
      <c r="R293" s="10"/>
      <c r="S293" s="56"/>
      <c r="T293" s="10"/>
    </row>
    <row r="294" spans="1:20" s="17" customFormat="1">
      <c r="A294" s="10"/>
      <c r="B294" s="10"/>
      <c r="C294" s="27"/>
      <c r="D294" s="27"/>
      <c r="E294" s="75"/>
      <c r="F294" s="76"/>
      <c r="G294" s="76"/>
      <c r="J294" s="10"/>
      <c r="K294" s="10"/>
      <c r="L294" s="10"/>
      <c r="M294" s="10"/>
      <c r="N294" s="10"/>
      <c r="O294" s="10"/>
      <c r="P294" s="10"/>
      <c r="Q294" s="10"/>
      <c r="R294" s="10"/>
      <c r="S294" s="56"/>
      <c r="T294" s="10"/>
    </row>
    <row r="295" spans="1:20" s="17" customFormat="1">
      <c r="A295" s="10"/>
      <c r="B295" s="10"/>
      <c r="C295" s="27"/>
      <c r="D295" s="27"/>
      <c r="E295" s="75"/>
      <c r="F295" s="76"/>
      <c r="G295" s="76"/>
      <c r="J295" s="10"/>
      <c r="K295" s="10"/>
      <c r="L295" s="10"/>
      <c r="M295" s="10"/>
      <c r="N295" s="10"/>
      <c r="O295" s="10"/>
      <c r="P295" s="10"/>
      <c r="Q295" s="10"/>
      <c r="R295" s="10"/>
      <c r="S295" s="56"/>
      <c r="T295" s="10"/>
    </row>
    <row r="296" spans="1:20" s="17" customFormat="1">
      <c r="A296" s="10"/>
      <c r="B296" s="10"/>
      <c r="C296" s="27"/>
      <c r="D296" s="27"/>
      <c r="E296" s="75"/>
      <c r="F296" s="76"/>
      <c r="G296" s="76"/>
      <c r="J296" s="10"/>
      <c r="K296" s="10"/>
      <c r="L296" s="10"/>
      <c r="M296" s="10"/>
      <c r="N296" s="10"/>
      <c r="O296" s="10"/>
      <c r="P296" s="10"/>
      <c r="Q296" s="10"/>
      <c r="R296" s="10"/>
      <c r="S296" s="56"/>
      <c r="T296" s="10"/>
    </row>
    <row r="297" spans="1:20" s="17" customFormat="1">
      <c r="A297" s="10"/>
      <c r="B297" s="10"/>
      <c r="C297" s="27"/>
      <c r="D297" s="27"/>
      <c r="E297" s="75"/>
      <c r="F297" s="76"/>
      <c r="G297" s="76"/>
      <c r="J297" s="10"/>
      <c r="K297" s="10"/>
      <c r="L297" s="10"/>
      <c r="M297" s="10"/>
      <c r="N297" s="10"/>
      <c r="O297" s="10"/>
      <c r="P297" s="10"/>
      <c r="Q297" s="10"/>
      <c r="R297" s="10"/>
      <c r="S297" s="56"/>
      <c r="T297" s="10"/>
    </row>
    <row r="298" spans="1:20" s="17" customFormat="1">
      <c r="A298" s="10"/>
      <c r="B298" s="10"/>
      <c r="C298" s="27"/>
      <c r="D298" s="27"/>
      <c r="E298" s="75"/>
      <c r="F298" s="76"/>
      <c r="G298" s="76"/>
      <c r="J298" s="10"/>
      <c r="K298" s="10"/>
      <c r="L298" s="10"/>
      <c r="M298" s="10"/>
      <c r="N298" s="10"/>
      <c r="O298" s="10"/>
      <c r="P298" s="10"/>
      <c r="Q298" s="10"/>
      <c r="R298" s="10"/>
      <c r="S298" s="56"/>
      <c r="T298" s="10"/>
    </row>
    <row r="299" spans="1:20" s="17" customFormat="1">
      <c r="A299" s="10"/>
      <c r="B299" s="10"/>
      <c r="C299" s="27"/>
      <c r="D299" s="27"/>
      <c r="E299" s="75"/>
      <c r="F299" s="76"/>
      <c r="G299" s="76"/>
      <c r="J299" s="10"/>
      <c r="K299" s="10"/>
      <c r="L299" s="10"/>
      <c r="M299" s="10"/>
      <c r="N299" s="10"/>
      <c r="O299" s="10"/>
      <c r="P299" s="10"/>
      <c r="Q299" s="10"/>
      <c r="R299" s="10"/>
      <c r="S299" s="56"/>
      <c r="T299" s="10"/>
    </row>
    <row r="300" spans="1:20" s="17" customFormat="1">
      <c r="A300" s="10"/>
      <c r="B300" s="10"/>
      <c r="C300" s="27"/>
      <c r="D300" s="27"/>
      <c r="E300" s="75"/>
      <c r="F300" s="76"/>
      <c r="G300" s="76"/>
      <c r="J300" s="10"/>
      <c r="K300" s="10"/>
      <c r="L300" s="10"/>
      <c r="M300" s="10"/>
      <c r="N300" s="10"/>
      <c r="O300" s="10"/>
      <c r="P300" s="10"/>
      <c r="Q300" s="10"/>
      <c r="R300" s="10"/>
      <c r="S300" s="56"/>
      <c r="T300" s="10"/>
    </row>
    <row r="301" spans="1:20" s="17" customFormat="1">
      <c r="A301" s="10"/>
      <c r="B301" s="10"/>
      <c r="C301" s="27"/>
      <c r="D301" s="27"/>
      <c r="E301" s="75"/>
      <c r="F301" s="76"/>
      <c r="G301" s="76"/>
      <c r="J301" s="10"/>
      <c r="K301" s="10"/>
      <c r="L301" s="10"/>
      <c r="M301" s="10"/>
      <c r="N301" s="10"/>
      <c r="O301" s="10"/>
      <c r="P301" s="10"/>
      <c r="Q301" s="10"/>
      <c r="R301" s="10"/>
      <c r="S301" s="56"/>
      <c r="T301" s="10"/>
    </row>
    <row r="302" spans="1:20" s="17" customFormat="1">
      <c r="A302" s="10"/>
      <c r="B302" s="10"/>
      <c r="C302" s="27"/>
      <c r="D302" s="27"/>
      <c r="E302" s="75"/>
      <c r="F302" s="76"/>
      <c r="G302" s="76"/>
      <c r="J302" s="10"/>
      <c r="K302" s="10"/>
      <c r="L302" s="10"/>
      <c r="M302" s="10"/>
      <c r="N302" s="10"/>
      <c r="O302" s="10"/>
      <c r="P302" s="10"/>
      <c r="Q302" s="10"/>
      <c r="R302" s="10"/>
      <c r="S302" s="56"/>
      <c r="T302" s="10"/>
    </row>
    <row r="303" spans="1:20" s="17" customFormat="1">
      <c r="A303" s="10"/>
      <c r="B303" s="10"/>
      <c r="C303" s="27"/>
      <c r="D303" s="27"/>
      <c r="E303" s="75"/>
      <c r="F303" s="76"/>
      <c r="G303" s="76"/>
      <c r="J303" s="10"/>
      <c r="K303" s="10"/>
      <c r="L303" s="10"/>
      <c r="M303" s="10"/>
      <c r="N303" s="10"/>
      <c r="O303" s="10"/>
      <c r="P303" s="10"/>
      <c r="Q303" s="10"/>
      <c r="R303" s="10"/>
      <c r="S303" s="56"/>
      <c r="T303" s="10"/>
    </row>
    <row r="304" spans="1:20" s="17" customFormat="1">
      <c r="A304" s="10"/>
      <c r="B304" s="10"/>
      <c r="C304" s="27"/>
      <c r="D304" s="27"/>
      <c r="E304" s="75"/>
      <c r="F304" s="76"/>
      <c r="G304" s="76"/>
      <c r="J304" s="10"/>
      <c r="K304" s="10"/>
      <c r="L304" s="10"/>
      <c r="M304" s="10"/>
      <c r="N304" s="10"/>
      <c r="O304" s="10"/>
      <c r="P304" s="10"/>
      <c r="Q304" s="10"/>
      <c r="R304" s="10"/>
      <c r="S304" s="56"/>
      <c r="T304" s="10"/>
    </row>
    <row r="305" spans="1:20" s="17" customFormat="1">
      <c r="A305" s="10"/>
      <c r="B305" s="10"/>
      <c r="C305" s="27"/>
      <c r="D305" s="27"/>
      <c r="E305" s="75"/>
      <c r="F305" s="76"/>
      <c r="G305" s="76"/>
      <c r="J305" s="10"/>
      <c r="K305" s="10"/>
      <c r="L305" s="10"/>
      <c r="M305" s="10"/>
      <c r="N305" s="10"/>
      <c r="O305" s="10"/>
      <c r="P305" s="10"/>
      <c r="Q305" s="10"/>
      <c r="R305" s="10"/>
      <c r="S305" s="56"/>
      <c r="T305" s="10"/>
    </row>
    <row r="306" spans="1:20" s="17" customFormat="1">
      <c r="A306" s="10"/>
      <c r="B306" s="10"/>
      <c r="C306" s="27"/>
      <c r="D306" s="27"/>
      <c r="E306" s="75"/>
      <c r="F306" s="76"/>
      <c r="G306" s="76"/>
      <c r="J306" s="10"/>
      <c r="K306" s="10"/>
      <c r="L306" s="10"/>
      <c r="M306" s="10"/>
      <c r="N306" s="10"/>
      <c r="O306" s="10"/>
      <c r="P306" s="10"/>
      <c r="Q306" s="10"/>
      <c r="R306" s="10"/>
      <c r="S306" s="56"/>
      <c r="T306" s="10"/>
    </row>
    <row r="307" spans="1:20" s="17" customFormat="1">
      <c r="A307" s="10"/>
      <c r="B307" s="10"/>
      <c r="C307" s="27"/>
      <c r="D307" s="27"/>
      <c r="E307" s="75"/>
      <c r="F307" s="76"/>
      <c r="G307" s="76"/>
      <c r="J307" s="10"/>
      <c r="K307" s="10"/>
      <c r="L307" s="10"/>
      <c r="M307" s="10"/>
      <c r="N307" s="10"/>
      <c r="O307" s="10"/>
      <c r="P307" s="10"/>
      <c r="Q307" s="10"/>
      <c r="R307" s="10"/>
      <c r="S307" s="56"/>
      <c r="T307" s="10"/>
    </row>
    <row r="308" spans="1:20" s="17" customFormat="1">
      <c r="A308" s="10"/>
      <c r="B308" s="10"/>
      <c r="C308" s="27"/>
      <c r="D308" s="27"/>
      <c r="E308" s="75"/>
      <c r="F308" s="76"/>
      <c r="G308" s="76"/>
      <c r="J308" s="10"/>
      <c r="K308" s="10"/>
      <c r="L308" s="10"/>
      <c r="M308" s="10"/>
      <c r="N308" s="10"/>
      <c r="O308" s="10"/>
      <c r="P308" s="10"/>
      <c r="Q308" s="10"/>
      <c r="R308" s="10"/>
      <c r="S308" s="56"/>
      <c r="T308" s="10"/>
    </row>
    <row r="309" spans="1:20" s="17" customFormat="1">
      <c r="A309" s="10"/>
      <c r="B309" s="10"/>
      <c r="C309" s="27"/>
      <c r="D309" s="27"/>
      <c r="E309" s="75"/>
      <c r="F309" s="76"/>
      <c r="G309" s="76"/>
      <c r="J309" s="10"/>
      <c r="K309" s="10"/>
      <c r="L309" s="10"/>
      <c r="M309" s="10"/>
      <c r="N309" s="10"/>
      <c r="O309" s="10"/>
      <c r="P309" s="10"/>
      <c r="Q309" s="10"/>
      <c r="R309" s="10"/>
      <c r="S309" s="56"/>
      <c r="T309" s="10"/>
    </row>
    <row r="310" spans="1:20" s="17" customFormat="1">
      <c r="A310" s="10"/>
      <c r="B310" s="10"/>
      <c r="C310" s="27"/>
      <c r="D310" s="27"/>
      <c r="E310" s="75"/>
      <c r="F310" s="76"/>
      <c r="G310" s="76"/>
      <c r="J310" s="10"/>
      <c r="K310" s="10"/>
      <c r="L310" s="10"/>
      <c r="M310" s="10"/>
      <c r="N310" s="10"/>
      <c r="O310" s="10"/>
      <c r="P310" s="10"/>
      <c r="Q310" s="10"/>
      <c r="R310" s="10"/>
      <c r="S310" s="56"/>
      <c r="T310" s="10"/>
    </row>
    <row r="311" spans="1:20" s="17" customFormat="1">
      <c r="A311" s="10"/>
      <c r="B311" s="10"/>
      <c r="C311" s="27"/>
      <c r="D311" s="27"/>
      <c r="E311" s="75"/>
      <c r="F311" s="76"/>
      <c r="G311" s="76"/>
      <c r="J311" s="10"/>
      <c r="K311" s="10"/>
      <c r="L311" s="10"/>
      <c r="M311" s="10"/>
      <c r="N311" s="10"/>
      <c r="O311" s="10"/>
      <c r="P311" s="10"/>
      <c r="Q311" s="10"/>
      <c r="R311" s="10"/>
      <c r="S311" s="56"/>
      <c r="T311" s="10"/>
    </row>
    <row r="312" spans="1:20" s="17" customFormat="1">
      <c r="A312" s="10"/>
      <c r="B312" s="10"/>
      <c r="C312" s="27"/>
      <c r="D312" s="27"/>
      <c r="E312" s="75"/>
      <c r="F312" s="76"/>
      <c r="G312" s="76"/>
      <c r="J312" s="10"/>
      <c r="K312" s="10"/>
      <c r="L312" s="10"/>
      <c r="M312" s="10"/>
      <c r="N312" s="10"/>
      <c r="O312" s="10"/>
      <c r="P312" s="10"/>
      <c r="Q312" s="10"/>
      <c r="R312" s="10"/>
      <c r="S312" s="56"/>
      <c r="T312" s="10"/>
    </row>
    <row r="313" spans="1:20" s="17" customFormat="1">
      <c r="A313" s="10"/>
      <c r="B313" s="10"/>
      <c r="C313" s="27"/>
      <c r="D313" s="27"/>
      <c r="E313" s="75"/>
      <c r="F313" s="76"/>
      <c r="G313" s="76"/>
      <c r="J313" s="10"/>
      <c r="K313" s="10"/>
      <c r="L313" s="10"/>
      <c r="M313" s="10"/>
      <c r="N313" s="10"/>
      <c r="O313" s="10"/>
      <c r="P313" s="10"/>
      <c r="Q313" s="10"/>
      <c r="R313" s="10"/>
      <c r="S313" s="56"/>
      <c r="T313" s="10"/>
    </row>
    <row r="314" spans="1:20" s="17" customFormat="1">
      <c r="A314" s="10"/>
      <c r="B314" s="10"/>
      <c r="C314" s="27"/>
      <c r="D314" s="27"/>
      <c r="E314" s="75"/>
      <c r="F314" s="76"/>
      <c r="G314" s="76"/>
      <c r="J314" s="10"/>
      <c r="K314" s="10"/>
      <c r="L314" s="10"/>
      <c r="M314" s="10"/>
      <c r="N314" s="10"/>
      <c r="O314" s="10"/>
      <c r="P314" s="10"/>
      <c r="Q314" s="10"/>
      <c r="R314" s="10"/>
      <c r="S314" s="56"/>
      <c r="T314" s="10"/>
    </row>
    <row r="315" spans="1:20" s="17" customFormat="1">
      <c r="A315" s="10"/>
      <c r="B315" s="10"/>
      <c r="C315" s="27"/>
      <c r="D315" s="27"/>
      <c r="E315" s="75"/>
      <c r="F315" s="76"/>
      <c r="G315" s="76"/>
      <c r="J315" s="10"/>
      <c r="K315" s="10"/>
      <c r="L315" s="10"/>
      <c r="M315" s="10"/>
      <c r="N315" s="10"/>
      <c r="O315" s="10"/>
      <c r="P315" s="10"/>
      <c r="Q315" s="10"/>
      <c r="R315" s="10"/>
      <c r="S315" s="56"/>
      <c r="T315" s="10"/>
    </row>
    <row r="316" spans="1:20" s="17" customFormat="1">
      <c r="A316" s="10"/>
      <c r="B316" s="10"/>
      <c r="C316" s="27"/>
      <c r="D316" s="27"/>
      <c r="E316" s="75"/>
      <c r="F316" s="76"/>
      <c r="G316" s="76"/>
      <c r="J316" s="10"/>
      <c r="K316" s="10"/>
      <c r="L316" s="10"/>
      <c r="M316" s="10"/>
      <c r="N316" s="10"/>
      <c r="O316" s="10"/>
      <c r="P316" s="10"/>
      <c r="Q316" s="10"/>
      <c r="R316" s="10"/>
      <c r="S316" s="56"/>
      <c r="T316" s="10"/>
    </row>
    <row r="317" spans="1:20" s="17" customFormat="1">
      <c r="A317" s="10"/>
      <c r="B317" s="10"/>
      <c r="C317" s="27"/>
      <c r="D317" s="27"/>
      <c r="E317" s="75"/>
      <c r="F317" s="76"/>
      <c r="G317" s="76"/>
      <c r="J317" s="10"/>
      <c r="K317" s="10"/>
      <c r="L317" s="10"/>
      <c r="M317" s="10"/>
      <c r="N317" s="10"/>
      <c r="O317" s="10"/>
      <c r="P317" s="10"/>
      <c r="Q317" s="10"/>
      <c r="R317" s="10"/>
      <c r="S317" s="56"/>
      <c r="T317" s="10"/>
    </row>
    <row r="318" spans="1:20" s="17" customFormat="1">
      <c r="A318" s="10"/>
      <c r="B318" s="10"/>
      <c r="C318" s="27"/>
      <c r="D318" s="27"/>
      <c r="E318" s="75"/>
      <c r="F318" s="76"/>
      <c r="G318" s="76"/>
      <c r="J318" s="10"/>
      <c r="K318" s="10"/>
      <c r="L318" s="10"/>
      <c r="M318" s="10"/>
      <c r="N318" s="10"/>
      <c r="O318" s="10"/>
      <c r="P318" s="10"/>
      <c r="Q318" s="10"/>
      <c r="R318" s="10"/>
      <c r="S318" s="56"/>
      <c r="T318" s="10"/>
    </row>
    <row r="319" spans="1:20" s="17" customFormat="1">
      <c r="A319" s="10"/>
      <c r="B319" s="10"/>
      <c r="C319" s="27"/>
      <c r="D319" s="27"/>
      <c r="E319" s="75"/>
      <c r="F319" s="76"/>
      <c r="G319" s="76"/>
      <c r="J319" s="10"/>
      <c r="K319" s="10"/>
      <c r="L319" s="10"/>
      <c r="M319" s="10"/>
      <c r="N319" s="10"/>
      <c r="O319" s="10"/>
      <c r="P319" s="10"/>
      <c r="Q319" s="10"/>
      <c r="R319" s="10"/>
      <c r="S319" s="56"/>
      <c r="T319" s="10"/>
    </row>
    <row r="320" spans="1:20" s="17" customFormat="1">
      <c r="A320" s="10"/>
      <c r="B320" s="10"/>
      <c r="C320" s="27"/>
      <c r="D320" s="27"/>
      <c r="E320" s="75"/>
      <c r="F320" s="76"/>
      <c r="G320" s="76"/>
      <c r="J320" s="10"/>
      <c r="K320" s="10"/>
      <c r="L320" s="10"/>
      <c r="M320" s="10"/>
      <c r="N320" s="10"/>
      <c r="O320" s="10"/>
      <c r="P320" s="10"/>
      <c r="Q320" s="10"/>
      <c r="R320" s="10"/>
      <c r="S320" s="56"/>
      <c r="T320" s="10"/>
    </row>
    <row r="321" spans="1:20" s="17" customFormat="1">
      <c r="A321" s="10"/>
      <c r="B321" s="10"/>
      <c r="C321" s="27"/>
      <c r="D321" s="27"/>
      <c r="E321" s="75"/>
      <c r="F321" s="76"/>
      <c r="G321" s="76"/>
      <c r="J321" s="10"/>
      <c r="K321" s="10"/>
      <c r="L321" s="10"/>
      <c r="M321" s="10"/>
      <c r="N321" s="10"/>
      <c r="O321" s="10"/>
      <c r="P321" s="10"/>
      <c r="Q321" s="10"/>
      <c r="R321" s="10"/>
      <c r="S321" s="56"/>
      <c r="T321" s="10"/>
    </row>
    <row r="322" spans="1:20" s="17" customFormat="1">
      <c r="A322" s="10"/>
      <c r="B322" s="10"/>
      <c r="C322" s="27"/>
      <c r="D322" s="27"/>
      <c r="E322" s="75"/>
      <c r="F322" s="76"/>
      <c r="G322" s="76"/>
      <c r="J322" s="10"/>
      <c r="K322" s="10"/>
      <c r="L322" s="10"/>
      <c r="M322" s="10"/>
      <c r="N322" s="10"/>
      <c r="O322" s="10"/>
      <c r="P322" s="10"/>
      <c r="Q322" s="10"/>
      <c r="R322" s="10"/>
      <c r="S322" s="56"/>
      <c r="T322" s="10"/>
    </row>
    <row r="323" spans="1:20" s="17" customFormat="1">
      <c r="A323" s="10"/>
      <c r="B323" s="10"/>
      <c r="C323" s="27"/>
      <c r="D323" s="27"/>
      <c r="E323" s="75"/>
      <c r="F323" s="76"/>
      <c r="G323" s="76"/>
      <c r="J323" s="10"/>
      <c r="K323" s="10"/>
      <c r="L323" s="10"/>
      <c r="M323" s="10"/>
      <c r="N323" s="10"/>
      <c r="O323" s="10"/>
      <c r="P323" s="10"/>
      <c r="Q323" s="10"/>
      <c r="R323" s="10"/>
      <c r="S323" s="56"/>
      <c r="T323" s="10"/>
    </row>
    <row r="324" spans="1:20" s="17" customFormat="1">
      <c r="A324" s="10"/>
      <c r="B324" s="10"/>
      <c r="C324" s="27"/>
      <c r="D324" s="27"/>
      <c r="E324" s="75"/>
      <c r="F324" s="76"/>
      <c r="G324" s="76"/>
      <c r="J324" s="10"/>
      <c r="K324" s="10"/>
      <c r="L324" s="10"/>
      <c r="M324" s="10"/>
      <c r="N324" s="10"/>
      <c r="O324" s="10"/>
      <c r="P324" s="10"/>
      <c r="Q324" s="10"/>
      <c r="R324" s="10"/>
      <c r="S324" s="56"/>
      <c r="T324" s="10"/>
    </row>
    <row r="325" spans="1:20" s="17" customFormat="1">
      <c r="A325" s="10"/>
      <c r="B325" s="10"/>
      <c r="C325" s="27"/>
      <c r="D325" s="27"/>
      <c r="E325" s="75"/>
      <c r="F325" s="76"/>
      <c r="G325" s="76"/>
      <c r="J325" s="10"/>
      <c r="K325" s="10"/>
      <c r="L325" s="10"/>
      <c r="M325" s="10"/>
      <c r="N325" s="10"/>
      <c r="O325" s="10"/>
      <c r="P325" s="10"/>
      <c r="Q325" s="10"/>
      <c r="R325" s="10"/>
      <c r="S325" s="56"/>
      <c r="T325" s="10"/>
    </row>
    <row r="326" spans="1:20" s="17" customFormat="1">
      <c r="A326" s="10"/>
      <c r="B326" s="10"/>
      <c r="C326" s="27"/>
      <c r="D326" s="27"/>
      <c r="E326" s="75"/>
      <c r="F326" s="76"/>
      <c r="G326" s="76"/>
      <c r="J326" s="10"/>
      <c r="K326" s="10"/>
      <c r="L326" s="10"/>
      <c r="M326" s="10"/>
      <c r="N326" s="10"/>
      <c r="O326" s="10"/>
      <c r="P326" s="10"/>
      <c r="Q326" s="10"/>
      <c r="R326" s="10"/>
      <c r="S326" s="56"/>
      <c r="T326" s="10"/>
    </row>
    <row r="327" spans="1:20" s="17" customFormat="1">
      <c r="A327" s="10"/>
      <c r="B327" s="10"/>
      <c r="C327" s="27"/>
      <c r="D327" s="27"/>
      <c r="E327" s="75"/>
      <c r="F327" s="76"/>
      <c r="G327" s="76"/>
      <c r="J327" s="10"/>
      <c r="K327" s="10"/>
      <c r="L327" s="10"/>
      <c r="M327" s="10"/>
      <c r="N327" s="10"/>
      <c r="O327" s="10"/>
      <c r="P327" s="10"/>
      <c r="Q327" s="10"/>
      <c r="R327" s="10"/>
      <c r="S327" s="56"/>
      <c r="T327" s="10"/>
    </row>
    <row r="328" spans="1:20" s="17" customFormat="1">
      <c r="A328" s="10"/>
      <c r="B328" s="10"/>
      <c r="C328" s="27"/>
      <c r="D328" s="27"/>
      <c r="E328" s="75"/>
      <c r="F328" s="76"/>
      <c r="G328" s="76"/>
      <c r="J328" s="10"/>
      <c r="K328" s="10"/>
      <c r="L328" s="10"/>
      <c r="M328" s="10"/>
      <c r="N328" s="10"/>
      <c r="O328" s="10"/>
      <c r="P328" s="10"/>
      <c r="Q328" s="10"/>
      <c r="R328" s="10"/>
      <c r="S328" s="56"/>
      <c r="T328" s="10"/>
    </row>
    <row r="329" spans="1:20" s="17" customFormat="1">
      <c r="A329" s="10"/>
      <c r="B329" s="10"/>
      <c r="C329" s="27"/>
      <c r="D329" s="27"/>
      <c r="E329" s="75"/>
      <c r="F329" s="76"/>
      <c r="G329" s="76"/>
      <c r="J329" s="10"/>
      <c r="K329" s="10"/>
      <c r="L329" s="10"/>
      <c r="M329" s="10"/>
      <c r="N329" s="10"/>
      <c r="O329" s="10"/>
      <c r="P329" s="10"/>
      <c r="Q329" s="10"/>
      <c r="R329" s="10"/>
      <c r="S329" s="56"/>
      <c r="T329" s="10"/>
    </row>
    <row r="330" spans="1:20" s="17" customFormat="1">
      <c r="A330" s="10"/>
      <c r="B330" s="10"/>
      <c r="C330" s="27"/>
      <c r="D330" s="27"/>
      <c r="E330" s="75"/>
      <c r="F330" s="76"/>
      <c r="G330" s="76"/>
      <c r="J330" s="10"/>
      <c r="K330" s="10"/>
      <c r="L330" s="10"/>
      <c r="M330" s="10"/>
      <c r="N330" s="10"/>
      <c r="O330" s="10"/>
      <c r="P330" s="10"/>
      <c r="Q330" s="10"/>
      <c r="R330" s="10"/>
      <c r="S330" s="56"/>
      <c r="T330" s="10"/>
    </row>
    <row r="331" spans="1:20" s="17" customFormat="1">
      <c r="A331" s="10"/>
      <c r="B331" s="10"/>
      <c r="C331" s="27"/>
      <c r="D331" s="27"/>
      <c r="E331" s="75"/>
      <c r="F331" s="76"/>
      <c r="G331" s="76"/>
      <c r="J331" s="10"/>
      <c r="K331" s="10"/>
      <c r="L331" s="10"/>
      <c r="M331" s="10"/>
      <c r="N331" s="10"/>
      <c r="O331" s="10"/>
      <c r="P331" s="10"/>
      <c r="Q331" s="10"/>
      <c r="R331" s="10"/>
      <c r="S331" s="56"/>
      <c r="T331" s="10"/>
    </row>
    <row r="332" spans="1:20" s="17" customFormat="1">
      <c r="A332" s="10"/>
      <c r="B332" s="10"/>
      <c r="C332" s="27"/>
      <c r="D332" s="27"/>
      <c r="E332" s="75"/>
      <c r="F332" s="76"/>
      <c r="G332" s="76"/>
      <c r="J332" s="10"/>
      <c r="K332" s="10"/>
      <c r="L332" s="10"/>
      <c r="M332" s="10"/>
      <c r="N332" s="10"/>
      <c r="O332" s="10"/>
      <c r="P332" s="10"/>
      <c r="Q332" s="10"/>
      <c r="R332" s="10"/>
      <c r="S332" s="56"/>
      <c r="T332" s="10"/>
    </row>
    <row r="333" spans="1:20" s="17" customFormat="1">
      <c r="A333" s="10"/>
      <c r="B333" s="10"/>
      <c r="C333" s="27"/>
      <c r="D333" s="27"/>
      <c r="E333" s="75"/>
      <c r="F333" s="76"/>
      <c r="G333" s="76"/>
      <c r="J333" s="10"/>
      <c r="K333" s="10"/>
      <c r="L333" s="10"/>
      <c r="M333" s="10"/>
      <c r="N333" s="10"/>
      <c r="O333" s="10"/>
      <c r="P333" s="10"/>
      <c r="Q333" s="10"/>
      <c r="R333" s="10"/>
      <c r="S333" s="56"/>
      <c r="T333" s="10"/>
    </row>
    <row r="334" spans="1:20" s="17" customFormat="1">
      <c r="A334" s="10"/>
      <c r="B334" s="10"/>
      <c r="C334" s="27"/>
      <c r="D334" s="27"/>
      <c r="E334" s="75"/>
      <c r="F334" s="76"/>
      <c r="G334" s="76"/>
      <c r="J334" s="10"/>
      <c r="K334" s="10"/>
      <c r="L334" s="10"/>
      <c r="M334" s="10"/>
      <c r="N334" s="10"/>
      <c r="O334" s="10"/>
      <c r="P334" s="10"/>
      <c r="Q334" s="10"/>
      <c r="R334" s="10"/>
      <c r="S334" s="56"/>
      <c r="T334" s="10"/>
    </row>
    <row r="335" spans="1:20" s="17" customFormat="1">
      <c r="A335" s="10"/>
      <c r="B335" s="10"/>
      <c r="C335" s="27"/>
      <c r="D335" s="27"/>
      <c r="E335" s="75"/>
      <c r="F335" s="76"/>
      <c r="G335" s="76"/>
      <c r="J335" s="10"/>
      <c r="K335" s="10"/>
      <c r="L335" s="10"/>
      <c r="M335" s="10"/>
      <c r="N335" s="10"/>
      <c r="O335" s="10"/>
      <c r="P335" s="10"/>
      <c r="Q335" s="10"/>
      <c r="R335" s="10"/>
      <c r="S335" s="56"/>
      <c r="T335" s="10"/>
    </row>
    <row r="336" spans="1:20" s="17" customFormat="1">
      <c r="A336" s="10"/>
      <c r="B336" s="10"/>
      <c r="C336" s="27"/>
      <c r="D336" s="27"/>
      <c r="E336" s="75"/>
      <c r="F336" s="76"/>
      <c r="G336" s="76"/>
      <c r="J336" s="10"/>
      <c r="K336" s="10"/>
      <c r="L336" s="10"/>
      <c r="M336" s="10"/>
      <c r="N336" s="10"/>
      <c r="O336" s="10"/>
      <c r="P336" s="10"/>
      <c r="Q336" s="10"/>
      <c r="R336" s="10"/>
      <c r="S336" s="56"/>
      <c r="T336" s="10"/>
    </row>
    <row r="337" spans="1:20" s="17" customFormat="1">
      <c r="A337" s="10"/>
      <c r="B337" s="10"/>
      <c r="C337" s="27"/>
      <c r="D337" s="27"/>
      <c r="E337" s="75"/>
      <c r="F337" s="76"/>
      <c r="G337" s="76"/>
      <c r="J337" s="10"/>
      <c r="K337" s="10"/>
      <c r="L337" s="10"/>
      <c r="M337" s="10"/>
      <c r="N337" s="10"/>
      <c r="O337" s="10"/>
      <c r="P337" s="10"/>
      <c r="Q337" s="10"/>
      <c r="R337" s="10"/>
      <c r="S337" s="56"/>
      <c r="T337" s="10"/>
    </row>
    <row r="338" spans="1:20" s="17" customFormat="1">
      <c r="A338" s="10"/>
      <c r="B338" s="10"/>
      <c r="C338" s="27"/>
      <c r="D338" s="27"/>
      <c r="E338" s="75"/>
      <c r="F338" s="76"/>
      <c r="G338" s="76"/>
      <c r="J338" s="10"/>
      <c r="K338" s="10"/>
      <c r="L338" s="10"/>
      <c r="M338" s="10"/>
      <c r="N338" s="10"/>
      <c r="O338" s="10"/>
      <c r="P338" s="10"/>
      <c r="Q338" s="10"/>
      <c r="R338" s="10"/>
      <c r="S338" s="56"/>
      <c r="T338" s="10"/>
    </row>
    <row r="339" spans="1:20" s="17" customFormat="1">
      <c r="A339" s="10"/>
      <c r="B339" s="10"/>
      <c r="C339" s="27"/>
      <c r="D339" s="27"/>
      <c r="E339" s="75"/>
      <c r="F339" s="76"/>
      <c r="G339" s="76"/>
      <c r="J339" s="10"/>
      <c r="K339" s="10"/>
      <c r="L339" s="10"/>
      <c r="M339" s="10"/>
      <c r="N339" s="10"/>
      <c r="O339" s="10"/>
      <c r="P339" s="10"/>
      <c r="Q339" s="10"/>
      <c r="R339" s="10"/>
      <c r="S339" s="56"/>
      <c r="T339" s="10"/>
    </row>
    <row r="340" spans="1:20" s="17" customFormat="1">
      <c r="A340" s="10"/>
      <c r="B340" s="10"/>
      <c r="C340" s="27"/>
      <c r="D340" s="27"/>
      <c r="E340" s="75"/>
      <c r="F340" s="76"/>
      <c r="G340" s="76"/>
      <c r="J340" s="10"/>
      <c r="K340" s="10"/>
      <c r="L340" s="10"/>
      <c r="M340" s="10"/>
      <c r="N340" s="10"/>
      <c r="O340" s="10"/>
      <c r="P340" s="10"/>
      <c r="Q340" s="10"/>
      <c r="R340" s="10"/>
      <c r="S340" s="56"/>
      <c r="T340" s="10"/>
    </row>
    <row r="341" spans="1:20" s="17" customFormat="1">
      <c r="A341" s="10"/>
      <c r="B341" s="10"/>
      <c r="C341" s="27"/>
      <c r="D341" s="27"/>
      <c r="E341" s="75"/>
      <c r="F341" s="76"/>
      <c r="G341" s="76"/>
      <c r="J341" s="10"/>
      <c r="K341" s="10"/>
      <c r="L341" s="10"/>
      <c r="M341" s="10"/>
      <c r="N341" s="10"/>
      <c r="O341" s="10"/>
      <c r="P341" s="10"/>
      <c r="Q341" s="10"/>
      <c r="R341" s="10"/>
      <c r="S341" s="56"/>
      <c r="T341" s="10"/>
    </row>
    <row r="342" spans="1:20" s="17" customFormat="1">
      <c r="A342" s="10"/>
      <c r="B342" s="10"/>
      <c r="C342" s="27"/>
      <c r="D342" s="27"/>
      <c r="E342" s="75"/>
      <c r="F342" s="76"/>
      <c r="G342" s="76"/>
      <c r="J342" s="10"/>
      <c r="K342" s="10"/>
      <c r="L342" s="10"/>
      <c r="M342" s="10"/>
      <c r="N342" s="10"/>
      <c r="O342" s="10"/>
      <c r="P342" s="10"/>
      <c r="Q342" s="10"/>
      <c r="R342" s="10"/>
      <c r="S342" s="56"/>
      <c r="T342" s="10"/>
    </row>
    <row r="343" spans="1:20" s="17" customFormat="1">
      <c r="A343" s="10"/>
      <c r="B343" s="10"/>
      <c r="C343" s="27"/>
      <c r="D343" s="27"/>
      <c r="E343" s="75"/>
      <c r="F343" s="76"/>
      <c r="G343" s="76"/>
      <c r="J343" s="10"/>
      <c r="K343" s="10"/>
      <c r="L343" s="10"/>
      <c r="M343" s="10"/>
      <c r="N343" s="10"/>
      <c r="O343" s="10"/>
      <c r="P343" s="10"/>
      <c r="Q343" s="10"/>
      <c r="R343" s="10"/>
      <c r="S343" s="56"/>
      <c r="T343" s="10"/>
    </row>
    <row r="344" spans="1:20" s="17" customFormat="1">
      <c r="A344" s="10"/>
      <c r="B344" s="10"/>
      <c r="C344" s="27"/>
      <c r="D344" s="27"/>
      <c r="E344" s="75"/>
      <c r="F344" s="76"/>
      <c r="G344" s="76"/>
      <c r="J344" s="10"/>
      <c r="K344" s="10"/>
      <c r="L344" s="10"/>
      <c r="M344" s="10"/>
      <c r="N344" s="10"/>
      <c r="O344" s="10"/>
      <c r="P344" s="10"/>
      <c r="Q344" s="10"/>
      <c r="R344" s="10"/>
      <c r="S344" s="56"/>
      <c r="T344" s="10"/>
    </row>
    <row r="345" spans="1:20" s="17" customFormat="1">
      <c r="A345" s="10"/>
      <c r="B345" s="10"/>
      <c r="C345" s="27"/>
      <c r="D345" s="27"/>
      <c r="E345" s="75"/>
      <c r="F345" s="76"/>
      <c r="G345" s="76"/>
      <c r="J345" s="10"/>
      <c r="K345" s="10"/>
      <c r="L345" s="10"/>
      <c r="M345" s="10"/>
      <c r="N345" s="10"/>
      <c r="O345" s="10"/>
      <c r="P345" s="10"/>
      <c r="Q345" s="10"/>
      <c r="R345" s="10"/>
      <c r="S345" s="56"/>
      <c r="T345" s="10"/>
    </row>
    <row r="346" spans="1:20" s="17" customFormat="1">
      <c r="A346" s="10"/>
      <c r="B346" s="10"/>
      <c r="C346" s="27"/>
      <c r="D346" s="27"/>
      <c r="E346" s="75"/>
      <c r="F346" s="76"/>
      <c r="G346" s="76"/>
      <c r="J346" s="10"/>
      <c r="K346" s="10"/>
      <c r="L346" s="10"/>
      <c r="M346" s="10"/>
      <c r="N346" s="10"/>
      <c r="O346" s="10"/>
      <c r="P346" s="10"/>
      <c r="Q346" s="10"/>
      <c r="R346" s="10"/>
      <c r="S346" s="56"/>
      <c r="T346" s="10"/>
    </row>
    <row r="347" spans="1:20" s="17" customFormat="1">
      <c r="A347" s="10"/>
      <c r="B347" s="10"/>
      <c r="C347" s="27"/>
      <c r="D347" s="27"/>
      <c r="E347" s="75"/>
      <c r="F347" s="76"/>
      <c r="G347" s="76"/>
      <c r="J347" s="10"/>
      <c r="K347" s="10"/>
      <c r="L347" s="10"/>
      <c r="M347" s="10"/>
      <c r="N347" s="10"/>
      <c r="O347" s="10"/>
      <c r="P347" s="10"/>
      <c r="Q347" s="10"/>
      <c r="R347" s="10"/>
      <c r="S347" s="56"/>
      <c r="T347" s="10"/>
    </row>
    <row r="348" spans="1:20" s="17" customFormat="1">
      <c r="A348" s="10"/>
      <c r="B348" s="10"/>
      <c r="C348" s="27"/>
      <c r="D348" s="27"/>
      <c r="E348" s="75"/>
      <c r="F348" s="76"/>
      <c r="G348" s="76"/>
      <c r="J348" s="10"/>
      <c r="K348" s="10"/>
      <c r="L348" s="10"/>
      <c r="M348" s="10"/>
      <c r="N348" s="10"/>
      <c r="O348" s="10"/>
      <c r="P348" s="10"/>
      <c r="Q348" s="10"/>
      <c r="R348" s="10"/>
      <c r="S348" s="56"/>
      <c r="T348" s="10"/>
    </row>
    <row r="349" spans="1:20" s="17" customFormat="1">
      <c r="A349" s="10"/>
      <c r="B349" s="10"/>
      <c r="C349" s="27"/>
      <c r="D349" s="27"/>
      <c r="E349" s="75"/>
      <c r="F349" s="76"/>
      <c r="G349" s="76"/>
      <c r="J349" s="10"/>
      <c r="K349" s="10"/>
      <c r="L349" s="10"/>
      <c r="M349" s="10"/>
      <c r="N349" s="10"/>
      <c r="O349" s="10"/>
      <c r="P349" s="10"/>
      <c r="Q349" s="10"/>
      <c r="R349" s="10"/>
      <c r="S349" s="56"/>
      <c r="T349" s="10"/>
    </row>
    <row r="350" spans="1:20" s="17" customFormat="1">
      <c r="A350" s="10"/>
      <c r="B350" s="10"/>
      <c r="C350" s="27"/>
      <c r="D350" s="27"/>
      <c r="E350" s="75"/>
      <c r="F350" s="76"/>
      <c r="G350" s="76"/>
      <c r="J350" s="10"/>
      <c r="K350" s="10"/>
      <c r="L350" s="10"/>
      <c r="M350" s="10"/>
      <c r="N350" s="10"/>
      <c r="O350" s="10"/>
      <c r="P350" s="10"/>
      <c r="Q350" s="10"/>
      <c r="R350" s="10"/>
      <c r="S350" s="56"/>
      <c r="T350" s="10"/>
    </row>
    <row r="351" spans="1:20" s="17" customFormat="1">
      <c r="A351" s="10"/>
      <c r="B351" s="10"/>
      <c r="C351" s="27"/>
      <c r="D351" s="27"/>
      <c r="E351" s="75"/>
      <c r="F351" s="76"/>
      <c r="G351" s="76"/>
      <c r="J351" s="10"/>
      <c r="K351" s="10"/>
      <c r="L351" s="10"/>
      <c r="M351" s="10"/>
      <c r="N351" s="10"/>
      <c r="O351" s="10"/>
      <c r="P351" s="10"/>
      <c r="Q351" s="10"/>
      <c r="R351" s="10"/>
      <c r="S351" s="56"/>
      <c r="T351" s="10"/>
    </row>
    <row r="352" spans="1:20" s="17" customFormat="1">
      <c r="A352" s="10"/>
      <c r="B352" s="10"/>
      <c r="C352" s="27"/>
      <c r="D352" s="27"/>
      <c r="E352" s="75"/>
      <c r="F352" s="76"/>
      <c r="G352" s="76"/>
      <c r="J352" s="10"/>
      <c r="K352" s="10"/>
      <c r="L352" s="10"/>
      <c r="M352" s="10"/>
      <c r="N352" s="10"/>
      <c r="O352" s="10"/>
      <c r="P352" s="10"/>
      <c r="Q352" s="10"/>
      <c r="R352" s="10"/>
      <c r="S352" s="56"/>
      <c r="T352" s="10"/>
    </row>
    <row r="353" spans="1:20" s="17" customFormat="1">
      <c r="A353" s="10"/>
      <c r="B353" s="10"/>
      <c r="C353" s="27"/>
      <c r="D353" s="27"/>
      <c r="E353" s="75"/>
      <c r="F353" s="76"/>
      <c r="G353" s="76"/>
      <c r="J353" s="10"/>
      <c r="K353" s="10"/>
      <c r="L353" s="10"/>
      <c r="M353" s="10"/>
      <c r="N353" s="10"/>
      <c r="O353" s="10"/>
      <c r="P353" s="10"/>
      <c r="Q353" s="10"/>
      <c r="R353" s="10"/>
      <c r="S353" s="56"/>
      <c r="T353" s="10"/>
    </row>
    <row r="354" spans="1:20" s="17" customFormat="1">
      <c r="A354" s="10"/>
      <c r="B354" s="10"/>
      <c r="C354" s="27"/>
      <c r="D354" s="27"/>
      <c r="E354" s="75"/>
      <c r="F354" s="76"/>
      <c r="G354" s="76"/>
      <c r="J354" s="10"/>
      <c r="K354" s="10"/>
      <c r="L354" s="10"/>
      <c r="M354" s="10"/>
      <c r="N354" s="10"/>
      <c r="O354" s="10"/>
      <c r="P354" s="10"/>
      <c r="Q354" s="10"/>
      <c r="R354" s="10"/>
      <c r="S354" s="56"/>
      <c r="T354" s="10"/>
    </row>
    <row r="355" spans="1:20" s="17" customFormat="1">
      <c r="A355" s="10"/>
      <c r="B355" s="10"/>
      <c r="C355" s="27"/>
      <c r="D355" s="27"/>
      <c r="E355" s="75"/>
      <c r="F355" s="76"/>
      <c r="G355" s="76"/>
      <c r="J355" s="10"/>
      <c r="K355" s="10"/>
      <c r="L355" s="10"/>
      <c r="M355" s="10"/>
      <c r="N355" s="10"/>
      <c r="O355" s="10"/>
      <c r="P355" s="10"/>
      <c r="Q355" s="10"/>
      <c r="R355" s="10"/>
      <c r="S355" s="56"/>
      <c r="T355" s="10"/>
    </row>
    <row r="356" spans="1:20" s="17" customFormat="1">
      <c r="A356" s="10"/>
      <c r="B356" s="10"/>
      <c r="C356" s="27"/>
      <c r="D356" s="27"/>
      <c r="E356" s="75"/>
      <c r="F356" s="76"/>
      <c r="G356" s="76"/>
      <c r="J356" s="10"/>
      <c r="K356" s="10"/>
      <c r="L356" s="10"/>
      <c r="M356" s="10"/>
      <c r="N356" s="10"/>
      <c r="O356" s="10"/>
      <c r="P356" s="10"/>
      <c r="Q356" s="10"/>
      <c r="R356" s="10"/>
      <c r="S356" s="56"/>
      <c r="T356" s="10"/>
    </row>
    <row r="357" spans="1:20" s="17" customFormat="1">
      <c r="A357" s="10"/>
      <c r="B357" s="10"/>
      <c r="C357" s="27"/>
      <c r="D357" s="27"/>
      <c r="E357" s="75"/>
      <c r="F357" s="76"/>
      <c r="G357" s="76"/>
      <c r="J357" s="10"/>
      <c r="K357" s="10"/>
      <c r="L357" s="10"/>
      <c r="M357" s="10"/>
      <c r="N357" s="10"/>
      <c r="O357" s="10"/>
      <c r="P357" s="10"/>
      <c r="Q357" s="10"/>
      <c r="R357" s="10"/>
      <c r="S357" s="56"/>
      <c r="T357" s="10"/>
    </row>
    <row r="358" spans="1:20" s="17" customFormat="1">
      <c r="A358" s="10"/>
      <c r="B358" s="10"/>
      <c r="C358" s="27"/>
      <c r="D358" s="27"/>
      <c r="E358" s="75"/>
      <c r="F358" s="76"/>
      <c r="G358" s="76"/>
      <c r="J358" s="10"/>
      <c r="K358" s="10"/>
      <c r="L358" s="10"/>
      <c r="M358" s="10"/>
      <c r="N358" s="10"/>
      <c r="O358" s="10"/>
      <c r="P358" s="10"/>
      <c r="Q358" s="10"/>
      <c r="R358" s="10"/>
      <c r="S358" s="56"/>
      <c r="T358" s="10"/>
    </row>
    <row r="359" spans="1:20" s="17" customFormat="1">
      <c r="A359" s="10"/>
      <c r="B359" s="10"/>
      <c r="C359" s="27"/>
      <c r="D359" s="27"/>
      <c r="E359" s="75"/>
      <c r="F359" s="76"/>
      <c r="G359" s="76"/>
      <c r="J359" s="10"/>
      <c r="K359" s="10"/>
      <c r="L359" s="10"/>
      <c r="M359" s="10"/>
      <c r="N359" s="10"/>
      <c r="O359" s="10"/>
      <c r="P359" s="10"/>
      <c r="Q359" s="10"/>
      <c r="R359" s="10"/>
      <c r="S359" s="56"/>
      <c r="T359" s="10"/>
    </row>
    <row r="360" spans="1:20" s="17" customFormat="1">
      <c r="A360" s="10"/>
      <c r="B360" s="10"/>
      <c r="C360" s="27"/>
      <c r="D360" s="27"/>
      <c r="E360" s="75"/>
      <c r="F360" s="76"/>
      <c r="G360" s="76"/>
      <c r="J360" s="10"/>
      <c r="K360" s="10"/>
      <c r="L360" s="10"/>
      <c r="M360" s="10"/>
      <c r="N360" s="10"/>
      <c r="O360" s="10"/>
      <c r="P360" s="10"/>
      <c r="Q360" s="10"/>
      <c r="R360" s="10"/>
      <c r="S360" s="56"/>
      <c r="T360" s="10"/>
    </row>
    <row r="361" spans="1:20" s="17" customFormat="1">
      <c r="A361" s="10"/>
      <c r="B361" s="10"/>
      <c r="C361" s="27"/>
      <c r="D361" s="27"/>
      <c r="E361" s="75"/>
      <c r="F361" s="76"/>
      <c r="G361" s="76"/>
      <c r="J361" s="10"/>
      <c r="K361" s="10"/>
      <c r="L361" s="10"/>
      <c r="M361" s="10"/>
      <c r="N361" s="10"/>
      <c r="O361" s="10"/>
      <c r="P361" s="10"/>
      <c r="Q361" s="10"/>
      <c r="R361" s="10"/>
      <c r="S361" s="56"/>
      <c r="T361" s="10"/>
    </row>
    <row r="362" spans="1:20" s="17" customFormat="1">
      <c r="A362" s="10"/>
      <c r="B362" s="10"/>
      <c r="C362" s="27"/>
      <c r="D362" s="27"/>
      <c r="E362" s="75"/>
      <c r="F362" s="76"/>
      <c r="G362" s="76"/>
      <c r="J362" s="10"/>
      <c r="K362" s="10"/>
      <c r="L362" s="10"/>
      <c r="M362" s="10"/>
      <c r="N362" s="10"/>
      <c r="O362" s="10"/>
      <c r="P362" s="10"/>
      <c r="Q362" s="10"/>
      <c r="R362" s="10"/>
      <c r="S362" s="56"/>
      <c r="T362" s="10"/>
    </row>
    <row r="363" spans="1:20" s="17" customFormat="1">
      <c r="A363" s="10"/>
      <c r="B363" s="10"/>
      <c r="C363" s="27"/>
      <c r="D363" s="27"/>
      <c r="E363" s="75"/>
      <c r="F363" s="76"/>
      <c r="G363" s="76"/>
      <c r="J363" s="10"/>
      <c r="K363" s="10"/>
      <c r="L363" s="10"/>
      <c r="M363" s="10"/>
      <c r="N363" s="10"/>
      <c r="O363" s="10"/>
      <c r="P363" s="10"/>
      <c r="Q363" s="10"/>
      <c r="R363" s="10"/>
      <c r="S363" s="56"/>
      <c r="T363" s="10"/>
    </row>
    <row r="364" spans="1:20" s="17" customFormat="1">
      <c r="A364" s="10"/>
      <c r="B364" s="10"/>
      <c r="C364" s="27"/>
      <c r="D364" s="27"/>
      <c r="E364" s="75"/>
      <c r="F364" s="76"/>
      <c r="G364" s="76"/>
      <c r="J364" s="10"/>
      <c r="K364" s="10"/>
      <c r="L364" s="10"/>
      <c r="M364" s="10"/>
      <c r="N364" s="10"/>
      <c r="O364" s="10"/>
      <c r="P364" s="10"/>
      <c r="Q364" s="10"/>
      <c r="R364" s="10"/>
      <c r="S364" s="56"/>
      <c r="T364" s="10"/>
    </row>
    <row r="365" spans="1:20" s="17" customFormat="1">
      <c r="A365" s="10"/>
      <c r="B365" s="10"/>
      <c r="C365" s="27"/>
      <c r="D365" s="27"/>
      <c r="E365" s="75"/>
      <c r="F365" s="76"/>
      <c r="G365" s="76"/>
      <c r="J365" s="10"/>
      <c r="K365" s="10"/>
      <c r="L365" s="10"/>
      <c r="M365" s="10"/>
      <c r="N365" s="10"/>
      <c r="O365" s="10"/>
      <c r="P365" s="10"/>
      <c r="Q365" s="10"/>
      <c r="R365" s="10"/>
      <c r="S365" s="56"/>
      <c r="T365" s="10"/>
    </row>
    <row r="366" spans="1:20" s="17" customFormat="1">
      <c r="A366" s="10"/>
      <c r="B366" s="10"/>
      <c r="C366" s="27"/>
      <c r="D366" s="27"/>
      <c r="E366" s="75"/>
      <c r="F366" s="76"/>
      <c r="G366" s="76"/>
      <c r="J366" s="10"/>
      <c r="K366" s="10"/>
      <c r="L366" s="10"/>
      <c r="M366" s="10"/>
      <c r="N366" s="10"/>
      <c r="O366" s="10"/>
      <c r="P366" s="10"/>
      <c r="Q366" s="10"/>
      <c r="R366" s="10"/>
      <c r="S366" s="56"/>
      <c r="T366" s="10"/>
    </row>
    <row r="367" spans="1:20" s="17" customFormat="1">
      <c r="A367" s="10"/>
      <c r="B367" s="10"/>
      <c r="C367" s="27"/>
      <c r="D367" s="27"/>
      <c r="E367" s="75"/>
      <c r="F367" s="76"/>
      <c r="G367" s="76"/>
      <c r="J367" s="10"/>
      <c r="K367" s="10"/>
      <c r="L367" s="10"/>
      <c r="M367" s="10"/>
      <c r="N367" s="10"/>
      <c r="O367" s="10"/>
      <c r="P367" s="10"/>
      <c r="Q367" s="10"/>
      <c r="R367" s="10"/>
      <c r="S367" s="56"/>
      <c r="T367" s="10"/>
    </row>
    <row r="368" spans="1:20" s="17" customFormat="1">
      <c r="A368" s="10"/>
      <c r="B368" s="10"/>
      <c r="C368" s="27"/>
      <c r="D368" s="27"/>
      <c r="E368" s="75"/>
      <c r="F368" s="76"/>
      <c r="G368" s="76"/>
      <c r="J368" s="10"/>
      <c r="K368" s="10"/>
      <c r="L368" s="10"/>
      <c r="M368" s="10"/>
      <c r="N368" s="10"/>
      <c r="O368" s="10"/>
      <c r="P368" s="10"/>
      <c r="Q368" s="10"/>
      <c r="R368" s="10"/>
      <c r="S368" s="56"/>
      <c r="T368" s="10"/>
    </row>
    <row r="369" spans="1:20" s="17" customFormat="1">
      <c r="A369" s="10"/>
      <c r="B369" s="10"/>
      <c r="C369" s="27"/>
      <c r="D369" s="27"/>
      <c r="E369" s="75"/>
      <c r="F369" s="76"/>
      <c r="G369" s="76"/>
      <c r="J369" s="10"/>
      <c r="K369" s="10"/>
      <c r="L369" s="10"/>
      <c r="M369" s="10"/>
      <c r="N369" s="10"/>
      <c r="O369" s="10"/>
      <c r="P369" s="10"/>
      <c r="Q369" s="10"/>
      <c r="R369" s="10"/>
      <c r="S369" s="56"/>
      <c r="T369" s="10"/>
    </row>
    <row r="370" spans="1:20" s="17" customFormat="1">
      <c r="A370" s="10"/>
      <c r="B370" s="10"/>
      <c r="C370" s="27"/>
      <c r="D370" s="27"/>
      <c r="E370" s="75"/>
      <c r="F370" s="76"/>
      <c r="G370" s="76"/>
      <c r="J370" s="10"/>
      <c r="K370" s="10"/>
      <c r="L370" s="10"/>
      <c r="M370" s="10"/>
      <c r="N370" s="10"/>
      <c r="O370" s="10"/>
      <c r="P370" s="10"/>
      <c r="Q370" s="10"/>
      <c r="R370" s="10"/>
      <c r="S370" s="56"/>
      <c r="T370" s="10"/>
    </row>
    <row r="371" spans="1:20" s="17" customFormat="1">
      <c r="A371" s="10"/>
      <c r="B371" s="10"/>
      <c r="C371" s="27"/>
      <c r="D371" s="27"/>
      <c r="E371" s="75"/>
      <c r="F371" s="76"/>
      <c r="G371" s="76"/>
      <c r="J371" s="10"/>
      <c r="K371" s="10"/>
      <c r="L371" s="10"/>
      <c r="M371" s="10"/>
      <c r="N371" s="10"/>
      <c r="O371" s="10"/>
      <c r="P371" s="10"/>
      <c r="Q371" s="10"/>
      <c r="R371" s="10"/>
      <c r="S371" s="56"/>
      <c r="T371" s="10"/>
    </row>
    <row r="372" spans="1:20" s="17" customFormat="1">
      <c r="A372" s="10"/>
      <c r="B372" s="10"/>
      <c r="C372" s="27"/>
      <c r="D372" s="27"/>
      <c r="E372" s="75"/>
      <c r="F372" s="76"/>
      <c r="G372" s="76"/>
      <c r="J372" s="10"/>
      <c r="K372" s="10"/>
      <c r="L372" s="10"/>
      <c r="M372" s="10"/>
      <c r="N372" s="10"/>
      <c r="O372" s="10"/>
      <c r="P372" s="10"/>
      <c r="Q372" s="10"/>
      <c r="R372" s="10"/>
      <c r="S372" s="56"/>
      <c r="T372" s="10"/>
    </row>
    <row r="373" spans="1:20" s="17" customFormat="1">
      <c r="A373" s="10"/>
      <c r="B373" s="10"/>
      <c r="C373" s="27"/>
      <c r="D373" s="27"/>
      <c r="E373" s="75"/>
      <c r="F373" s="76"/>
      <c r="G373" s="76"/>
      <c r="J373" s="10"/>
      <c r="K373" s="10"/>
      <c r="L373" s="10"/>
      <c r="M373" s="10"/>
      <c r="N373" s="10"/>
      <c r="O373" s="10"/>
      <c r="P373" s="10"/>
      <c r="Q373" s="10"/>
      <c r="R373" s="10"/>
      <c r="S373" s="56"/>
      <c r="T373" s="10"/>
    </row>
    <row r="374" spans="1:20" s="17" customFormat="1">
      <c r="A374" s="10"/>
      <c r="B374" s="10"/>
      <c r="C374" s="27"/>
      <c r="D374" s="27"/>
      <c r="E374" s="75"/>
      <c r="F374" s="76"/>
      <c r="G374" s="76"/>
      <c r="J374" s="10"/>
      <c r="K374" s="10"/>
      <c r="L374" s="10"/>
      <c r="M374" s="10"/>
      <c r="N374" s="10"/>
      <c r="O374" s="10"/>
      <c r="P374" s="10"/>
      <c r="Q374" s="10"/>
      <c r="R374" s="10"/>
      <c r="S374" s="56"/>
      <c r="T374" s="10"/>
    </row>
    <row r="375" spans="1:20" s="17" customFormat="1">
      <c r="A375" s="10"/>
      <c r="B375" s="10"/>
      <c r="C375" s="27"/>
      <c r="D375" s="27"/>
      <c r="E375" s="75"/>
      <c r="F375" s="76"/>
      <c r="G375" s="76"/>
      <c r="J375" s="10"/>
      <c r="K375" s="10"/>
      <c r="L375" s="10"/>
      <c r="M375" s="10"/>
      <c r="N375" s="10"/>
      <c r="O375" s="10"/>
      <c r="P375" s="10"/>
      <c r="Q375" s="10"/>
      <c r="R375" s="10"/>
      <c r="S375" s="56"/>
      <c r="T375" s="10"/>
    </row>
    <row r="376" spans="1:20" s="17" customFormat="1">
      <c r="A376" s="10"/>
      <c r="B376" s="10"/>
      <c r="C376" s="27"/>
      <c r="D376" s="27"/>
      <c r="E376" s="75"/>
      <c r="F376" s="76"/>
      <c r="G376" s="76"/>
      <c r="J376" s="10"/>
      <c r="K376" s="10"/>
      <c r="L376" s="10"/>
      <c r="M376" s="10"/>
      <c r="N376" s="10"/>
      <c r="O376" s="10"/>
      <c r="P376" s="10"/>
      <c r="Q376" s="10"/>
      <c r="R376" s="10"/>
      <c r="S376" s="56"/>
      <c r="T376" s="10"/>
    </row>
    <row r="377" spans="1:20" s="17" customFormat="1">
      <c r="A377" s="10"/>
      <c r="B377" s="10"/>
      <c r="C377" s="27"/>
      <c r="D377" s="27"/>
      <c r="E377" s="75"/>
      <c r="F377" s="76"/>
      <c r="G377" s="76"/>
      <c r="J377" s="10"/>
      <c r="K377" s="10"/>
      <c r="L377" s="10"/>
      <c r="M377" s="10"/>
      <c r="N377" s="10"/>
      <c r="O377" s="10"/>
      <c r="P377" s="10"/>
      <c r="Q377" s="10"/>
      <c r="R377" s="10"/>
      <c r="S377" s="56"/>
      <c r="T377" s="10"/>
    </row>
    <row r="378" spans="1:20" s="17" customFormat="1">
      <c r="A378" s="10"/>
      <c r="B378" s="10"/>
      <c r="C378" s="27"/>
      <c r="D378" s="27"/>
      <c r="E378" s="75"/>
      <c r="F378" s="76"/>
      <c r="G378" s="76"/>
      <c r="J378" s="10"/>
      <c r="K378" s="10"/>
      <c r="L378" s="10"/>
      <c r="M378" s="10"/>
      <c r="N378" s="10"/>
      <c r="O378" s="10"/>
      <c r="P378" s="10"/>
      <c r="Q378" s="10"/>
      <c r="R378" s="10"/>
      <c r="S378" s="56"/>
      <c r="T378" s="10"/>
    </row>
    <row r="379" spans="1:20" s="17" customFormat="1">
      <c r="A379" s="10"/>
      <c r="B379" s="10"/>
      <c r="C379" s="27"/>
      <c r="D379" s="27"/>
      <c r="E379" s="75"/>
      <c r="F379" s="76"/>
      <c r="G379" s="76"/>
      <c r="J379" s="10"/>
      <c r="K379" s="10"/>
      <c r="L379" s="10"/>
      <c r="M379" s="10"/>
      <c r="N379" s="10"/>
      <c r="O379" s="10"/>
      <c r="P379" s="10"/>
      <c r="Q379" s="10"/>
      <c r="R379" s="10"/>
      <c r="S379" s="56"/>
      <c r="T379" s="10"/>
    </row>
  </sheetData>
  <sheetProtection insertRows="0" deleteRows="0"/>
  <protectedRanges>
    <protectedRange sqref="H155:N1048576 S155:S1048576 S147:S151 H147:N151 H1:N15 S1:S15 H16:H146 N16:N146" name="Obseg1"/>
    <protectedRange sqref="S154 K154:N154" name="Obseg1_1_1"/>
    <protectedRange sqref="H154:J154" name="Obseg1_3"/>
    <protectedRange sqref="I16:M146 S16:S146" name="Obseg1_1"/>
    <protectedRange sqref="S152 K152:N152" name="Obseg1_1_2_1_1_1_1"/>
    <protectedRange sqref="H152:J152" name="Obseg1_3_1_2_1_1"/>
    <protectedRange sqref="S153 K153:N153" name="Obseg1_1_1_1_1_2_1_1"/>
    <protectedRange sqref="H153:J153" name="Obseg1_3_1_1_2_2_1_1"/>
  </protectedRanges>
  <mergeCells count="9">
    <mergeCell ref="B13:I13"/>
    <mergeCell ref="A154:J154"/>
    <mergeCell ref="C2:H2"/>
    <mergeCell ref="C3:H3"/>
    <mergeCell ref="C6:H6"/>
    <mergeCell ref="C7:H7"/>
    <mergeCell ref="C8:H8"/>
    <mergeCell ref="C9:H9"/>
    <mergeCell ref="A153:J153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241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4E318-EABE-4CD3-A2FA-FA48DF4A250A}">
  <sheetPr>
    <pageSetUpPr fitToPage="1"/>
  </sheetPr>
  <dimension ref="A1:U366"/>
  <sheetViews>
    <sheetView topLeftCell="A115" zoomScaleNormal="100" zoomScaleSheetLayoutView="100" workbookViewId="0">
      <selection activeCell="M9" sqref="M9"/>
    </sheetView>
  </sheetViews>
  <sheetFormatPr defaultColWidth="8.85546875" defaultRowHeight="12.75"/>
  <cols>
    <col min="1" max="1" width="4.42578125" style="10" customWidth="1"/>
    <col min="2" max="2" width="38" style="202" customWidth="1"/>
    <col min="3" max="3" width="26" style="507" customWidth="1"/>
    <col min="4" max="4" width="10.140625" style="26" bestFit="1" customWidth="1"/>
    <col min="5" max="5" width="10.28515625" style="26" customWidth="1"/>
    <col min="6" max="6" width="9.42578125" style="73" customWidth="1"/>
    <col min="7" max="7" width="7.42578125" style="76" customWidth="1"/>
    <col min="8" max="8" width="6" style="76" customWidth="1"/>
    <col min="9" max="9" width="8" style="17" customWidth="1"/>
    <col min="10" max="10" width="10" style="17" customWidth="1"/>
    <col min="11" max="11" width="10.85546875" style="10" bestFit="1" customWidth="1"/>
    <col min="12" max="12" width="10.7109375" style="10" customWidth="1"/>
    <col min="13" max="13" width="9.28515625" style="10" customWidth="1"/>
    <col min="14" max="14" width="12.140625" style="10" customWidth="1"/>
    <col min="15" max="15" width="6.28515625" style="10" customWidth="1"/>
    <col min="16" max="16" width="9.140625" style="10" customWidth="1"/>
    <col min="17" max="19" width="11" style="10" customWidth="1"/>
    <col min="20" max="20" width="9.42578125" style="56" customWidth="1"/>
    <col min="21" max="21" width="8.85546875" style="10" customWidth="1"/>
    <col min="22" max="16384" width="8.85546875" style="10"/>
  </cols>
  <sheetData>
    <row r="1" spans="1:20" ht="15">
      <c r="B1" s="43" t="s">
        <v>47</v>
      </c>
      <c r="C1" s="497"/>
    </row>
    <row r="2" spans="1:20" ht="15">
      <c r="B2" s="44" t="s">
        <v>48</v>
      </c>
      <c r="C2" s="498"/>
      <c r="D2" s="615" t="str">
        <f>+'prva stran'!B6</f>
        <v>OSNOVNA ŠOLA DR.JANEZA MENCINGERJA BOHINJSKA BISTRICA</v>
      </c>
      <c r="E2" s="616"/>
      <c r="F2" s="616"/>
      <c r="G2" s="616"/>
      <c r="H2" s="616"/>
      <c r="I2" s="616"/>
    </row>
    <row r="3" spans="1:20" ht="15">
      <c r="B3" s="44" t="s">
        <v>49</v>
      </c>
      <c r="C3" s="499"/>
      <c r="D3" s="617" t="str">
        <f>+'prva stran'!B7</f>
        <v>Savska cesta 10, 4264 Bohinjska Bistrica</v>
      </c>
      <c r="E3" s="618"/>
      <c r="F3" s="618"/>
      <c r="G3" s="618"/>
      <c r="H3" s="618"/>
      <c r="I3" s="618"/>
    </row>
    <row r="4" spans="1:20" ht="15">
      <c r="B4" s="57"/>
      <c r="C4" s="500"/>
    </row>
    <row r="5" spans="1:20" ht="15">
      <c r="B5" s="43" t="s">
        <v>51</v>
      </c>
      <c r="C5" s="497"/>
    </row>
    <row r="6" spans="1:20" ht="17.25" customHeight="1">
      <c r="B6" s="45" t="s">
        <v>48</v>
      </c>
      <c r="C6" s="501"/>
      <c r="D6" s="619">
        <f>+'prva stran'!B10</f>
        <v>0</v>
      </c>
      <c r="E6" s="620"/>
      <c r="F6" s="620"/>
      <c r="G6" s="620"/>
      <c r="H6" s="620"/>
      <c r="I6" s="620"/>
    </row>
    <row r="7" spans="1:20" ht="17.25" customHeight="1">
      <c r="B7" s="45" t="s">
        <v>49</v>
      </c>
      <c r="C7" s="502"/>
      <c r="D7" s="621">
        <f>+'prva stran'!B11</f>
        <v>0</v>
      </c>
      <c r="E7" s="622"/>
      <c r="F7" s="622"/>
      <c r="G7" s="622"/>
      <c r="H7" s="622"/>
      <c r="I7" s="622"/>
    </row>
    <row r="8" spans="1:20" ht="17.25" customHeight="1">
      <c r="B8" s="45" t="s">
        <v>50</v>
      </c>
      <c r="C8" s="502"/>
      <c r="D8" s="621">
        <f>+'prva stran'!B12</f>
        <v>0</v>
      </c>
      <c r="E8" s="622"/>
      <c r="F8" s="622"/>
      <c r="G8" s="622"/>
      <c r="H8" s="622"/>
      <c r="I8" s="622"/>
    </row>
    <row r="9" spans="1:20" s="11" customFormat="1" ht="17.25" customHeight="1">
      <c r="A9" s="8"/>
      <c r="B9" s="46" t="s">
        <v>52</v>
      </c>
      <c r="C9" s="502"/>
      <c r="D9" s="623">
        <f>+'prva stran'!B13</f>
        <v>0</v>
      </c>
      <c r="E9" s="622"/>
      <c r="F9" s="622"/>
      <c r="G9" s="622"/>
      <c r="H9" s="622"/>
      <c r="I9" s="622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5">
      <c r="B10" s="198"/>
      <c r="C10" s="503"/>
      <c r="D10" s="23"/>
      <c r="E10" s="23"/>
      <c r="F10" s="24"/>
      <c r="G10" s="77"/>
      <c r="H10" s="77"/>
      <c r="I10" s="13"/>
      <c r="J10" s="13"/>
      <c r="T10" s="6"/>
    </row>
    <row r="11" spans="1:20" s="11" customFormat="1" ht="15">
      <c r="B11" s="199" t="s">
        <v>44</v>
      </c>
      <c r="C11" s="503"/>
      <c r="D11" s="24"/>
      <c r="E11" s="24"/>
      <c r="F11" s="24"/>
      <c r="G11" s="77"/>
      <c r="H11" s="77"/>
      <c r="I11" s="13"/>
      <c r="J11" s="13"/>
      <c r="T11" s="6"/>
    </row>
    <row r="12" spans="1:20" s="11" customFormat="1" ht="21" customHeight="1">
      <c r="B12" s="63" t="str">
        <f>+'Ponudbeni pred_rekapitulacija'!A44</f>
        <v>31. sklop:</v>
      </c>
      <c r="C12" s="504"/>
      <c r="D12" s="63"/>
      <c r="E12" s="23"/>
      <c r="F12" s="24"/>
      <c r="G12" s="77"/>
      <c r="H12" s="77"/>
      <c r="I12" s="13"/>
      <c r="J12" s="13"/>
      <c r="T12" s="6"/>
    </row>
    <row r="13" spans="1:20" s="11" customFormat="1" ht="21" customHeight="1">
      <c r="B13" s="614" t="str">
        <f>+'Ponudbeni pred_rekapitulacija'!B44</f>
        <v>OSNOVNA ŽIVILA IN DODATEK K JEDEM</v>
      </c>
      <c r="C13" s="614"/>
      <c r="D13" s="614"/>
      <c r="E13" s="614"/>
      <c r="F13" s="614"/>
      <c r="G13" s="614"/>
      <c r="H13" s="614"/>
      <c r="I13" s="614"/>
      <c r="J13" s="614"/>
      <c r="T13" s="6"/>
    </row>
    <row r="14" spans="1:20" s="60" customFormat="1" ht="12" customHeight="1">
      <c r="A14" s="41">
        <v>1</v>
      </c>
      <c r="B14" s="200">
        <v>2</v>
      </c>
      <c r="C14" s="496"/>
      <c r="D14" s="41" t="s">
        <v>74</v>
      </c>
      <c r="E14" s="41" t="s">
        <v>75</v>
      </c>
      <c r="F14" s="41" t="s">
        <v>126</v>
      </c>
      <c r="G14" s="41">
        <v>3</v>
      </c>
      <c r="H14" s="41">
        <v>4</v>
      </c>
      <c r="I14" s="58">
        <v>5</v>
      </c>
      <c r="J14" s="58">
        <v>6</v>
      </c>
      <c r="K14" s="58" t="s">
        <v>36</v>
      </c>
      <c r="L14" s="58" t="s">
        <v>121</v>
      </c>
      <c r="M14" s="58">
        <v>7</v>
      </c>
      <c r="N14" s="58" t="s">
        <v>122</v>
      </c>
      <c r="O14" s="58">
        <v>8</v>
      </c>
      <c r="P14" s="59" t="s">
        <v>123</v>
      </c>
      <c r="Q14" s="59">
        <v>9</v>
      </c>
      <c r="R14" s="59">
        <v>10</v>
      </c>
      <c r="S14" s="59">
        <v>11</v>
      </c>
      <c r="T14" s="58">
        <v>12</v>
      </c>
    </row>
    <row r="15" spans="1:20" s="53" customFormat="1" ht="53.25" customHeight="1">
      <c r="A15" s="50" t="s">
        <v>2</v>
      </c>
      <c r="B15" s="50" t="s">
        <v>128</v>
      </c>
      <c r="C15" s="50" t="s">
        <v>1025</v>
      </c>
      <c r="D15" s="50" t="s">
        <v>118</v>
      </c>
      <c r="E15" s="50" t="s">
        <v>119</v>
      </c>
      <c r="F15" s="50" t="s">
        <v>127</v>
      </c>
      <c r="G15" s="50" t="s">
        <v>62</v>
      </c>
      <c r="H15" s="50" t="s">
        <v>63</v>
      </c>
      <c r="I15" s="51" t="s">
        <v>70</v>
      </c>
      <c r="J15" s="51" t="s">
        <v>41</v>
      </c>
      <c r="K15" s="51" t="s">
        <v>1367</v>
      </c>
      <c r="L15" s="51" t="s">
        <v>69</v>
      </c>
      <c r="M15" s="51" t="s">
        <v>35</v>
      </c>
      <c r="N15" s="51" t="s">
        <v>88</v>
      </c>
      <c r="O15" s="51" t="s">
        <v>66</v>
      </c>
      <c r="P15" s="52" t="s">
        <v>67</v>
      </c>
      <c r="Q15" s="52" t="s">
        <v>81</v>
      </c>
      <c r="R15" s="52" t="s">
        <v>71</v>
      </c>
      <c r="S15" s="52" t="s">
        <v>72</v>
      </c>
      <c r="T15" s="51" t="s">
        <v>85</v>
      </c>
    </row>
    <row r="16" spans="1:20" s="49" customFormat="1" ht="12">
      <c r="A16" s="64" t="s">
        <v>1</v>
      </c>
      <c r="B16" s="523" t="s">
        <v>595</v>
      </c>
      <c r="C16" s="508" t="s">
        <v>1027</v>
      </c>
      <c r="D16" s="381" t="s">
        <v>299</v>
      </c>
      <c r="E16" s="381" t="s">
        <v>76</v>
      </c>
      <c r="F16" s="382"/>
      <c r="G16" s="383">
        <v>5</v>
      </c>
      <c r="H16" s="384" t="s">
        <v>0</v>
      </c>
      <c r="I16" s="303"/>
      <c r="J16" s="375"/>
      <c r="K16" s="375"/>
      <c r="L16" s="376"/>
      <c r="M16" s="377"/>
      <c r="N16" s="377"/>
      <c r="O16" s="308"/>
      <c r="P16" s="309">
        <f>+Sklop32[[#This Row],[cena/enota brez DDV v EUR]]*Sklop32[[#This Row],[Stopnja DDV (%)]]</f>
        <v>0</v>
      </c>
      <c r="Q16" s="309">
        <f>+Sklop32[[#This Row],[cena/enota brez DDV v EUR]]+Sklop32[[#This Row],[Davek (EUR)]]</f>
        <v>0</v>
      </c>
      <c r="R16" s="309">
        <f>+Sklop32[[#This Row],[cena/enota brez DDV v EUR]]*Sklop32[[#This Row],[Okvirna količina]]</f>
        <v>0</v>
      </c>
      <c r="S16" s="309">
        <f>+Sklop32[[#This Row],[Končna cena/enoto mere (EUR) z DDV]]*Sklop32[[#This Row],[Okvirna količina]]</f>
        <v>0</v>
      </c>
      <c r="T16" s="380"/>
    </row>
    <row r="17" spans="1:20" s="49" customFormat="1" ht="12">
      <c r="A17" s="64" t="s">
        <v>3</v>
      </c>
      <c r="B17" s="523" t="s">
        <v>594</v>
      </c>
      <c r="C17" s="508" t="s">
        <v>1027</v>
      </c>
      <c r="D17" s="381" t="s">
        <v>303</v>
      </c>
      <c r="E17" s="381" t="s">
        <v>76</v>
      </c>
      <c r="F17" s="382"/>
      <c r="G17" s="383">
        <v>3</v>
      </c>
      <c r="H17" s="384" t="s">
        <v>0</v>
      </c>
      <c r="I17" s="303"/>
      <c r="J17" s="375"/>
      <c r="K17" s="375"/>
      <c r="L17" s="376"/>
      <c r="M17" s="377"/>
      <c r="N17" s="377"/>
      <c r="O17" s="308"/>
      <c r="P17" s="309">
        <f>+Sklop32[[#This Row],[cena/enota brez DDV v EUR]]*Sklop32[[#This Row],[Stopnja DDV (%)]]</f>
        <v>0</v>
      </c>
      <c r="Q17" s="309">
        <f>+Sklop32[[#This Row],[cena/enota brez DDV v EUR]]+Sklop32[[#This Row],[Davek (EUR)]]</f>
        <v>0</v>
      </c>
      <c r="R17" s="309">
        <f>+Sklop32[[#This Row],[cena/enota brez DDV v EUR]]*Sklop32[[#This Row],[Okvirna količina]]</f>
        <v>0</v>
      </c>
      <c r="S17" s="309">
        <f>+Sklop32[[#This Row],[Končna cena/enoto mere (EUR) z DDV]]*Sklop32[[#This Row],[Okvirna količina]]</f>
        <v>0</v>
      </c>
      <c r="T17" s="380"/>
    </row>
    <row r="18" spans="1:20" s="49" customFormat="1" ht="33.75">
      <c r="A18" s="64" t="s">
        <v>4</v>
      </c>
      <c r="B18" s="523" t="s">
        <v>1301</v>
      </c>
      <c r="C18" s="505" t="s">
        <v>1024</v>
      </c>
      <c r="D18" s="98">
        <v>1000</v>
      </c>
      <c r="E18" s="98" t="s">
        <v>76</v>
      </c>
      <c r="F18" s="99"/>
      <c r="G18" s="114">
        <v>30</v>
      </c>
      <c r="H18" s="115" t="s">
        <v>0</v>
      </c>
      <c r="I18" s="303"/>
      <c r="J18" s="375"/>
      <c r="K18" s="375"/>
      <c r="L18" s="376"/>
      <c r="M18" s="377"/>
      <c r="N18" s="377"/>
      <c r="O18" s="308"/>
      <c r="P18" s="309">
        <f>+Sklop32[[#This Row],[cena/enota brez DDV v EUR]]*Sklop32[[#This Row],[Stopnja DDV (%)]]</f>
        <v>0</v>
      </c>
      <c r="Q18" s="309">
        <f>+Sklop32[[#This Row],[cena/enota brez DDV v EUR]]+Sklop32[[#This Row],[Davek (EUR)]]</f>
        <v>0</v>
      </c>
      <c r="R18" s="309">
        <f>+Sklop32[[#This Row],[cena/enota brez DDV v EUR]]*Sklop32[[#This Row],[Okvirna količina]]</f>
        <v>0</v>
      </c>
      <c r="S18" s="309">
        <f>+Sklop32[[#This Row],[Končna cena/enoto mere (EUR) z DDV]]*Sklop32[[#This Row],[Okvirna količina]]</f>
        <v>0</v>
      </c>
      <c r="T18" s="380"/>
    </row>
    <row r="19" spans="1:20" s="49" customFormat="1" ht="33.75">
      <c r="A19" s="64" t="s">
        <v>5</v>
      </c>
      <c r="B19" s="523" t="s">
        <v>337</v>
      </c>
      <c r="C19" s="505" t="s">
        <v>1026</v>
      </c>
      <c r="D19" s="113">
        <v>1000</v>
      </c>
      <c r="E19" s="98" t="s">
        <v>76</v>
      </c>
      <c r="F19" s="121"/>
      <c r="G19" s="114">
        <v>7</v>
      </c>
      <c r="H19" s="334" t="s">
        <v>0</v>
      </c>
      <c r="I19" s="303"/>
      <c r="J19" s="375"/>
      <c r="K19" s="375"/>
      <c r="L19" s="376"/>
      <c r="M19" s="377"/>
      <c r="N19" s="377"/>
      <c r="O19" s="308"/>
      <c r="P19" s="309">
        <f>+Sklop32[[#This Row],[cena/enota brez DDV v EUR]]*Sklop32[[#This Row],[Stopnja DDV (%)]]</f>
        <v>0</v>
      </c>
      <c r="Q19" s="309">
        <f>+Sklop32[[#This Row],[cena/enota brez DDV v EUR]]+Sklop32[[#This Row],[Davek (EUR)]]</f>
        <v>0</v>
      </c>
      <c r="R19" s="309">
        <f>+Sklop32[[#This Row],[cena/enota brez DDV v EUR]]*Sklop32[[#This Row],[Okvirna količina]]</f>
        <v>0</v>
      </c>
      <c r="S19" s="309">
        <f>+Sklop32[[#This Row],[Končna cena/enoto mere (EUR) z DDV]]*Sklop32[[#This Row],[Okvirna količina]]</f>
        <v>0</v>
      </c>
      <c r="T19" s="380"/>
    </row>
    <row r="20" spans="1:20" s="49" customFormat="1" ht="12">
      <c r="A20" s="64" t="s">
        <v>6</v>
      </c>
      <c r="B20" s="524" t="s">
        <v>1302</v>
      </c>
      <c r="C20" s="508" t="s">
        <v>1027</v>
      </c>
      <c r="D20" s="113" t="s">
        <v>298</v>
      </c>
      <c r="E20" s="98" t="s">
        <v>76</v>
      </c>
      <c r="F20" s="439"/>
      <c r="G20" s="370">
        <v>5</v>
      </c>
      <c r="H20" s="334" t="s">
        <v>0</v>
      </c>
      <c r="I20" s="371"/>
      <c r="J20" s="197"/>
      <c r="K20" s="197"/>
      <c r="L20" s="203"/>
      <c r="M20" s="97"/>
      <c r="N20" s="97"/>
      <c r="O20" s="372"/>
      <c r="P20" s="373">
        <f>+Sklop32[[#This Row],[cena/enota brez DDV v EUR]]*Sklop32[[#This Row],[Stopnja DDV (%)]]</f>
        <v>0</v>
      </c>
      <c r="Q20" s="373">
        <f>+Sklop32[[#This Row],[cena/enota brez DDV v EUR]]+Sklop32[[#This Row],[Davek (EUR)]]</f>
        <v>0</v>
      </c>
      <c r="R20" s="373">
        <f>+Sklop32[[#This Row],[cena/enota brez DDV v EUR]]*Sklop32[[#This Row],[Okvirna količina]]</f>
        <v>0</v>
      </c>
      <c r="S20" s="373">
        <f>+Sklop32[[#This Row],[Končna cena/enoto mere (EUR) z DDV]]*Sklop32[[#This Row],[Okvirna količina]]</f>
        <v>0</v>
      </c>
      <c r="T20" s="204"/>
    </row>
    <row r="21" spans="1:20" s="49" customFormat="1" ht="22.5">
      <c r="A21" s="64" t="s">
        <v>7</v>
      </c>
      <c r="B21" s="523" t="s">
        <v>338</v>
      </c>
      <c r="C21" s="505" t="s">
        <v>334</v>
      </c>
      <c r="D21" s="113">
        <v>1000</v>
      </c>
      <c r="E21" s="98" t="s">
        <v>76</v>
      </c>
      <c r="F21" s="121"/>
      <c r="G21" s="114">
        <v>5</v>
      </c>
      <c r="H21" s="334" t="s">
        <v>0</v>
      </c>
      <c r="I21" s="303"/>
      <c r="J21" s="375"/>
      <c r="K21" s="375"/>
      <c r="L21" s="376"/>
      <c r="M21" s="377"/>
      <c r="N21" s="377"/>
      <c r="O21" s="308"/>
      <c r="P21" s="309">
        <f>+Sklop32[[#This Row],[cena/enota brez DDV v EUR]]*Sklop32[[#This Row],[Stopnja DDV (%)]]</f>
        <v>0</v>
      </c>
      <c r="Q21" s="309">
        <f>+Sklop32[[#This Row],[cena/enota brez DDV v EUR]]+Sklop32[[#This Row],[Davek (EUR)]]</f>
        <v>0</v>
      </c>
      <c r="R21" s="309">
        <f>+Sklop32[[#This Row],[cena/enota brez DDV v EUR]]*Sklop32[[#This Row],[Okvirna količina]]</f>
        <v>0</v>
      </c>
      <c r="S21" s="309">
        <f>+Sklop32[[#This Row],[Končna cena/enoto mere (EUR) z DDV]]*Sklop32[[#This Row],[Okvirna količina]]</f>
        <v>0</v>
      </c>
      <c r="T21" s="380"/>
    </row>
    <row r="22" spans="1:20" s="49" customFormat="1" ht="12">
      <c r="A22" s="64" t="s">
        <v>8</v>
      </c>
      <c r="B22" s="523" t="s">
        <v>339</v>
      </c>
      <c r="C22" s="508" t="s">
        <v>1027</v>
      </c>
      <c r="D22" s="113" t="s">
        <v>336</v>
      </c>
      <c r="E22" s="98" t="s">
        <v>76</v>
      </c>
      <c r="F22" s="121"/>
      <c r="G22" s="114">
        <v>1</v>
      </c>
      <c r="H22" s="334" t="s">
        <v>0</v>
      </c>
      <c r="I22" s="303"/>
      <c r="J22" s="375"/>
      <c r="K22" s="375"/>
      <c r="L22" s="376"/>
      <c r="M22" s="377"/>
      <c r="N22" s="377"/>
      <c r="O22" s="308"/>
      <c r="P22" s="309">
        <f>+Sklop32[[#This Row],[cena/enota brez DDV v EUR]]*Sklop32[[#This Row],[Stopnja DDV (%)]]</f>
        <v>0</v>
      </c>
      <c r="Q22" s="309">
        <f>+Sklop32[[#This Row],[cena/enota brez DDV v EUR]]+Sklop32[[#This Row],[Davek (EUR)]]</f>
        <v>0</v>
      </c>
      <c r="R22" s="309">
        <f>+Sklop32[[#This Row],[cena/enota brez DDV v EUR]]*Sklop32[[#This Row],[Okvirna količina]]</f>
        <v>0</v>
      </c>
      <c r="S22" s="309">
        <f>+Sklop32[[#This Row],[Končna cena/enoto mere (EUR) z DDV]]*Sklop32[[#This Row],[Okvirna količina]]</f>
        <v>0</v>
      </c>
      <c r="T22" s="380"/>
    </row>
    <row r="23" spans="1:20" s="49" customFormat="1" ht="12">
      <c r="A23" s="64" t="s">
        <v>9</v>
      </c>
      <c r="B23" s="523" t="s">
        <v>1028</v>
      </c>
      <c r="C23" s="508" t="s">
        <v>1027</v>
      </c>
      <c r="D23" s="113" t="s">
        <v>336</v>
      </c>
      <c r="E23" s="98" t="s">
        <v>76</v>
      </c>
      <c r="F23" s="439"/>
      <c r="G23" s="370">
        <v>1</v>
      </c>
      <c r="H23" s="334" t="s">
        <v>0</v>
      </c>
      <c r="I23" s="371"/>
      <c r="J23" s="197"/>
      <c r="K23" s="197"/>
      <c r="L23" s="203"/>
      <c r="M23" s="97"/>
      <c r="N23" s="97"/>
      <c r="O23" s="372"/>
      <c r="P23" s="373">
        <f>+Sklop32[[#This Row],[cena/enota brez DDV v EUR]]*Sklop32[[#This Row],[Stopnja DDV (%)]]</f>
        <v>0</v>
      </c>
      <c r="Q23" s="373">
        <f>+Sklop32[[#This Row],[cena/enota brez DDV v EUR]]+Sklop32[[#This Row],[Davek (EUR)]]</f>
        <v>0</v>
      </c>
      <c r="R23" s="373">
        <f>+Sklop32[[#This Row],[cena/enota brez DDV v EUR]]*Sklop32[[#This Row],[Okvirna količina]]</f>
        <v>0</v>
      </c>
      <c r="S23" s="373">
        <f>+Sklop32[[#This Row],[Končna cena/enoto mere (EUR) z DDV]]*Sklop32[[#This Row],[Okvirna količina]]</f>
        <v>0</v>
      </c>
      <c r="T23" s="204"/>
    </row>
    <row r="24" spans="1:20" s="49" customFormat="1" ht="12">
      <c r="A24" s="64" t="s">
        <v>10</v>
      </c>
      <c r="B24" s="525" t="s">
        <v>1303</v>
      </c>
      <c r="C24" s="508" t="s">
        <v>1027</v>
      </c>
      <c r="D24" s="113" t="s">
        <v>336</v>
      </c>
      <c r="E24" s="98" t="s">
        <v>76</v>
      </c>
      <c r="F24" s="439"/>
      <c r="G24" s="370">
        <v>1</v>
      </c>
      <c r="H24" s="334" t="s">
        <v>0</v>
      </c>
      <c r="I24" s="371"/>
      <c r="J24" s="197"/>
      <c r="K24" s="197"/>
      <c r="L24" s="203"/>
      <c r="M24" s="97"/>
      <c r="N24" s="97"/>
      <c r="O24" s="372"/>
      <c r="P24" s="373">
        <f>+Sklop32[[#This Row],[cena/enota brez DDV v EUR]]*Sklop32[[#This Row],[Stopnja DDV (%)]]</f>
        <v>0</v>
      </c>
      <c r="Q24" s="373">
        <f>+Sklop32[[#This Row],[cena/enota brez DDV v EUR]]+Sklop32[[#This Row],[Davek (EUR)]]</f>
        <v>0</v>
      </c>
      <c r="R24" s="373">
        <f>+Sklop32[[#This Row],[cena/enota brez DDV v EUR]]*Sklop32[[#This Row],[Okvirna količina]]</f>
        <v>0</v>
      </c>
      <c r="S24" s="373">
        <f>+Sklop32[[#This Row],[Končna cena/enoto mere (EUR) z DDV]]*Sklop32[[#This Row],[Okvirna količina]]</f>
        <v>0</v>
      </c>
      <c r="T24" s="204"/>
    </row>
    <row r="25" spans="1:20" s="49" customFormat="1" ht="12">
      <c r="A25" s="64" t="s">
        <v>11</v>
      </c>
      <c r="B25" s="525" t="s">
        <v>1304</v>
      </c>
      <c r="C25" s="508" t="s">
        <v>1027</v>
      </c>
      <c r="D25" s="113" t="s">
        <v>336</v>
      </c>
      <c r="E25" s="98" t="s">
        <v>76</v>
      </c>
      <c r="F25" s="439"/>
      <c r="G25" s="370">
        <v>1</v>
      </c>
      <c r="H25" s="334" t="s">
        <v>0</v>
      </c>
      <c r="I25" s="371"/>
      <c r="J25" s="197"/>
      <c r="K25" s="197"/>
      <c r="L25" s="203"/>
      <c r="M25" s="97"/>
      <c r="N25" s="97"/>
      <c r="O25" s="372"/>
      <c r="P25" s="373">
        <f>+Sklop32[[#This Row],[cena/enota brez DDV v EUR]]*Sklop32[[#This Row],[Stopnja DDV (%)]]</f>
        <v>0</v>
      </c>
      <c r="Q25" s="373">
        <f>+Sklop32[[#This Row],[cena/enota brez DDV v EUR]]+Sklop32[[#This Row],[Davek (EUR)]]</f>
        <v>0</v>
      </c>
      <c r="R25" s="373">
        <f>+Sklop32[[#This Row],[cena/enota brez DDV v EUR]]*Sklop32[[#This Row],[Okvirna količina]]</f>
        <v>0</v>
      </c>
      <c r="S25" s="373">
        <f>+Sklop32[[#This Row],[Končna cena/enoto mere (EUR) z DDV]]*Sklop32[[#This Row],[Okvirna količina]]</f>
        <v>0</v>
      </c>
      <c r="T25" s="204"/>
    </row>
    <row r="26" spans="1:20" s="49" customFormat="1" ht="12">
      <c r="A26" s="64" t="s">
        <v>12</v>
      </c>
      <c r="B26" s="525" t="s">
        <v>1305</v>
      </c>
      <c r="C26" s="508" t="s">
        <v>1027</v>
      </c>
      <c r="D26" s="113" t="s">
        <v>336</v>
      </c>
      <c r="E26" s="98" t="s">
        <v>76</v>
      </c>
      <c r="F26" s="439"/>
      <c r="G26" s="370">
        <v>1</v>
      </c>
      <c r="H26" s="334" t="s">
        <v>0</v>
      </c>
      <c r="I26" s="371"/>
      <c r="J26" s="197"/>
      <c r="K26" s="197"/>
      <c r="L26" s="203"/>
      <c r="M26" s="97"/>
      <c r="N26" s="97"/>
      <c r="O26" s="372"/>
      <c r="P26" s="373">
        <f>+Sklop32[[#This Row],[cena/enota brez DDV v EUR]]*Sklop32[[#This Row],[Stopnja DDV (%)]]</f>
        <v>0</v>
      </c>
      <c r="Q26" s="373">
        <f>+Sklop32[[#This Row],[cena/enota brez DDV v EUR]]+Sklop32[[#This Row],[Davek (EUR)]]</f>
        <v>0</v>
      </c>
      <c r="R26" s="373">
        <f>+Sklop32[[#This Row],[cena/enota brez DDV v EUR]]*Sklop32[[#This Row],[Okvirna količina]]</f>
        <v>0</v>
      </c>
      <c r="S26" s="373">
        <f>+Sklop32[[#This Row],[Končna cena/enoto mere (EUR) z DDV]]*Sklop32[[#This Row],[Okvirna količina]]</f>
        <v>0</v>
      </c>
      <c r="T26" s="204"/>
    </row>
    <row r="27" spans="1:20" s="49" customFormat="1" ht="12">
      <c r="A27" s="64" t="s">
        <v>13</v>
      </c>
      <c r="B27" s="525" t="s">
        <v>1306</v>
      </c>
      <c r="C27" s="508" t="s">
        <v>1027</v>
      </c>
      <c r="D27" s="113">
        <v>1000</v>
      </c>
      <c r="E27" s="98" t="s">
        <v>76</v>
      </c>
      <c r="F27" s="439"/>
      <c r="G27" s="370">
        <v>1</v>
      </c>
      <c r="H27" s="334" t="s">
        <v>0</v>
      </c>
      <c r="I27" s="371"/>
      <c r="J27" s="197"/>
      <c r="K27" s="197"/>
      <c r="L27" s="203"/>
      <c r="M27" s="97"/>
      <c r="N27" s="97"/>
      <c r="O27" s="372"/>
      <c r="P27" s="373">
        <f>+Sklop32[[#This Row],[cena/enota brez DDV v EUR]]*Sklop32[[#This Row],[Stopnja DDV (%)]]</f>
        <v>0</v>
      </c>
      <c r="Q27" s="373">
        <f>+Sklop32[[#This Row],[cena/enota brez DDV v EUR]]+Sklop32[[#This Row],[Davek (EUR)]]</f>
        <v>0</v>
      </c>
      <c r="R27" s="373">
        <f>+Sklop32[[#This Row],[cena/enota brez DDV v EUR]]*Sklop32[[#This Row],[Okvirna količina]]</f>
        <v>0</v>
      </c>
      <c r="S27" s="373">
        <f>+Sklop32[[#This Row],[Končna cena/enoto mere (EUR) z DDV]]*Sklop32[[#This Row],[Okvirna količina]]</f>
        <v>0</v>
      </c>
      <c r="T27" s="204"/>
    </row>
    <row r="28" spans="1:20" s="49" customFormat="1" ht="33.75">
      <c r="A28" s="64" t="s">
        <v>14</v>
      </c>
      <c r="B28" s="525" t="s">
        <v>1307</v>
      </c>
      <c r="C28" s="505" t="s">
        <v>1029</v>
      </c>
      <c r="D28" s="113">
        <v>1000</v>
      </c>
      <c r="E28" s="98" t="s">
        <v>76</v>
      </c>
      <c r="F28" s="439"/>
      <c r="G28" s="370">
        <v>1</v>
      </c>
      <c r="H28" s="334" t="s">
        <v>0</v>
      </c>
      <c r="I28" s="371"/>
      <c r="J28" s="197"/>
      <c r="K28" s="197"/>
      <c r="L28" s="203"/>
      <c r="M28" s="97"/>
      <c r="N28" s="97"/>
      <c r="O28" s="372"/>
      <c r="P28" s="373">
        <f>+Sklop32[[#This Row],[cena/enota brez DDV v EUR]]*Sklop32[[#This Row],[Stopnja DDV (%)]]</f>
        <v>0</v>
      </c>
      <c r="Q28" s="373">
        <f>+Sklop32[[#This Row],[cena/enota brez DDV v EUR]]+Sklop32[[#This Row],[Davek (EUR)]]</f>
        <v>0</v>
      </c>
      <c r="R28" s="373">
        <f>+Sklop32[[#This Row],[cena/enota brez DDV v EUR]]*Sklop32[[#This Row],[Okvirna količina]]</f>
        <v>0</v>
      </c>
      <c r="S28" s="373">
        <f>+Sklop32[[#This Row],[Končna cena/enoto mere (EUR) z DDV]]*Sklop32[[#This Row],[Okvirna količina]]</f>
        <v>0</v>
      </c>
      <c r="T28" s="204"/>
    </row>
    <row r="29" spans="1:20" s="49" customFormat="1" ht="33.75">
      <c r="A29" s="64" t="s">
        <v>15</v>
      </c>
      <c r="B29" s="525" t="s">
        <v>1308</v>
      </c>
      <c r="C29" s="505" t="s">
        <v>1030</v>
      </c>
      <c r="D29" s="113" t="s">
        <v>336</v>
      </c>
      <c r="E29" s="98" t="s">
        <v>76</v>
      </c>
      <c r="F29" s="439"/>
      <c r="G29" s="370">
        <v>1</v>
      </c>
      <c r="H29" s="334" t="s">
        <v>0</v>
      </c>
      <c r="I29" s="371"/>
      <c r="J29" s="197"/>
      <c r="K29" s="197"/>
      <c r="L29" s="203"/>
      <c r="M29" s="97"/>
      <c r="N29" s="97"/>
      <c r="O29" s="372"/>
      <c r="P29" s="373">
        <f>+Sklop32[[#This Row],[cena/enota brez DDV v EUR]]*Sklop32[[#This Row],[Stopnja DDV (%)]]</f>
        <v>0</v>
      </c>
      <c r="Q29" s="373">
        <f>+Sklop32[[#This Row],[cena/enota brez DDV v EUR]]+Sklop32[[#This Row],[Davek (EUR)]]</f>
        <v>0</v>
      </c>
      <c r="R29" s="373">
        <f>+Sklop32[[#This Row],[cena/enota brez DDV v EUR]]*Sklop32[[#This Row],[Okvirna količina]]</f>
        <v>0</v>
      </c>
      <c r="S29" s="373">
        <f>+Sklop32[[#This Row],[Končna cena/enoto mere (EUR) z DDV]]*Sklop32[[#This Row],[Okvirna količina]]</f>
        <v>0</v>
      </c>
      <c r="T29" s="204"/>
    </row>
    <row r="30" spans="1:20" s="49" customFormat="1" ht="12">
      <c r="A30" s="64" t="s">
        <v>16</v>
      </c>
      <c r="B30" s="525" t="s">
        <v>1309</v>
      </c>
      <c r="C30" s="508" t="s">
        <v>1027</v>
      </c>
      <c r="D30" s="113" t="s">
        <v>336</v>
      </c>
      <c r="E30" s="98" t="s">
        <v>76</v>
      </c>
      <c r="F30" s="439"/>
      <c r="G30" s="370">
        <v>2</v>
      </c>
      <c r="H30" s="334" t="s">
        <v>0</v>
      </c>
      <c r="I30" s="371"/>
      <c r="J30" s="197"/>
      <c r="K30" s="197"/>
      <c r="L30" s="203"/>
      <c r="M30" s="97"/>
      <c r="N30" s="97"/>
      <c r="O30" s="372"/>
      <c r="P30" s="373">
        <f>+Sklop32[[#This Row],[cena/enota brez DDV v EUR]]*Sklop32[[#This Row],[Stopnja DDV (%)]]</f>
        <v>0</v>
      </c>
      <c r="Q30" s="373">
        <f>+Sklop32[[#This Row],[cena/enota brez DDV v EUR]]+Sklop32[[#This Row],[Davek (EUR)]]</f>
        <v>0</v>
      </c>
      <c r="R30" s="373">
        <f>+Sklop32[[#This Row],[cena/enota brez DDV v EUR]]*Sklop32[[#This Row],[Okvirna količina]]</f>
        <v>0</v>
      </c>
      <c r="S30" s="373">
        <f>+Sklop32[[#This Row],[Končna cena/enoto mere (EUR) z DDV]]*Sklop32[[#This Row],[Okvirna količina]]</f>
        <v>0</v>
      </c>
      <c r="T30" s="204"/>
    </row>
    <row r="31" spans="1:20" s="49" customFormat="1" ht="12">
      <c r="A31" s="64" t="s">
        <v>17</v>
      </c>
      <c r="B31" s="525" t="s">
        <v>1310</v>
      </c>
      <c r="C31" s="508" t="s">
        <v>1027</v>
      </c>
      <c r="D31" s="113" t="s">
        <v>336</v>
      </c>
      <c r="E31" s="98" t="s">
        <v>76</v>
      </c>
      <c r="F31" s="439"/>
      <c r="G31" s="370">
        <v>2</v>
      </c>
      <c r="H31" s="334" t="s">
        <v>0</v>
      </c>
      <c r="I31" s="371"/>
      <c r="J31" s="197"/>
      <c r="K31" s="197"/>
      <c r="L31" s="203"/>
      <c r="M31" s="97"/>
      <c r="N31" s="97"/>
      <c r="O31" s="372"/>
      <c r="P31" s="373">
        <f>+Sklop32[[#This Row],[cena/enota brez DDV v EUR]]*Sklop32[[#This Row],[Stopnja DDV (%)]]</f>
        <v>0</v>
      </c>
      <c r="Q31" s="373">
        <f>+Sklop32[[#This Row],[cena/enota brez DDV v EUR]]+Sklop32[[#This Row],[Davek (EUR)]]</f>
        <v>0</v>
      </c>
      <c r="R31" s="373">
        <f>+Sklop32[[#This Row],[cena/enota brez DDV v EUR]]*Sklop32[[#This Row],[Okvirna količina]]</f>
        <v>0</v>
      </c>
      <c r="S31" s="373">
        <f>+Sklop32[[#This Row],[Končna cena/enoto mere (EUR) z DDV]]*Sklop32[[#This Row],[Okvirna količina]]</f>
        <v>0</v>
      </c>
      <c r="T31" s="204"/>
    </row>
    <row r="32" spans="1:20" s="49" customFormat="1" ht="12">
      <c r="A32" s="64" t="s">
        <v>18</v>
      </c>
      <c r="B32" s="523" t="s">
        <v>569</v>
      </c>
      <c r="C32" s="508" t="s">
        <v>1027</v>
      </c>
      <c r="D32" s="113" t="s">
        <v>336</v>
      </c>
      <c r="E32" s="98" t="s">
        <v>76</v>
      </c>
      <c r="F32" s="121"/>
      <c r="G32" s="114">
        <v>1</v>
      </c>
      <c r="H32" s="334" t="s">
        <v>0</v>
      </c>
      <c r="I32" s="303"/>
      <c r="J32" s="375"/>
      <c r="K32" s="375"/>
      <c r="L32" s="376"/>
      <c r="M32" s="377"/>
      <c r="N32" s="377"/>
      <c r="O32" s="308"/>
      <c r="P32" s="309">
        <f>+Sklop32[[#This Row],[cena/enota brez DDV v EUR]]*Sklop32[[#This Row],[Stopnja DDV (%)]]</f>
        <v>0</v>
      </c>
      <c r="Q32" s="309">
        <f>+Sklop32[[#This Row],[cena/enota brez DDV v EUR]]+Sklop32[[#This Row],[Davek (EUR)]]</f>
        <v>0</v>
      </c>
      <c r="R32" s="309">
        <f>+Sklop32[[#This Row],[cena/enota brez DDV v EUR]]*Sklop32[[#This Row],[Okvirna količina]]</f>
        <v>0</v>
      </c>
      <c r="S32" s="309">
        <f>+Sklop32[[#This Row],[Končna cena/enoto mere (EUR) z DDV]]*Sklop32[[#This Row],[Okvirna količina]]</f>
        <v>0</v>
      </c>
      <c r="T32" s="380"/>
    </row>
    <row r="33" spans="1:20" s="49" customFormat="1" ht="12">
      <c r="A33" s="64" t="s">
        <v>19</v>
      </c>
      <c r="B33" s="523" t="s">
        <v>1031</v>
      </c>
      <c r="C33" s="508" t="s">
        <v>1027</v>
      </c>
      <c r="D33" s="113" t="s">
        <v>336</v>
      </c>
      <c r="E33" s="98" t="s">
        <v>76</v>
      </c>
      <c r="F33" s="439"/>
      <c r="G33" s="370">
        <v>3</v>
      </c>
      <c r="H33" s="334" t="s">
        <v>0</v>
      </c>
      <c r="I33" s="371"/>
      <c r="J33" s="197"/>
      <c r="K33" s="197"/>
      <c r="L33" s="203"/>
      <c r="M33" s="97"/>
      <c r="N33" s="97"/>
      <c r="O33" s="372"/>
      <c r="P33" s="373">
        <f>+Sklop32[[#This Row],[cena/enota brez DDV v EUR]]*Sklop32[[#This Row],[Stopnja DDV (%)]]</f>
        <v>0</v>
      </c>
      <c r="Q33" s="373">
        <f>+Sklop32[[#This Row],[cena/enota brez DDV v EUR]]+Sklop32[[#This Row],[Davek (EUR)]]</f>
        <v>0</v>
      </c>
      <c r="R33" s="373">
        <f>+Sklop32[[#This Row],[cena/enota brez DDV v EUR]]*Sklop32[[#This Row],[Okvirna količina]]</f>
        <v>0</v>
      </c>
      <c r="S33" s="373">
        <f>+Sklop32[[#This Row],[Končna cena/enoto mere (EUR) z DDV]]*Sklop32[[#This Row],[Okvirna količina]]</f>
        <v>0</v>
      </c>
      <c r="T33" s="204"/>
    </row>
    <row r="34" spans="1:20" s="49" customFormat="1" ht="12">
      <c r="A34" s="64" t="s">
        <v>20</v>
      </c>
      <c r="B34" s="525" t="s">
        <v>1311</v>
      </c>
      <c r="C34" s="508" t="s">
        <v>1027</v>
      </c>
      <c r="D34" s="113" t="s">
        <v>167</v>
      </c>
      <c r="E34" s="98" t="s">
        <v>76</v>
      </c>
      <c r="F34" s="439"/>
      <c r="G34" s="370">
        <v>1</v>
      </c>
      <c r="H34" s="334" t="s">
        <v>0</v>
      </c>
      <c r="I34" s="371"/>
      <c r="J34" s="197"/>
      <c r="K34" s="197"/>
      <c r="L34" s="203"/>
      <c r="M34" s="97"/>
      <c r="N34" s="97"/>
      <c r="O34" s="372"/>
      <c r="P34" s="373">
        <f>+Sklop32[[#This Row],[cena/enota brez DDV v EUR]]*Sklop32[[#This Row],[Stopnja DDV (%)]]</f>
        <v>0</v>
      </c>
      <c r="Q34" s="373">
        <f>+Sklop32[[#This Row],[cena/enota brez DDV v EUR]]+Sklop32[[#This Row],[Davek (EUR)]]</f>
        <v>0</v>
      </c>
      <c r="R34" s="373">
        <f>+Sklop32[[#This Row],[cena/enota brez DDV v EUR]]*Sklop32[[#This Row],[Okvirna količina]]</f>
        <v>0</v>
      </c>
      <c r="S34" s="373">
        <f>+Sklop32[[#This Row],[Končna cena/enoto mere (EUR) z DDV]]*Sklop32[[#This Row],[Okvirna količina]]</f>
        <v>0</v>
      </c>
      <c r="T34" s="204"/>
    </row>
    <row r="35" spans="1:20" s="49" customFormat="1" ht="12">
      <c r="A35" s="64" t="s">
        <v>21</v>
      </c>
      <c r="B35" s="525" t="s">
        <v>1312</v>
      </c>
      <c r="C35" s="508" t="s">
        <v>1027</v>
      </c>
      <c r="D35" s="113" t="s">
        <v>167</v>
      </c>
      <c r="E35" s="98" t="s">
        <v>76</v>
      </c>
      <c r="F35" s="439"/>
      <c r="G35" s="370">
        <v>1</v>
      </c>
      <c r="H35" s="334" t="s">
        <v>0</v>
      </c>
      <c r="I35" s="371"/>
      <c r="J35" s="197"/>
      <c r="K35" s="197"/>
      <c r="L35" s="203"/>
      <c r="M35" s="97"/>
      <c r="N35" s="97"/>
      <c r="O35" s="372"/>
      <c r="P35" s="373">
        <f>+Sklop32[[#This Row],[cena/enota brez DDV v EUR]]*Sklop32[[#This Row],[Stopnja DDV (%)]]</f>
        <v>0</v>
      </c>
      <c r="Q35" s="373">
        <f>+Sklop32[[#This Row],[cena/enota brez DDV v EUR]]+Sklop32[[#This Row],[Davek (EUR)]]</f>
        <v>0</v>
      </c>
      <c r="R35" s="373">
        <f>+Sklop32[[#This Row],[cena/enota brez DDV v EUR]]*Sklop32[[#This Row],[Okvirna količina]]</f>
        <v>0</v>
      </c>
      <c r="S35" s="373">
        <f>+Sklop32[[#This Row],[Končna cena/enoto mere (EUR) z DDV]]*Sklop32[[#This Row],[Okvirna količina]]</f>
        <v>0</v>
      </c>
      <c r="T35" s="204"/>
    </row>
    <row r="36" spans="1:20" s="49" customFormat="1" ht="12">
      <c r="A36" s="64" t="s">
        <v>22</v>
      </c>
      <c r="B36" s="525" t="s">
        <v>1313</v>
      </c>
      <c r="C36" s="508" t="s">
        <v>1027</v>
      </c>
      <c r="D36" s="113" t="s">
        <v>167</v>
      </c>
      <c r="E36" s="98" t="s">
        <v>76</v>
      </c>
      <c r="F36" s="439"/>
      <c r="G36" s="370">
        <v>1</v>
      </c>
      <c r="H36" s="334" t="s">
        <v>0</v>
      </c>
      <c r="I36" s="371"/>
      <c r="J36" s="197"/>
      <c r="K36" s="197"/>
      <c r="L36" s="203"/>
      <c r="M36" s="97"/>
      <c r="N36" s="97"/>
      <c r="O36" s="372"/>
      <c r="P36" s="373">
        <f>+Sklop32[[#This Row],[cena/enota brez DDV v EUR]]*Sklop32[[#This Row],[Stopnja DDV (%)]]</f>
        <v>0</v>
      </c>
      <c r="Q36" s="373">
        <f>+Sklop32[[#This Row],[cena/enota brez DDV v EUR]]+Sklop32[[#This Row],[Davek (EUR)]]</f>
        <v>0</v>
      </c>
      <c r="R36" s="373">
        <f>+Sklop32[[#This Row],[cena/enota brez DDV v EUR]]*Sklop32[[#This Row],[Okvirna količina]]</f>
        <v>0</v>
      </c>
      <c r="S36" s="373">
        <f>+Sklop32[[#This Row],[Končna cena/enoto mere (EUR) z DDV]]*Sklop32[[#This Row],[Okvirna količina]]</f>
        <v>0</v>
      </c>
      <c r="T36" s="204"/>
    </row>
    <row r="37" spans="1:20" s="49" customFormat="1" ht="12">
      <c r="A37" s="64" t="s">
        <v>23</v>
      </c>
      <c r="B37" s="525" t="s">
        <v>1314</v>
      </c>
      <c r="C37" s="508" t="s">
        <v>1027</v>
      </c>
      <c r="D37" s="113" t="s">
        <v>167</v>
      </c>
      <c r="E37" s="98" t="s">
        <v>76</v>
      </c>
      <c r="F37" s="439"/>
      <c r="G37" s="370">
        <v>2</v>
      </c>
      <c r="H37" s="334" t="s">
        <v>0</v>
      </c>
      <c r="I37" s="371"/>
      <c r="J37" s="197"/>
      <c r="K37" s="197"/>
      <c r="L37" s="203"/>
      <c r="M37" s="97"/>
      <c r="N37" s="97"/>
      <c r="O37" s="372"/>
      <c r="P37" s="373">
        <f>+Sklop32[[#This Row],[cena/enota brez DDV v EUR]]*Sklop32[[#This Row],[Stopnja DDV (%)]]</f>
        <v>0</v>
      </c>
      <c r="Q37" s="373">
        <f>+Sklop32[[#This Row],[cena/enota brez DDV v EUR]]+Sklop32[[#This Row],[Davek (EUR)]]</f>
        <v>0</v>
      </c>
      <c r="R37" s="373">
        <f>+Sklop32[[#This Row],[cena/enota brez DDV v EUR]]*Sklop32[[#This Row],[Okvirna količina]]</f>
        <v>0</v>
      </c>
      <c r="S37" s="373">
        <f>+Sklop32[[#This Row],[Končna cena/enoto mere (EUR) z DDV]]*Sklop32[[#This Row],[Okvirna količina]]</f>
        <v>0</v>
      </c>
      <c r="T37" s="204"/>
    </row>
    <row r="38" spans="1:20" s="49" customFormat="1" ht="12">
      <c r="A38" s="64" t="s">
        <v>24</v>
      </c>
      <c r="B38" s="525" t="s">
        <v>1315</v>
      </c>
      <c r="C38" s="508" t="s">
        <v>1027</v>
      </c>
      <c r="D38" s="113" t="s">
        <v>336</v>
      </c>
      <c r="E38" s="98" t="s">
        <v>76</v>
      </c>
      <c r="F38" s="439"/>
      <c r="G38" s="370">
        <v>2</v>
      </c>
      <c r="H38" s="334" t="s">
        <v>0</v>
      </c>
      <c r="I38" s="371"/>
      <c r="J38" s="197"/>
      <c r="K38" s="197"/>
      <c r="L38" s="203"/>
      <c r="M38" s="97"/>
      <c r="N38" s="97"/>
      <c r="O38" s="372"/>
      <c r="P38" s="373">
        <f>+Sklop32[[#This Row],[cena/enota brez DDV v EUR]]*Sklop32[[#This Row],[Stopnja DDV (%)]]</f>
        <v>0</v>
      </c>
      <c r="Q38" s="373">
        <f>+Sklop32[[#This Row],[cena/enota brez DDV v EUR]]+Sklop32[[#This Row],[Davek (EUR)]]</f>
        <v>0</v>
      </c>
      <c r="R38" s="373">
        <f>+Sklop32[[#This Row],[cena/enota brez DDV v EUR]]*Sklop32[[#This Row],[Okvirna količina]]</f>
        <v>0</v>
      </c>
      <c r="S38" s="373">
        <f>+Sklop32[[#This Row],[Končna cena/enoto mere (EUR) z DDV]]*Sklop32[[#This Row],[Okvirna količina]]</f>
        <v>0</v>
      </c>
      <c r="T38" s="204"/>
    </row>
    <row r="39" spans="1:20" s="49" customFormat="1" ht="12">
      <c r="A39" s="64" t="s">
        <v>25</v>
      </c>
      <c r="B39" s="525" t="s">
        <v>1316</v>
      </c>
      <c r="C39" s="508" t="s">
        <v>1027</v>
      </c>
      <c r="D39" s="113" t="s">
        <v>336</v>
      </c>
      <c r="E39" s="98" t="s">
        <v>76</v>
      </c>
      <c r="F39" s="439"/>
      <c r="G39" s="370">
        <v>2</v>
      </c>
      <c r="H39" s="334" t="s">
        <v>0</v>
      </c>
      <c r="I39" s="371"/>
      <c r="J39" s="197"/>
      <c r="K39" s="197"/>
      <c r="L39" s="203"/>
      <c r="M39" s="97"/>
      <c r="N39" s="97"/>
      <c r="O39" s="372"/>
      <c r="P39" s="373">
        <f>+Sklop32[[#This Row],[cena/enota brez DDV v EUR]]*Sklop32[[#This Row],[Stopnja DDV (%)]]</f>
        <v>0</v>
      </c>
      <c r="Q39" s="373">
        <f>+Sklop32[[#This Row],[cena/enota brez DDV v EUR]]+Sklop32[[#This Row],[Davek (EUR)]]</f>
        <v>0</v>
      </c>
      <c r="R39" s="373">
        <f>+Sklop32[[#This Row],[cena/enota brez DDV v EUR]]*Sklop32[[#This Row],[Okvirna količina]]</f>
        <v>0</v>
      </c>
      <c r="S39" s="373">
        <f>+Sklop32[[#This Row],[Končna cena/enoto mere (EUR) z DDV]]*Sklop32[[#This Row],[Okvirna količina]]</f>
        <v>0</v>
      </c>
      <c r="T39" s="204"/>
    </row>
    <row r="40" spans="1:20" s="49" customFormat="1" ht="22.5">
      <c r="A40" s="64" t="s">
        <v>26</v>
      </c>
      <c r="B40" s="523" t="s">
        <v>1032</v>
      </c>
      <c r="C40" s="505" t="s">
        <v>1033</v>
      </c>
      <c r="D40" s="113" t="s">
        <v>359</v>
      </c>
      <c r="E40" s="98" t="s">
        <v>76</v>
      </c>
      <c r="F40" s="121"/>
      <c r="G40" s="114">
        <v>3</v>
      </c>
      <c r="H40" s="334" t="s">
        <v>0</v>
      </c>
      <c r="I40" s="303"/>
      <c r="J40" s="375"/>
      <c r="K40" s="375"/>
      <c r="L40" s="376"/>
      <c r="M40" s="377"/>
      <c r="N40" s="377"/>
      <c r="O40" s="308"/>
      <c r="P40" s="309">
        <f>+Sklop32[[#This Row],[cena/enota brez DDV v EUR]]*Sklop32[[#This Row],[Stopnja DDV (%)]]</f>
        <v>0</v>
      </c>
      <c r="Q40" s="309">
        <f>+Sklop32[[#This Row],[cena/enota brez DDV v EUR]]+Sklop32[[#This Row],[Davek (EUR)]]</f>
        <v>0</v>
      </c>
      <c r="R40" s="309">
        <f>+Sklop32[[#This Row],[cena/enota brez DDV v EUR]]*Sklop32[[#This Row],[Okvirna količina]]</f>
        <v>0</v>
      </c>
      <c r="S40" s="309">
        <f>+Sklop32[[#This Row],[Končna cena/enoto mere (EUR) z DDV]]*Sklop32[[#This Row],[Okvirna količina]]</f>
        <v>0</v>
      </c>
      <c r="T40" s="380"/>
    </row>
    <row r="41" spans="1:20" s="49" customFormat="1" ht="12">
      <c r="A41" s="64" t="s">
        <v>27</v>
      </c>
      <c r="B41" s="523" t="s">
        <v>349</v>
      </c>
      <c r="C41" s="508" t="s">
        <v>1027</v>
      </c>
      <c r="D41" s="113" t="s">
        <v>567</v>
      </c>
      <c r="E41" s="98" t="s">
        <v>76</v>
      </c>
      <c r="F41" s="121"/>
      <c r="G41" s="114">
        <v>5</v>
      </c>
      <c r="H41" s="334" t="s">
        <v>0</v>
      </c>
      <c r="I41" s="303"/>
      <c r="J41" s="375"/>
      <c r="K41" s="375"/>
      <c r="L41" s="376"/>
      <c r="M41" s="377"/>
      <c r="N41" s="377"/>
      <c r="O41" s="308"/>
      <c r="P41" s="309">
        <f>+Sklop32[[#This Row],[cena/enota brez DDV v EUR]]*Sklop32[[#This Row],[Stopnja DDV (%)]]</f>
        <v>0</v>
      </c>
      <c r="Q41" s="309">
        <f>+Sklop32[[#This Row],[cena/enota brez DDV v EUR]]+Sklop32[[#This Row],[Davek (EUR)]]</f>
        <v>0</v>
      </c>
      <c r="R41" s="309">
        <f>+Sklop32[[#This Row],[cena/enota brez DDV v EUR]]*Sklop32[[#This Row],[Okvirna količina]]</f>
        <v>0</v>
      </c>
      <c r="S41" s="309">
        <f>+Sklop32[[#This Row],[Končna cena/enoto mere (EUR) z DDV]]*Sklop32[[#This Row],[Okvirna količina]]</f>
        <v>0</v>
      </c>
      <c r="T41" s="380"/>
    </row>
    <row r="42" spans="1:20" s="49" customFormat="1" ht="12">
      <c r="A42" s="64" t="s">
        <v>28</v>
      </c>
      <c r="B42" s="523" t="s">
        <v>350</v>
      </c>
      <c r="C42" s="508" t="s">
        <v>1027</v>
      </c>
      <c r="D42" s="113" t="s">
        <v>348</v>
      </c>
      <c r="E42" s="98" t="s">
        <v>76</v>
      </c>
      <c r="F42" s="121"/>
      <c r="G42" s="114">
        <v>3</v>
      </c>
      <c r="H42" s="334" t="s">
        <v>0</v>
      </c>
      <c r="I42" s="303"/>
      <c r="J42" s="375"/>
      <c r="K42" s="375"/>
      <c r="L42" s="376"/>
      <c r="M42" s="377"/>
      <c r="N42" s="377"/>
      <c r="O42" s="308"/>
      <c r="P42" s="309">
        <f>+Sklop32[[#This Row],[cena/enota brez DDV v EUR]]*Sklop32[[#This Row],[Stopnja DDV (%)]]</f>
        <v>0</v>
      </c>
      <c r="Q42" s="309">
        <f>+Sklop32[[#This Row],[cena/enota brez DDV v EUR]]+Sklop32[[#This Row],[Davek (EUR)]]</f>
        <v>0</v>
      </c>
      <c r="R42" s="309">
        <f>+Sklop32[[#This Row],[cena/enota brez DDV v EUR]]*Sklop32[[#This Row],[Okvirna količina]]</f>
        <v>0</v>
      </c>
      <c r="S42" s="309">
        <f>+Sklop32[[#This Row],[Končna cena/enoto mere (EUR) z DDV]]*Sklop32[[#This Row],[Okvirna količina]]</f>
        <v>0</v>
      </c>
      <c r="T42" s="380"/>
    </row>
    <row r="43" spans="1:20" s="49" customFormat="1" ht="12">
      <c r="A43" s="64" t="s">
        <v>29</v>
      </c>
      <c r="B43" s="523" t="s">
        <v>351</v>
      </c>
      <c r="C43" s="508" t="s">
        <v>1027</v>
      </c>
      <c r="D43" s="113" t="s">
        <v>336</v>
      </c>
      <c r="E43" s="98" t="s">
        <v>76</v>
      </c>
      <c r="F43" s="121"/>
      <c r="G43" s="114">
        <v>3</v>
      </c>
      <c r="H43" s="334" t="s">
        <v>0</v>
      </c>
      <c r="I43" s="303"/>
      <c r="J43" s="375"/>
      <c r="K43" s="375"/>
      <c r="L43" s="376"/>
      <c r="M43" s="377"/>
      <c r="N43" s="377"/>
      <c r="O43" s="308"/>
      <c r="P43" s="309">
        <f>+Sklop32[[#This Row],[cena/enota brez DDV v EUR]]*Sklop32[[#This Row],[Stopnja DDV (%)]]</f>
        <v>0</v>
      </c>
      <c r="Q43" s="309">
        <f>+Sklop32[[#This Row],[cena/enota brez DDV v EUR]]+Sklop32[[#This Row],[Davek (EUR)]]</f>
        <v>0</v>
      </c>
      <c r="R43" s="309">
        <f>+Sklop32[[#This Row],[cena/enota brez DDV v EUR]]*Sklop32[[#This Row],[Okvirna količina]]</f>
        <v>0</v>
      </c>
      <c r="S43" s="309">
        <f>+Sklop32[[#This Row],[Končna cena/enoto mere (EUR) z DDV]]*Sklop32[[#This Row],[Okvirna količina]]</f>
        <v>0</v>
      </c>
      <c r="T43" s="380"/>
    </row>
    <row r="44" spans="1:20" s="49" customFormat="1" ht="12">
      <c r="A44" s="64" t="s">
        <v>30</v>
      </c>
      <c r="B44" s="525" t="s">
        <v>1317</v>
      </c>
      <c r="C44" s="508" t="s">
        <v>1027</v>
      </c>
      <c r="D44" s="113" t="s">
        <v>336</v>
      </c>
      <c r="E44" s="98" t="s">
        <v>76</v>
      </c>
      <c r="F44" s="439"/>
      <c r="G44" s="370">
        <v>2</v>
      </c>
      <c r="H44" s="334" t="s">
        <v>0</v>
      </c>
      <c r="I44" s="371"/>
      <c r="J44" s="197"/>
      <c r="K44" s="197"/>
      <c r="L44" s="203"/>
      <c r="M44" s="97"/>
      <c r="N44" s="97"/>
      <c r="O44" s="372"/>
      <c r="P44" s="373">
        <f>+Sklop32[[#This Row],[cena/enota brez DDV v EUR]]*Sklop32[[#This Row],[Stopnja DDV (%)]]</f>
        <v>0</v>
      </c>
      <c r="Q44" s="373">
        <f>+Sklop32[[#This Row],[cena/enota brez DDV v EUR]]+Sklop32[[#This Row],[Davek (EUR)]]</f>
        <v>0</v>
      </c>
      <c r="R44" s="373">
        <f>+Sklop32[[#This Row],[cena/enota brez DDV v EUR]]*Sklop32[[#This Row],[Okvirna količina]]</f>
        <v>0</v>
      </c>
      <c r="S44" s="373">
        <f>+Sklop32[[#This Row],[Končna cena/enoto mere (EUR) z DDV]]*Sklop32[[#This Row],[Okvirna količina]]</f>
        <v>0</v>
      </c>
      <c r="T44" s="204"/>
    </row>
    <row r="45" spans="1:20" s="49" customFormat="1" ht="12">
      <c r="A45" s="64" t="s">
        <v>31</v>
      </c>
      <c r="B45" s="525" t="s">
        <v>1318</v>
      </c>
      <c r="C45" s="508" t="s">
        <v>1027</v>
      </c>
      <c r="D45" s="113" t="s">
        <v>336</v>
      </c>
      <c r="E45" s="98" t="s">
        <v>76</v>
      </c>
      <c r="F45" s="121"/>
      <c r="G45" s="114">
        <v>10</v>
      </c>
      <c r="H45" s="334" t="s">
        <v>0</v>
      </c>
      <c r="I45" s="303"/>
      <c r="J45" s="375"/>
      <c r="K45" s="375"/>
      <c r="L45" s="376"/>
      <c r="M45" s="377"/>
      <c r="N45" s="377"/>
      <c r="O45" s="308"/>
      <c r="P45" s="309">
        <f>+Sklop32[[#This Row],[cena/enota brez DDV v EUR]]*Sklop32[[#This Row],[Stopnja DDV (%)]]</f>
        <v>0</v>
      </c>
      <c r="Q45" s="309">
        <f>+Sklop32[[#This Row],[cena/enota brez DDV v EUR]]+Sklop32[[#This Row],[Davek (EUR)]]</f>
        <v>0</v>
      </c>
      <c r="R45" s="309">
        <f>+Sklop32[[#This Row],[cena/enota brez DDV v EUR]]*Sklop32[[#This Row],[Okvirna količina]]</f>
        <v>0</v>
      </c>
      <c r="S45" s="309">
        <f>+Sklop32[[#This Row],[Končna cena/enoto mere (EUR) z DDV]]*Sklop32[[#This Row],[Okvirna količina]]</f>
        <v>0</v>
      </c>
      <c r="T45" s="380"/>
    </row>
    <row r="46" spans="1:20" s="49" customFormat="1" ht="12">
      <c r="A46" s="64" t="s">
        <v>32</v>
      </c>
      <c r="B46" s="525" t="s">
        <v>1319</v>
      </c>
      <c r="C46" s="508" t="s">
        <v>1027</v>
      </c>
      <c r="D46" s="113" t="s">
        <v>336</v>
      </c>
      <c r="E46" s="98" t="s">
        <v>76</v>
      </c>
      <c r="F46" s="439"/>
      <c r="G46" s="370">
        <v>2</v>
      </c>
      <c r="H46" s="334" t="s">
        <v>0</v>
      </c>
      <c r="I46" s="371"/>
      <c r="J46" s="197"/>
      <c r="K46" s="197"/>
      <c r="L46" s="203"/>
      <c r="M46" s="97"/>
      <c r="N46" s="97"/>
      <c r="O46" s="372"/>
      <c r="P46" s="373">
        <f>+Sklop32[[#This Row],[cena/enota brez DDV v EUR]]*Sklop32[[#This Row],[Stopnja DDV (%)]]</f>
        <v>0</v>
      </c>
      <c r="Q46" s="373">
        <f>+Sklop32[[#This Row],[cena/enota brez DDV v EUR]]+Sklop32[[#This Row],[Davek (EUR)]]</f>
        <v>0</v>
      </c>
      <c r="R46" s="373">
        <f>+Sklop32[[#This Row],[cena/enota brez DDV v EUR]]*Sklop32[[#This Row],[Okvirna količina]]</f>
        <v>0</v>
      </c>
      <c r="S46" s="373">
        <f>+Sklop32[[#This Row],[Končna cena/enoto mere (EUR) z DDV]]*Sklop32[[#This Row],[Okvirna količina]]</f>
        <v>0</v>
      </c>
      <c r="T46" s="204"/>
    </row>
    <row r="47" spans="1:20" s="49" customFormat="1" ht="12">
      <c r="A47" s="64" t="s">
        <v>33</v>
      </c>
      <c r="B47" s="523" t="s">
        <v>352</v>
      </c>
      <c r="C47" s="508" t="s">
        <v>1027</v>
      </c>
      <c r="D47" s="113" t="s">
        <v>336</v>
      </c>
      <c r="E47" s="98" t="s">
        <v>76</v>
      </c>
      <c r="F47" s="121"/>
      <c r="G47" s="114">
        <v>2</v>
      </c>
      <c r="H47" s="334" t="s">
        <v>0</v>
      </c>
      <c r="I47" s="303"/>
      <c r="J47" s="375"/>
      <c r="K47" s="375"/>
      <c r="L47" s="376"/>
      <c r="M47" s="377"/>
      <c r="N47" s="377"/>
      <c r="O47" s="308"/>
      <c r="P47" s="309">
        <f>+Sklop32[[#This Row],[cena/enota brez DDV v EUR]]*Sklop32[[#This Row],[Stopnja DDV (%)]]</f>
        <v>0</v>
      </c>
      <c r="Q47" s="309">
        <f>+Sklop32[[#This Row],[cena/enota brez DDV v EUR]]+Sklop32[[#This Row],[Davek (EUR)]]</f>
        <v>0</v>
      </c>
      <c r="R47" s="309">
        <f>+Sklop32[[#This Row],[cena/enota brez DDV v EUR]]*Sklop32[[#This Row],[Okvirna količina]]</f>
        <v>0</v>
      </c>
      <c r="S47" s="309">
        <f>+Sklop32[[#This Row],[Končna cena/enoto mere (EUR) z DDV]]*Sklop32[[#This Row],[Okvirna količina]]</f>
        <v>0</v>
      </c>
      <c r="T47" s="380"/>
    </row>
    <row r="48" spans="1:20" s="49" customFormat="1" ht="12">
      <c r="A48" s="64" t="s">
        <v>34</v>
      </c>
      <c r="B48" s="523" t="s">
        <v>353</v>
      </c>
      <c r="C48" s="508" t="s">
        <v>1027</v>
      </c>
      <c r="D48" s="113" t="s">
        <v>336</v>
      </c>
      <c r="E48" s="98" t="s">
        <v>76</v>
      </c>
      <c r="F48" s="121"/>
      <c r="G48" s="114">
        <v>2</v>
      </c>
      <c r="H48" s="334" t="s">
        <v>0</v>
      </c>
      <c r="I48" s="303"/>
      <c r="J48" s="375"/>
      <c r="K48" s="375"/>
      <c r="L48" s="376"/>
      <c r="M48" s="377"/>
      <c r="N48" s="377"/>
      <c r="O48" s="308"/>
      <c r="P48" s="309">
        <f>+Sklop32[[#This Row],[cena/enota brez DDV v EUR]]*Sklop32[[#This Row],[Stopnja DDV (%)]]</f>
        <v>0</v>
      </c>
      <c r="Q48" s="309">
        <f>+Sklop32[[#This Row],[cena/enota brez DDV v EUR]]+Sklop32[[#This Row],[Davek (EUR)]]</f>
        <v>0</v>
      </c>
      <c r="R48" s="309">
        <f>+Sklop32[[#This Row],[cena/enota brez DDV v EUR]]*Sklop32[[#This Row],[Okvirna količina]]</f>
        <v>0</v>
      </c>
      <c r="S48" s="309">
        <f>+Sklop32[[#This Row],[Končna cena/enoto mere (EUR) z DDV]]*Sklop32[[#This Row],[Okvirna količina]]</f>
        <v>0</v>
      </c>
      <c r="T48" s="380"/>
    </row>
    <row r="49" spans="1:20" s="49" customFormat="1" ht="12">
      <c r="A49" s="64" t="s">
        <v>149</v>
      </c>
      <c r="B49" s="523" t="s">
        <v>354</v>
      </c>
      <c r="C49" s="508" t="s">
        <v>1027</v>
      </c>
      <c r="D49" s="113" t="s">
        <v>336</v>
      </c>
      <c r="E49" s="98" t="s">
        <v>76</v>
      </c>
      <c r="F49" s="121"/>
      <c r="G49" s="114">
        <v>4</v>
      </c>
      <c r="H49" s="334" t="s">
        <v>0</v>
      </c>
      <c r="I49" s="303"/>
      <c r="J49" s="375"/>
      <c r="K49" s="375"/>
      <c r="L49" s="376"/>
      <c r="M49" s="377"/>
      <c r="N49" s="377"/>
      <c r="O49" s="308"/>
      <c r="P49" s="309">
        <f>+Sklop32[[#This Row],[cena/enota brez DDV v EUR]]*Sklop32[[#This Row],[Stopnja DDV (%)]]</f>
        <v>0</v>
      </c>
      <c r="Q49" s="309">
        <f>+Sklop32[[#This Row],[cena/enota brez DDV v EUR]]+Sklop32[[#This Row],[Davek (EUR)]]</f>
        <v>0</v>
      </c>
      <c r="R49" s="309">
        <f>+Sklop32[[#This Row],[cena/enota brez DDV v EUR]]*Sklop32[[#This Row],[Okvirna količina]]</f>
        <v>0</v>
      </c>
      <c r="S49" s="309">
        <f>+Sklop32[[#This Row],[Končna cena/enoto mere (EUR) z DDV]]*Sklop32[[#This Row],[Okvirna količina]]</f>
        <v>0</v>
      </c>
      <c r="T49" s="380"/>
    </row>
    <row r="50" spans="1:20" s="49" customFormat="1" ht="12">
      <c r="A50" s="64" t="s">
        <v>150</v>
      </c>
      <c r="B50" s="523" t="s">
        <v>355</v>
      </c>
      <c r="C50" s="508" t="s">
        <v>1027</v>
      </c>
      <c r="D50" s="113" t="s">
        <v>336</v>
      </c>
      <c r="E50" s="98" t="s">
        <v>76</v>
      </c>
      <c r="F50" s="121"/>
      <c r="G50" s="114">
        <v>2</v>
      </c>
      <c r="H50" s="334" t="s">
        <v>0</v>
      </c>
      <c r="I50" s="303"/>
      <c r="J50" s="375"/>
      <c r="K50" s="375"/>
      <c r="L50" s="376"/>
      <c r="M50" s="377"/>
      <c r="N50" s="377"/>
      <c r="O50" s="308"/>
      <c r="P50" s="309">
        <f>+Sklop32[[#This Row],[cena/enota brez DDV v EUR]]*Sklop32[[#This Row],[Stopnja DDV (%)]]</f>
        <v>0</v>
      </c>
      <c r="Q50" s="309">
        <f>+Sklop32[[#This Row],[cena/enota brez DDV v EUR]]+Sklop32[[#This Row],[Davek (EUR)]]</f>
        <v>0</v>
      </c>
      <c r="R50" s="309">
        <f>+Sklop32[[#This Row],[cena/enota brez DDV v EUR]]*Sklop32[[#This Row],[Okvirna količina]]</f>
        <v>0</v>
      </c>
      <c r="S50" s="309">
        <f>+Sklop32[[#This Row],[Končna cena/enoto mere (EUR) z DDV]]*Sklop32[[#This Row],[Okvirna količina]]</f>
        <v>0</v>
      </c>
      <c r="T50" s="380"/>
    </row>
    <row r="51" spans="1:20" s="49" customFormat="1" ht="12">
      <c r="A51" s="64" t="s">
        <v>151</v>
      </c>
      <c r="B51" s="523" t="s">
        <v>356</v>
      </c>
      <c r="C51" s="508" t="s">
        <v>1027</v>
      </c>
      <c r="D51" s="113" t="s">
        <v>336</v>
      </c>
      <c r="E51" s="98" t="s">
        <v>76</v>
      </c>
      <c r="F51" s="121"/>
      <c r="G51" s="114">
        <v>2</v>
      </c>
      <c r="H51" s="334" t="s">
        <v>0</v>
      </c>
      <c r="I51" s="303"/>
      <c r="J51" s="375"/>
      <c r="K51" s="375"/>
      <c r="L51" s="376"/>
      <c r="M51" s="377"/>
      <c r="N51" s="377"/>
      <c r="O51" s="308"/>
      <c r="P51" s="309">
        <f>+Sklop32[[#This Row],[cena/enota brez DDV v EUR]]*Sklop32[[#This Row],[Stopnja DDV (%)]]</f>
        <v>0</v>
      </c>
      <c r="Q51" s="309">
        <f>+Sklop32[[#This Row],[cena/enota brez DDV v EUR]]+Sklop32[[#This Row],[Davek (EUR)]]</f>
        <v>0</v>
      </c>
      <c r="R51" s="309">
        <f>+Sklop32[[#This Row],[cena/enota brez DDV v EUR]]*Sklop32[[#This Row],[Okvirna količina]]</f>
        <v>0</v>
      </c>
      <c r="S51" s="309">
        <f>+Sklop32[[#This Row],[Končna cena/enoto mere (EUR) z DDV]]*Sklop32[[#This Row],[Okvirna količina]]</f>
        <v>0</v>
      </c>
      <c r="T51" s="380"/>
    </row>
    <row r="52" spans="1:20" s="49" customFormat="1" ht="12">
      <c r="A52" s="64" t="s">
        <v>152</v>
      </c>
      <c r="B52" s="523" t="s">
        <v>357</v>
      </c>
      <c r="C52" s="508" t="s">
        <v>1027</v>
      </c>
      <c r="D52" s="113" t="s">
        <v>347</v>
      </c>
      <c r="E52" s="98" t="s">
        <v>76</v>
      </c>
      <c r="F52" s="121"/>
      <c r="G52" s="114">
        <v>5</v>
      </c>
      <c r="H52" s="334" t="s">
        <v>0</v>
      </c>
      <c r="I52" s="303"/>
      <c r="J52" s="375"/>
      <c r="K52" s="375"/>
      <c r="L52" s="376"/>
      <c r="M52" s="377"/>
      <c r="N52" s="377"/>
      <c r="O52" s="308"/>
      <c r="P52" s="309">
        <f>+Sklop32[[#This Row],[cena/enota brez DDV v EUR]]*Sklop32[[#This Row],[Stopnja DDV (%)]]</f>
        <v>0</v>
      </c>
      <c r="Q52" s="309">
        <f>+Sklop32[[#This Row],[cena/enota brez DDV v EUR]]+Sklop32[[#This Row],[Davek (EUR)]]</f>
        <v>0</v>
      </c>
      <c r="R52" s="309">
        <f>+Sklop32[[#This Row],[cena/enota brez DDV v EUR]]*Sklop32[[#This Row],[Okvirna količina]]</f>
        <v>0</v>
      </c>
      <c r="S52" s="309">
        <f>+Sklop32[[#This Row],[Končna cena/enoto mere (EUR) z DDV]]*Sklop32[[#This Row],[Okvirna količina]]</f>
        <v>0</v>
      </c>
      <c r="T52" s="380"/>
    </row>
    <row r="53" spans="1:20" s="49" customFormat="1" ht="22.5">
      <c r="A53" s="64" t="s">
        <v>153</v>
      </c>
      <c r="B53" s="525" t="s">
        <v>1320</v>
      </c>
      <c r="C53" s="505" t="s">
        <v>1033</v>
      </c>
      <c r="D53" s="448" t="s">
        <v>336</v>
      </c>
      <c r="E53" s="98" t="s">
        <v>76</v>
      </c>
      <c r="F53" s="439"/>
      <c r="G53" s="370">
        <v>5</v>
      </c>
      <c r="H53" s="334" t="s">
        <v>0</v>
      </c>
      <c r="I53" s="371"/>
      <c r="J53" s="197"/>
      <c r="K53" s="197"/>
      <c r="L53" s="203"/>
      <c r="M53" s="97"/>
      <c r="N53" s="97"/>
      <c r="O53" s="372"/>
      <c r="P53" s="373">
        <f>+Sklop32[[#This Row],[cena/enota brez DDV v EUR]]*Sklop32[[#This Row],[Stopnja DDV (%)]]</f>
        <v>0</v>
      </c>
      <c r="Q53" s="373">
        <f>+Sklop32[[#This Row],[cena/enota brez DDV v EUR]]+Sklop32[[#This Row],[Davek (EUR)]]</f>
        <v>0</v>
      </c>
      <c r="R53" s="373">
        <f>+Sklop32[[#This Row],[cena/enota brez DDV v EUR]]*Sklop32[[#This Row],[Okvirna količina]]</f>
        <v>0</v>
      </c>
      <c r="S53" s="373">
        <f>+Sklop32[[#This Row],[Končna cena/enoto mere (EUR) z DDV]]*Sklop32[[#This Row],[Okvirna količina]]</f>
        <v>0</v>
      </c>
      <c r="T53" s="204"/>
    </row>
    <row r="54" spans="1:20" s="49" customFormat="1" ht="12">
      <c r="A54" s="64" t="s">
        <v>154</v>
      </c>
      <c r="B54" s="525" t="s">
        <v>1321</v>
      </c>
      <c r="C54" s="508" t="s">
        <v>1027</v>
      </c>
      <c r="D54" s="448" t="s">
        <v>167</v>
      </c>
      <c r="E54" s="98" t="s">
        <v>76</v>
      </c>
      <c r="F54" s="439"/>
      <c r="G54" s="370">
        <v>3</v>
      </c>
      <c r="H54" s="334" t="s">
        <v>0</v>
      </c>
      <c r="I54" s="371"/>
      <c r="J54" s="197"/>
      <c r="K54" s="197"/>
      <c r="L54" s="203"/>
      <c r="M54" s="97"/>
      <c r="N54" s="97"/>
      <c r="O54" s="372"/>
      <c r="P54" s="373">
        <f>+Sklop32[[#This Row],[cena/enota brez DDV v EUR]]*Sklop32[[#This Row],[Stopnja DDV (%)]]</f>
        <v>0</v>
      </c>
      <c r="Q54" s="373">
        <f>+Sklop32[[#This Row],[cena/enota brez DDV v EUR]]+Sklop32[[#This Row],[Davek (EUR)]]</f>
        <v>0</v>
      </c>
      <c r="R54" s="373">
        <f>+Sklop32[[#This Row],[cena/enota brez DDV v EUR]]*Sklop32[[#This Row],[Okvirna količina]]</f>
        <v>0</v>
      </c>
      <c r="S54" s="373">
        <f>+Sklop32[[#This Row],[Končna cena/enoto mere (EUR) z DDV]]*Sklop32[[#This Row],[Okvirna količina]]</f>
        <v>0</v>
      </c>
      <c r="T54" s="204"/>
    </row>
    <row r="55" spans="1:20" s="49" customFormat="1" ht="12">
      <c r="A55" s="64" t="s">
        <v>155</v>
      </c>
      <c r="B55" s="526" t="s">
        <v>1323</v>
      </c>
      <c r="C55" s="508" t="s">
        <v>1027</v>
      </c>
      <c r="D55" s="448" t="s">
        <v>1322</v>
      </c>
      <c r="E55" s="98" t="s">
        <v>76</v>
      </c>
      <c r="F55" s="439"/>
      <c r="G55" s="370">
        <v>3</v>
      </c>
      <c r="H55" s="334" t="s">
        <v>0</v>
      </c>
      <c r="I55" s="371"/>
      <c r="J55" s="197"/>
      <c r="K55" s="197"/>
      <c r="L55" s="203"/>
      <c r="M55" s="97"/>
      <c r="N55" s="97"/>
      <c r="O55" s="372"/>
      <c r="P55" s="373">
        <f>+Sklop32[[#This Row],[cena/enota brez DDV v EUR]]*Sklop32[[#This Row],[Stopnja DDV (%)]]</f>
        <v>0</v>
      </c>
      <c r="Q55" s="373">
        <f>+Sklop32[[#This Row],[cena/enota brez DDV v EUR]]+Sklop32[[#This Row],[Davek (EUR)]]</f>
        <v>0</v>
      </c>
      <c r="R55" s="373">
        <f>+Sklop32[[#This Row],[cena/enota brez DDV v EUR]]*Sklop32[[#This Row],[Okvirna količina]]</f>
        <v>0</v>
      </c>
      <c r="S55" s="373">
        <f>+Sklop32[[#This Row],[Končna cena/enoto mere (EUR) z DDV]]*Sklop32[[#This Row],[Okvirna količina]]</f>
        <v>0</v>
      </c>
      <c r="T55" s="204"/>
    </row>
    <row r="56" spans="1:20" s="49" customFormat="1" ht="12">
      <c r="A56" s="64" t="s">
        <v>156</v>
      </c>
      <c r="B56" s="526" t="s">
        <v>367</v>
      </c>
      <c r="C56" s="508" t="s">
        <v>1027</v>
      </c>
      <c r="D56" s="448" t="s">
        <v>301</v>
      </c>
      <c r="E56" s="98" t="s">
        <v>76</v>
      </c>
      <c r="F56" s="439"/>
      <c r="G56" s="370">
        <v>2</v>
      </c>
      <c r="H56" s="334" t="s">
        <v>0</v>
      </c>
      <c r="I56" s="371"/>
      <c r="J56" s="197"/>
      <c r="K56" s="197"/>
      <c r="L56" s="203"/>
      <c r="M56" s="97"/>
      <c r="N56" s="97"/>
      <c r="O56" s="372"/>
      <c r="P56" s="373">
        <f>+Sklop32[[#This Row],[cena/enota brez DDV v EUR]]*Sklop32[[#This Row],[Stopnja DDV (%)]]</f>
        <v>0</v>
      </c>
      <c r="Q56" s="373">
        <f>+Sklop32[[#This Row],[cena/enota brez DDV v EUR]]+Sklop32[[#This Row],[Davek (EUR)]]</f>
        <v>0</v>
      </c>
      <c r="R56" s="373">
        <f>+Sklop32[[#This Row],[cena/enota brez DDV v EUR]]*Sklop32[[#This Row],[Okvirna količina]]</f>
        <v>0</v>
      </c>
      <c r="S56" s="373">
        <f>+Sklop32[[#This Row],[Končna cena/enoto mere (EUR) z DDV]]*Sklop32[[#This Row],[Okvirna količina]]</f>
        <v>0</v>
      </c>
      <c r="T56" s="204"/>
    </row>
    <row r="57" spans="1:20" s="49" customFormat="1" ht="12">
      <c r="A57" s="64" t="s">
        <v>174</v>
      </c>
      <c r="B57" s="526" t="s">
        <v>1324</v>
      </c>
      <c r="C57" s="508" t="s">
        <v>1027</v>
      </c>
      <c r="D57" s="448" t="s">
        <v>167</v>
      </c>
      <c r="E57" s="98" t="s">
        <v>76</v>
      </c>
      <c r="F57" s="439"/>
      <c r="G57" s="370">
        <v>2</v>
      </c>
      <c r="H57" s="334" t="s">
        <v>0</v>
      </c>
      <c r="I57" s="371"/>
      <c r="J57" s="197"/>
      <c r="K57" s="197"/>
      <c r="L57" s="203"/>
      <c r="M57" s="97"/>
      <c r="N57" s="97"/>
      <c r="O57" s="372"/>
      <c r="P57" s="373">
        <f>+Sklop32[[#This Row],[cena/enota brez DDV v EUR]]*Sklop32[[#This Row],[Stopnja DDV (%)]]</f>
        <v>0</v>
      </c>
      <c r="Q57" s="373">
        <f>+Sklop32[[#This Row],[cena/enota brez DDV v EUR]]+Sklop32[[#This Row],[Davek (EUR)]]</f>
        <v>0</v>
      </c>
      <c r="R57" s="373">
        <f>+Sklop32[[#This Row],[cena/enota brez DDV v EUR]]*Sklop32[[#This Row],[Okvirna količina]]</f>
        <v>0</v>
      </c>
      <c r="S57" s="373">
        <f>+Sklop32[[#This Row],[Končna cena/enoto mere (EUR) z DDV]]*Sklop32[[#This Row],[Okvirna količina]]</f>
        <v>0</v>
      </c>
      <c r="T57" s="204"/>
    </row>
    <row r="58" spans="1:20" s="49" customFormat="1" ht="12">
      <c r="A58" s="64" t="s">
        <v>175</v>
      </c>
      <c r="B58" s="523" t="s">
        <v>570</v>
      </c>
      <c r="C58" s="508" t="s">
        <v>1027</v>
      </c>
      <c r="D58" s="113" t="s">
        <v>568</v>
      </c>
      <c r="E58" s="98" t="s">
        <v>76</v>
      </c>
      <c r="F58" s="121"/>
      <c r="G58" s="114">
        <v>5</v>
      </c>
      <c r="H58" s="334" t="s">
        <v>0</v>
      </c>
      <c r="I58" s="303"/>
      <c r="J58" s="375"/>
      <c r="K58" s="375"/>
      <c r="L58" s="376"/>
      <c r="M58" s="377"/>
      <c r="N58" s="377"/>
      <c r="O58" s="308"/>
      <c r="P58" s="309">
        <f>+Sklop32[[#This Row],[cena/enota brez DDV v EUR]]*Sklop32[[#This Row],[Stopnja DDV (%)]]</f>
        <v>0</v>
      </c>
      <c r="Q58" s="309">
        <f>+Sklop32[[#This Row],[cena/enota brez DDV v EUR]]+Sklop32[[#This Row],[Davek (EUR)]]</f>
        <v>0</v>
      </c>
      <c r="R58" s="309">
        <f>+Sklop32[[#This Row],[cena/enota brez DDV v EUR]]*Sklop32[[#This Row],[Okvirna količina]]</f>
        <v>0</v>
      </c>
      <c r="S58" s="309">
        <f>+Sklop32[[#This Row],[Končna cena/enoto mere (EUR) z DDV]]*Sklop32[[#This Row],[Okvirna količina]]</f>
        <v>0</v>
      </c>
      <c r="T58" s="380"/>
    </row>
    <row r="59" spans="1:20" s="49" customFormat="1" ht="12">
      <c r="A59" s="64" t="s">
        <v>176</v>
      </c>
      <c r="B59" s="526" t="s">
        <v>1325</v>
      </c>
      <c r="C59" s="508" t="s">
        <v>1027</v>
      </c>
      <c r="D59" s="113" t="s">
        <v>347</v>
      </c>
      <c r="E59" s="98" t="s">
        <v>76</v>
      </c>
      <c r="F59" s="121"/>
      <c r="G59" s="114">
        <v>3</v>
      </c>
      <c r="H59" s="334" t="s">
        <v>0</v>
      </c>
      <c r="I59" s="303"/>
      <c r="J59" s="375"/>
      <c r="K59" s="375"/>
      <c r="L59" s="376"/>
      <c r="M59" s="377"/>
      <c r="N59" s="377"/>
      <c r="O59" s="308"/>
      <c r="P59" s="309">
        <f>+Sklop32[[#This Row],[cena/enota brez DDV v EUR]]*Sklop32[[#This Row],[Stopnja DDV (%)]]</f>
        <v>0</v>
      </c>
      <c r="Q59" s="309">
        <f>+Sklop32[[#This Row],[cena/enota brez DDV v EUR]]+Sklop32[[#This Row],[Davek (EUR)]]</f>
        <v>0</v>
      </c>
      <c r="R59" s="309">
        <f>+Sklop32[[#This Row],[cena/enota brez DDV v EUR]]*Sklop32[[#This Row],[Okvirna količina]]</f>
        <v>0</v>
      </c>
      <c r="S59" s="309">
        <f>+Sklop32[[#This Row],[Končna cena/enoto mere (EUR) z DDV]]*Sklop32[[#This Row],[Okvirna količina]]</f>
        <v>0</v>
      </c>
      <c r="T59" s="380"/>
    </row>
    <row r="60" spans="1:20" s="49" customFormat="1" ht="24">
      <c r="A60" s="64" t="s">
        <v>177</v>
      </c>
      <c r="B60" s="526" t="s">
        <v>1326</v>
      </c>
      <c r="C60" s="508" t="s">
        <v>1027</v>
      </c>
      <c r="D60" s="113" t="s">
        <v>347</v>
      </c>
      <c r="E60" s="98" t="s">
        <v>76</v>
      </c>
      <c r="F60" s="439"/>
      <c r="G60" s="370">
        <v>1</v>
      </c>
      <c r="H60" s="334" t="s">
        <v>0</v>
      </c>
      <c r="I60" s="371"/>
      <c r="J60" s="197"/>
      <c r="K60" s="197"/>
      <c r="L60" s="203"/>
      <c r="M60" s="97"/>
      <c r="N60" s="97"/>
      <c r="O60" s="372"/>
      <c r="P60" s="373">
        <f>+Sklop32[[#This Row],[cena/enota brez DDV v EUR]]*Sklop32[[#This Row],[Stopnja DDV (%)]]</f>
        <v>0</v>
      </c>
      <c r="Q60" s="373">
        <f>+Sklop32[[#This Row],[cena/enota brez DDV v EUR]]+Sklop32[[#This Row],[Davek (EUR)]]</f>
        <v>0</v>
      </c>
      <c r="R60" s="373">
        <f>+Sklop32[[#This Row],[cena/enota brez DDV v EUR]]*Sklop32[[#This Row],[Okvirna količina]]</f>
        <v>0</v>
      </c>
      <c r="S60" s="373">
        <f>+Sklop32[[#This Row],[Končna cena/enoto mere (EUR) z DDV]]*Sklop32[[#This Row],[Okvirna količina]]</f>
        <v>0</v>
      </c>
      <c r="T60" s="204"/>
    </row>
    <row r="61" spans="1:20" s="49" customFormat="1" ht="12">
      <c r="A61" s="64" t="s">
        <v>178</v>
      </c>
      <c r="B61" s="526" t="s">
        <v>1327</v>
      </c>
      <c r="C61" s="508" t="s">
        <v>1027</v>
      </c>
      <c r="D61" s="113" t="s">
        <v>347</v>
      </c>
      <c r="E61" s="98" t="s">
        <v>76</v>
      </c>
      <c r="F61" s="439"/>
      <c r="G61" s="370">
        <v>1</v>
      </c>
      <c r="H61" s="334" t="s">
        <v>0</v>
      </c>
      <c r="I61" s="371"/>
      <c r="J61" s="197"/>
      <c r="K61" s="197"/>
      <c r="L61" s="203"/>
      <c r="M61" s="97"/>
      <c r="N61" s="97"/>
      <c r="O61" s="372"/>
      <c r="P61" s="373">
        <f>+Sklop32[[#This Row],[cena/enota brez DDV v EUR]]*Sklop32[[#This Row],[Stopnja DDV (%)]]</f>
        <v>0</v>
      </c>
      <c r="Q61" s="373">
        <f>+Sklop32[[#This Row],[cena/enota brez DDV v EUR]]+Sklop32[[#This Row],[Davek (EUR)]]</f>
        <v>0</v>
      </c>
      <c r="R61" s="373">
        <f>+Sklop32[[#This Row],[cena/enota brez DDV v EUR]]*Sklop32[[#This Row],[Okvirna količina]]</f>
        <v>0</v>
      </c>
      <c r="S61" s="373">
        <f>+Sklop32[[#This Row],[Končna cena/enoto mere (EUR) z DDV]]*Sklop32[[#This Row],[Okvirna količina]]</f>
        <v>0</v>
      </c>
      <c r="T61" s="204"/>
    </row>
    <row r="62" spans="1:20" s="49" customFormat="1" ht="12">
      <c r="A62" s="64" t="s">
        <v>179</v>
      </c>
      <c r="B62" s="526" t="s">
        <v>1328</v>
      </c>
      <c r="C62" s="508" t="s">
        <v>1027</v>
      </c>
      <c r="D62" s="113" t="s">
        <v>347</v>
      </c>
      <c r="E62" s="98" t="s">
        <v>76</v>
      </c>
      <c r="F62" s="462"/>
      <c r="G62" s="463">
        <v>2</v>
      </c>
      <c r="H62" s="334" t="s">
        <v>0</v>
      </c>
      <c r="I62" s="465"/>
      <c r="J62" s="485"/>
      <c r="K62" s="485"/>
      <c r="L62" s="486"/>
      <c r="M62" s="487"/>
      <c r="N62" s="487"/>
      <c r="O62" s="469"/>
      <c r="P62" s="468">
        <f>+Sklop32[[#This Row],[cena/enota brez DDV v EUR]]*Sklop32[[#This Row],[Stopnja DDV (%)]]</f>
        <v>0</v>
      </c>
      <c r="Q62" s="468">
        <f>+Sklop32[[#This Row],[cena/enota brez DDV v EUR]]+Sklop32[[#This Row],[Davek (EUR)]]</f>
        <v>0</v>
      </c>
      <c r="R62" s="468">
        <f>+Sklop32[[#This Row],[cena/enota brez DDV v EUR]]*Sklop32[[#This Row],[Okvirna količina]]</f>
        <v>0</v>
      </c>
      <c r="S62" s="468">
        <f>+Sklop32[[#This Row],[Končna cena/enoto mere (EUR) z DDV]]*Sklop32[[#This Row],[Okvirna količina]]</f>
        <v>0</v>
      </c>
      <c r="T62" s="470"/>
    </row>
    <row r="63" spans="1:20" s="49" customFormat="1" ht="12">
      <c r="A63" s="64" t="s">
        <v>180</v>
      </c>
      <c r="B63" s="526" t="s">
        <v>1045</v>
      </c>
      <c r="C63" s="505" t="s">
        <v>1046</v>
      </c>
      <c r="D63" s="448" t="s">
        <v>1047</v>
      </c>
      <c r="E63" s="98" t="s">
        <v>76</v>
      </c>
      <c r="F63" s="439"/>
      <c r="G63" s="370">
        <v>1</v>
      </c>
      <c r="H63" s="334" t="s">
        <v>0</v>
      </c>
      <c r="I63" s="371"/>
      <c r="J63" s="197"/>
      <c r="K63" s="197"/>
      <c r="L63" s="203"/>
      <c r="M63" s="97"/>
      <c r="N63" s="97"/>
      <c r="O63" s="372"/>
      <c r="P63" s="373">
        <f>+Sklop32[[#This Row],[cena/enota brez DDV v EUR]]*Sklop32[[#This Row],[Stopnja DDV (%)]]</f>
        <v>0</v>
      </c>
      <c r="Q63" s="373">
        <f>+Sklop32[[#This Row],[cena/enota brez DDV v EUR]]+Sklop32[[#This Row],[Davek (EUR)]]</f>
        <v>0</v>
      </c>
      <c r="R63" s="373">
        <f>+Sklop32[[#This Row],[cena/enota brez DDV v EUR]]*Sklop32[[#This Row],[Okvirna količina]]</f>
        <v>0</v>
      </c>
      <c r="S63" s="373">
        <f>+Sklop32[[#This Row],[Končna cena/enoto mere (EUR) z DDV]]*Sklop32[[#This Row],[Okvirna količina]]</f>
        <v>0</v>
      </c>
      <c r="T63" s="204"/>
    </row>
    <row r="64" spans="1:20" s="49" customFormat="1" ht="12">
      <c r="A64" s="64" t="s">
        <v>181</v>
      </c>
      <c r="B64" s="526" t="s">
        <v>1329</v>
      </c>
      <c r="C64" s="505" t="s">
        <v>1048</v>
      </c>
      <c r="D64" s="448" t="s">
        <v>360</v>
      </c>
      <c r="E64" s="98" t="s">
        <v>76</v>
      </c>
      <c r="F64" s="439"/>
      <c r="G64" s="370">
        <v>1</v>
      </c>
      <c r="H64" s="334" t="s">
        <v>0</v>
      </c>
      <c r="I64" s="371"/>
      <c r="J64" s="197"/>
      <c r="K64" s="197"/>
      <c r="L64" s="203"/>
      <c r="M64" s="97"/>
      <c r="N64" s="97"/>
      <c r="O64" s="372"/>
      <c r="P64" s="373">
        <f>+Sklop32[[#This Row],[cena/enota brez DDV v EUR]]*Sklop32[[#This Row],[Stopnja DDV (%)]]</f>
        <v>0</v>
      </c>
      <c r="Q64" s="373">
        <f>+Sklop32[[#This Row],[cena/enota brez DDV v EUR]]+Sklop32[[#This Row],[Davek (EUR)]]</f>
        <v>0</v>
      </c>
      <c r="R64" s="373">
        <f>+Sklop32[[#This Row],[cena/enota brez DDV v EUR]]*Sklop32[[#This Row],[Okvirna količina]]</f>
        <v>0</v>
      </c>
      <c r="S64" s="373">
        <f>+Sklop32[[#This Row],[Končna cena/enoto mere (EUR) z DDV]]*Sklop32[[#This Row],[Okvirna količina]]</f>
        <v>0</v>
      </c>
      <c r="T64" s="204"/>
    </row>
    <row r="65" spans="1:20" s="49" customFormat="1" ht="12">
      <c r="A65" s="64" t="s">
        <v>182</v>
      </c>
      <c r="B65" s="526" t="s">
        <v>1330</v>
      </c>
      <c r="C65" s="505" t="s">
        <v>1048</v>
      </c>
      <c r="D65" s="448" t="s">
        <v>360</v>
      </c>
      <c r="E65" s="98" t="s">
        <v>76</v>
      </c>
      <c r="F65" s="439"/>
      <c r="G65" s="370">
        <v>1</v>
      </c>
      <c r="H65" s="334" t="s">
        <v>0</v>
      </c>
      <c r="I65" s="371"/>
      <c r="J65" s="197"/>
      <c r="K65" s="197"/>
      <c r="L65" s="203"/>
      <c r="M65" s="97"/>
      <c r="N65" s="97"/>
      <c r="O65" s="372"/>
      <c r="P65" s="373">
        <f>+Sklop32[[#This Row],[cena/enota brez DDV v EUR]]*Sklop32[[#This Row],[Stopnja DDV (%)]]</f>
        <v>0</v>
      </c>
      <c r="Q65" s="373">
        <f>+Sklop32[[#This Row],[cena/enota brez DDV v EUR]]+Sklop32[[#This Row],[Davek (EUR)]]</f>
        <v>0</v>
      </c>
      <c r="R65" s="373">
        <f>+Sklop32[[#This Row],[cena/enota brez DDV v EUR]]*Sklop32[[#This Row],[Okvirna količina]]</f>
        <v>0</v>
      </c>
      <c r="S65" s="373">
        <f>+Sklop32[[#This Row],[Končna cena/enoto mere (EUR) z DDV]]*Sklop32[[#This Row],[Okvirna količina]]</f>
        <v>0</v>
      </c>
      <c r="T65" s="204"/>
    </row>
    <row r="66" spans="1:20" s="49" customFormat="1" ht="12">
      <c r="A66" s="64" t="s">
        <v>183</v>
      </c>
      <c r="B66" s="526" t="s">
        <v>1049</v>
      </c>
      <c r="C66" s="508" t="s">
        <v>1027</v>
      </c>
      <c r="D66" s="448" t="s">
        <v>336</v>
      </c>
      <c r="E66" s="98" t="s">
        <v>76</v>
      </c>
      <c r="F66" s="439"/>
      <c r="G66" s="370">
        <v>1</v>
      </c>
      <c r="H66" s="334" t="s">
        <v>0</v>
      </c>
      <c r="I66" s="371"/>
      <c r="J66" s="197"/>
      <c r="K66" s="197"/>
      <c r="L66" s="203"/>
      <c r="M66" s="97"/>
      <c r="N66" s="97"/>
      <c r="O66" s="372"/>
      <c r="P66" s="373">
        <f>+Sklop32[[#This Row],[cena/enota brez DDV v EUR]]*Sklop32[[#This Row],[Stopnja DDV (%)]]</f>
        <v>0</v>
      </c>
      <c r="Q66" s="373">
        <f>+Sklop32[[#This Row],[cena/enota brez DDV v EUR]]+Sklop32[[#This Row],[Davek (EUR)]]</f>
        <v>0</v>
      </c>
      <c r="R66" s="373">
        <f>+Sklop32[[#This Row],[cena/enota brez DDV v EUR]]*Sklop32[[#This Row],[Okvirna količina]]</f>
        <v>0</v>
      </c>
      <c r="S66" s="373">
        <f>+Sklop32[[#This Row],[Končna cena/enoto mere (EUR) z DDV]]*Sklop32[[#This Row],[Okvirna količina]]</f>
        <v>0</v>
      </c>
      <c r="T66" s="204"/>
    </row>
    <row r="67" spans="1:20" s="49" customFormat="1" ht="33.75">
      <c r="A67" s="64" t="s">
        <v>184</v>
      </c>
      <c r="B67" s="523" t="s">
        <v>371</v>
      </c>
      <c r="C67" s="509" t="s">
        <v>1066</v>
      </c>
      <c r="D67" s="98" t="s">
        <v>336</v>
      </c>
      <c r="E67" s="98" t="s">
        <v>76</v>
      </c>
      <c r="F67" s="99"/>
      <c r="G67" s="114">
        <v>20</v>
      </c>
      <c r="H67" s="115" t="s">
        <v>0</v>
      </c>
      <c r="I67" s="303"/>
      <c r="J67" s="375"/>
      <c r="K67" s="375"/>
      <c r="L67" s="376"/>
      <c r="M67" s="377"/>
      <c r="N67" s="377"/>
      <c r="O67" s="308"/>
      <c r="P67" s="309">
        <f>+Sklop32[[#This Row],[cena/enota brez DDV v EUR]]*Sklop32[[#This Row],[Stopnja DDV (%)]]</f>
        <v>0</v>
      </c>
      <c r="Q67" s="309">
        <f>+Sklop32[[#This Row],[cena/enota brez DDV v EUR]]+Sklop32[[#This Row],[Davek (EUR)]]</f>
        <v>0</v>
      </c>
      <c r="R67" s="309">
        <f>+Sklop32[[#This Row],[cena/enota brez DDV v EUR]]*Sklop32[[#This Row],[Okvirna količina]]</f>
        <v>0</v>
      </c>
      <c r="S67" s="309">
        <f>+Sklop32[[#This Row],[Končna cena/enoto mere (EUR) z DDV]]*Sklop32[[#This Row],[Okvirna količina]]</f>
        <v>0</v>
      </c>
      <c r="T67" s="380"/>
    </row>
    <row r="68" spans="1:20" s="49" customFormat="1" ht="33.75">
      <c r="A68" s="64" t="s">
        <v>185</v>
      </c>
      <c r="B68" s="526" t="s">
        <v>1331</v>
      </c>
      <c r="C68" s="509" t="s">
        <v>1066</v>
      </c>
      <c r="D68" s="98" t="s">
        <v>347</v>
      </c>
      <c r="E68" s="98" t="s">
        <v>76</v>
      </c>
      <c r="F68" s="439"/>
      <c r="G68" s="370">
        <v>5</v>
      </c>
      <c r="H68" s="115" t="s">
        <v>0</v>
      </c>
      <c r="I68" s="371"/>
      <c r="J68" s="197"/>
      <c r="K68" s="197"/>
      <c r="L68" s="203"/>
      <c r="M68" s="97"/>
      <c r="N68" s="97"/>
      <c r="O68" s="372"/>
      <c r="P68" s="373">
        <f>+Sklop32[[#This Row],[cena/enota brez DDV v EUR]]*Sklop32[[#This Row],[Stopnja DDV (%)]]</f>
        <v>0</v>
      </c>
      <c r="Q68" s="373">
        <f>+Sklop32[[#This Row],[cena/enota brez DDV v EUR]]+Sklop32[[#This Row],[Davek (EUR)]]</f>
        <v>0</v>
      </c>
      <c r="R68" s="373">
        <f>+Sklop32[[#This Row],[cena/enota brez DDV v EUR]]*Sklop32[[#This Row],[Okvirna količina]]</f>
        <v>0</v>
      </c>
      <c r="S68" s="373">
        <f>+Sklop32[[#This Row],[Končna cena/enoto mere (EUR) z DDV]]*Sklop32[[#This Row],[Okvirna količina]]</f>
        <v>0</v>
      </c>
      <c r="T68" s="204"/>
    </row>
    <row r="69" spans="1:20" s="49" customFormat="1" ht="33.75">
      <c r="A69" s="64" t="s">
        <v>186</v>
      </c>
      <c r="B69" s="526" t="s">
        <v>1332</v>
      </c>
      <c r="C69" s="509" t="s">
        <v>1066</v>
      </c>
      <c r="D69" s="98" t="s">
        <v>347</v>
      </c>
      <c r="E69" s="98" t="s">
        <v>76</v>
      </c>
      <c r="F69" s="439"/>
      <c r="G69" s="370">
        <v>5</v>
      </c>
      <c r="H69" s="115" t="s">
        <v>0</v>
      </c>
      <c r="I69" s="371"/>
      <c r="J69" s="197"/>
      <c r="K69" s="197"/>
      <c r="L69" s="203"/>
      <c r="M69" s="97"/>
      <c r="N69" s="97"/>
      <c r="O69" s="372"/>
      <c r="P69" s="373">
        <f>+Sklop32[[#This Row],[cena/enota brez DDV v EUR]]*Sklop32[[#This Row],[Stopnja DDV (%)]]</f>
        <v>0</v>
      </c>
      <c r="Q69" s="373">
        <f>+Sklop32[[#This Row],[cena/enota brez DDV v EUR]]+Sklop32[[#This Row],[Davek (EUR)]]</f>
        <v>0</v>
      </c>
      <c r="R69" s="373">
        <f>+Sklop32[[#This Row],[cena/enota brez DDV v EUR]]*Sklop32[[#This Row],[Okvirna količina]]</f>
        <v>0</v>
      </c>
      <c r="S69" s="373">
        <f>+Sklop32[[#This Row],[Končna cena/enoto mere (EUR) z DDV]]*Sklop32[[#This Row],[Okvirna količina]]</f>
        <v>0</v>
      </c>
      <c r="T69" s="204"/>
    </row>
    <row r="70" spans="1:20" s="49" customFormat="1" ht="33.75">
      <c r="A70" s="64" t="s">
        <v>187</v>
      </c>
      <c r="B70" s="523" t="s">
        <v>571</v>
      </c>
      <c r="C70" s="509" t="s">
        <v>1066</v>
      </c>
      <c r="D70" s="98" t="s">
        <v>347</v>
      </c>
      <c r="E70" s="98" t="s">
        <v>76</v>
      </c>
      <c r="F70" s="106"/>
      <c r="G70" s="114">
        <v>20</v>
      </c>
      <c r="H70" s="237" t="s">
        <v>0</v>
      </c>
      <c r="I70" s="303"/>
      <c r="J70" s="375"/>
      <c r="K70" s="375"/>
      <c r="L70" s="376"/>
      <c r="M70" s="377"/>
      <c r="N70" s="377"/>
      <c r="O70" s="308"/>
      <c r="P70" s="309">
        <f>+Sklop32[[#This Row],[cena/enota brez DDV v EUR]]*Sklop32[[#This Row],[Stopnja DDV (%)]]</f>
        <v>0</v>
      </c>
      <c r="Q70" s="309">
        <f>+Sklop32[[#This Row],[cena/enota brez DDV v EUR]]+Sklop32[[#This Row],[Davek (EUR)]]</f>
        <v>0</v>
      </c>
      <c r="R70" s="309">
        <f>+Sklop32[[#This Row],[cena/enota brez DDV v EUR]]*Sklop32[[#This Row],[Okvirna količina]]</f>
        <v>0</v>
      </c>
      <c r="S70" s="309">
        <f>+Sklop32[[#This Row],[Končna cena/enoto mere (EUR) z DDV]]*Sklop32[[#This Row],[Okvirna količina]]</f>
        <v>0</v>
      </c>
      <c r="T70" s="380"/>
    </row>
    <row r="71" spans="1:20" s="49" customFormat="1" ht="33.75">
      <c r="A71" s="64" t="s">
        <v>188</v>
      </c>
      <c r="B71" s="523" t="s">
        <v>572</v>
      </c>
      <c r="C71" s="509" t="s">
        <v>1066</v>
      </c>
      <c r="D71" s="98" t="s">
        <v>347</v>
      </c>
      <c r="E71" s="98" t="s">
        <v>76</v>
      </c>
      <c r="F71" s="106"/>
      <c r="G71" s="114">
        <v>20</v>
      </c>
      <c r="H71" s="237" t="s">
        <v>0</v>
      </c>
      <c r="I71" s="303"/>
      <c r="J71" s="375"/>
      <c r="K71" s="375"/>
      <c r="L71" s="376"/>
      <c r="M71" s="377"/>
      <c r="N71" s="377"/>
      <c r="O71" s="308"/>
      <c r="P71" s="309">
        <f>+Sklop32[[#This Row],[cena/enota brez DDV v EUR]]*Sklop32[[#This Row],[Stopnja DDV (%)]]</f>
        <v>0</v>
      </c>
      <c r="Q71" s="309">
        <f>+Sklop32[[#This Row],[cena/enota brez DDV v EUR]]+Sklop32[[#This Row],[Davek (EUR)]]</f>
        <v>0</v>
      </c>
      <c r="R71" s="309">
        <f>+Sklop32[[#This Row],[cena/enota brez DDV v EUR]]*Sklop32[[#This Row],[Okvirna količina]]</f>
        <v>0</v>
      </c>
      <c r="S71" s="309">
        <f>+Sklop32[[#This Row],[Končna cena/enoto mere (EUR) z DDV]]*Sklop32[[#This Row],[Okvirna količina]]</f>
        <v>0</v>
      </c>
      <c r="T71" s="380"/>
    </row>
    <row r="72" spans="1:20" s="49" customFormat="1" ht="33.75">
      <c r="A72" s="64" t="s">
        <v>189</v>
      </c>
      <c r="B72" s="523" t="s">
        <v>573</v>
      </c>
      <c r="C72" s="509" t="s">
        <v>1065</v>
      </c>
      <c r="D72" s="98" t="s">
        <v>370</v>
      </c>
      <c r="E72" s="98" t="s">
        <v>76</v>
      </c>
      <c r="F72" s="106"/>
      <c r="G72" s="195">
        <v>2</v>
      </c>
      <c r="H72" s="237" t="s">
        <v>0</v>
      </c>
      <c r="I72" s="303"/>
      <c r="J72" s="375"/>
      <c r="K72" s="375"/>
      <c r="L72" s="376"/>
      <c r="M72" s="377"/>
      <c r="N72" s="377"/>
      <c r="O72" s="308"/>
      <c r="P72" s="309">
        <f>+Sklop32[[#This Row],[cena/enota brez DDV v EUR]]*Sklop32[[#This Row],[Stopnja DDV (%)]]</f>
        <v>0</v>
      </c>
      <c r="Q72" s="309">
        <f>+Sklop32[[#This Row],[cena/enota brez DDV v EUR]]+Sklop32[[#This Row],[Davek (EUR)]]</f>
        <v>0</v>
      </c>
      <c r="R72" s="309">
        <f>+Sklop32[[#This Row],[cena/enota brez DDV v EUR]]*Sklop32[[#This Row],[Okvirna količina]]</f>
        <v>0</v>
      </c>
      <c r="S72" s="309">
        <f>+Sklop32[[#This Row],[Končna cena/enoto mere (EUR) z DDV]]*Sklop32[[#This Row],[Okvirna količina]]</f>
        <v>0</v>
      </c>
      <c r="T72" s="380"/>
    </row>
    <row r="73" spans="1:20" s="49" customFormat="1" ht="12">
      <c r="A73" s="64" t="s">
        <v>190</v>
      </c>
      <c r="B73" s="523" t="s">
        <v>365</v>
      </c>
      <c r="C73" s="508" t="s">
        <v>1027</v>
      </c>
      <c r="D73" s="381" t="s">
        <v>360</v>
      </c>
      <c r="E73" s="381" t="s">
        <v>76</v>
      </c>
      <c r="F73" s="382"/>
      <c r="G73" s="383">
        <v>3</v>
      </c>
      <c r="H73" s="384" t="s">
        <v>0</v>
      </c>
      <c r="I73" s="303"/>
      <c r="J73" s="375"/>
      <c r="K73" s="375"/>
      <c r="L73" s="376"/>
      <c r="M73" s="377"/>
      <c r="N73" s="377"/>
      <c r="O73" s="308"/>
      <c r="P73" s="309">
        <f>+Sklop32[[#This Row],[cena/enota brez DDV v EUR]]*Sklop32[[#This Row],[Stopnja DDV (%)]]</f>
        <v>0</v>
      </c>
      <c r="Q73" s="309">
        <f>+Sklop32[[#This Row],[cena/enota brez DDV v EUR]]+Sklop32[[#This Row],[Davek (EUR)]]</f>
        <v>0</v>
      </c>
      <c r="R73" s="309">
        <f>+Sklop32[[#This Row],[cena/enota brez DDV v EUR]]*Sklop32[[#This Row],[Okvirna količina]]</f>
        <v>0</v>
      </c>
      <c r="S73" s="309">
        <f>+Sklop32[[#This Row],[Končna cena/enoto mere (EUR) z DDV]]*Sklop32[[#This Row],[Okvirna količina]]</f>
        <v>0</v>
      </c>
      <c r="T73" s="380"/>
    </row>
    <row r="74" spans="1:20" s="49" customFormat="1" ht="12">
      <c r="A74" s="64" t="s">
        <v>191</v>
      </c>
      <c r="B74" s="523" t="s">
        <v>593</v>
      </c>
      <c r="C74" s="508" t="s">
        <v>1027</v>
      </c>
      <c r="D74" s="381" t="s">
        <v>347</v>
      </c>
      <c r="E74" s="381" t="s">
        <v>76</v>
      </c>
      <c r="F74" s="382"/>
      <c r="G74" s="383">
        <v>2</v>
      </c>
      <c r="H74" s="384" t="s">
        <v>0</v>
      </c>
      <c r="I74" s="303"/>
      <c r="J74" s="375"/>
      <c r="K74" s="375"/>
      <c r="L74" s="376"/>
      <c r="M74" s="377"/>
      <c r="N74" s="377"/>
      <c r="O74" s="308"/>
      <c r="P74" s="309">
        <f>+Sklop32[[#This Row],[cena/enota brez DDV v EUR]]*Sklop32[[#This Row],[Stopnja DDV (%)]]</f>
        <v>0</v>
      </c>
      <c r="Q74" s="309">
        <f>+Sklop32[[#This Row],[cena/enota brez DDV v EUR]]+Sklop32[[#This Row],[Davek (EUR)]]</f>
        <v>0</v>
      </c>
      <c r="R74" s="309">
        <f>+Sklop32[[#This Row],[cena/enota brez DDV v EUR]]*Sklop32[[#This Row],[Okvirna količina]]</f>
        <v>0</v>
      </c>
      <c r="S74" s="309">
        <f>+Sklop32[[#This Row],[Končna cena/enoto mere (EUR) z DDV]]*Sklop32[[#This Row],[Okvirna količina]]</f>
        <v>0</v>
      </c>
      <c r="T74" s="380"/>
    </row>
    <row r="75" spans="1:20" s="49" customFormat="1" ht="24">
      <c r="A75" s="64" t="s">
        <v>192</v>
      </c>
      <c r="B75" s="523" t="s">
        <v>592</v>
      </c>
      <c r="C75" s="508" t="s">
        <v>1027</v>
      </c>
      <c r="D75" s="381" t="s">
        <v>360</v>
      </c>
      <c r="E75" s="381" t="s">
        <v>76</v>
      </c>
      <c r="F75" s="382"/>
      <c r="G75" s="383">
        <v>2</v>
      </c>
      <c r="H75" s="384" t="s">
        <v>0</v>
      </c>
      <c r="I75" s="303"/>
      <c r="J75" s="375"/>
      <c r="K75" s="375"/>
      <c r="L75" s="376"/>
      <c r="M75" s="377"/>
      <c r="N75" s="377"/>
      <c r="O75" s="308"/>
      <c r="P75" s="309">
        <f>+Sklop32[[#This Row],[cena/enota brez DDV v EUR]]*Sklop32[[#This Row],[Stopnja DDV (%)]]</f>
        <v>0</v>
      </c>
      <c r="Q75" s="309">
        <f>+Sklop32[[#This Row],[cena/enota brez DDV v EUR]]+Sklop32[[#This Row],[Davek (EUR)]]</f>
        <v>0</v>
      </c>
      <c r="R75" s="309">
        <f>+Sklop32[[#This Row],[cena/enota brez DDV v EUR]]*Sklop32[[#This Row],[Okvirna količina]]</f>
        <v>0</v>
      </c>
      <c r="S75" s="309">
        <f>+Sklop32[[#This Row],[Končna cena/enoto mere (EUR) z DDV]]*Sklop32[[#This Row],[Okvirna količina]]</f>
        <v>0</v>
      </c>
      <c r="T75" s="380"/>
    </row>
    <row r="76" spans="1:20" s="49" customFormat="1" ht="12">
      <c r="A76" s="64" t="s">
        <v>193</v>
      </c>
      <c r="B76" s="526" t="s">
        <v>1333</v>
      </c>
      <c r="C76" s="508" t="s">
        <v>1027</v>
      </c>
      <c r="D76" s="381" t="s">
        <v>360</v>
      </c>
      <c r="E76" s="381" t="s">
        <v>76</v>
      </c>
      <c r="F76" s="439"/>
      <c r="G76" s="370">
        <v>1</v>
      </c>
      <c r="H76" s="384" t="s">
        <v>0</v>
      </c>
      <c r="I76" s="371"/>
      <c r="J76" s="197"/>
      <c r="K76" s="197"/>
      <c r="L76" s="203"/>
      <c r="M76" s="97"/>
      <c r="N76" s="97"/>
      <c r="O76" s="372"/>
      <c r="P76" s="373">
        <f>+Sklop32[[#This Row],[cena/enota brez DDV v EUR]]*Sklop32[[#This Row],[Stopnja DDV (%)]]</f>
        <v>0</v>
      </c>
      <c r="Q76" s="373">
        <f>+Sklop32[[#This Row],[cena/enota brez DDV v EUR]]+Sklop32[[#This Row],[Davek (EUR)]]</f>
        <v>0</v>
      </c>
      <c r="R76" s="373">
        <f>+Sklop32[[#This Row],[cena/enota brez DDV v EUR]]*Sklop32[[#This Row],[Okvirna količina]]</f>
        <v>0</v>
      </c>
      <c r="S76" s="373">
        <f>+Sklop32[[#This Row],[Končna cena/enoto mere (EUR) z DDV]]*Sklop32[[#This Row],[Okvirna količina]]</f>
        <v>0</v>
      </c>
      <c r="T76" s="204"/>
    </row>
    <row r="77" spans="1:20" s="49" customFormat="1" ht="12">
      <c r="A77" s="64" t="s">
        <v>194</v>
      </c>
      <c r="B77" s="526" t="s">
        <v>1334</v>
      </c>
      <c r="C77" s="508" t="s">
        <v>1027</v>
      </c>
      <c r="D77" s="369" t="s">
        <v>360</v>
      </c>
      <c r="E77" s="381" t="s">
        <v>76</v>
      </c>
      <c r="F77" s="439"/>
      <c r="G77" s="370">
        <v>1</v>
      </c>
      <c r="H77" s="384" t="s">
        <v>0</v>
      </c>
      <c r="I77" s="371"/>
      <c r="J77" s="197"/>
      <c r="K77" s="197"/>
      <c r="L77" s="203"/>
      <c r="M77" s="97"/>
      <c r="N77" s="97"/>
      <c r="O77" s="372"/>
      <c r="P77" s="373">
        <f>+Sklop32[[#This Row],[cena/enota brez DDV v EUR]]*Sklop32[[#This Row],[Stopnja DDV (%)]]</f>
        <v>0</v>
      </c>
      <c r="Q77" s="373">
        <f>+Sklop32[[#This Row],[cena/enota brez DDV v EUR]]+Sklop32[[#This Row],[Davek (EUR)]]</f>
        <v>0</v>
      </c>
      <c r="R77" s="373">
        <f>+Sklop32[[#This Row],[cena/enota brez DDV v EUR]]*Sklop32[[#This Row],[Okvirna količina]]</f>
        <v>0</v>
      </c>
      <c r="S77" s="373">
        <f>+Sklop32[[#This Row],[Končna cena/enoto mere (EUR) z DDV]]*Sklop32[[#This Row],[Okvirna količina]]</f>
        <v>0</v>
      </c>
      <c r="T77" s="204"/>
    </row>
    <row r="78" spans="1:20" s="49" customFormat="1" ht="12">
      <c r="A78" s="64" t="s">
        <v>195</v>
      </c>
      <c r="B78" s="523" t="s">
        <v>591</v>
      </c>
      <c r="C78" s="508" t="s">
        <v>1027</v>
      </c>
      <c r="D78" s="381" t="s">
        <v>576</v>
      </c>
      <c r="E78" s="381" t="s">
        <v>76</v>
      </c>
      <c r="F78" s="382"/>
      <c r="G78" s="383">
        <v>1</v>
      </c>
      <c r="H78" s="384" t="s">
        <v>0</v>
      </c>
      <c r="I78" s="303"/>
      <c r="J78" s="375"/>
      <c r="K78" s="375"/>
      <c r="L78" s="376"/>
      <c r="M78" s="377"/>
      <c r="N78" s="377"/>
      <c r="O78" s="308"/>
      <c r="P78" s="309">
        <f>+Sklop32[[#This Row],[cena/enota brez DDV v EUR]]*Sklop32[[#This Row],[Stopnja DDV (%)]]</f>
        <v>0</v>
      </c>
      <c r="Q78" s="309">
        <f>+Sklop32[[#This Row],[cena/enota brez DDV v EUR]]+Sklop32[[#This Row],[Davek (EUR)]]</f>
        <v>0</v>
      </c>
      <c r="R78" s="309">
        <f>+Sklop32[[#This Row],[cena/enota brez DDV v EUR]]*Sklop32[[#This Row],[Okvirna količina]]</f>
        <v>0</v>
      </c>
      <c r="S78" s="309">
        <f>+Sklop32[[#This Row],[Končna cena/enoto mere (EUR) z DDV]]*Sklop32[[#This Row],[Okvirna količina]]</f>
        <v>0</v>
      </c>
      <c r="T78" s="380"/>
    </row>
    <row r="79" spans="1:20" s="49" customFormat="1" ht="12">
      <c r="A79" s="64" t="s">
        <v>196</v>
      </c>
      <c r="B79" s="523" t="s">
        <v>366</v>
      </c>
      <c r="C79" s="508" t="s">
        <v>1027</v>
      </c>
      <c r="D79" s="381" t="s">
        <v>577</v>
      </c>
      <c r="E79" s="381" t="s">
        <v>76</v>
      </c>
      <c r="F79" s="382"/>
      <c r="G79" s="383">
        <v>2</v>
      </c>
      <c r="H79" s="384" t="s">
        <v>0</v>
      </c>
      <c r="I79" s="303"/>
      <c r="J79" s="375"/>
      <c r="K79" s="375"/>
      <c r="L79" s="376"/>
      <c r="M79" s="377"/>
      <c r="N79" s="377"/>
      <c r="O79" s="308"/>
      <c r="P79" s="309">
        <f>+Sklop32[[#This Row],[cena/enota brez DDV v EUR]]*Sklop32[[#This Row],[Stopnja DDV (%)]]</f>
        <v>0</v>
      </c>
      <c r="Q79" s="309">
        <f>+Sklop32[[#This Row],[cena/enota brez DDV v EUR]]+Sklop32[[#This Row],[Davek (EUR)]]</f>
        <v>0</v>
      </c>
      <c r="R79" s="309">
        <f>+Sklop32[[#This Row],[cena/enota brez DDV v EUR]]*Sklop32[[#This Row],[Okvirna količina]]</f>
        <v>0</v>
      </c>
      <c r="S79" s="309">
        <f>+Sklop32[[#This Row],[Končna cena/enoto mere (EUR) z DDV]]*Sklop32[[#This Row],[Okvirna količina]]</f>
        <v>0</v>
      </c>
      <c r="T79" s="380"/>
    </row>
    <row r="80" spans="1:20" s="49" customFormat="1" ht="12">
      <c r="A80" s="64" t="s">
        <v>197</v>
      </c>
      <c r="B80" s="523" t="s">
        <v>367</v>
      </c>
      <c r="C80" s="508" t="s">
        <v>1027</v>
      </c>
      <c r="D80" s="381" t="s">
        <v>299</v>
      </c>
      <c r="E80" s="381" t="s">
        <v>76</v>
      </c>
      <c r="F80" s="382"/>
      <c r="G80" s="383">
        <v>2</v>
      </c>
      <c r="H80" s="384" t="s">
        <v>0</v>
      </c>
      <c r="I80" s="303"/>
      <c r="J80" s="375"/>
      <c r="K80" s="375"/>
      <c r="L80" s="376"/>
      <c r="M80" s="377"/>
      <c r="N80" s="377"/>
      <c r="O80" s="308"/>
      <c r="P80" s="309">
        <f>+Sklop32[[#This Row],[cena/enota brez DDV v EUR]]*Sklop32[[#This Row],[Stopnja DDV (%)]]</f>
        <v>0</v>
      </c>
      <c r="Q80" s="309">
        <f>+Sklop32[[#This Row],[cena/enota brez DDV v EUR]]+Sklop32[[#This Row],[Davek (EUR)]]</f>
        <v>0</v>
      </c>
      <c r="R80" s="309">
        <f>+Sklop32[[#This Row],[cena/enota brez DDV v EUR]]*Sklop32[[#This Row],[Okvirna količina]]</f>
        <v>0</v>
      </c>
      <c r="S80" s="309">
        <f>+Sklop32[[#This Row],[Končna cena/enoto mere (EUR) z DDV]]*Sklop32[[#This Row],[Okvirna količina]]</f>
        <v>0</v>
      </c>
      <c r="T80" s="380"/>
    </row>
    <row r="81" spans="1:20" s="49" customFormat="1" ht="12">
      <c r="A81" s="64" t="s">
        <v>198</v>
      </c>
      <c r="B81" s="523" t="s">
        <v>590</v>
      </c>
      <c r="C81" s="508" t="s">
        <v>1027</v>
      </c>
      <c r="D81" s="381" t="s">
        <v>299</v>
      </c>
      <c r="E81" s="381" t="s">
        <v>76</v>
      </c>
      <c r="F81" s="382"/>
      <c r="G81" s="383">
        <v>3</v>
      </c>
      <c r="H81" s="384" t="s">
        <v>0</v>
      </c>
      <c r="I81" s="303"/>
      <c r="J81" s="375"/>
      <c r="K81" s="375"/>
      <c r="L81" s="376"/>
      <c r="M81" s="377"/>
      <c r="N81" s="377"/>
      <c r="O81" s="308"/>
      <c r="P81" s="309">
        <f>+Sklop32[[#This Row],[cena/enota brez DDV v EUR]]*Sklop32[[#This Row],[Stopnja DDV (%)]]</f>
        <v>0</v>
      </c>
      <c r="Q81" s="309">
        <f>+Sklop32[[#This Row],[cena/enota brez DDV v EUR]]+Sklop32[[#This Row],[Davek (EUR)]]</f>
        <v>0</v>
      </c>
      <c r="R81" s="309">
        <f>+Sklop32[[#This Row],[cena/enota brez DDV v EUR]]*Sklop32[[#This Row],[Okvirna količina]]</f>
        <v>0</v>
      </c>
      <c r="S81" s="309">
        <f>+Sklop32[[#This Row],[Končna cena/enoto mere (EUR) z DDV]]*Sklop32[[#This Row],[Okvirna količina]]</f>
        <v>0</v>
      </c>
      <c r="T81" s="380"/>
    </row>
    <row r="82" spans="1:20" s="49" customFormat="1" ht="12">
      <c r="A82" s="64" t="s">
        <v>199</v>
      </c>
      <c r="B82" s="523" t="s">
        <v>368</v>
      </c>
      <c r="C82" s="508" t="s">
        <v>1027</v>
      </c>
      <c r="D82" s="381" t="s">
        <v>301</v>
      </c>
      <c r="E82" s="381" t="s">
        <v>76</v>
      </c>
      <c r="F82" s="382"/>
      <c r="G82" s="383">
        <v>1</v>
      </c>
      <c r="H82" s="384" t="s">
        <v>0</v>
      </c>
      <c r="I82" s="303"/>
      <c r="J82" s="375"/>
      <c r="K82" s="375"/>
      <c r="L82" s="376"/>
      <c r="M82" s="377"/>
      <c r="N82" s="377"/>
      <c r="O82" s="308"/>
      <c r="P82" s="309">
        <f>+Sklop32[[#This Row],[cena/enota brez DDV v EUR]]*Sklop32[[#This Row],[Stopnja DDV (%)]]</f>
        <v>0</v>
      </c>
      <c r="Q82" s="309">
        <f>+Sklop32[[#This Row],[cena/enota brez DDV v EUR]]+Sklop32[[#This Row],[Davek (EUR)]]</f>
        <v>0</v>
      </c>
      <c r="R82" s="309">
        <f>+Sklop32[[#This Row],[cena/enota brez DDV v EUR]]*Sklop32[[#This Row],[Okvirna količina]]</f>
        <v>0</v>
      </c>
      <c r="S82" s="309">
        <f>+Sklop32[[#This Row],[Končna cena/enoto mere (EUR) z DDV]]*Sklop32[[#This Row],[Okvirna količina]]</f>
        <v>0</v>
      </c>
      <c r="T82" s="380"/>
    </row>
    <row r="83" spans="1:20" s="49" customFormat="1" ht="12">
      <c r="A83" s="64" t="s">
        <v>200</v>
      </c>
      <c r="B83" s="523" t="s">
        <v>589</v>
      </c>
      <c r="C83" s="509" t="s">
        <v>1061</v>
      </c>
      <c r="D83" s="381">
        <v>1</v>
      </c>
      <c r="E83" s="381" t="s">
        <v>40</v>
      </c>
      <c r="F83" s="382"/>
      <c r="G83" s="383">
        <v>10</v>
      </c>
      <c r="H83" s="384" t="s">
        <v>40</v>
      </c>
      <c r="I83" s="303"/>
      <c r="J83" s="375"/>
      <c r="K83" s="375"/>
      <c r="L83" s="376"/>
      <c r="M83" s="377"/>
      <c r="N83" s="377"/>
      <c r="O83" s="308"/>
      <c r="P83" s="309">
        <f>+Sklop32[[#This Row],[cena/enota brez DDV v EUR]]*Sklop32[[#This Row],[Stopnja DDV (%)]]</f>
        <v>0</v>
      </c>
      <c r="Q83" s="309">
        <f>+Sklop32[[#This Row],[cena/enota brez DDV v EUR]]+Sklop32[[#This Row],[Davek (EUR)]]</f>
        <v>0</v>
      </c>
      <c r="R83" s="309">
        <f>+Sklop32[[#This Row],[cena/enota brez DDV v EUR]]*Sklop32[[#This Row],[Okvirna količina]]</f>
        <v>0</v>
      </c>
      <c r="S83" s="309">
        <f>+Sklop32[[#This Row],[Končna cena/enoto mere (EUR) z DDV]]*Sklop32[[#This Row],[Okvirna količina]]</f>
        <v>0</v>
      </c>
      <c r="T83" s="380"/>
    </row>
    <row r="84" spans="1:20" s="49" customFormat="1" ht="12">
      <c r="A84" s="64" t="s">
        <v>201</v>
      </c>
      <c r="B84" s="523" t="s">
        <v>588</v>
      </c>
      <c r="C84" s="508" t="s">
        <v>1027</v>
      </c>
      <c r="D84" s="381">
        <v>1</v>
      </c>
      <c r="E84" s="381" t="s">
        <v>40</v>
      </c>
      <c r="F84" s="382"/>
      <c r="G84" s="383">
        <v>1</v>
      </c>
      <c r="H84" s="384" t="s">
        <v>40</v>
      </c>
      <c r="I84" s="303"/>
      <c r="J84" s="375"/>
      <c r="K84" s="375"/>
      <c r="L84" s="376"/>
      <c r="M84" s="377"/>
      <c r="N84" s="377"/>
      <c r="O84" s="308"/>
      <c r="P84" s="309">
        <f>+Sklop32[[#This Row],[cena/enota brez DDV v EUR]]*Sklop32[[#This Row],[Stopnja DDV (%)]]</f>
        <v>0</v>
      </c>
      <c r="Q84" s="309">
        <f>+Sklop32[[#This Row],[cena/enota brez DDV v EUR]]+Sklop32[[#This Row],[Davek (EUR)]]</f>
        <v>0</v>
      </c>
      <c r="R84" s="309">
        <f>+Sklop32[[#This Row],[cena/enota brez DDV v EUR]]*Sklop32[[#This Row],[Okvirna količina]]</f>
        <v>0</v>
      </c>
      <c r="S84" s="309">
        <f>+Sklop32[[#This Row],[Končna cena/enoto mere (EUR) z DDV]]*Sklop32[[#This Row],[Okvirna količina]]</f>
        <v>0</v>
      </c>
      <c r="T84" s="380"/>
    </row>
    <row r="85" spans="1:20" s="49" customFormat="1" ht="12">
      <c r="A85" s="64" t="s">
        <v>202</v>
      </c>
      <c r="B85" s="523" t="s">
        <v>587</v>
      </c>
      <c r="C85" s="508" t="s">
        <v>1027</v>
      </c>
      <c r="D85" s="381">
        <v>1</v>
      </c>
      <c r="E85" s="381" t="s">
        <v>40</v>
      </c>
      <c r="F85" s="382"/>
      <c r="G85" s="383">
        <v>3</v>
      </c>
      <c r="H85" s="384" t="s">
        <v>40</v>
      </c>
      <c r="I85" s="303"/>
      <c r="J85" s="375"/>
      <c r="K85" s="375"/>
      <c r="L85" s="376"/>
      <c r="M85" s="377"/>
      <c r="N85" s="377"/>
      <c r="O85" s="308"/>
      <c r="P85" s="309">
        <f>+Sklop32[[#This Row],[cena/enota brez DDV v EUR]]*Sklop32[[#This Row],[Stopnja DDV (%)]]</f>
        <v>0</v>
      </c>
      <c r="Q85" s="309">
        <f>+Sklop32[[#This Row],[cena/enota brez DDV v EUR]]+Sklop32[[#This Row],[Davek (EUR)]]</f>
        <v>0</v>
      </c>
      <c r="R85" s="309">
        <f>+Sklop32[[#This Row],[cena/enota brez DDV v EUR]]*Sklop32[[#This Row],[Okvirna količina]]</f>
        <v>0</v>
      </c>
      <c r="S85" s="309">
        <f>+Sklop32[[#This Row],[Končna cena/enoto mere (EUR) z DDV]]*Sklop32[[#This Row],[Okvirna količina]]</f>
        <v>0</v>
      </c>
      <c r="T85" s="380"/>
    </row>
    <row r="86" spans="1:20" s="49" customFormat="1" ht="12">
      <c r="A86" s="64" t="s">
        <v>203</v>
      </c>
      <c r="B86" s="523" t="s">
        <v>574</v>
      </c>
      <c r="C86" s="508" t="s">
        <v>1027</v>
      </c>
      <c r="D86" s="381">
        <v>440</v>
      </c>
      <c r="E86" s="381" t="s">
        <v>76</v>
      </c>
      <c r="F86" s="382"/>
      <c r="G86" s="383">
        <v>10</v>
      </c>
      <c r="H86" s="384" t="s">
        <v>292</v>
      </c>
      <c r="I86" s="303"/>
      <c r="J86" s="375"/>
      <c r="K86" s="375"/>
      <c r="L86" s="376"/>
      <c r="M86" s="377"/>
      <c r="N86" s="377"/>
      <c r="O86" s="308"/>
      <c r="P86" s="309">
        <f>+Sklop32[[#This Row],[cena/enota brez DDV v EUR]]*Sklop32[[#This Row],[Stopnja DDV (%)]]</f>
        <v>0</v>
      </c>
      <c r="Q86" s="309">
        <f>+Sklop32[[#This Row],[cena/enota brez DDV v EUR]]+Sklop32[[#This Row],[Davek (EUR)]]</f>
        <v>0</v>
      </c>
      <c r="R86" s="309">
        <f>+Sklop32[[#This Row],[cena/enota brez DDV v EUR]]*Sklop32[[#This Row],[Okvirna količina]]</f>
        <v>0</v>
      </c>
      <c r="S86" s="309">
        <f>+Sklop32[[#This Row],[Končna cena/enoto mere (EUR) z DDV]]*Sklop32[[#This Row],[Okvirna količina]]</f>
        <v>0</v>
      </c>
      <c r="T86" s="380"/>
    </row>
    <row r="87" spans="1:20" s="49" customFormat="1" ht="24">
      <c r="A87" s="64" t="s">
        <v>204</v>
      </c>
      <c r="B87" s="523" t="s">
        <v>369</v>
      </c>
      <c r="C87" s="508" t="s">
        <v>1027</v>
      </c>
      <c r="D87" s="381" t="s">
        <v>383</v>
      </c>
      <c r="E87" s="381" t="s">
        <v>40</v>
      </c>
      <c r="F87" s="382"/>
      <c r="G87" s="383">
        <v>2</v>
      </c>
      <c r="H87" s="384" t="s">
        <v>40</v>
      </c>
      <c r="I87" s="303"/>
      <c r="J87" s="375"/>
      <c r="K87" s="375"/>
      <c r="L87" s="376"/>
      <c r="M87" s="377"/>
      <c r="N87" s="377"/>
      <c r="O87" s="308"/>
      <c r="P87" s="309">
        <f>+Sklop32[[#This Row],[cena/enota brez DDV v EUR]]*Sklop32[[#This Row],[Stopnja DDV (%)]]</f>
        <v>0</v>
      </c>
      <c r="Q87" s="309">
        <f>+Sklop32[[#This Row],[cena/enota brez DDV v EUR]]+Sklop32[[#This Row],[Davek (EUR)]]</f>
        <v>0</v>
      </c>
      <c r="R87" s="309">
        <f>+Sklop32[[#This Row],[cena/enota brez DDV v EUR]]*Sklop32[[#This Row],[Okvirna količina]]</f>
        <v>0</v>
      </c>
      <c r="S87" s="309">
        <f>+Sklop32[[#This Row],[Končna cena/enoto mere (EUR) z DDV]]*Sklop32[[#This Row],[Okvirna količina]]</f>
        <v>0</v>
      </c>
      <c r="T87" s="380"/>
    </row>
    <row r="88" spans="1:20" s="49" customFormat="1" ht="24">
      <c r="A88" s="64" t="s">
        <v>205</v>
      </c>
      <c r="B88" s="523" t="s">
        <v>341</v>
      </c>
      <c r="C88" s="508" t="s">
        <v>1027</v>
      </c>
      <c r="D88" s="381">
        <v>0.2</v>
      </c>
      <c r="E88" s="381" t="s">
        <v>40</v>
      </c>
      <c r="F88" s="382"/>
      <c r="G88" s="383">
        <v>5</v>
      </c>
      <c r="H88" s="384" t="s">
        <v>335</v>
      </c>
      <c r="I88" s="303"/>
      <c r="J88" s="375"/>
      <c r="K88" s="375"/>
      <c r="L88" s="376"/>
      <c r="M88" s="377"/>
      <c r="N88" s="377"/>
      <c r="O88" s="308"/>
      <c r="P88" s="309">
        <f>+Sklop32[[#This Row],[cena/enota brez DDV v EUR]]*Sklop32[[#This Row],[Stopnja DDV (%)]]</f>
        <v>0</v>
      </c>
      <c r="Q88" s="309">
        <f>+Sklop32[[#This Row],[cena/enota brez DDV v EUR]]+Sklop32[[#This Row],[Davek (EUR)]]</f>
        <v>0</v>
      </c>
      <c r="R88" s="309">
        <f>+Sklop32[[#This Row],[cena/enota brez DDV v EUR]]*Sklop32[[#This Row],[Okvirna količina]]</f>
        <v>0</v>
      </c>
      <c r="S88" s="309">
        <f>+Sklop32[[#This Row],[Končna cena/enoto mere (EUR) z DDV]]*Sklop32[[#This Row],[Okvirna količina]]</f>
        <v>0</v>
      </c>
      <c r="T88" s="380"/>
    </row>
    <row r="89" spans="1:20" s="49" customFormat="1" ht="12">
      <c r="A89" s="64" t="s">
        <v>206</v>
      </c>
      <c r="B89" s="523" t="s">
        <v>333</v>
      </c>
      <c r="C89" s="508" t="s">
        <v>1027</v>
      </c>
      <c r="D89" s="381">
        <v>440</v>
      </c>
      <c r="E89" s="381" t="s">
        <v>76</v>
      </c>
      <c r="F89" s="382"/>
      <c r="G89" s="383">
        <v>5</v>
      </c>
      <c r="H89" s="384" t="s">
        <v>292</v>
      </c>
      <c r="I89" s="303"/>
      <c r="J89" s="375"/>
      <c r="K89" s="375"/>
      <c r="L89" s="376"/>
      <c r="M89" s="377"/>
      <c r="N89" s="377"/>
      <c r="O89" s="308"/>
      <c r="P89" s="309">
        <f>+Sklop32[[#This Row],[cena/enota brez DDV v EUR]]*Sklop32[[#This Row],[Stopnja DDV (%)]]</f>
        <v>0</v>
      </c>
      <c r="Q89" s="309">
        <f>+Sklop32[[#This Row],[cena/enota brez DDV v EUR]]+Sklop32[[#This Row],[Davek (EUR)]]</f>
        <v>0</v>
      </c>
      <c r="R89" s="309">
        <f>+Sklop32[[#This Row],[cena/enota brez DDV v EUR]]*Sklop32[[#This Row],[Okvirna količina]]</f>
        <v>0</v>
      </c>
      <c r="S89" s="309">
        <f>+Sklop32[[#This Row],[Končna cena/enoto mere (EUR) z DDV]]*Sklop32[[#This Row],[Okvirna količina]]</f>
        <v>0</v>
      </c>
      <c r="T89" s="380"/>
    </row>
    <row r="90" spans="1:20" s="49" customFormat="1" ht="12">
      <c r="A90" s="64" t="s">
        <v>207</v>
      </c>
      <c r="B90" s="523" t="s">
        <v>586</v>
      </c>
      <c r="C90" s="509" t="s">
        <v>1060</v>
      </c>
      <c r="D90" s="381">
        <v>0.25</v>
      </c>
      <c r="E90" s="369" t="s">
        <v>40</v>
      </c>
      <c r="F90" s="382"/>
      <c r="G90" s="383">
        <v>3</v>
      </c>
      <c r="H90" s="384" t="s">
        <v>335</v>
      </c>
      <c r="I90" s="303"/>
      <c r="J90" s="375"/>
      <c r="K90" s="375"/>
      <c r="L90" s="376"/>
      <c r="M90" s="377"/>
      <c r="N90" s="377"/>
      <c r="O90" s="308"/>
      <c r="P90" s="309">
        <f>+Sklop32[[#This Row],[cena/enota brez DDV v EUR]]*Sklop32[[#This Row],[Stopnja DDV (%)]]</f>
        <v>0</v>
      </c>
      <c r="Q90" s="309">
        <f>+Sklop32[[#This Row],[cena/enota brez DDV v EUR]]+Sklop32[[#This Row],[Davek (EUR)]]</f>
        <v>0</v>
      </c>
      <c r="R90" s="309">
        <f>+Sklop32[[#This Row],[cena/enota brez DDV v EUR]]*Sklop32[[#This Row],[Okvirna količina]]</f>
        <v>0</v>
      </c>
      <c r="S90" s="309">
        <f>+Sklop32[[#This Row],[Končna cena/enoto mere (EUR) z DDV]]*Sklop32[[#This Row],[Okvirna količina]]</f>
        <v>0</v>
      </c>
      <c r="T90" s="380"/>
    </row>
    <row r="91" spans="1:20" s="49" customFormat="1" ht="12">
      <c r="A91" s="64" t="s">
        <v>208</v>
      </c>
      <c r="B91" s="523" t="s">
        <v>585</v>
      </c>
      <c r="C91" s="508" t="s">
        <v>1027</v>
      </c>
      <c r="D91" s="381">
        <v>0.25</v>
      </c>
      <c r="E91" s="369" t="s">
        <v>40</v>
      </c>
      <c r="F91" s="382"/>
      <c r="G91" s="383">
        <v>3</v>
      </c>
      <c r="H91" s="384" t="s">
        <v>335</v>
      </c>
      <c r="I91" s="303"/>
      <c r="J91" s="375"/>
      <c r="K91" s="375"/>
      <c r="L91" s="376"/>
      <c r="M91" s="377"/>
      <c r="N91" s="377"/>
      <c r="O91" s="308"/>
      <c r="P91" s="309">
        <f>+Sklop32[[#This Row],[cena/enota brez DDV v EUR]]*Sklop32[[#This Row],[Stopnja DDV (%)]]</f>
        <v>0</v>
      </c>
      <c r="Q91" s="309">
        <f>+Sklop32[[#This Row],[cena/enota brez DDV v EUR]]+Sklop32[[#This Row],[Davek (EUR)]]</f>
        <v>0</v>
      </c>
      <c r="R91" s="309">
        <f>+Sklop32[[#This Row],[cena/enota brez DDV v EUR]]*Sklop32[[#This Row],[Okvirna količina]]</f>
        <v>0</v>
      </c>
      <c r="S91" s="309">
        <f>+Sklop32[[#This Row],[Končna cena/enoto mere (EUR) z DDV]]*Sklop32[[#This Row],[Okvirna količina]]</f>
        <v>0</v>
      </c>
      <c r="T91" s="380"/>
    </row>
    <row r="92" spans="1:20" s="49" customFormat="1" ht="12">
      <c r="A92" s="64" t="s">
        <v>209</v>
      </c>
      <c r="B92" s="523" t="s">
        <v>342</v>
      </c>
      <c r="C92" s="509" t="s">
        <v>1060</v>
      </c>
      <c r="D92" s="381">
        <v>0.25</v>
      </c>
      <c r="E92" s="381" t="s">
        <v>40</v>
      </c>
      <c r="F92" s="382"/>
      <c r="G92" s="383">
        <v>3</v>
      </c>
      <c r="H92" s="384" t="s">
        <v>335</v>
      </c>
      <c r="I92" s="303"/>
      <c r="J92" s="375"/>
      <c r="K92" s="375"/>
      <c r="L92" s="376"/>
      <c r="M92" s="377"/>
      <c r="N92" s="377"/>
      <c r="O92" s="308"/>
      <c r="P92" s="309">
        <f>+Sklop32[[#This Row],[cena/enota brez DDV v EUR]]*Sklop32[[#This Row],[Stopnja DDV (%)]]</f>
        <v>0</v>
      </c>
      <c r="Q92" s="309">
        <f>+Sklop32[[#This Row],[cena/enota brez DDV v EUR]]+Sklop32[[#This Row],[Davek (EUR)]]</f>
        <v>0</v>
      </c>
      <c r="R92" s="309">
        <f>+Sklop32[[#This Row],[cena/enota brez DDV v EUR]]*Sklop32[[#This Row],[Okvirna količina]]</f>
        <v>0</v>
      </c>
      <c r="S92" s="309">
        <f>+Sklop32[[#This Row],[Končna cena/enoto mere (EUR) z DDV]]*Sklop32[[#This Row],[Okvirna količina]]</f>
        <v>0</v>
      </c>
      <c r="T92" s="380"/>
    </row>
    <row r="93" spans="1:20" s="49" customFormat="1" ht="12">
      <c r="A93" s="64" t="s">
        <v>210</v>
      </c>
      <c r="B93" s="526" t="s">
        <v>1050</v>
      </c>
      <c r="C93" s="508" t="s">
        <v>1027</v>
      </c>
      <c r="D93" s="381">
        <v>250</v>
      </c>
      <c r="E93" s="461" t="s">
        <v>76</v>
      </c>
      <c r="F93" s="462"/>
      <c r="G93" s="463">
        <v>3</v>
      </c>
      <c r="H93" s="384" t="s">
        <v>335</v>
      </c>
      <c r="I93" s="465"/>
      <c r="J93" s="485"/>
      <c r="K93" s="485"/>
      <c r="L93" s="486"/>
      <c r="M93" s="487"/>
      <c r="N93" s="487"/>
      <c r="O93" s="469"/>
      <c r="P93" s="468">
        <f>+Sklop32[[#This Row],[cena/enota brez DDV v EUR]]*Sklop32[[#This Row],[Stopnja DDV (%)]]</f>
        <v>0</v>
      </c>
      <c r="Q93" s="468">
        <f>+Sklop32[[#This Row],[cena/enota brez DDV v EUR]]+Sklop32[[#This Row],[Davek (EUR)]]</f>
        <v>0</v>
      </c>
      <c r="R93" s="468">
        <f>+Sklop32[[#This Row],[cena/enota brez DDV v EUR]]*Sklop32[[#This Row],[Okvirna količina]]</f>
        <v>0</v>
      </c>
      <c r="S93" s="468">
        <f>+Sklop32[[#This Row],[Končna cena/enoto mere (EUR) z DDV]]*Sklop32[[#This Row],[Okvirna količina]]</f>
        <v>0</v>
      </c>
      <c r="T93" s="470"/>
    </row>
    <row r="94" spans="1:20" s="49" customFormat="1" ht="12">
      <c r="A94" s="64" t="s">
        <v>211</v>
      </c>
      <c r="B94" s="526" t="s">
        <v>1051</v>
      </c>
      <c r="C94" s="508" t="s">
        <v>1027</v>
      </c>
      <c r="D94" s="381">
        <v>250</v>
      </c>
      <c r="E94" s="461" t="s">
        <v>76</v>
      </c>
      <c r="F94" s="462"/>
      <c r="G94" s="463">
        <v>3</v>
      </c>
      <c r="H94" s="384" t="s">
        <v>335</v>
      </c>
      <c r="I94" s="465"/>
      <c r="J94" s="485"/>
      <c r="K94" s="485"/>
      <c r="L94" s="486"/>
      <c r="M94" s="487"/>
      <c r="N94" s="487"/>
      <c r="O94" s="469"/>
      <c r="P94" s="468">
        <f>+Sklop32[[#This Row],[cena/enota brez DDV v EUR]]*Sklop32[[#This Row],[Stopnja DDV (%)]]</f>
        <v>0</v>
      </c>
      <c r="Q94" s="468">
        <f>+Sklop32[[#This Row],[cena/enota brez DDV v EUR]]+Sklop32[[#This Row],[Davek (EUR)]]</f>
        <v>0</v>
      </c>
      <c r="R94" s="468">
        <f>+Sklop32[[#This Row],[cena/enota brez DDV v EUR]]*Sklop32[[#This Row],[Okvirna količina]]</f>
        <v>0</v>
      </c>
      <c r="S94" s="468">
        <f>+Sklop32[[#This Row],[Končna cena/enoto mere (EUR) z DDV]]*Sklop32[[#This Row],[Okvirna količina]]</f>
        <v>0</v>
      </c>
      <c r="T94" s="470"/>
    </row>
    <row r="95" spans="1:20" s="49" customFormat="1" ht="12">
      <c r="A95" s="64" t="s">
        <v>212</v>
      </c>
      <c r="B95" s="526" t="s">
        <v>1052</v>
      </c>
      <c r="C95" s="509" t="s">
        <v>1060</v>
      </c>
      <c r="D95" s="381">
        <v>250</v>
      </c>
      <c r="E95" s="461" t="s">
        <v>76</v>
      </c>
      <c r="F95" s="462"/>
      <c r="G95" s="463">
        <v>10</v>
      </c>
      <c r="H95" s="384" t="s">
        <v>335</v>
      </c>
      <c r="I95" s="465"/>
      <c r="J95" s="485"/>
      <c r="K95" s="485"/>
      <c r="L95" s="486"/>
      <c r="M95" s="487"/>
      <c r="N95" s="487"/>
      <c r="O95" s="469"/>
      <c r="P95" s="468">
        <f>+Sklop32[[#This Row],[cena/enota brez DDV v EUR]]*Sklop32[[#This Row],[Stopnja DDV (%)]]</f>
        <v>0</v>
      </c>
      <c r="Q95" s="468">
        <f>+Sklop32[[#This Row],[cena/enota brez DDV v EUR]]+Sklop32[[#This Row],[Davek (EUR)]]</f>
        <v>0</v>
      </c>
      <c r="R95" s="468">
        <f>+Sklop32[[#This Row],[cena/enota brez DDV v EUR]]*Sklop32[[#This Row],[Okvirna količina]]</f>
        <v>0</v>
      </c>
      <c r="S95" s="468">
        <f>+Sklop32[[#This Row],[Končna cena/enoto mere (EUR) z DDV]]*Sklop32[[#This Row],[Okvirna količina]]</f>
        <v>0</v>
      </c>
      <c r="T95" s="470"/>
    </row>
    <row r="96" spans="1:20" s="49" customFormat="1" ht="12">
      <c r="A96" s="64" t="s">
        <v>213</v>
      </c>
      <c r="B96" s="526" t="s">
        <v>1053</v>
      </c>
      <c r="C96" s="509" t="s">
        <v>1060</v>
      </c>
      <c r="D96" s="381">
        <v>250</v>
      </c>
      <c r="E96" s="461" t="s">
        <v>76</v>
      </c>
      <c r="F96" s="462"/>
      <c r="G96" s="463">
        <v>10</v>
      </c>
      <c r="H96" s="384" t="s">
        <v>335</v>
      </c>
      <c r="I96" s="465"/>
      <c r="J96" s="485"/>
      <c r="K96" s="485"/>
      <c r="L96" s="486"/>
      <c r="M96" s="487"/>
      <c r="N96" s="487"/>
      <c r="O96" s="469"/>
      <c r="P96" s="468">
        <f>+Sklop32[[#This Row],[cena/enota brez DDV v EUR]]*Sklop32[[#This Row],[Stopnja DDV (%)]]</f>
        <v>0</v>
      </c>
      <c r="Q96" s="468">
        <f>+Sklop32[[#This Row],[cena/enota brez DDV v EUR]]+Sklop32[[#This Row],[Davek (EUR)]]</f>
        <v>0</v>
      </c>
      <c r="R96" s="468">
        <f>+Sklop32[[#This Row],[cena/enota brez DDV v EUR]]*Sklop32[[#This Row],[Okvirna količina]]</f>
        <v>0</v>
      </c>
      <c r="S96" s="468">
        <f>+Sklop32[[#This Row],[Končna cena/enoto mere (EUR) z DDV]]*Sklop32[[#This Row],[Okvirna količina]]</f>
        <v>0</v>
      </c>
      <c r="T96" s="470"/>
    </row>
    <row r="97" spans="1:20" s="49" customFormat="1" ht="12">
      <c r="A97" s="64" t="s">
        <v>214</v>
      </c>
      <c r="B97" s="526" t="s">
        <v>1054</v>
      </c>
      <c r="C97" s="509" t="s">
        <v>1060</v>
      </c>
      <c r="D97" s="381">
        <v>250</v>
      </c>
      <c r="E97" s="461" t="s">
        <v>76</v>
      </c>
      <c r="F97" s="462"/>
      <c r="G97" s="463">
        <v>10</v>
      </c>
      <c r="H97" s="384" t="s">
        <v>335</v>
      </c>
      <c r="I97" s="465"/>
      <c r="J97" s="485"/>
      <c r="K97" s="485"/>
      <c r="L97" s="486"/>
      <c r="M97" s="487"/>
      <c r="N97" s="487"/>
      <c r="O97" s="469"/>
      <c r="P97" s="468">
        <f>+Sklop32[[#This Row],[cena/enota brez DDV v EUR]]*Sklop32[[#This Row],[Stopnja DDV (%)]]</f>
        <v>0</v>
      </c>
      <c r="Q97" s="468">
        <f>+Sklop32[[#This Row],[cena/enota brez DDV v EUR]]+Sklop32[[#This Row],[Davek (EUR)]]</f>
        <v>0</v>
      </c>
      <c r="R97" s="468">
        <f>+Sklop32[[#This Row],[cena/enota brez DDV v EUR]]*Sklop32[[#This Row],[Okvirna količina]]</f>
        <v>0</v>
      </c>
      <c r="S97" s="468">
        <f>+Sklop32[[#This Row],[Končna cena/enoto mere (EUR) z DDV]]*Sklop32[[#This Row],[Okvirna količina]]</f>
        <v>0</v>
      </c>
      <c r="T97" s="470"/>
    </row>
    <row r="98" spans="1:20" s="49" customFormat="1" ht="12">
      <c r="A98" s="64" t="s">
        <v>215</v>
      </c>
      <c r="B98" s="526" t="s">
        <v>1055</v>
      </c>
      <c r="C98" s="509" t="s">
        <v>1060</v>
      </c>
      <c r="D98" s="381">
        <v>250</v>
      </c>
      <c r="E98" s="461" t="s">
        <v>76</v>
      </c>
      <c r="F98" s="462"/>
      <c r="G98" s="463">
        <v>10</v>
      </c>
      <c r="H98" s="384" t="s">
        <v>335</v>
      </c>
      <c r="I98" s="465"/>
      <c r="J98" s="485"/>
      <c r="K98" s="485"/>
      <c r="L98" s="486"/>
      <c r="M98" s="487"/>
      <c r="N98" s="487"/>
      <c r="O98" s="469"/>
      <c r="P98" s="468">
        <f>+Sklop32[[#This Row],[cena/enota brez DDV v EUR]]*Sklop32[[#This Row],[Stopnja DDV (%)]]</f>
        <v>0</v>
      </c>
      <c r="Q98" s="468">
        <f>+Sklop32[[#This Row],[cena/enota brez DDV v EUR]]+Sklop32[[#This Row],[Davek (EUR)]]</f>
        <v>0</v>
      </c>
      <c r="R98" s="468">
        <f>+Sklop32[[#This Row],[cena/enota brez DDV v EUR]]*Sklop32[[#This Row],[Okvirna količina]]</f>
        <v>0</v>
      </c>
      <c r="S98" s="468">
        <f>+Sklop32[[#This Row],[Končna cena/enoto mere (EUR) z DDV]]*Sklop32[[#This Row],[Okvirna količina]]</f>
        <v>0</v>
      </c>
      <c r="T98" s="470"/>
    </row>
    <row r="99" spans="1:20" s="49" customFormat="1" ht="12">
      <c r="A99" s="64" t="s">
        <v>216</v>
      </c>
      <c r="B99" s="526" t="s">
        <v>1056</v>
      </c>
      <c r="C99" s="509" t="s">
        <v>1060</v>
      </c>
      <c r="D99" s="381">
        <v>250</v>
      </c>
      <c r="E99" s="461" t="s">
        <v>76</v>
      </c>
      <c r="F99" s="462"/>
      <c r="G99" s="463">
        <v>10</v>
      </c>
      <c r="H99" s="384" t="s">
        <v>335</v>
      </c>
      <c r="I99" s="465"/>
      <c r="J99" s="485"/>
      <c r="K99" s="485"/>
      <c r="L99" s="486"/>
      <c r="M99" s="487"/>
      <c r="N99" s="487"/>
      <c r="O99" s="469"/>
      <c r="P99" s="468">
        <f>+Sklop32[[#This Row],[cena/enota brez DDV v EUR]]*Sklop32[[#This Row],[Stopnja DDV (%)]]</f>
        <v>0</v>
      </c>
      <c r="Q99" s="468">
        <f>+Sklop32[[#This Row],[cena/enota brez DDV v EUR]]+Sklop32[[#This Row],[Davek (EUR)]]</f>
        <v>0</v>
      </c>
      <c r="R99" s="468">
        <f>+Sklop32[[#This Row],[cena/enota brez DDV v EUR]]*Sklop32[[#This Row],[Okvirna količina]]</f>
        <v>0</v>
      </c>
      <c r="S99" s="468">
        <f>+Sklop32[[#This Row],[Končna cena/enoto mere (EUR) z DDV]]*Sklop32[[#This Row],[Okvirna količina]]</f>
        <v>0</v>
      </c>
      <c r="T99" s="470"/>
    </row>
    <row r="100" spans="1:20" s="49" customFormat="1" ht="12">
      <c r="A100" s="64" t="s">
        <v>217</v>
      </c>
      <c r="B100" s="526" t="s">
        <v>1057</v>
      </c>
      <c r="C100" s="509" t="s">
        <v>1060</v>
      </c>
      <c r="D100" s="381">
        <v>230</v>
      </c>
      <c r="E100" s="461" t="s">
        <v>76</v>
      </c>
      <c r="F100" s="462"/>
      <c r="G100" s="463">
        <v>10</v>
      </c>
      <c r="H100" s="384" t="s">
        <v>335</v>
      </c>
      <c r="I100" s="465"/>
      <c r="J100" s="485"/>
      <c r="K100" s="485"/>
      <c r="L100" s="486"/>
      <c r="M100" s="487"/>
      <c r="N100" s="487"/>
      <c r="O100" s="469"/>
      <c r="P100" s="468">
        <f>+Sklop32[[#This Row],[cena/enota brez DDV v EUR]]*Sklop32[[#This Row],[Stopnja DDV (%)]]</f>
        <v>0</v>
      </c>
      <c r="Q100" s="468">
        <f>+Sklop32[[#This Row],[cena/enota brez DDV v EUR]]+Sklop32[[#This Row],[Davek (EUR)]]</f>
        <v>0</v>
      </c>
      <c r="R100" s="468">
        <f>+Sklop32[[#This Row],[cena/enota brez DDV v EUR]]*Sklop32[[#This Row],[Okvirna količina]]</f>
        <v>0</v>
      </c>
      <c r="S100" s="468">
        <f>+Sklop32[[#This Row],[Končna cena/enoto mere (EUR) z DDV]]*Sklop32[[#This Row],[Okvirna količina]]</f>
        <v>0</v>
      </c>
      <c r="T100" s="470"/>
    </row>
    <row r="101" spans="1:20" s="49" customFormat="1" ht="12">
      <c r="A101" s="64" t="s">
        <v>218</v>
      </c>
      <c r="B101" s="526" t="s">
        <v>1058</v>
      </c>
      <c r="C101" s="509" t="s">
        <v>1060</v>
      </c>
      <c r="D101" s="381">
        <v>230</v>
      </c>
      <c r="E101" s="461" t="s">
        <v>76</v>
      </c>
      <c r="F101" s="462"/>
      <c r="G101" s="463">
        <v>10</v>
      </c>
      <c r="H101" s="384" t="s">
        <v>335</v>
      </c>
      <c r="I101" s="465"/>
      <c r="J101" s="485"/>
      <c r="K101" s="485"/>
      <c r="L101" s="486"/>
      <c r="M101" s="487"/>
      <c r="N101" s="487"/>
      <c r="O101" s="469"/>
      <c r="P101" s="468">
        <f>+Sklop32[[#This Row],[cena/enota brez DDV v EUR]]*Sklop32[[#This Row],[Stopnja DDV (%)]]</f>
        <v>0</v>
      </c>
      <c r="Q101" s="468">
        <f>+Sklop32[[#This Row],[cena/enota brez DDV v EUR]]+Sklop32[[#This Row],[Davek (EUR)]]</f>
        <v>0</v>
      </c>
      <c r="R101" s="468">
        <f>+Sklop32[[#This Row],[cena/enota brez DDV v EUR]]*Sklop32[[#This Row],[Okvirna količina]]</f>
        <v>0</v>
      </c>
      <c r="S101" s="468">
        <f>+Sklop32[[#This Row],[Končna cena/enoto mere (EUR) z DDV]]*Sklop32[[#This Row],[Okvirna količina]]</f>
        <v>0</v>
      </c>
      <c r="T101" s="470"/>
    </row>
    <row r="102" spans="1:20" s="49" customFormat="1" ht="12">
      <c r="A102" s="64" t="s">
        <v>219</v>
      </c>
      <c r="B102" s="526" t="s">
        <v>1059</v>
      </c>
      <c r="C102" s="509" t="s">
        <v>1060</v>
      </c>
      <c r="D102" s="381">
        <v>230</v>
      </c>
      <c r="E102" s="461" t="s">
        <v>76</v>
      </c>
      <c r="F102" s="462"/>
      <c r="G102" s="463">
        <v>10</v>
      </c>
      <c r="H102" s="384" t="s">
        <v>335</v>
      </c>
      <c r="I102" s="465"/>
      <c r="J102" s="485"/>
      <c r="K102" s="485"/>
      <c r="L102" s="486"/>
      <c r="M102" s="487"/>
      <c r="N102" s="487"/>
      <c r="O102" s="469"/>
      <c r="P102" s="468">
        <f>+Sklop32[[#This Row],[cena/enota brez DDV v EUR]]*Sklop32[[#This Row],[Stopnja DDV (%)]]</f>
        <v>0</v>
      </c>
      <c r="Q102" s="468">
        <f>+Sklop32[[#This Row],[cena/enota brez DDV v EUR]]+Sklop32[[#This Row],[Davek (EUR)]]</f>
        <v>0</v>
      </c>
      <c r="R102" s="468">
        <f>+Sklop32[[#This Row],[cena/enota brez DDV v EUR]]*Sklop32[[#This Row],[Okvirna količina]]</f>
        <v>0</v>
      </c>
      <c r="S102" s="468">
        <f>+Sklop32[[#This Row],[Končna cena/enoto mere (EUR) z DDV]]*Sklop32[[#This Row],[Okvirna količina]]</f>
        <v>0</v>
      </c>
      <c r="T102" s="470"/>
    </row>
    <row r="103" spans="1:20" s="49" customFormat="1" ht="12">
      <c r="A103" s="64" t="s">
        <v>220</v>
      </c>
      <c r="B103" s="526" t="s">
        <v>1340</v>
      </c>
      <c r="C103" s="508" t="s">
        <v>1027</v>
      </c>
      <c r="D103" s="448">
        <v>0.2</v>
      </c>
      <c r="E103" s="369" t="s">
        <v>40</v>
      </c>
      <c r="F103" s="462"/>
      <c r="G103" s="463">
        <v>10</v>
      </c>
      <c r="H103" s="384" t="s">
        <v>335</v>
      </c>
      <c r="I103" s="465"/>
      <c r="J103" s="485"/>
      <c r="K103" s="485"/>
      <c r="L103" s="486"/>
      <c r="M103" s="487"/>
      <c r="N103" s="487"/>
      <c r="O103" s="469"/>
      <c r="P103" s="468">
        <f>+Sklop32[[#This Row],[cena/enota brez DDV v EUR]]*Sklop32[[#This Row],[Stopnja DDV (%)]]</f>
        <v>0</v>
      </c>
      <c r="Q103" s="468">
        <f>+Sklop32[[#This Row],[cena/enota brez DDV v EUR]]+Sklop32[[#This Row],[Davek (EUR)]]</f>
        <v>0</v>
      </c>
      <c r="R103" s="468">
        <f>+Sklop32[[#This Row],[cena/enota brez DDV v EUR]]*Sklop32[[#This Row],[Okvirna količina]]</f>
        <v>0</v>
      </c>
      <c r="S103" s="468">
        <f>+Sklop32[[#This Row],[Končna cena/enoto mere (EUR) z DDV]]*Sklop32[[#This Row],[Okvirna količina]]</f>
        <v>0</v>
      </c>
      <c r="T103" s="470"/>
    </row>
    <row r="104" spans="1:20" s="49" customFormat="1" ht="24">
      <c r="A104" s="64" t="s">
        <v>221</v>
      </c>
      <c r="B104" s="526" t="s">
        <v>1335</v>
      </c>
      <c r="C104" s="508" t="s">
        <v>1027</v>
      </c>
      <c r="D104" s="480">
        <v>1</v>
      </c>
      <c r="E104" s="369" t="s">
        <v>40</v>
      </c>
      <c r="F104" s="462"/>
      <c r="G104" s="463">
        <v>10</v>
      </c>
      <c r="H104" s="384" t="s">
        <v>335</v>
      </c>
      <c r="I104" s="465"/>
      <c r="J104" s="485"/>
      <c r="K104" s="485"/>
      <c r="L104" s="486"/>
      <c r="M104" s="487"/>
      <c r="N104" s="487"/>
      <c r="O104" s="469"/>
      <c r="P104" s="468">
        <f>+Sklop32[[#This Row],[cena/enota brez DDV v EUR]]*Sklop32[[#This Row],[Stopnja DDV (%)]]</f>
        <v>0</v>
      </c>
      <c r="Q104" s="468">
        <f>+Sklop32[[#This Row],[cena/enota brez DDV v EUR]]+Sklop32[[#This Row],[Davek (EUR)]]</f>
        <v>0</v>
      </c>
      <c r="R104" s="468">
        <f>+Sklop32[[#This Row],[cena/enota brez DDV v EUR]]*Sklop32[[#This Row],[Okvirna količina]]</f>
        <v>0</v>
      </c>
      <c r="S104" s="468">
        <f>+Sklop32[[#This Row],[Končna cena/enoto mere (EUR) z DDV]]*Sklop32[[#This Row],[Okvirna količina]]</f>
        <v>0</v>
      </c>
      <c r="T104" s="470"/>
    </row>
    <row r="105" spans="1:20" s="49" customFormat="1" ht="12">
      <c r="A105" s="64" t="s">
        <v>222</v>
      </c>
      <c r="B105" s="526" t="s">
        <v>1336</v>
      </c>
      <c r="C105" s="509" t="s">
        <v>1061</v>
      </c>
      <c r="D105" s="480">
        <v>1</v>
      </c>
      <c r="E105" s="369" t="s">
        <v>40</v>
      </c>
      <c r="F105" s="462"/>
      <c r="G105" s="463">
        <v>2</v>
      </c>
      <c r="H105" s="384" t="s">
        <v>335</v>
      </c>
      <c r="I105" s="465"/>
      <c r="J105" s="485"/>
      <c r="K105" s="485"/>
      <c r="L105" s="486"/>
      <c r="M105" s="487"/>
      <c r="N105" s="487"/>
      <c r="O105" s="469"/>
      <c r="P105" s="468">
        <f>+Sklop32[[#This Row],[cena/enota brez DDV v EUR]]*Sklop32[[#This Row],[Stopnja DDV (%)]]</f>
        <v>0</v>
      </c>
      <c r="Q105" s="468">
        <f>+Sklop32[[#This Row],[cena/enota brez DDV v EUR]]+Sklop32[[#This Row],[Davek (EUR)]]</f>
        <v>0</v>
      </c>
      <c r="R105" s="468">
        <f>+Sklop32[[#This Row],[cena/enota brez DDV v EUR]]*Sklop32[[#This Row],[Okvirna količina]]</f>
        <v>0</v>
      </c>
      <c r="S105" s="468">
        <f>+Sklop32[[#This Row],[Končna cena/enoto mere (EUR) z DDV]]*Sklop32[[#This Row],[Okvirna količina]]</f>
        <v>0</v>
      </c>
      <c r="T105" s="470"/>
    </row>
    <row r="106" spans="1:20" s="49" customFormat="1" ht="12">
      <c r="A106" s="64" t="s">
        <v>223</v>
      </c>
      <c r="B106" s="526" t="s">
        <v>1337</v>
      </c>
      <c r="C106" s="508" t="s">
        <v>1027</v>
      </c>
      <c r="D106" s="448">
        <v>0.3</v>
      </c>
      <c r="E106" s="369" t="s">
        <v>40</v>
      </c>
      <c r="F106" s="439"/>
      <c r="G106" s="370">
        <v>10</v>
      </c>
      <c r="H106" s="384" t="s">
        <v>335</v>
      </c>
      <c r="I106" s="371"/>
      <c r="J106" s="197"/>
      <c r="K106" s="197"/>
      <c r="L106" s="203"/>
      <c r="M106" s="97"/>
      <c r="N106" s="97"/>
      <c r="O106" s="372"/>
      <c r="P106" s="373">
        <f>+Sklop32[[#This Row],[cena/enota brez DDV v EUR]]*Sklop32[[#This Row],[Stopnja DDV (%)]]</f>
        <v>0</v>
      </c>
      <c r="Q106" s="373">
        <f>+Sklop32[[#This Row],[cena/enota brez DDV v EUR]]+Sklop32[[#This Row],[Davek (EUR)]]</f>
        <v>0</v>
      </c>
      <c r="R106" s="373">
        <f>+Sklop32[[#This Row],[cena/enota brez DDV v EUR]]*Sklop32[[#This Row],[Okvirna količina]]</f>
        <v>0</v>
      </c>
      <c r="S106" s="373">
        <f>+Sklop32[[#This Row],[Končna cena/enoto mere (EUR) z DDV]]*Sklop32[[#This Row],[Okvirna količina]]</f>
        <v>0</v>
      </c>
      <c r="T106" s="204"/>
    </row>
    <row r="107" spans="1:20" s="49" customFormat="1" ht="12">
      <c r="A107" s="64" t="s">
        <v>224</v>
      </c>
      <c r="B107" s="526" t="s">
        <v>1338</v>
      </c>
      <c r="C107" s="509" t="s">
        <v>1060</v>
      </c>
      <c r="D107" s="448">
        <v>0.2</v>
      </c>
      <c r="E107" s="369" t="s">
        <v>40</v>
      </c>
      <c r="F107" s="439"/>
      <c r="G107" s="370">
        <v>10</v>
      </c>
      <c r="H107" s="384" t="s">
        <v>335</v>
      </c>
      <c r="I107" s="371"/>
      <c r="J107" s="197"/>
      <c r="K107" s="197"/>
      <c r="L107" s="203"/>
      <c r="M107" s="97"/>
      <c r="N107" s="97"/>
      <c r="O107" s="372"/>
      <c r="P107" s="373">
        <f>+Sklop32[[#This Row],[cena/enota brez DDV v EUR]]*Sklop32[[#This Row],[Stopnja DDV (%)]]</f>
        <v>0</v>
      </c>
      <c r="Q107" s="373">
        <f>+Sklop32[[#This Row],[cena/enota brez DDV v EUR]]+Sklop32[[#This Row],[Davek (EUR)]]</f>
        <v>0</v>
      </c>
      <c r="R107" s="373">
        <f>+Sklop32[[#This Row],[cena/enota brez DDV v EUR]]*Sklop32[[#This Row],[Okvirna količina]]</f>
        <v>0</v>
      </c>
      <c r="S107" s="373">
        <f>+Sklop32[[#This Row],[Končna cena/enoto mere (EUR) z DDV]]*Sklop32[[#This Row],[Okvirna količina]]</f>
        <v>0</v>
      </c>
      <c r="T107" s="204"/>
    </row>
    <row r="108" spans="1:20" s="49" customFormat="1" ht="12">
      <c r="A108" s="64" t="s">
        <v>225</v>
      </c>
      <c r="B108" s="526" t="s">
        <v>1339</v>
      </c>
      <c r="C108" s="508" t="s">
        <v>1027</v>
      </c>
      <c r="D108" s="448">
        <v>0.25</v>
      </c>
      <c r="E108" s="369" t="s">
        <v>0</v>
      </c>
      <c r="F108" s="439"/>
      <c r="G108" s="370">
        <v>10</v>
      </c>
      <c r="H108" s="384" t="s">
        <v>335</v>
      </c>
      <c r="I108" s="371"/>
      <c r="J108" s="197"/>
      <c r="K108" s="197"/>
      <c r="L108" s="203"/>
      <c r="M108" s="97"/>
      <c r="N108" s="97"/>
      <c r="O108" s="372"/>
      <c r="P108" s="373">
        <f>+Sklop32[[#This Row],[cena/enota brez DDV v EUR]]*Sklop32[[#This Row],[Stopnja DDV (%)]]</f>
        <v>0</v>
      </c>
      <c r="Q108" s="373">
        <f>+Sklop32[[#This Row],[cena/enota brez DDV v EUR]]+Sklop32[[#This Row],[Davek (EUR)]]</f>
        <v>0</v>
      </c>
      <c r="R108" s="373">
        <f>+Sklop32[[#This Row],[cena/enota brez DDV v EUR]]*Sklop32[[#This Row],[Okvirna količina]]</f>
        <v>0</v>
      </c>
      <c r="S108" s="373">
        <f>+Sklop32[[#This Row],[Končna cena/enoto mere (EUR) z DDV]]*Sklop32[[#This Row],[Okvirna količina]]</f>
        <v>0</v>
      </c>
      <c r="T108" s="204"/>
    </row>
    <row r="109" spans="1:20" s="49" customFormat="1" ht="24">
      <c r="A109" s="64" t="s">
        <v>226</v>
      </c>
      <c r="B109" s="523" t="s">
        <v>575</v>
      </c>
      <c r="C109" s="508" t="s">
        <v>1027</v>
      </c>
      <c r="D109" s="369">
        <v>70</v>
      </c>
      <c r="E109" s="381" t="s">
        <v>76</v>
      </c>
      <c r="F109" s="382"/>
      <c r="G109" s="383">
        <v>5</v>
      </c>
      <c r="H109" s="384" t="s">
        <v>292</v>
      </c>
      <c r="I109" s="303"/>
      <c r="J109" s="375"/>
      <c r="K109" s="375"/>
      <c r="L109" s="376"/>
      <c r="M109" s="377"/>
      <c r="N109" s="377"/>
      <c r="O109" s="308"/>
      <c r="P109" s="309">
        <f>+Sklop32[[#This Row],[cena/enota brez DDV v EUR]]*Sklop32[[#This Row],[Stopnja DDV (%)]]</f>
        <v>0</v>
      </c>
      <c r="Q109" s="309">
        <f>+Sklop32[[#This Row],[cena/enota brez DDV v EUR]]+Sklop32[[#This Row],[Davek (EUR)]]</f>
        <v>0</v>
      </c>
      <c r="R109" s="309">
        <f>+Sklop32[[#This Row],[cena/enota brez DDV v EUR]]*Sklop32[[#This Row],[Okvirna količina]]</f>
        <v>0</v>
      </c>
      <c r="S109" s="309">
        <f>+Sklop32[[#This Row],[Končna cena/enoto mere (EUR) z DDV]]*Sklop32[[#This Row],[Okvirna količina]]</f>
        <v>0</v>
      </c>
      <c r="T109" s="380"/>
    </row>
    <row r="110" spans="1:20" s="49" customFormat="1" ht="12">
      <c r="A110" s="64" t="s">
        <v>227</v>
      </c>
      <c r="B110" s="523" t="s">
        <v>364</v>
      </c>
      <c r="C110" s="508" t="s">
        <v>1027</v>
      </c>
      <c r="D110" s="381" t="s">
        <v>302</v>
      </c>
      <c r="E110" s="381" t="s">
        <v>76</v>
      </c>
      <c r="F110" s="382"/>
      <c r="G110" s="383">
        <v>3</v>
      </c>
      <c r="H110" s="384" t="s">
        <v>0</v>
      </c>
      <c r="I110" s="303"/>
      <c r="J110" s="375"/>
      <c r="K110" s="375"/>
      <c r="L110" s="376"/>
      <c r="M110" s="377"/>
      <c r="N110" s="377"/>
      <c r="O110" s="308"/>
      <c r="P110" s="309">
        <f>+Sklop32[[#This Row],[cena/enota brez DDV v EUR]]*Sklop32[[#This Row],[Stopnja DDV (%)]]</f>
        <v>0</v>
      </c>
      <c r="Q110" s="309">
        <f>+Sklop32[[#This Row],[cena/enota brez DDV v EUR]]+Sklop32[[#This Row],[Davek (EUR)]]</f>
        <v>0</v>
      </c>
      <c r="R110" s="309">
        <f>+Sklop32[[#This Row],[cena/enota brez DDV v EUR]]*Sklop32[[#This Row],[Okvirna količina]]</f>
        <v>0</v>
      </c>
      <c r="S110" s="309">
        <f>+Sklop32[[#This Row],[Končna cena/enoto mere (EUR) z DDV]]*Sklop32[[#This Row],[Okvirna količina]]</f>
        <v>0</v>
      </c>
      <c r="T110" s="380"/>
    </row>
    <row r="111" spans="1:20" s="49" customFormat="1" ht="12">
      <c r="A111" s="64" t="s">
        <v>228</v>
      </c>
      <c r="B111" s="523" t="s">
        <v>343</v>
      </c>
      <c r="C111" s="509" t="s">
        <v>1060</v>
      </c>
      <c r="D111" s="381">
        <v>100</v>
      </c>
      <c r="E111" s="381" t="s">
        <v>76</v>
      </c>
      <c r="F111" s="382"/>
      <c r="G111" s="383">
        <v>2</v>
      </c>
      <c r="H111" s="384" t="s">
        <v>335</v>
      </c>
      <c r="I111" s="303"/>
      <c r="J111" s="375"/>
      <c r="K111" s="375"/>
      <c r="L111" s="376"/>
      <c r="M111" s="377"/>
      <c r="N111" s="377"/>
      <c r="O111" s="308"/>
      <c r="P111" s="309">
        <f>+Sklop32[[#This Row],[cena/enota brez DDV v EUR]]*Sklop32[[#This Row],[Stopnja DDV (%)]]</f>
        <v>0</v>
      </c>
      <c r="Q111" s="309">
        <f>+Sklop32[[#This Row],[cena/enota brez DDV v EUR]]+Sklop32[[#This Row],[Davek (EUR)]]</f>
        <v>0</v>
      </c>
      <c r="R111" s="309">
        <f>+Sklop32[[#This Row],[cena/enota brez DDV v EUR]]*Sklop32[[#This Row],[Okvirna količina]]</f>
        <v>0</v>
      </c>
      <c r="S111" s="309">
        <f>+Sklop32[[#This Row],[Končna cena/enoto mere (EUR) z DDV]]*Sklop32[[#This Row],[Okvirna količina]]</f>
        <v>0</v>
      </c>
      <c r="T111" s="380"/>
    </row>
    <row r="112" spans="1:20" s="49" customFormat="1" ht="12">
      <c r="A112" s="64" t="s">
        <v>229</v>
      </c>
      <c r="B112" s="523" t="s">
        <v>344</v>
      </c>
      <c r="C112" s="508" t="s">
        <v>1027</v>
      </c>
      <c r="D112" s="381">
        <v>10</v>
      </c>
      <c r="E112" s="381" t="s">
        <v>76</v>
      </c>
      <c r="F112" s="382"/>
      <c r="G112" s="383">
        <v>5</v>
      </c>
      <c r="H112" s="384" t="s">
        <v>335</v>
      </c>
      <c r="I112" s="303"/>
      <c r="J112" s="375"/>
      <c r="K112" s="375"/>
      <c r="L112" s="376"/>
      <c r="M112" s="377"/>
      <c r="N112" s="377"/>
      <c r="O112" s="308"/>
      <c r="P112" s="309">
        <f>+Sklop32[[#This Row],[cena/enota brez DDV v EUR]]*Sklop32[[#This Row],[Stopnja DDV (%)]]</f>
        <v>0</v>
      </c>
      <c r="Q112" s="309">
        <f>+Sklop32[[#This Row],[cena/enota brez DDV v EUR]]+Sklop32[[#This Row],[Davek (EUR)]]</f>
        <v>0</v>
      </c>
      <c r="R112" s="309">
        <f>+Sklop32[[#This Row],[cena/enota brez DDV v EUR]]*Sklop32[[#This Row],[Okvirna količina]]</f>
        <v>0</v>
      </c>
      <c r="S112" s="309">
        <f>+Sklop32[[#This Row],[Končna cena/enoto mere (EUR) z DDV]]*Sklop32[[#This Row],[Okvirna količina]]</f>
        <v>0</v>
      </c>
      <c r="T112" s="380"/>
    </row>
    <row r="113" spans="1:20" s="49" customFormat="1" ht="24">
      <c r="A113" s="64" t="s">
        <v>230</v>
      </c>
      <c r="B113" s="526" t="s">
        <v>1342</v>
      </c>
      <c r="C113" s="508" t="s">
        <v>1027</v>
      </c>
      <c r="D113" s="448">
        <v>375</v>
      </c>
      <c r="E113" s="381" t="s">
        <v>76</v>
      </c>
      <c r="F113" s="439"/>
      <c r="G113" s="370">
        <v>5</v>
      </c>
      <c r="H113" s="384" t="s">
        <v>335</v>
      </c>
      <c r="I113" s="371"/>
      <c r="J113" s="197"/>
      <c r="K113" s="197"/>
      <c r="L113" s="203"/>
      <c r="M113" s="97"/>
      <c r="N113" s="97"/>
      <c r="O113" s="372"/>
      <c r="P113" s="373">
        <f>+Sklop32[[#This Row],[cena/enota brez DDV v EUR]]*Sklop32[[#This Row],[Stopnja DDV (%)]]</f>
        <v>0</v>
      </c>
      <c r="Q113" s="373">
        <f>+Sklop32[[#This Row],[cena/enota brez DDV v EUR]]+Sklop32[[#This Row],[Davek (EUR)]]</f>
        <v>0</v>
      </c>
      <c r="R113" s="373">
        <f>+Sklop32[[#This Row],[cena/enota brez DDV v EUR]]*Sklop32[[#This Row],[Okvirna količina]]</f>
        <v>0</v>
      </c>
      <c r="S113" s="373">
        <f>+Sklop32[[#This Row],[Končna cena/enoto mere (EUR) z DDV]]*Sklop32[[#This Row],[Okvirna količina]]</f>
        <v>0</v>
      </c>
      <c r="T113" s="204"/>
    </row>
    <row r="114" spans="1:20" s="49" customFormat="1" ht="12">
      <c r="A114" s="64" t="s">
        <v>231</v>
      </c>
      <c r="B114" s="526" t="s">
        <v>1341</v>
      </c>
      <c r="C114" s="508" t="s">
        <v>1027</v>
      </c>
      <c r="D114" s="448">
        <v>375</v>
      </c>
      <c r="E114" s="381" t="s">
        <v>76</v>
      </c>
      <c r="F114" s="439"/>
      <c r="G114" s="370">
        <v>5</v>
      </c>
      <c r="H114" s="384" t="s">
        <v>335</v>
      </c>
      <c r="I114" s="371"/>
      <c r="J114" s="197"/>
      <c r="K114" s="197"/>
      <c r="L114" s="203"/>
      <c r="M114" s="97"/>
      <c r="N114" s="97"/>
      <c r="O114" s="372"/>
      <c r="P114" s="373">
        <f>+Sklop32[[#This Row],[cena/enota brez DDV v EUR]]*Sklop32[[#This Row],[Stopnja DDV (%)]]</f>
        <v>0</v>
      </c>
      <c r="Q114" s="373">
        <f>+Sklop32[[#This Row],[cena/enota brez DDV v EUR]]+Sklop32[[#This Row],[Davek (EUR)]]</f>
        <v>0</v>
      </c>
      <c r="R114" s="373">
        <f>+Sklop32[[#This Row],[cena/enota brez DDV v EUR]]*Sklop32[[#This Row],[Okvirna količina]]</f>
        <v>0</v>
      </c>
      <c r="S114" s="373">
        <f>+Sklop32[[#This Row],[Končna cena/enoto mere (EUR) z DDV]]*Sklop32[[#This Row],[Okvirna količina]]</f>
        <v>0</v>
      </c>
      <c r="T114" s="204"/>
    </row>
    <row r="115" spans="1:20" s="49" customFormat="1" ht="12">
      <c r="A115" s="64" t="s">
        <v>232</v>
      </c>
      <c r="B115" s="523" t="s">
        <v>345</v>
      </c>
      <c r="C115" s="508" t="s">
        <v>1027</v>
      </c>
      <c r="D115" s="381">
        <v>100</v>
      </c>
      <c r="E115" s="381" t="s">
        <v>76</v>
      </c>
      <c r="F115" s="382"/>
      <c r="G115" s="383">
        <v>5</v>
      </c>
      <c r="H115" s="384" t="s">
        <v>335</v>
      </c>
      <c r="I115" s="303"/>
      <c r="J115" s="375"/>
      <c r="K115" s="375"/>
      <c r="L115" s="376"/>
      <c r="M115" s="377"/>
      <c r="N115" s="377"/>
      <c r="O115" s="308"/>
      <c r="P115" s="309">
        <f>+Sklop32[[#This Row],[cena/enota brez DDV v EUR]]*Sklop32[[#This Row],[Stopnja DDV (%)]]</f>
        <v>0</v>
      </c>
      <c r="Q115" s="309">
        <f>+Sklop32[[#This Row],[cena/enota brez DDV v EUR]]+Sklop32[[#This Row],[Davek (EUR)]]</f>
        <v>0</v>
      </c>
      <c r="R115" s="309">
        <f>+Sklop32[[#This Row],[cena/enota brez DDV v EUR]]*Sklop32[[#This Row],[Okvirna količina]]</f>
        <v>0</v>
      </c>
      <c r="S115" s="309">
        <f>+Sklop32[[#This Row],[Končna cena/enoto mere (EUR) z DDV]]*Sklop32[[#This Row],[Okvirna količina]]</f>
        <v>0</v>
      </c>
      <c r="T115" s="380"/>
    </row>
    <row r="116" spans="1:20" s="49" customFormat="1" ht="12">
      <c r="A116" s="64" t="s">
        <v>233</v>
      </c>
      <c r="B116" s="523" t="s">
        <v>584</v>
      </c>
      <c r="C116" s="509" t="s">
        <v>1060</v>
      </c>
      <c r="D116" s="381">
        <v>125</v>
      </c>
      <c r="E116" s="381" t="s">
        <v>76</v>
      </c>
      <c r="F116" s="382"/>
      <c r="G116" s="383">
        <v>5</v>
      </c>
      <c r="H116" s="384" t="s">
        <v>335</v>
      </c>
      <c r="I116" s="303"/>
      <c r="J116" s="375"/>
      <c r="K116" s="375"/>
      <c r="L116" s="376"/>
      <c r="M116" s="377"/>
      <c r="N116" s="377"/>
      <c r="O116" s="308"/>
      <c r="P116" s="309">
        <f>+Sklop32[[#This Row],[cena/enota brez DDV v EUR]]*Sklop32[[#This Row],[Stopnja DDV (%)]]</f>
        <v>0</v>
      </c>
      <c r="Q116" s="309">
        <f>+Sklop32[[#This Row],[cena/enota brez DDV v EUR]]+Sklop32[[#This Row],[Davek (EUR)]]</f>
        <v>0</v>
      </c>
      <c r="R116" s="309">
        <f>+Sklop32[[#This Row],[cena/enota brez DDV v EUR]]*Sklop32[[#This Row],[Okvirna količina]]</f>
        <v>0</v>
      </c>
      <c r="S116" s="309">
        <f>+Sklop32[[#This Row],[Končna cena/enoto mere (EUR) z DDV]]*Sklop32[[#This Row],[Okvirna količina]]</f>
        <v>0</v>
      </c>
      <c r="T116" s="380"/>
    </row>
    <row r="117" spans="1:20" s="49" customFormat="1" ht="22.5">
      <c r="A117" s="64" t="s">
        <v>234</v>
      </c>
      <c r="B117" s="526" t="s">
        <v>1343</v>
      </c>
      <c r="C117" s="509" t="s">
        <v>1062</v>
      </c>
      <c r="D117" s="448">
        <v>50</v>
      </c>
      <c r="E117" s="381" t="s">
        <v>76</v>
      </c>
      <c r="F117" s="439"/>
      <c r="G117" s="370">
        <v>5</v>
      </c>
      <c r="H117" s="384" t="s">
        <v>335</v>
      </c>
      <c r="I117" s="371"/>
      <c r="J117" s="197"/>
      <c r="K117" s="197"/>
      <c r="L117" s="203"/>
      <c r="M117" s="97"/>
      <c r="N117" s="97"/>
      <c r="O117" s="372"/>
      <c r="P117" s="373">
        <f>+Sklop32[[#This Row],[cena/enota brez DDV v EUR]]*Sklop32[[#This Row],[Stopnja DDV (%)]]</f>
        <v>0</v>
      </c>
      <c r="Q117" s="373">
        <f>+Sklop32[[#This Row],[cena/enota brez DDV v EUR]]+Sklop32[[#This Row],[Davek (EUR)]]</f>
        <v>0</v>
      </c>
      <c r="R117" s="373">
        <f>+Sklop32[[#This Row],[cena/enota brez DDV v EUR]]*Sklop32[[#This Row],[Okvirna količina]]</f>
        <v>0</v>
      </c>
      <c r="S117" s="373">
        <f>+Sklop32[[#This Row],[Končna cena/enoto mere (EUR) z DDV]]*Sklop32[[#This Row],[Okvirna količina]]</f>
        <v>0</v>
      </c>
      <c r="T117" s="204"/>
    </row>
    <row r="118" spans="1:20" s="49" customFormat="1" ht="22.5">
      <c r="A118" s="64" t="s">
        <v>241</v>
      </c>
      <c r="B118" s="526" t="s">
        <v>1343</v>
      </c>
      <c r="C118" s="509" t="s">
        <v>1062</v>
      </c>
      <c r="D118" s="448">
        <v>180</v>
      </c>
      <c r="E118" s="381" t="s">
        <v>76</v>
      </c>
      <c r="F118" s="439"/>
      <c r="G118" s="370">
        <v>5</v>
      </c>
      <c r="H118" s="384" t="s">
        <v>335</v>
      </c>
      <c r="I118" s="371"/>
      <c r="J118" s="197"/>
      <c r="K118" s="197"/>
      <c r="L118" s="203"/>
      <c r="M118" s="97"/>
      <c r="N118" s="97"/>
      <c r="O118" s="372"/>
      <c r="P118" s="373">
        <f>+Sklop32[[#This Row],[cena/enota brez DDV v EUR]]*Sklop32[[#This Row],[Stopnja DDV (%)]]</f>
        <v>0</v>
      </c>
      <c r="Q118" s="373">
        <f>+Sklop32[[#This Row],[cena/enota brez DDV v EUR]]+Sklop32[[#This Row],[Davek (EUR)]]</f>
        <v>0</v>
      </c>
      <c r="R118" s="373">
        <f>+Sklop32[[#This Row],[cena/enota brez DDV v EUR]]*Sklop32[[#This Row],[Okvirna količina]]</f>
        <v>0</v>
      </c>
      <c r="S118" s="373">
        <f>+Sklop32[[#This Row],[Končna cena/enoto mere (EUR) z DDV]]*Sklop32[[#This Row],[Okvirna količina]]</f>
        <v>0</v>
      </c>
      <c r="T118" s="204"/>
    </row>
    <row r="119" spans="1:20" s="49" customFormat="1" ht="12">
      <c r="A119" s="64" t="s">
        <v>275</v>
      </c>
      <c r="B119" s="523" t="s">
        <v>583</v>
      </c>
      <c r="C119" s="508" t="s">
        <v>1027</v>
      </c>
      <c r="D119" s="369">
        <v>180</v>
      </c>
      <c r="E119" s="381" t="s">
        <v>76</v>
      </c>
      <c r="F119" s="382"/>
      <c r="G119" s="383">
        <v>3</v>
      </c>
      <c r="H119" s="384" t="s">
        <v>335</v>
      </c>
      <c r="I119" s="303"/>
      <c r="J119" s="375"/>
      <c r="K119" s="375"/>
      <c r="L119" s="376"/>
      <c r="M119" s="377"/>
      <c r="N119" s="377"/>
      <c r="O119" s="308"/>
      <c r="P119" s="309">
        <f>+Sklop32[[#This Row],[cena/enota brez DDV v EUR]]*Sklop32[[#This Row],[Stopnja DDV (%)]]</f>
        <v>0</v>
      </c>
      <c r="Q119" s="309">
        <f>+Sklop32[[#This Row],[cena/enota brez DDV v EUR]]+Sklop32[[#This Row],[Davek (EUR)]]</f>
        <v>0</v>
      </c>
      <c r="R119" s="309">
        <f>+Sklop32[[#This Row],[cena/enota brez DDV v EUR]]*Sklop32[[#This Row],[Okvirna količina]]</f>
        <v>0</v>
      </c>
      <c r="S119" s="309">
        <f>+Sklop32[[#This Row],[Končna cena/enoto mere (EUR) z DDV]]*Sklop32[[#This Row],[Okvirna količina]]</f>
        <v>0</v>
      </c>
      <c r="T119" s="380"/>
    </row>
    <row r="120" spans="1:20" s="49" customFormat="1" ht="24">
      <c r="A120" s="64" t="s">
        <v>276</v>
      </c>
      <c r="B120" s="526" t="s">
        <v>1344</v>
      </c>
      <c r="C120" s="509" t="s">
        <v>1063</v>
      </c>
      <c r="D120" s="369">
        <v>45</v>
      </c>
      <c r="E120" s="381" t="s">
        <v>76</v>
      </c>
      <c r="F120" s="439"/>
      <c r="G120" s="370">
        <v>3</v>
      </c>
      <c r="H120" s="384" t="s">
        <v>335</v>
      </c>
      <c r="I120" s="371"/>
      <c r="J120" s="197"/>
      <c r="K120" s="197"/>
      <c r="L120" s="203"/>
      <c r="M120" s="97"/>
      <c r="N120" s="97"/>
      <c r="O120" s="372"/>
      <c r="P120" s="373">
        <f>+Sklop32[[#This Row],[cena/enota brez DDV v EUR]]*Sklop32[[#This Row],[Stopnja DDV (%)]]</f>
        <v>0</v>
      </c>
      <c r="Q120" s="373">
        <f>+Sklop32[[#This Row],[cena/enota brez DDV v EUR]]+Sklop32[[#This Row],[Davek (EUR)]]</f>
        <v>0</v>
      </c>
      <c r="R120" s="373">
        <f>+Sklop32[[#This Row],[cena/enota brez DDV v EUR]]*Sklop32[[#This Row],[Okvirna količina]]</f>
        <v>0</v>
      </c>
      <c r="S120" s="373">
        <f>+Sklop32[[#This Row],[Končna cena/enoto mere (EUR) z DDV]]*Sklop32[[#This Row],[Okvirna količina]]</f>
        <v>0</v>
      </c>
      <c r="T120" s="204"/>
    </row>
    <row r="121" spans="1:20" s="49" customFormat="1" ht="12">
      <c r="A121" s="64" t="s">
        <v>277</v>
      </c>
      <c r="B121" s="526" t="s">
        <v>1345</v>
      </c>
      <c r="C121" s="509" t="s">
        <v>1067</v>
      </c>
      <c r="D121" s="448">
        <v>250</v>
      </c>
      <c r="E121" s="381" t="s">
        <v>76</v>
      </c>
      <c r="F121" s="439"/>
      <c r="G121" s="370">
        <v>10</v>
      </c>
      <c r="H121" s="384" t="s">
        <v>335</v>
      </c>
      <c r="I121" s="371"/>
      <c r="J121" s="197"/>
      <c r="K121" s="197"/>
      <c r="L121" s="203"/>
      <c r="M121" s="97"/>
      <c r="N121" s="97"/>
      <c r="O121" s="372"/>
      <c r="P121" s="373">
        <f>+Sklop32[[#This Row],[cena/enota brez DDV v EUR]]*Sklop32[[#This Row],[Stopnja DDV (%)]]</f>
        <v>0</v>
      </c>
      <c r="Q121" s="373">
        <f>+Sklop32[[#This Row],[cena/enota brez DDV v EUR]]+Sklop32[[#This Row],[Davek (EUR)]]</f>
        <v>0</v>
      </c>
      <c r="R121" s="373">
        <f>+Sklop32[[#This Row],[cena/enota brez DDV v EUR]]*Sklop32[[#This Row],[Okvirna količina]]</f>
        <v>0</v>
      </c>
      <c r="S121" s="373">
        <f>+Sklop32[[#This Row],[Končna cena/enoto mere (EUR) z DDV]]*Sklop32[[#This Row],[Okvirna količina]]</f>
        <v>0</v>
      </c>
      <c r="T121" s="204"/>
    </row>
    <row r="122" spans="1:20" s="49" customFormat="1" ht="24">
      <c r="A122" s="64" t="s">
        <v>278</v>
      </c>
      <c r="B122" s="526" t="s">
        <v>1346</v>
      </c>
      <c r="C122" s="508" t="s">
        <v>1027</v>
      </c>
      <c r="D122" s="448">
        <v>250</v>
      </c>
      <c r="E122" s="381" t="s">
        <v>76</v>
      </c>
      <c r="F122" s="439"/>
      <c r="G122" s="370">
        <v>5</v>
      </c>
      <c r="H122" s="384" t="s">
        <v>335</v>
      </c>
      <c r="I122" s="371"/>
      <c r="J122" s="197"/>
      <c r="K122" s="197"/>
      <c r="L122" s="203"/>
      <c r="M122" s="97"/>
      <c r="N122" s="97"/>
      <c r="O122" s="372"/>
      <c r="P122" s="373">
        <f>+Sklop32[[#This Row],[cena/enota brez DDV v EUR]]*Sklop32[[#This Row],[Stopnja DDV (%)]]</f>
        <v>0</v>
      </c>
      <c r="Q122" s="373">
        <f>+Sklop32[[#This Row],[cena/enota brez DDV v EUR]]+Sklop32[[#This Row],[Davek (EUR)]]</f>
        <v>0</v>
      </c>
      <c r="R122" s="373">
        <f>+Sklop32[[#This Row],[cena/enota brez DDV v EUR]]*Sklop32[[#This Row],[Okvirna količina]]</f>
        <v>0</v>
      </c>
      <c r="S122" s="373">
        <f>+Sklop32[[#This Row],[Končna cena/enoto mere (EUR) z DDV]]*Sklop32[[#This Row],[Okvirna količina]]</f>
        <v>0</v>
      </c>
      <c r="T122" s="204"/>
    </row>
    <row r="123" spans="1:20" s="49" customFormat="1" ht="24">
      <c r="A123" s="64" t="s">
        <v>279</v>
      </c>
      <c r="B123" s="523" t="s">
        <v>363</v>
      </c>
      <c r="C123" s="509" t="s">
        <v>1062</v>
      </c>
      <c r="D123" s="381" t="s">
        <v>340</v>
      </c>
      <c r="E123" s="381" t="s">
        <v>76</v>
      </c>
      <c r="F123" s="382"/>
      <c r="G123" s="383">
        <v>2</v>
      </c>
      <c r="H123" s="384" t="s">
        <v>0</v>
      </c>
      <c r="I123" s="303"/>
      <c r="J123" s="375"/>
      <c r="K123" s="375"/>
      <c r="L123" s="376"/>
      <c r="M123" s="377"/>
      <c r="N123" s="377"/>
      <c r="O123" s="308"/>
      <c r="P123" s="309">
        <f>+Sklop32[[#This Row],[cena/enota brez DDV v EUR]]*Sklop32[[#This Row],[Stopnja DDV (%)]]</f>
        <v>0</v>
      </c>
      <c r="Q123" s="309">
        <f>+Sklop32[[#This Row],[cena/enota brez DDV v EUR]]+Sklop32[[#This Row],[Davek (EUR)]]</f>
        <v>0</v>
      </c>
      <c r="R123" s="309">
        <f>+Sklop32[[#This Row],[cena/enota brez DDV v EUR]]*Sklop32[[#This Row],[Okvirna količina]]</f>
        <v>0</v>
      </c>
      <c r="S123" s="309">
        <f>+Sklop32[[#This Row],[Končna cena/enoto mere (EUR) z DDV]]*Sklop32[[#This Row],[Okvirna količina]]</f>
        <v>0</v>
      </c>
      <c r="T123" s="380"/>
    </row>
    <row r="124" spans="1:20" s="49" customFormat="1" ht="24">
      <c r="A124" s="64" t="s">
        <v>280</v>
      </c>
      <c r="B124" s="523" t="s">
        <v>582</v>
      </c>
      <c r="C124" s="509" t="s">
        <v>1027</v>
      </c>
      <c r="D124" s="381">
        <v>300</v>
      </c>
      <c r="E124" s="381" t="s">
        <v>76</v>
      </c>
      <c r="F124" s="382"/>
      <c r="G124" s="383">
        <v>5</v>
      </c>
      <c r="H124" s="384" t="s">
        <v>335</v>
      </c>
      <c r="I124" s="303"/>
      <c r="J124" s="375"/>
      <c r="K124" s="375"/>
      <c r="L124" s="376"/>
      <c r="M124" s="377"/>
      <c r="N124" s="377"/>
      <c r="O124" s="308"/>
      <c r="P124" s="309">
        <f>+Sklop32[[#This Row],[cena/enota brez DDV v EUR]]*Sklop32[[#This Row],[Stopnja DDV (%)]]</f>
        <v>0</v>
      </c>
      <c r="Q124" s="309">
        <f>+Sklop32[[#This Row],[cena/enota brez DDV v EUR]]+Sklop32[[#This Row],[Davek (EUR)]]</f>
        <v>0</v>
      </c>
      <c r="R124" s="309">
        <f>+Sklop32[[#This Row],[cena/enota brez DDV v EUR]]*Sklop32[[#This Row],[Okvirna količina]]</f>
        <v>0</v>
      </c>
      <c r="S124" s="309">
        <f>+Sklop32[[#This Row],[Končna cena/enoto mere (EUR) z DDV]]*Sklop32[[#This Row],[Okvirna količina]]</f>
        <v>0</v>
      </c>
      <c r="T124" s="380"/>
    </row>
    <row r="125" spans="1:20" s="49" customFormat="1" ht="33.75">
      <c r="A125" s="64" t="s">
        <v>281</v>
      </c>
      <c r="B125" s="523" t="s">
        <v>581</v>
      </c>
      <c r="C125" s="509" t="s">
        <v>1064</v>
      </c>
      <c r="D125" s="381">
        <v>220</v>
      </c>
      <c r="E125" s="381" t="s">
        <v>76</v>
      </c>
      <c r="F125" s="382"/>
      <c r="G125" s="383">
        <v>3</v>
      </c>
      <c r="H125" s="384" t="s">
        <v>335</v>
      </c>
      <c r="I125" s="303"/>
      <c r="J125" s="375"/>
      <c r="K125" s="375"/>
      <c r="L125" s="376"/>
      <c r="M125" s="377"/>
      <c r="N125" s="377"/>
      <c r="O125" s="308"/>
      <c r="P125" s="309">
        <f>+Sklop32[[#This Row],[cena/enota brez DDV v EUR]]*Sklop32[[#This Row],[Stopnja DDV (%)]]</f>
        <v>0</v>
      </c>
      <c r="Q125" s="309">
        <f>+Sklop32[[#This Row],[cena/enota brez DDV v EUR]]+Sklop32[[#This Row],[Davek (EUR)]]</f>
        <v>0</v>
      </c>
      <c r="R125" s="309">
        <f>+Sklop32[[#This Row],[cena/enota brez DDV v EUR]]*Sklop32[[#This Row],[Okvirna količina]]</f>
        <v>0</v>
      </c>
      <c r="S125" s="309">
        <f>+Sklop32[[#This Row],[Končna cena/enoto mere (EUR) z DDV]]*Sklop32[[#This Row],[Okvirna količina]]</f>
        <v>0</v>
      </c>
      <c r="T125" s="380"/>
    </row>
    <row r="126" spans="1:20" s="49" customFormat="1" ht="12">
      <c r="A126" s="64" t="s">
        <v>282</v>
      </c>
      <c r="B126" s="523" t="s">
        <v>580</v>
      </c>
      <c r="C126" s="509" t="s">
        <v>1027</v>
      </c>
      <c r="D126" s="381">
        <v>170</v>
      </c>
      <c r="E126" s="381" t="s">
        <v>76</v>
      </c>
      <c r="F126" s="382"/>
      <c r="G126" s="383">
        <v>2</v>
      </c>
      <c r="H126" s="384" t="s">
        <v>335</v>
      </c>
      <c r="I126" s="303"/>
      <c r="J126" s="375"/>
      <c r="K126" s="375"/>
      <c r="L126" s="376"/>
      <c r="M126" s="377"/>
      <c r="N126" s="377"/>
      <c r="O126" s="308"/>
      <c r="P126" s="309">
        <f>+Sklop32[[#This Row],[cena/enota brez DDV v EUR]]*Sklop32[[#This Row],[Stopnja DDV (%)]]</f>
        <v>0</v>
      </c>
      <c r="Q126" s="309">
        <f>+Sklop32[[#This Row],[cena/enota brez DDV v EUR]]+Sklop32[[#This Row],[Davek (EUR)]]</f>
        <v>0</v>
      </c>
      <c r="R126" s="309">
        <f>+Sklop32[[#This Row],[cena/enota brez DDV v EUR]]*Sklop32[[#This Row],[Okvirna količina]]</f>
        <v>0</v>
      </c>
      <c r="S126" s="309">
        <f>+Sklop32[[#This Row],[Končna cena/enoto mere (EUR) z DDV]]*Sklop32[[#This Row],[Okvirna količina]]</f>
        <v>0</v>
      </c>
      <c r="T126" s="380"/>
    </row>
    <row r="127" spans="1:20" s="49" customFormat="1" ht="12">
      <c r="A127" s="64" t="s">
        <v>283</v>
      </c>
      <c r="B127" s="523" t="s">
        <v>579</v>
      </c>
      <c r="C127" s="509" t="s">
        <v>1027</v>
      </c>
      <c r="D127" s="381">
        <v>180</v>
      </c>
      <c r="E127" s="381" t="s">
        <v>76</v>
      </c>
      <c r="F127" s="382"/>
      <c r="G127" s="383">
        <v>1</v>
      </c>
      <c r="H127" s="384" t="s">
        <v>335</v>
      </c>
      <c r="I127" s="303"/>
      <c r="J127" s="375"/>
      <c r="K127" s="375"/>
      <c r="L127" s="376"/>
      <c r="M127" s="377"/>
      <c r="N127" s="377"/>
      <c r="O127" s="308"/>
      <c r="P127" s="309">
        <f>+Sklop32[[#This Row],[cena/enota brez DDV v EUR]]*Sklop32[[#This Row],[Stopnja DDV (%)]]</f>
        <v>0</v>
      </c>
      <c r="Q127" s="309">
        <f>+Sklop32[[#This Row],[cena/enota brez DDV v EUR]]+Sklop32[[#This Row],[Davek (EUR)]]</f>
        <v>0</v>
      </c>
      <c r="R127" s="309">
        <f>+Sklop32[[#This Row],[cena/enota brez DDV v EUR]]*Sklop32[[#This Row],[Okvirna količina]]</f>
        <v>0</v>
      </c>
      <c r="S127" s="309">
        <f>+Sklop32[[#This Row],[Končna cena/enoto mere (EUR) z DDV]]*Sklop32[[#This Row],[Okvirna količina]]</f>
        <v>0</v>
      </c>
      <c r="T127" s="380"/>
    </row>
    <row r="128" spans="1:20" s="49" customFormat="1" ht="12">
      <c r="A128" s="64" t="s">
        <v>284</v>
      </c>
      <c r="B128" s="523" t="s">
        <v>346</v>
      </c>
      <c r="C128" s="509" t="s">
        <v>1027</v>
      </c>
      <c r="D128" s="381">
        <v>50</v>
      </c>
      <c r="E128" s="381" t="s">
        <v>76</v>
      </c>
      <c r="F128" s="382"/>
      <c r="G128" s="383">
        <v>2</v>
      </c>
      <c r="H128" s="384" t="s">
        <v>335</v>
      </c>
      <c r="I128" s="303"/>
      <c r="J128" s="375"/>
      <c r="K128" s="375"/>
      <c r="L128" s="376"/>
      <c r="M128" s="377"/>
      <c r="N128" s="377"/>
      <c r="O128" s="308"/>
      <c r="P128" s="309">
        <f>+Sklop32[[#This Row],[cena/enota brez DDV v EUR]]*Sklop32[[#This Row],[Stopnja DDV (%)]]</f>
        <v>0</v>
      </c>
      <c r="Q128" s="309">
        <f>+Sklop32[[#This Row],[cena/enota brez DDV v EUR]]+Sklop32[[#This Row],[Davek (EUR)]]</f>
        <v>0</v>
      </c>
      <c r="R128" s="309">
        <f>+Sklop32[[#This Row],[cena/enota brez DDV v EUR]]*Sklop32[[#This Row],[Okvirna količina]]</f>
        <v>0</v>
      </c>
      <c r="S128" s="309">
        <f>+Sklop32[[#This Row],[Končna cena/enoto mere (EUR) z DDV]]*Sklop32[[#This Row],[Okvirna količina]]</f>
        <v>0</v>
      </c>
      <c r="T128" s="380"/>
    </row>
    <row r="129" spans="1:21" s="49" customFormat="1" ht="33.75">
      <c r="A129" s="64" t="s">
        <v>285</v>
      </c>
      <c r="B129" s="526" t="s">
        <v>1347</v>
      </c>
      <c r="C129" s="509" t="s">
        <v>1068</v>
      </c>
      <c r="D129" s="448">
        <v>200</v>
      </c>
      <c r="E129" s="381" t="s">
        <v>76</v>
      </c>
      <c r="F129" s="439"/>
      <c r="G129" s="370">
        <v>5</v>
      </c>
      <c r="H129" s="384" t="s">
        <v>335</v>
      </c>
      <c r="I129" s="371"/>
      <c r="J129" s="197"/>
      <c r="K129" s="197"/>
      <c r="L129" s="203"/>
      <c r="M129" s="97"/>
      <c r="N129" s="97"/>
      <c r="O129" s="372"/>
      <c r="P129" s="373">
        <f>+Sklop32[[#This Row],[cena/enota brez DDV v EUR]]*Sklop32[[#This Row],[Stopnja DDV (%)]]</f>
        <v>0</v>
      </c>
      <c r="Q129" s="373">
        <f>+Sklop32[[#This Row],[cena/enota brez DDV v EUR]]+Sklop32[[#This Row],[Davek (EUR)]]</f>
        <v>0</v>
      </c>
      <c r="R129" s="373">
        <f>+Sklop32[[#This Row],[cena/enota brez DDV v EUR]]*Sklop32[[#This Row],[Okvirna količina]]</f>
        <v>0</v>
      </c>
      <c r="S129" s="373">
        <f>+Sklop32[[#This Row],[Končna cena/enoto mere (EUR) z DDV]]*Sklop32[[#This Row],[Okvirna količina]]</f>
        <v>0</v>
      </c>
      <c r="T129" s="204"/>
    </row>
    <row r="130" spans="1:21" s="49" customFormat="1" ht="12">
      <c r="A130" s="64" t="s">
        <v>286</v>
      </c>
      <c r="B130" s="526" t="s">
        <v>1348</v>
      </c>
      <c r="C130" s="509" t="s">
        <v>1060</v>
      </c>
      <c r="D130" s="448">
        <v>250</v>
      </c>
      <c r="E130" s="381" t="s">
        <v>76</v>
      </c>
      <c r="F130" s="439"/>
      <c r="G130" s="370">
        <v>10</v>
      </c>
      <c r="H130" s="384" t="s">
        <v>335</v>
      </c>
      <c r="I130" s="371"/>
      <c r="J130" s="197"/>
      <c r="K130" s="197"/>
      <c r="L130" s="203"/>
      <c r="M130" s="97"/>
      <c r="N130" s="97"/>
      <c r="O130" s="372"/>
      <c r="P130" s="373">
        <f>+Sklop32[[#This Row],[cena/enota brez DDV v EUR]]*Sklop32[[#This Row],[Stopnja DDV (%)]]</f>
        <v>0</v>
      </c>
      <c r="Q130" s="373">
        <f>+Sklop32[[#This Row],[cena/enota brez DDV v EUR]]+Sklop32[[#This Row],[Davek (EUR)]]</f>
        <v>0</v>
      </c>
      <c r="R130" s="373">
        <f>+Sklop32[[#This Row],[cena/enota brez DDV v EUR]]*Sklop32[[#This Row],[Okvirna količina]]</f>
        <v>0</v>
      </c>
      <c r="S130" s="373">
        <f>+Sklop32[[#This Row],[Končna cena/enoto mere (EUR) z DDV]]*Sklop32[[#This Row],[Okvirna količina]]</f>
        <v>0</v>
      </c>
      <c r="T130" s="204"/>
    </row>
    <row r="131" spans="1:21" s="49" customFormat="1" ht="12">
      <c r="A131" s="64" t="s">
        <v>287</v>
      </c>
      <c r="B131" s="523" t="s">
        <v>578</v>
      </c>
      <c r="C131" s="509" t="s">
        <v>1027</v>
      </c>
      <c r="D131" s="381">
        <v>125</v>
      </c>
      <c r="E131" s="381" t="s">
        <v>76</v>
      </c>
      <c r="F131" s="382"/>
      <c r="G131" s="383">
        <v>3</v>
      </c>
      <c r="H131" s="384" t="s">
        <v>335</v>
      </c>
      <c r="I131" s="303"/>
      <c r="J131" s="375"/>
      <c r="K131" s="375"/>
      <c r="L131" s="376"/>
      <c r="M131" s="377"/>
      <c r="N131" s="377"/>
      <c r="O131" s="308"/>
      <c r="P131" s="309">
        <f>+Sklop32[[#This Row],[cena/enota brez DDV v EUR]]*Sklop32[[#This Row],[Stopnja DDV (%)]]</f>
        <v>0</v>
      </c>
      <c r="Q131" s="309">
        <f>+Sklop32[[#This Row],[cena/enota brez DDV v EUR]]+Sklop32[[#This Row],[Davek (EUR)]]</f>
        <v>0</v>
      </c>
      <c r="R131" s="309">
        <f>+Sklop32[[#This Row],[cena/enota brez DDV v EUR]]*Sklop32[[#This Row],[Okvirna količina]]</f>
        <v>0</v>
      </c>
      <c r="S131" s="309">
        <f>+Sklop32[[#This Row],[Končna cena/enoto mere (EUR) z DDV]]*Sklop32[[#This Row],[Okvirna količina]]</f>
        <v>0</v>
      </c>
      <c r="T131" s="380"/>
    </row>
    <row r="132" spans="1:21" s="49" customFormat="1" ht="12">
      <c r="A132" s="64" t="s">
        <v>288</v>
      </c>
      <c r="B132" s="523" t="s">
        <v>362</v>
      </c>
      <c r="C132" s="509" t="s">
        <v>1027</v>
      </c>
      <c r="D132" s="381" t="s">
        <v>358</v>
      </c>
      <c r="E132" s="381" t="s">
        <v>76</v>
      </c>
      <c r="F132" s="382"/>
      <c r="G132" s="383">
        <v>2</v>
      </c>
      <c r="H132" s="384" t="s">
        <v>0</v>
      </c>
      <c r="I132" s="303"/>
      <c r="J132" s="375"/>
      <c r="K132" s="375"/>
      <c r="L132" s="376"/>
      <c r="M132" s="377"/>
      <c r="N132" s="377"/>
      <c r="O132" s="308"/>
      <c r="P132" s="309">
        <f>+Sklop32[[#This Row],[cena/enota brez DDV v EUR]]*Sklop32[[#This Row],[Stopnja DDV (%)]]</f>
        <v>0</v>
      </c>
      <c r="Q132" s="309">
        <f>+Sklop32[[#This Row],[cena/enota brez DDV v EUR]]+Sklop32[[#This Row],[Davek (EUR)]]</f>
        <v>0</v>
      </c>
      <c r="R132" s="309">
        <f>+Sklop32[[#This Row],[cena/enota brez DDV v EUR]]*Sklop32[[#This Row],[Okvirna količina]]</f>
        <v>0</v>
      </c>
      <c r="S132" s="309">
        <f>+Sklop32[[#This Row],[Končna cena/enoto mere (EUR) z DDV]]*Sklop32[[#This Row],[Okvirna količina]]</f>
        <v>0</v>
      </c>
      <c r="T132" s="380"/>
    </row>
    <row r="133" spans="1:21" s="49" customFormat="1" ht="12">
      <c r="A133" s="64" t="s">
        <v>289</v>
      </c>
      <c r="B133" s="523" t="s">
        <v>361</v>
      </c>
      <c r="C133" s="509" t="s">
        <v>1027</v>
      </c>
      <c r="D133" s="381" t="s">
        <v>358</v>
      </c>
      <c r="E133" s="381" t="s">
        <v>76</v>
      </c>
      <c r="F133" s="382"/>
      <c r="G133" s="383">
        <v>2</v>
      </c>
      <c r="H133" s="384" t="s">
        <v>0</v>
      </c>
      <c r="I133" s="303"/>
      <c r="J133" s="375"/>
      <c r="K133" s="375"/>
      <c r="L133" s="376"/>
      <c r="M133" s="377"/>
      <c r="N133" s="377"/>
      <c r="O133" s="308"/>
      <c r="P133" s="309">
        <f>+Sklop32[[#This Row],[cena/enota brez DDV v EUR]]*Sklop32[[#This Row],[Stopnja DDV (%)]]</f>
        <v>0</v>
      </c>
      <c r="Q133" s="309">
        <f>+Sklop32[[#This Row],[cena/enota brez DDV v EUR]]+Sklop32[[#This Row],[Davek (EUR)]]</f>
        <v>0</v>
      </c>
      <c r="R133" s="309">
        <f>+Sklop32[[#This Row],[cena/enota brez DDV v EUR]]*Sklop32[[#This Row],[Okvirna količina]]</f>
        <v>0</v>
      </c>
      <c r="S133" s="309">
        <f>+Sklop32[[#This Row],[Končna cena/enoto mere (EUR) z DDV]]*Sklop32[[#This Row],[Okvirna količina]]</f>
        <v>0</v>
      </c>
      <c r="T133" s="380"/>
    </row>
    <row r="134" spans="1:21">
      <c r="A134" s="213" t="s">
        <v>99</v>
      </c>
      <c r="B134" s="247"/>
      <c r="C134" s="506"/>
      <c r="D134" s="215"/>
      <c r="E134" s="215"/>
      <c r="F134" s="216"/>
      <c r="G134" s="217"/>
      <c r="H134" s="218"/>
      <c r="I134" s="217"/>
      <c r="J134" s="219"/>
      <c r="K134" s="219"/>
      <c r="L134" s="220"/>
      <c r="M134" s="221"/>
      <c r="N134" s="221"/>
      <c r="O134" s="221"/>
      <c r="P134" s="222"/>
      <c r="Q134" s="217"/>
      <c r="R134" s="222">
        <f>SUBTOTAL(109,Sklop32[Vrednost za okvirno količino (EUR) brez DDV])</f>
        <v>0</v>
      </c>
      <c r="S134" s="222">
        <f>SUBTOTAL(109,Sklop32[Vrednost za okvirno količino (EUR) z DDV])</f>
        <v>0</v>
      </c>
      <c r="T134" s="223">
        <f>SUBTOTAL(103,Sklop32[Shema kakovosti
(nacionalne, evropske)
])</f>
        <v>0</v>
      </c>
    </row>
    <row r="135" spans="1:21" ht="15">
      <c r="A135" s="5"/>
      <c r="B135" s="201"/>
      <c r="C135" s="503"/>
      <c r="D135" s="25"/>
      <c r="E135" s="25"/>
      <c r="F135" s="24"/>
      <c r="G135" s="6"/>
      <c r="I135" s="7"/>
      <c r="J135" s="7"/>
      <c r="K135" s="19"/>
      <c r="L135" s="19"/>
      <c r="M135" s="7"/>
      <c r="N135" s="7"/>
      <c r="O135" s="7"/>
      <c r="P135" s="7"/>
      <c r="Q135" s="7"/>
      <c r="R135" s="2"/>
      <c r="S135" s="2"/>
      <c r="T135" s="6"/>
    </row>
    <row r="136" spans="1:21">
      <c r="A136" s="42" t="s">
        <v>95</v>
      </c>
      <c r="B136" s="10"/>
      <c r="C136" s="56"/>
      <c r="D136" s="27"/>
      <c r="E136" s="27"/>
      <c r="F136" s="75"/>
      <c r="P136" s="42"/>
      <c r="Q136" s="42"/>
      <c r="R136" s="42"/>
      <c r="S136" s="42"/>
    </row>
    <row r="137" spans="1:21">
      <c r="A137" s="10" t="s">
        <v>97</v>
      </c>
      <c r="B137" s="10"/>
      <c r="C137" s="56"/>
      <c r="D137" s="27"/>
      <c r="E137" s="27"/>
      <c r="F137" s="75"/>
    </row>
    <row r="138" spans="1:21">
      <c r="A138" s="72" t="s">
        <v>138</v>
      </c>
      <c r="G138" s="56"/>
      <c r="H138" s="56"/>
      <c r="I138" s="28"/>
      <c r="J138" s="28"/>
      <c r="K138" s="48"/>
      <c r="L138" s="48"/>
      <c r="M138" s="28"/>
      <c r="N138" s="28"/>
      <c r="O138" s="28"/>
      <c r="P138" s="28"/>
      <c r="Q138" s="28"/>
    </row>
    <row r="139" spans="1:21" ht="12.75" customHeight="1">
      <c r="A139" s="82" t="s">
        <v>132</v>
      </c>
      <c r="B139" s="26"/>
      <c r="C139" s="73"/>
      <c r="G139" s="56"/>
      <c r="H139" s="56"/>
      <c r="I139" s="28"/>
      <c r="J139" s="28"/>
      <c r="K139" s="48"/>
      <c r="L139" s="83"/>
      <c r="M139" s="83"/>
      <c r="N139" s="83"/>
      <c r="O139" s="83"/>
      <c r="P139" s="83"/>
      <c r="Q139" s="83"/>
      <c r="R139" s="83"/>
      <c r="S139" s="83"/>
      <c r="T139" s="83"/>
      <c r="U139" s="83"/>
    </row>
    <row r="140" spans="1:21" ht="12.75" customHeight="1">
      <c r="A140" s="613" t="s">
        <v>141</v>
      </c>
      <c r="B140" s="613"/>
      <c r="C140" s="613"/>
      <c r="D140" s="613"/>
      <c r="E140" s="613"/>
      <c r="F140" s="613"/>
      <c r="G140" s="613"/>
      <c r="H140" s="613"/>
      <c r="I140" s="613"/>
      <c r="J140" s="613"/>
      <c r="K140" s="613"/>
      <c r="L140" s="83"/>
      <c r="M140" s="83"/>
      <c r="N140" s="83"/>
      <c r="O140" s="83"/>
      <c r="P140" s="83"/>
      <c r="Q140" s="83"/>
      <c r="R140" s="83"/>
      <c r="S140" s="83"/>
      <c r="T140" s="83"/>
      <c r="U140" s="83"/>
    </row>
    <row r="141" spans="1:21" ht="12.75" customHeight="1">
      <c r="A141" s="613"/>
      <c r="B141" s="613"/>
      <c r="C141" s="613"/>
      <c r="D141" s="613"/>
      <c r="E141" s="613"/>
      <c r="F141" s="613"/>
      <c r="G141" s="613"/>
      <c r="H141" s="613"/>
      <c r="I141" s="613"/>
      <c r="J141" s="613"/>
      <c r="K141" s="613"/>
      <c r="L141" s="83"/>
      <c r="M141" s="83"/>
      <c r="N141" s="83"/>
      <c r="O141" s="83"/>
      <c r="P141" s="83"/>
      <c r="Q141" s="83"/>
      <c r="R141" s="83"/>
      <c r="S141" s="83"/>
      <c r="T141" s="83"/>
      <c r="U141" s="83"/>
    </row>
    <row r="142" spans="1:21">
      <c r="A142" s="72" t="s">
        <v>37</v>
      </c>
      <c r="G142" s="56"/>
      <c r="H142" s="56" t="s">
        <v>38</v>
      </c>
      <c r="I142" s="28"/>
      <c r="J142" s="28"/>
      <c r="K142" s="48"/>
      <c r="L142" s="48"/>
      <c r="M142" s="28"/>
      <c r="N142" s="28"/>
      <c r="O142" s="28"/>
      <c r="P142" s="28" t="s">
        <v>39</v>
      </c>
      <c r="Q142" s="28"/>
    </row>
    <row r="143" spans="1:21" ht="15">
      <c r="A143" s="5"/>
      <c r="B143" s="201"/>
      <c r="C143" s="503"/>
      <c r="D143" s="25"/>
      <c r="E143" s="25"/>
      <c r="F143" s="24"/>
      <c r="G143" s="6"/>
      <c r="I143" s="7"/>
      <c r="J143" s="7"/>
      <c r="K143" s="19"/>
      <c r="L143" s="19"/>
      <c r="M143" s="7"/>
      <c r="N143" s="7"/>
      <c r="O143" s="7"/>
      <c r="P143" s="7"/>
      <c r="Q143" s="7"/>
      <c r="R143" s="2"/>
      <c r="S143" s="2"/>
      <c r="T143" s="6"/>
    </row>
    <row r="144" spans="1:21">
      <c r="B144" s="10"/>
      <c r="C144" s="56"/>
      <c r="D144" s="27"/>
      <c r="E144" s="27"/>
      <c r="F144" s="75"/>
    </row>
    <row r="145" spans="1:21">
      <c r="B145" s="10"/>
      <c r="C145" s="56"/>
      <c r="D145" s="27"/>
      <c r="E145" s="27"/>
      <c r="F145" s="75"/>
    </row>
    <row r="146" spans="1:21">
      <c r="B146" s="10"/>
      <c r="C146" s="56"/>
      <c r="D146" s="27"/>
      <c r="E146" s="27"/>
      <c r="F146" s="75"/>
    </row>
    <row r="147" spans="1:21">
      <c r="B147" s="10"/>
      <c r="C147" s="56"/>
      <c r="D147" s="27"/>
      <c r="E147" s="27"/>
      <c r="F147" s="75"/>
    </row>
    <row r="148" spans="1:21">
      <c r="B148" s="10"/>
      <c r="C148" s="56"/>
      <c r="D148" s="27"/>
      <c r="E148" s="27"/>
      <c r="F148" s="75"/>
    </row>
    <row r="149" spans="1:21">
      <c r="B149" s="10"/>
      <c r="C149" s="56"/>
      <c r="D149" s="27"/>
      <c r="E149" s="27"/>
      <c r="F149" s="75"/>
    </row>
    <row r="150" spans="1:21">
      <c r="B150" s="10"/>
      <c r="C150" s="56"/>
      <c r="D150" s="27"/>
      <c r="E150" s="27"/>
      <c r="F150" s="75"/>
    </row>
    <row r="151" spans="1:21">
      <c r="B151" s="10"/>
      <c r="C151" s="56"/>
      <c r="D151" s="27"/>
      <c r="E151" s="27"/>
      <c r="F151" s="75"/>
    </row>
    <row r="152" spans="1:21">
      <c r="B152" s="10"/>
      <c r="C152" s="56"/>
      <c r="D152" s="27"/>
      <c r="E152" s="27"/>
      <c r="F152" s="75"/>
    </row>
    <row r="153" spans="1:21">
      <c r="B153" s="10"/>
      <c r="C153" s="56"/>
      <c r="D153" s="27"/>
      <c r="E153" s="27"/>
      <c r="F153" s="75"/>
    </row>
    <row r="154" spans="1:21">
      <c r="B154" s="10"/>
      <c r="C154" s="56"/>
      <c r="D154" s="27"/>
      <c r="E154" s="27"/>
      <c r="F154" s="75"/>
    </row>
    <row r="155" spans="1:21">
      <c r="B155" s="10"/>
      <c r="C155" s="56"/>
      <c r="D155" s="27"/>
      <c r="E155" s="27"/>
      <c r="F155" s="75"/>
    </row>
    <row r="156" spans="1:21">
      <c r="B156" s="10"/>
      <c r="C156" s="56"/>
      <c r="D156" s="27"/>
      <c r="E156" s="27"/>
      <c r="F156" s="75"/>
    </row>
    <row r="157" spans="1:21">
      <c r="B157" s="10"/>
      <c r="C157" s="56"/>
      <c r="D157" s="27"/>
      <c r="E157" s="27"/>
      <c r="F157" s="75"/>
    </row>
    <row r="158" spans="1:21" s="17" customFormat="1">
      <c r="A158" s="10"/>
      <c r="B158" s="10"/>
      <c r="C158" s="56"/>
      <c r="D158" s="27"/>
      <c r="E158" s="27"/>
      <c r="F158" s="75"/>
      <c r="G158" s="76"/>
      <c r="H158" s="76"/>
      <c r="K158" s="10"/>
      <c r="L158" s="10"/>
      <c r="M158" s="10"/>
      <c r="N158" s="10"/>
      <c r="O158" s="10"/>
      <c r="P158" s="10"/>
      <c r="Q158" s="10"/>
      <c r="R158" s="10"/>
      <c r="S158" s="10"/>
      <c r="T158" s="56"/>
      <c r="U158" s="10"/>
    </row>
    <row r="159" spans="1:21" s="17" customFormat="1">
      <c r="A159" s="10"/>
      <c r="B159" s="10"/>
      <c r="C159" s="56"/>
      <c r="D159" s="27"/>
      <c r="E159" s="27"/>
      <c r="F159" s="75"/>
      <c r="G159" s="76"/>
      <c r="H159" s="76"/>
      <c r="K159" s="10"/>
      <c r="L159" s="10"/>
      <c r="M159" s="10"/>
      <c r="N159" s="10"/>
      <c r="O159" s="10"/>
      <c r="P159" s="10"/>
      <c r="Q159" s="10"/>
      <c r="R159" s="10"/>
      <c r="S159" s="10"/>
      <c r="T159" s="56"/>
      <c r="U159" s="10"/>
    </row>
    <row r="160" spans="1:21" s="17" customFormat="1">
      <c r="A160" s="10"/>
      <c r="B160" s="10"/>
      <c r="C160" s="56"/>
      <c r="D160" s="27"/>
      <c r="E160" s="27"/>
      <c r="F160" s="75"/>
      <c r="G160" s="76"/>
      <c r="H160" s="76"/>
      <c r="K160" s="10"/>
      <c r="L160" s="10"/>
      <c r="M160" s="10"/>
      <c r="N160" s="10"/>
      <c r="O160" s="10"/>
      <c r="P160" s="10"/>
      <c r="Q160" s="10"/>
      <c r="R160" s="10"/>
      <c r="S160" s="10"/>
      <c r="T160" s="56"/>
      <c r="U160" s="10"/>
    </row>
    <row r="161" spans="1:21" s="17" customFormat="1">
      <c r="A161" s="10"/>
      <c r="B161" s="10"/>
      <c r="C161" s="56"/>
      <c r="D161" s="27"/>
      <c r="E161" s="27"/>
      <c r="F161" s="75"/>
      <c r="G161" s="76"/>
      <c r="H161" s="76"/>
      <c r="K161" s="10"/>
      <c r="L161" s="10"/>
      <c r="M161" s="10"/>
      <c r="N161" s="10"/>
      <c r="O161" s="10"/>
      <c r="P161" s="10"/>
      <c r="Q161" s="10"/>
      <c r="R161" s="10"/>
      <c r="S161" s="10"/>
      <c r="T161" s="56"/>
      <c r="U161" s="10"/>
    </row>
    <row r="162" spans="1:21" s="17" customFormat="1">
      <c r="A162" s="10"/>
      <c r="B162" s="10"/>
      <c r="C162" s="56"/>
      <c r="D162" s="27"/>
      <c r="E162" s="27"/>
      <c r="F162" s="75"/>
      <c r="G162" s="76"/>
      <c r="H162" s="76"/>
      <c r="K162" s="10"/>
      <c r="L162" s="10"/>
      <c r="M162" s="10"/>
      <c r="N162" s="10"/>
      <c r="O162" s="10"/>
      <c r="P162" s="10"/>
      <c r="Q162" s="10"/>
      <c r="R162" s="10"/>
      <c r="S162" s="10"/>
      <c r="T162" s="56"/>
      <c r="U162" s="10"/>
    </row>
    <row r="163" spans="1:21" s="17" customFormat="1">
      <c r="A163" s="10"/>
      <c r="B163" s="10"/>
      <c r="C163" s="56"/>
      <c r="D163" s="27"/>
      <c r="E163" s="27"/>
      <c r="F163" s="75"/>
      <c r="G163" s="76"/>
      <c r="H163" s="76"/>
      <c r="K163" s="10"/>
      <c r="L163" s="10"/>
      <c r="M163" s="10"/>
      <c r="N163" s="10"/>
      <c r="O163" s="10"/>
      <c r="P163" s="10"/>
      <c r="Q163" s="10"/>
      <c r="R163" s="10"/>
      <c r="S163" s="10"/>
      <c r="T163" s="56"/>
      <c r="U163" s="10"/>
    </row>
    <row r="164" spans="1:21" s="17" customFormat="1">
      <c r="A164" s="10"/>
      <c r="B164" s="10"/>
      <c r="C164" s="56"/>
      <c r="D164" s="27"/>
      <c r="E164" s="27"/>
      <c r="F164" s="75"/>
      <c r="G164" s="76"/>
      <c r="H164" s="76"/>
      <c r="K164" s="10"/>
      <c r="L164" s="10"/>
      <c r="M164" s="10"/>
      <c r="N164" s="10"/>
      <c r="O164" s="10"/>
      <c r="P164" s="10"/>
      <c r="Q164" s="10"/>
      <c r="R164" s="10"/>
      <c r="S164" s="10"/>
      <c r="T164" s="56"/>
      <c r="U164" s="10"/>
    </row>
    <row r="165" spans="1:21" s="17" customFormat="1">
      <c r="A165" s="10"/>
      <c r="B165" s="10"/>
      <c r="C165" s="56"/>
      <c r="D165" s="27"/>
      <c r="E165" s="27"/>
      <c r="F165" s="75"/>
      <c r="G165" s="76"/>
      <c r="H165" s="76"/>
      <c r="K165" s="10"/>
      <c r="L165" s="10"/>
      <c r="M165" s="10"/>
      <c r="N165" s="10"/>
      <c r="O165" s="10"/>
      <c r="P165" s="10"/>
      <c r="Q165" s="10"/>
      <c r="R165" s="10"/>
      <c r="S165" s="10"/>
      <c r="T165" s="56"/>
      <c r="U165" s="10"/>
    </row>
    <row r="166" spans="1:21" s="17" customFormat="1">
      <c r="A166" s="10"/>
      <c r="B166" s="10"/>
      <c r="C166" s="56"/>
      <c r="D166" s="27"/>
      <c r="E166" s="27"/>
      <c r="F166" s="75"/>
      <c r="G166" s="76"/>
      <c r="H166" s="76"/>
      <c r="K166" s="10"/>
      <c r="L166" s="10"/>
      <c r="M166" s="10"/>
      <c r="N166" s="10"/>
      <c r="O166" s="10"/>
      <c r="P166" s="10"/>
      <c r="Q166" s="10"/>
      <c r="R166" s="10"/>
      <c r="S166" s="10"/>
      <c r="T166" s="56"/>
      <c r="U166" s="10"/>
    </row>
    <row r="167" spans="1:21" s="17" customFormat="1">
      <c r="A167" s="10"/>
      <c r="B167" s="10"/>
      <c r="C167" s="56"/>
      <c r="D167" s="27"/>
      <c r="E167" s="27"/>
      <c r="F167" s="75"/>
      <c r="G167" s="76"/>
      <c r="H167" s="76"/>
      <c r="K167" s="10"/>
      <c r="L167" s="10"/>
      <c r="M167" s="10"/>
      <c r="N167" s="10"/>
      <c r="O167" s="10"/>
      <c r="P167" s="10"/>
      <c r="Q167" s="10"/>
      <c r="R167" s="10"/>
      <c r="S167" s="10"/>
      <c r="T167" s="56"/>
      <c r="U167" s="10"/>
    </row>
    <row r="168" spans="1:21" s="17" customFormat="1">
      <c r="A168" s="10"/>
      <c r="B168" s="10"/>
      <c r="C168" s="56"/>
      <c r="D168" s="27"/>
      <c r="E168" s="27"/>
      <c r="F168" s="75"/>
      <c r="G168" s="76"/>
      <c r="H168" s="76"/>
      <c r="K168" s="10"/>
      <c r="L168" s="10"/>
      <c r="M168" s="10"/>
      <c r="N168" s="10"/>
      <c r="O168" s="10"/>
      <c r="P168" s="10"/>
      <c r="Q168" s="10"/>
      <c r="R168" s="10"/>
      <c r="S168" s="10"/>
      <c r="T168" s="56"/>
      <c r="U168" s="10"/>
    </row>
    <row r="169" spans="1:21" s="17" customFormat="1">
      <c r="A169" s="10"/>
      <c r="B169" s="10"/>
      <c r="C169" s="56"/>
      <c r="D169" s="27"/>
      <c r="E169" s="27"/>
      <c r="F169" s="75"/>
      <c r="G169" s="76"/>
      <c r="H169" s="76"/>
      <c r="K169" s="10"/>
      <c r="L169" s="10"/>
      <c r="M169" s="10"/>
      <c r="N169" s="10"/>
      <c r="O169" s="10"/>
      <c r="P169" s="10"/>
      <c r="Q169" s="10"/>
      <c r="R169" s="10"/>
      <c r="S169" s="10"/>
      <c r="T169" s="56"/>
      <c r="U169" s="10"/>
    </row>
    <row r="170" spans="1:21" s="17" customFormat="1">
      <c r="A170" s="10"/>
      <c r="B170" s="10"/>
      <c r="C170" s="56"/>
      <c r="D170" s="27"/>
      <c r="E170" s="27"/>
      <c r="F170" s="75"/>
      <c r="G170" s="76"/>
      <c r="H170" s="76"/>
      <c r="K170" s="10"/>
      <c r="L170" s="10"/>
      <c r="M170" s="10"/>
      <c r="N170" s="10"/>
      <c r="O170" s="10"/>
      <c r="P170" s="10"/>
      <c r="Q170" s="10"/>
      <c r="R170" s="10"/>
      <c r="S170" s="10"/>
      <c r="T170" s="56"/>
      <c r="U170" s="10"/>
    </row>
    <row r="171" spans="1:21" s="17" customFormat="1">
      <c r="A171" s="10"/>
      <c r="B171" s="10"/>
      <c r="C171" s="56"/>
      <c r="D171" s="27"/>
      <c r="E171" s="27"/>
      <c r="F171" s="75"/>
      <c r="G171" s="76"/>
      <c r="H171" s="76"/>
      <c r="K171" s="10"/>
      <c r="L171" s="10"/>
      <c r="M171" s="10"/>
      <c r="N171" s="10"/>
      <c r="O171" s="10"/>
      <c r="P171" s="10"/>
      <c r="Q171" s="10"/>
      <c r="R171" s="10"/>
      <c r="S171" s="10"/>
      <c r="T171" s="56"/>
      <c r="U171" s="10"/>
    </row>
    <row r="172" spans="1:21" s="17" customFormat="1">
      <c r="A172" s="10"/>
      <c r="B172" s="10"/>
      <c r="C172" s="56"/>
      <c r="D172" s="27"/>
      <c r="E172" s="27"/>
      <c r="F172" s="75"/>
      <c r="G172" s="76"/>
      <c r="H172" s="76"/>
      <c r="K172" s="10"/>
      <c r="L172" s="10"/>
      <c r="M172" s="10"/>
      <c r="N172" s="10"/>
      <c r="O172" s="10"/>
      <c r="P172" s="10"/>
      <c r="Q172" s="10"/>
      <c r="R172" s="10"/>
      <c r="S172" s="10"/>
      <c r="T172" s="56"/>
      <c r="U172" s="10"/>
    </row>
    <row r="173" spans="1:21" s="17" customFormat="1">
      <c r="A173" s="10"/>
      <c r="B173" s="10"/>
      <c r="C173" s="56"/>
      <c r="D173" s="27"/>
      <c r="E173" s="27"/>
      <c r="F173" s="75"/>
      <c r="G173" s="76"/>
      <c r="H173" s="76"/>
      <c r="K173" s="10"/>
      <c r="L173" s="10"/>
      <c r="M173" s="10"/>
      <c r="N173" s="10"/>
      <c r="O173" s="10"/>
      <c r="P173" s="10"/>
      <c r="Q173" s="10"/>
      <c r="R173" s="10"/>
      <c r="S173" s="10"/>
      <c r="T173" s="56"/>
      <c r="U173" s="10"/>
    </row>
    <row r="174" spans="1:21" s="17" customFormat="1">
      <c r="A174" s="10"/>
      <c r="B174" s="10"/>
      <c r="C174" s="56"/>
      <c r="D174" s="27"/>
      <c r="E174" s="27"/>
      <c r="F174" s="75"/>
      <c r="G174" s="76"/>
      <c r="H174" s="76"/>
      <c r="K174" s="10"/>
      <c r="L174" s="10"/>
      <c r="M174" s="10"/>
      <c r="N174" s="10"/>
      <c r="O174" s="10"/>
      <c r="P174" s="10"/>
      <c r="Q174" s="10"/>
      <c r="R174" s="10"/>
      <c r="S174" s="10"/>
      <c r="T174" s="56"/>
      <c r="U174" s="10"/>
    </row>
    <row r="175" spans="1:21" s="17" customFormat="1">
      <c r="A175" s="10"/>
      <c r="B175" s="10"/>
      <c r="C175" s="56"/>
      <c r="D175" s="27"/>
      <c r="E175" s="27"/>
      <c r="F175" s="75"/>
      <c r="G175" s="76"/>
      <c r="H175" s="76"/>
      <c r="K175" s="10"/>
      <c r="L175" s="10"/>
      <c r="M175" s="10"/>
      <c r="N175" s="10"/>
      <c r="O175" s="10"/>
      <c r="P175" s="10"/>
      <c r="Q175" s="10"/>
      <c r="R175" s="10"/>
      <c r="S175" s="10"/>
      <c r="T175" s="56"/>
      <c r="U175" s="10"/>
    </row>
    <row r="176" spans="1:21" s="17" customFormat="1">
      <c r="A176" s="10"/>
      <c r="B176" s="10"/>
      <c r="C176" s="56"/>
      <c r="D176" s="27"/>
      <c r="E176" s="27"/>
      <c r="F176" s="75"/>
      <c r="G176" s="76"/>
      <c r="H176" s="76"/>
      <c r="K176" s="10"/>
      <c r="L176" s="10"/>
      <c r="M176" s="10"/>
      <c r="N176" s="10"/>
      <c r="O176" s="10"/>
      <c r="P176" s="10"/>
      <c r="Q176" s="10"/>
      <c r="R176" s="10"/>
      <c r="S176" s="10"/>
      <c r="T176" s="56"/>
      <c r="U176" s="10"/>
    </row>
    <row r="177" spans="1:21" s="17" customFormat="1">
      <c r="A177" s="10"/>
      <c r="B177" s="10"/>
      <c r="C177" s="56"/>
      <c r="D177" s="27"/>
      <c r="E177" s="27"/>
      <c r="F177" s="75"/>
      <c r="G177" s="76"/>
      <c r="H177" s="76"/>
      <c r="K177" s="10"/>
      <c r="L177" s="10"/>
      <c r="M177" s="10"/>
      <c r="N177" s="10"/>
      <c r="O177" s="10"/>
      <c r="P177" s="10"/>
      <c r="Q177" s="10"/>
      <c r="R177" s="10"/>
      <c r="S177" s="10"/>
      <c r="T177" s="56"/>
      <c r="U177" s="10"/>
    </row>
    <row r="178" spans="1:21" s="17" customFormat="1">
      <c r="A178" s="10"/>
      <c r="B178" s="10"/>
      <c r="C178" s="56"/>
      <c r="D178" s="27"/>
      <c r="E178" s="27"/>
      <c r="F178" s="75"/>
      <c r="G178" s="76"/>
      <c r="H178" s="76"/>
      <c r="K178" s="10"/>
      <c r="L178" s="10"/>
      <c r="M178" s="10"/>
      <c r="N178" s="10"/>
      <c r="O178" s="10"/>
      <c r="P178" s="10"/>
      <c r="Q178" s="10"/>
      <c r="R178" s="10"/>
      <c r="S178" s="10"/>
      <c r="T178" s="56"/>
      <c r="U178" s="10"/>
    </row>
    <row r="179" spans="1:21" s="17" customFormat="1">
      <c r="A179" s="10"/>
      <c r="B179" s="10"/>
      <c r="C179" s="56"/>
      <c r="D179" s="27"/>
      <c r="E179" s="27"/>
      <c r="F179" s="75"/>
      <c r="G179" s="76"/>
      <c r="H179" s="76"/>
      <c r="K179" s="10"/>
      <c r="L179" s="10"/>
      <c r="M179" s="10"/>
      <c r="N179" s="10"/>
      <c r="O179" s="10"/>
      <c r="P179" s="10"/>
      <c r="Q179" s="10"/>
      <c r="R179" s="10"/>
      <c r="S179" s="10"/>
      <c r="T179" s="56"/>
      <c r="U179" s="10"/>
    </row>
    <row r="180" spans="1:21" s="17" customFormat="1">
      <c r="A180" s="10"/>
      <c r="B180" s="10"/>
      <c r="C180" s="56"/>
      <c r="D180" s="27"/>
      <c r="E180" s="27"/>
      <c r="F180" s="75"/>
      <c r="G180" s="76"/>
      <c r="H180" s="76"/>
      <c r="K180" s="10"/>
      <c r="L180" s="10"/>
      <c r="M180" s="10"/>
      <c r="N180" s="10"/>
      <c r="O180" s="10"/>
      <c r="P180" s="10"/>
      <c r="Q180" s="10"/>
      <c r="R180" s="10"/>
      <c r="S180" s="10"/>
      <c r="T180" s="56"/>
      <c r="U180" s="10"/>
    </row>
    <row r="181" spans="1:21" s="17" customFormat="1">
      <c r="A181" s="10"/>
      <c r="B181" s="10"/>
      <c r="C181" s="56"/>
      <c r="D181" s="27"/>
      <c r="E181" s="27"/>
      <c r="F181" s="75"/>
      <c r="G181" s="76"/>
      <c r="H181" s="76"/>
      <c r="K181" s="10"/>
      <c r="L181" s="10"/>
      <c r="M181" s="10"/>
      <c r="N181" s="10"/>
      <c r="O181" s="10"/>
      <c r="P181" s="10"/>
      <c r="Q181" s="10"/>
      <c r="R181" s="10"/>
      <c r="S181" s="10"/>
      <c r="T181" s="56"/>
      <c r="U181" s="10"/>
    </row>
    <row r="182" spans="1:21" s="17" customFormat="1">
      <c r="A182" s="10"/>
      <c r="B182" s="10"/>
      <c r="C182" s="56"/>
      <c r="D182" s="27"/>
      <c r="E182" s="27"/>
      <c r="F182" s="75"/>
      <c r="G182" s="76"/>
      <c r="H182" s="76"/>
      <c r="K182" s="10"/>
      <c r="L182" s="10"/>
      <c r="M182" s="10"/>
      <c r="N182" s="10"/>
      <c r="O182" s="10"/>
      <c r="P182" s="10"/>
      <c r="Q182" s="10"/>
      <c r="R182" s="10"/>
      <c r="S182" s="10"/>
      <c r="T182" s="56"/>
      <c r="U182" s="10"/>
    </row>
    <row r="183" spans="1:21" s="17" customFormat="1">
      <c r="A183" s="10"/>
      <c r="B183" s="10"/>
      <c r="C183" s="56"/>
      <c r="D183" s="27"/>
      <c r="E183" s="27"/>
      <c r="F183" s="75"/>
      <c r="G183" s="76"/>
      <c r="H183" s="76"/>
      <c r="K183" s="10"/>
      <c r="L183" s="10"/>
      <c r="M183" s="10"/>
      <c r="N183" s="10"/>
      <c r="O183" s="10"/>
      <c r="P183" s="10"/>
      <c r="Q183" s="10"/>
      <c r="R183" s="10"/>
      <c r="S183" s="10"/>
      <c r="T183" s="56"/>
      <c r="U183" s="10"/>
    </row>
    <row r="184" spans="1:21" s="17" customFormat="1">
      <c r="A184" s="10"/>
      <c r="B184" s="10"/>
      <c r="C184" s="56"/>
      <c r="D184" s="27"/>
      <c r="E184" s="27"/>
      <c r="F184" s="75"/>
      <c r="G184" s="76"/>
      <c r="H184" s="76"/>
      <c r="K184" s="10"/>
      <c r="L184" s="10"/>
      <c r="M184" s="10"/>
      <c r="N184" s="10"/>
      <c r="O184" s="10"/>
      <c r="P184" s="10"/>
      <c r="Q184" s="10"/>
      <c r="R184" s="10"/>
      <c r="S184" s="10"/>
      <c r="T184" s="56"/>
      <c r="U184" s="10"/>
    </row>
    <row r="185" spans="1:21" s="17" customFormat="1">
      <c r="A185" s="10"/>
      <c r="B185" s="10"/>
      <c r="C185" s="56"/>
      <c r="D185" s="27"/>
      <c r="E185" s="27"/>
      <c r="F185" s="75"/>
      <c r="G185" s="76"/>
      <c r="H185" s="76"/>
      <c r="K185" s="10"/>
      <c r="L185" s="10"/>
      <c r="M185" s="10"/>
      <c r="N185" s="10"/>
      <c r="O185" s="10"/>
      <c r="P185" s="10"/>
      <c r="Q185" s="10"/>
      <c r="R185" s="10"/>
      <c r="S185" s="10"/>
      <c r="T185" s="56"/>
      <c r="U185" s="10"/>
    </row>
    <row r="186" spans="1:21" s="17" customFormat="1">
      <c r="A186" s="10"/>
      <c r="B186" s="10"/>
      <c r="C186" s="56"/>
      <c r="D186" s="27"/>
      <c r="E186" s="27"/>
      <c r="F186" s="75"/>
      <c r="G186" s="76"/>
      <c r="H186" s="76"/>
      <c r="K186" s="10"/>
      <c r="L186" s="10"/>
      <c r="M186" s="10"/>
      <c r="N186" s="10"/>
      <c r="O186" s="10"/>
      <c r="P186" s="10"/>
      <c r="Q186" s="10"/>
      <c r="R186" s="10"/>
      <c r="S186" s="10"/>
      <c r="T186" s="56"/>
      <c r="U186" s="10"/>
    </row>
    <row r="187" spans="1:21" s="17" customFormat="1">
      <c r="A187" s="10"/>
      <c r="B187" s="10"/>
      <c r="C187" s="56"/>
      <c r="D187" s="27"/>
      <c r="E187" s="27"/>
      <c r="F187" s="75"/>
      <c r="G187" s="76"/>
      <c r="H187" s="76"/>
      <c r="K187" s="10"/>
      <c r="L187" s="10"/>
      <c r="M187" s="10"/>
      <c r="N187" s="10"/>
      <c r="O187" s="10"/>
      <c r="P187" s="10"/>
      <c r="Q187" s="10"/>
      <c r="R187" s="10"/>
      <c r="S187" s="10"/>
      <c r="T187" s="56"/>
      <c r="U187" s="10"/>
    </row>
    <row r="188" spans="1:21" s="17" customFormat="1">
      <c r="A188" s="10"/>
      <c r="B188" s="10"/>
      <c r="C188" s="56"/>
      <c r="D188" s="27"/>
      <c r="E188" s="27"/>
      <c r="F188" s="75"/>
      <c r="G188" s="76"/>
      <c r="H188" s="76"/>
      <c r="K188" s="10"/>
      <c r="L188" s="10"/>
      <c r="M188" s="10"/>
      <c r="N188" s="10"/>
      <c r="O188" s="10"/>
      <c r="P188" s="10"/>
      <c r="Q188" s="10"/>
      <c r="R188" s="10"/>
      <c r="S188" s="10"/>
      <c r="T188" s="56"/>
      <c r="U188" s="10"/>
    </row>
    <row r="189" spans="1:21" s="17" customFormat="1">
      <c r="A189" s="10"/>
      <c r="B189" s="10"/>
      <c r="C189" s="56"/>
      <c r="D189" s="27"/>
      <c r="E189" s="27"/>
      <c r="F189" s="75"/>
      <c r="G189" s="76"/>
      <c r="H189" s="76"/>
      <c r="K189" s="10"/>
      <c r="L189" s="10"/>
      <c r="M189" s="10"/>
      <c r="N189" s="10"/>
      <c r="O189" s="10"/>
      <c r="P189" s="10"/>
      <c r="Q189" s="10"/>
      <c r="R189" s="10"/>
      <c r="S189" s="10"/>
      <c r="T189" s="56"/>
      <c r="U189" s="10"/>
    </row>
    <row r="190" spans="1:21" s="17" customFormat="1">
      <c r="A190" s="10"/>
      <c r="B190" s="10"/>
      <c r="C190" s="56"/>
      <c r="D190" s="27"/>
      <c r="E190" s="27"/>
      <c r="F190" s="75"/>
      <c r="G190" s="76"/>
      <c r="H190" s="76"/>
      <c r="K190" s="10"/>
      <c r="L190" s="10"/>
      <c r="M190" s="10"/>
      <c r="N190" s="10"/>
      <c r="O190" s="10"/>
      <c r="P190" s="10"/>
      <c r="Q190" s="10"/>
      <c r="R190" s="10"/>
      <c r="S190" s="10"/>
      <c r="T190" s="56"/>
      <c r="U190" s="10"/>
    </row>
    <row r="191" spans="1:21" s="17" customFormat="1">
      <c r="A191" s="10"/>
      <c r="B191" s="10"/>
      <c r="C191" s="56"/>
      <c r="D191" s="27"/>
      <c r="E191" s="27"/>
      <c r="F191" s="75"/>
      <c r="G191" s="76"/>
      <c r="H191" s="76"/>
      <c r="K191" s="10"/>
      <c r="L191" s="10"/>
      <c r="M191" s="10"/>
      <c r="N191" s="10"/>
      <c r="O191" s="10"/>
      <c r="P191" s="10"/>
      <c r="Q191" s="10"/>
      <c r="R191" s="10"/>
      <c r="S191" s="10"/>
      <c r="T191" s="56"/>
      <c r="U191" s="10"/>
    </row>
    <row r="192" spans="1:21" s="17" customFormat="1">
      <c r="A192" s="10"/>
      <c r="B192" s="10"/>
      <c r="C192" s="56"/>
      <c r="D192" s="27"/>
      <c r="E192" s="27"/>
      <c r="F192" s="75"/>
      <c r="G192" s="76"/>
      <c r="H192" s="76"/>
      <c r="K192" s="10"/>
      <c r="L192" s="10"/>
      <c r="M192" s="10"/>
      <c r="N192" s="10"/>
      <c r="O192" s="10"/>
      <c r="P192" s="10"/>
      <c r="Q192" s="10"/>
      <c r="R192" s="10"/>
      <c r="S192" s="10"/>
      <c r="T192" s="56"/>
      <c r="U192" s="10"/>
    </row>
    <row r="193" spans="1:21" s="17" customFormat="1">
      <c r="A193" s="10"/>
      <c r="B193" s="10"/>
      <c r="C193" s="56"/>
      <c r="D193" s="27"/>
      <c r="E193" s="27"/>
      <c r="F193" s="75"/>
      <c r="G193" s="76"/>
      <c r="H193" s="76"/>
      <c r="K193" s="10"/>
      <c r="L193" s="10"/>
      <c r="M193" s="10"/>
      <c r="N193" s="10"/>
      <c r="O193" s="10"/>
      <c r="P193" s="10"/>
      <c r="Q193" s="10"/>
      <c r="R193" s="10"/>
      <c r="S193" s="10"/>
      <c r="T193" s="56"/>
      <c r="U193" s="10"/>
    </row>
    <row r="194" spans="1:21" s="17" customFormat="1">
      <c r="A194" s="10"/>
      <c r="B194" s="10"/>
      <c r="C194" s="56"/>
      <c r="D194" s="27"/>
      <c r="E194" s="27"/>
      <c r="F194" s="75"/>
      <c r="G194" s="76"/>
      <c r="H194" s="76"/>
      <c r="K194" s="10"/>
      <c r="L194" s="10"/>
      <c r="M194" s="10"/>
      <c r="N194" s="10"/>
      <c r="O194" s="10"/>
      <c r="P194" s="10"/>
      <c r="Q194" s="10"/>
      <c r="R194" s="10"/>
      <c r="S194" s="10"/>
      <c r="T194" s="56"/>
      <c r="U194" s="10"/>
    </row>
    <row r="195" spans="1:21" s="17" customFormat="1">
      <c r="A195" s="10"/>
      <c r="B195" s="10"/>
      <c r="C195" s="56"/>
      <c r="D195" s="27"/>
      <c r="E195" s="27"/>
      <c r="F195" s="75"/>
      <c r="G195" s="76"/>
      <c r="H195" s="76"/>
      <c r="K195" s="10"/>
      <c r="L195" s="10"/>
      <c r="M195" s="10"/>
      <c r="N195" s="10"/>
      <c r="O195" s="10"/>
      <c r="P195" s="10"/>
      <c r="Q195" s="10"/>
      <c r="R195" s="10"/>
      <c r="S195" s="10"/>
      <c r="T195" s="56"/>
      <c r="U195" s="10"/>
    </row>
    <row r="196" spans="1:21" s="17" customFormat="1">
      <c r="A196" s="10"/>
      <c r="B196" s="10"/>
      <c r="C196" s="56"/>
      <c r="D196" s="27"/>
      <c r="E196" s="27"/>
      <c r="F196" s="75"/>
      <c r="G196" s="76"/>
      <c r="H196" s="76"/>
      <c r="K196" s="10"/>
      <c r="L196" s="10"/>
      <c r="M196" s="10"/>
      <c r="N196" s="10"/>
      <c r="O196" s="10"/>
      <c r="P196" s="10"/>
      <c r="Q196" s="10"/>
      <c r="R196" s="10"/>
      <c r="S196" s="10"/>
      <c r="T196" s="56"/>
      <c r="U196" s="10"/>
    </row>
    <row r="197" spans="1:21" s="17" customFormat="1">
      <c r="A197" s="10"/>
      <c r="B197" s="10"/>
      <c r="C197" s="56"/>
      <c r="D197" s="27"/>
      <c r="E197" s="27"/>
      <c r="F197" s="75"/>
      <c r="G197" s="76"/>
      <c r="H197" s="76"/>
      <c r="K197" s="10"/>
      <c r="L197" s="10"/>
      <c r="M197" s="10"/>
      <c r="N197" s="10"/>
      <c r="O197" s="10"/>
      <c r="P197" s="10"/>
      <c r="Q197" s="10"/>
      <c r="R197" s="10"/>
      <c r="S197" s="10"/>
      <c r="T197" s="56"/>
      <c r="U197" s="10"/>
    </row>
    <row r="198" spans="1:21" s="17" customFormat="1">
      <c r="A198" s="10"/>
      <c r="B198" s="10"/>
      <c r="C198" s="56"/>
      <c r="D198" s="27"/>
      <c r="E198" s="27"/>
      <c r="F198" s="75"/>
      <c r="G198" s="76"/>
      <c r="H198" s="76"/>
      <c r="K198" s="10"/>
      <c r="L198" s="10"/>
      <c r="M198" s="10"/>
      <c r="N198" s="10"/>
      <c r="O198" s="10"/>
      <c r="P198" s="10"/>
      <c r="Q198" s="10"/>
      <c r="R198" s="10"/>
      <c r="S198" s="10"/>
      <c r="T198" s="56"/>
      <c r="U198" s="10"/>
    </row>
    <row r="199" spans="1:21" s="17" customFormat="1">
      <c r="A199" s="10"/>
      <c r="B199" s="10"/>
      <c r="C199" s="56"/>
      <c r="D199" s="27"/>
      <c r="E199" s="27"/>
      <c r="F199" s="75"/>
      <c r="G199" s="76"/>
      <c r="H199" s="76"/>
      <c r="K199" s="10"/>
      <c r="L199" s="10"/>
      <c r="M199" s="10"/>
      <c r="N199" s="10"/>
      <c r="O199" s="10"/>
      <c r="P199" s="10"/>
      <c r="Q199" s="10"/>
      <c r="R199" s="10"/>
      <c r="S199" s="10"/>
      <c r="T199" s="56"/>
      <c r="U199" s="10"/>
    </row>
    <row r="200" spans="1:21" s="17" customFormat="1">
      <c r="A200" s="10"/>
      <c r="B200" s="10"/>
      <c r="C200" s="56"/>
      <c r="D200" s="27"/>
      <c r="E200" s="27"/>
      <c r="F200" s="75"/>
      <c r="G200" s="76"/>
      <c r="H200" s="76"/>
      <c r="K200" s="10"/>
      <c r="L200" s="10"/>
      <c r="M200" s="10"/>
      <c r="N200" s="10"/>
      <c r="O200" s="10"/>
      <c r="P200" s="10"/>
      <c r="Q200" s="10"/>
      <c r="R200" s="10"/>
      <c r="S200" s="10"/>
      <c r="T200" s="56"/>
      <c r="U200" s="10"/>
    </row>
    <row r="201" spans="1:21" s="17" customFormat="1">
      <c r="A201" s="10"/>
      <c r="B201" s="10"/>
      <c r="C201" s="56"/>
      <c r="D201" s="27"/>
      <c r="E201" s="27"/>
      <c r="F201" s="75"/>
      <c r="G201" s="76"/>
      <c r="H201" s="76"/>
      <c r="K201" s="10"/>
      <c r="L201" s="10"/>
      <c r="M201" s="10"/>
      <c r="N201" s="10"/>
      <c r="O201" s="10"/>
      <c r="P201" s="10"/>
      <c r="Q201" s="10"/>
      <c r="R201" s="10"/>
      <c r="S201" s="10"/>
      <c r="T201" s="56"/>
      <c r="U201" s="10"/>
    </row>
    <row r="202" spans="1:21" s="17" customFormat="1">
      <c r="A202" s="10"/>
      <c r="B202" s="10"/>
      <c r="C202" s="56"/>
      <c r="D202" s="27"/>
      <c r="E202" s="27"/>
      <c r="F202" s="75"/>
      <c r="G202" s="76"/>
      <c r="H202" s="76"/>
      <c r="K202" s="10"/>
      <c r="L202" s="10"/>
      <c r="M202" s="10"/>
      <c r="N202" s="10"/>
      <c r="O202" s="10"/>
      <c r="P202" s="10"/>
      <c r="Q202" s="10"/>
      <c r="R202" s="10"/>
      <c r="S202" s="10"/>
      <c r="T202" s="56"/>
      <c r="U202" s="10"/>
    </row>
    <row r="203" spans="1:21" s="17" customFormat="1">
      <c r="A203" s="10"/>
      <c r="B203" s="10"/>
      <c r="C203" s="56"/>
      <c r="D203" s="27"/>
      <c r="E203" s="27"/>
      <c r="F203" s="75"/>
      <c r="G203" s="76"/>
      <c r="H203" s="76"/>
      <c r="K203" s="10"/>
      <c r="L203" s="10"/>
      <c r="M203" s="10"/>
      <c r="N203" s="10"/>
      <c r="O203" s="10"/>
      <c r="P203" s="10"/>
      <c r="Q203" s="10"/>
      <c r="R203" s="10"/>
      <c r="S203" s="10"/>
      <c r="T203" s="56"/>
      <c r="U203" s="10"/>
    </row>
    <row r="204" spans="1:21" s="17" customFormat="1">
      <c r="A204" s="10"/>
      <c r="B204" s="10"/>
      <c r="C204" s="56"/>
      <c r="D204" s="27"/>
      <c r="E204" s="27"/>
      <c r="F204" s="75"/>
      <c r="G204" s="76"/>
      <c r="H204" s="76"/>
      <c r="K204" s="10"/>
      <c r="L204" s="10"/>
      <c r="M204" s="10"/>
      <c r="N204" s="10"/>
      <c r="O204" s="10"/>
      <c r="P204" s="10"/>
      <c r="Q204" s="10"/>
      <c r="R204" s="10"/>
      <c r="S204" s="10"/>
      <c r="T204" s="56"/>
      <c r="U204" s="10"/>
    </row>
    <row r="205" spans="1:21" s="17" customFormat="1">
      <c r="A205" s="10"/>
      <c r="B205" s="10"/>
      <c r="C205" s="56"/>
      <c r="D205" s="27"/>
      <c r="E205" s="27"/>
      <c r="F205" s="75"/>
      <c r="G205" s="76"/>
      <c r="H205" s="76"/>
      <c r="K205" s="10"/>
      <c r="L205" s="10"/>
      <c r="M205" s="10"/>
      <c r="N205" s="10"/>
      <c r="O205" s="10"/>
      <c r="P205" s="10"/>
      <c r="Q205" s="10"/>
      <c r="R205" s="10"/>
      <c r="S205" s="10"/>
      <c r="T205" s="56"/>
      <c r="U205" s="10"/>
    </row>
    <row r="206" spans="1:21" s="17" customFormat="1">
      <c r="A206" s="10"/>
      <c r="B206" s="10"/>
      <c r="C206" s="56"/>
      <c r="D206" s="27"/>
      <c r="E206" s="27"/>
      <c r="F206" s="75"/>
      <c r="G206" s="76"/>
      <c r="H206" s="76"/>
      <c r="K206" s="10"/>
      <c r="L206" s="10"/>
      <c r="M206" s="10"/>
      <c r="N206" s="10"/>
      <c r="O206" s="10"/>
      <c r="P206" s="10"/>
      <c r="Q206" s="10"/>
      <c r="R206" s="10"/>
      <c r="S206" s="10"/>
      <c r="T206" s="56"/>
      <c r="U206" s="10"/>
    </row>
    <row r="207" spans="1:21" s="17" customFormat="1">
      <c r="A207" s="10"/>
      <c r="B207" s="10"/>
      <c r="C207" s="56"/>
      <c r="D207" s="27"/>
      <c r="E207" s="27"/>
      <c r="F207" s="75"/>
      <c r="G207" s="76"/>
      <c r="H207" s="76"/>
      <c r="K207" s="10"/>
      <c r="L207" s="10"/>
      <c r="M207" s="10"/>
      <c r="N207" s="10"/>
      <c r="O207" s="10"/>
      <c r="P207" s="10"/>
      <c r="Q207" s="10"/>
      <c r="R207" s="10"/>
      <c r="S207" s="10"/>
      <c r="T207" s="56"/>
      <c r="U207" s="10"/>
    </row>
    <row r="208" spans="1:21" s="17" customFormat="1">
      <c r="A208" s="10"/>
      <c r="B208" s="10"/>
      <c r="C208" s="56"/>
      <c r="D208" s="27"/>
      <c r="E208" s="27"/>
      <c r="F208" s="75"/>
      <c r="G208" s="76"/>
      <c r="H208" s="76"/>
      <c r="K208" s="10"/>
      <c r="L208" s="10"/>
      <c r="M208" s="10"/>
      <c r="N208" s="10"/>
      <c r="O208" s="10"/>
      <c r="P208" s="10"/>
      <c r="Q208" s="10"/>
      <c r="R208" s="10"/>
      <c r="S208" s="10"/>
      <c r="T208" s="56"/>
      <c r="U208" s="10"/>
    </row>
    <row r="209" spans="1:21" s="17" customFormat="1">
      <c r="A209" s="10"/>
      <c r="B209" s="10"/>
      <c r="C209" s="56"/>
      <c r="D209" s="27"/>
      <c r="E209" s="27"/>
      <c r="F209" s="75"/>
      <c r="G209" s="76"/>
      <c r="H209" s="76"/>
      <c r="K209" s="10"/>
      <c r="L209" s="10"/>
      <c r="M209" s="10"/>
      <c r="N209" s="10"/>
      <c r="O209" s="10"/>
      <c r="P209" s="10"/>
      <c r="Q209" s="10"/>
      <c r="R209" s="10"/>
      <c r="S209" s="10"/>
      <c r="T209" s="56"/>
      <c r="U209" s="10"/>
    </row>
    <row r="210" spans="1:21" s="17" customFormat="1">
      <c r="A210" s="10"/>
      <c r="B210" s="10"/>
      <c r="C210" s="56"/>
      <c r="D210" s="27"/>
      <c r="E210" s="27"/>
      <c r="F210" s="75"/>
      <c r="G210" s="76"/>
      <c r="H210" s="76"/>
      <c r="K210" s="10"/>
      <c r="L210" s="10"/>
      <c r="M210" s="10"/>
      <c r="N210" s="10"/>
      <c r="O210" s="10"/>
      <c r="P210" s="10"/>
      <c r="Q210" s="10"/>
      <c r="R210" s="10"/>
      <c r="S210" s="10"/>
      <c r="T210" s="56"/>
      <c r="U210" s="10"/>
    </row>
    <row r="211" spans="1:21" s="17" customFormat="1">
      <c r="A211" s="10"/>
      <c r="B211" s="10"/>
      <c r="C211" s="56"/>
      <c r="D211" s="27"/>
      <c r="E211" s="27"/>
      <c r="F211" s="75"/>
      <c r="G211" s="76"/>
      <c r="H211" s="76"/>
      <c r="K211" s="10"/>
      <c r="L211" s="10"/>
      <c r="M211" s="10"/>
      <c r="N211" s="10"/>
      <c r="O211" s="10"/>
      <c r="P211" s="10"/>
      <c r="Q211" s="10"/>
      <c r="R211" s="10"/>
      <c r="S211" s="10"/>
      <c r="T211" s="56"/>
      <c r="U211" s="10"/>
    </row>
    <row r="212" spans="1:21" s="17" customFormat="1">
      <c r="A212" s="10"/>
      <c r="B212" s="10"/>
      <c r="C212" s="56"/>
      <c r="D212" s="27"/>
      <c r="E212" s="27"/>
      <c r="F212" s="75"/>
      <c r="G212" s="76"/>
      <c r="H212" s="76"/>
      <c r="K212" s="10"/>
      <c r="L212" s="10"/>
      <c r="M212" s="10"/>
      <c r="N212" s="10"/>
      <c r="O212" s="10"/>
      <c r="P212" s="10"/>
      <c r="Q212" s="10"/>
      <c r="R212" s="10"/>
      <c r="S212" s="10"/>
      <c r="T212" s="56"/>
      <c r="U212" s="10"/>
    </row>
    <row r="213" spans="1:21" s="17" customFormat="1">
      <c r="A213" s="10"/>
      <c r="B213" s="10"/>
      <c r="C213" s="56"/>
      <c r="D213" s="27"/>
      <c r="E213" s="27"/>
      <c r="F213" s="75"/>
      <c r="G213" s="76"/>
      <c r="H213" s="76"/>
      <c r="K213" s="10"/>
      <c r="L213" s="10"/>
      <c r="M213" s="10"/>
      <c r="N213" s="10"/>
      <c r="O213" s="10"/>
      <c r="P213" s="10"/>
      <c r="Q213" s="10"/>
      <c r="R213" s="10"/>
      <c r="S213" s="10"/>
      <c r="T213" s="56"/>
      <c r="U213" s="10"/>
    </row>
    <row r="214" spans="1:21" s="17" customFormat="1">
      <c r="A214" s="10"/>
      <c r="B214" s="10"/>
      <c r="C214" s="56"/>
      <c r="D214" s="27"/>
      <c r="E214" s="27"/>
      <c r="F214" s="75"/>
      <c r="G214" s="76"/>
      <c r="H214" s="76"/>
      <c r="K214" s="10"/>
      <c r="L214" s="10"/>
      <c r="M214" s="10"/>
      <c r="N214" s="10"/>
      <c r="O214" s="10"/>
      <c r="P214" s="10"/>
      <c r="Q214" s="10"/>
      <c r="R214" s="10"/>
      <c r="S214" s="10"/>
      <c r="T214" s="56"/>
      <c r="U214" s="10"/>
    </row>
    <row r="215" spans="1:21" s="17" customFormat="1">
      <c r="A215" s="10"/>
      <c r="B215" s="10"/>
      <c r="C215" s="56"/>
      <c r="D215" s="27"/>
      <c r="E215" s="27"/>
      <c r="F215" s="75"/>
      <c r="G215" s="76"/>
      <c r="H215" s="76"/>
      <c r="K215" s="10"/>
      <c r="L215" s="10"/>
      <c r="M215" s="10"/>
      <c r="N215" s="10"/>
      <c r="O215" s="10"/>
      <c r="P215" s="10"/>
      <c r="Q215" s="10"/>
      <c r="R215" s="10"/>
      <c r="S215" s="10"/>
      <c r="T215" s="56"/>
      <c r="U215" s="10"/>
    </row>
    <row r="216" spans="1:21" s="17" customFormat="1">
      <c r="A216" s="10"/>
      <c r="B216" s="10"/>
      <c r="C216" s="56"/>
      <c r="D216" s="27"/>
      <c r="E216" s="27"/>
      <c r="F216" s="75"/>
      <c r="G216" s="76"/>
      <c r="H216" s="76"/>
      <c r="K216" s="10"/>
      <c r="L216" s="10"/>
      <c r="M216" s="10"/>
      <c r="N216" s="10"/>
      <c r="O216" s="10"/>
      <c r="P216" s="10"/>
      <c r="Q216" s="10"/>
      <c r="R216" s="10"/>
      <c r="S216" s="10"/>
      <c r="T216" s="56"/>
      <c r="U216" s="10"/>
    </row>
    <row r="217" spans="1:21" s="17" customFormat="1">
      <c r="A217" s="10"/>
      <c r="B217" s="10"/>
      <c r="C217" s="56"/>
      <c r="D217" s="27"/>
      <c r="E217" s="27"/>
      <c r="F217" s="75"/>
      <c r="G217" s="76"/>
      <c r="H217" s="76"/>
      <c r="K217" s="10"/>
      <c r="L217" s="10"/>
      <c r="M217" s="10"/>
      <c r="N217" s="10"/>
      <c r="O217" s="10"/>
      <c r="P217" s="10"/>
      <c r="Q217" s="10"/>
      <c r="R217" s="10"/>
      <c r="S217" s="10"/>
      <c r="T217" s="56"/>
      <c r="U217" s="10"/>
    </row>
    <row r="218" spans="1:21" s="17" customFormat="1">
      <c r="A218" s="10"/>
      <c r="B218" s="10"/>
      <c r="C218" s="56"/>
      <c r="D218" s="27"/>
      <c r="E218" s="27"/>
      <c r="F218" s="75"/>
      <c r="G218" s="76"/>
      <c r="H218" s="76"/>
      <c r="K218" s="10"/>
      <c r="L218" s="10"/>
      <c r="M218" s="10"/>
      <c r="N218" s="10"/>
      <c r="O218" s="10"/>
      <c r="P218" s="10"/>
      <c r="Q218" s="10"/>
      <c r="R218" s="10"/>
      <c r="S218" s="10"/>
      <c r="T218" s="56"/>
      <c r="U218" s="10"/>
    </row>
    <row r="219" spans="1:21" s="17" customFormat="1">
      <c r="A219" s="10"/>
      <c r="B219" s="10"/>
      <c r="C219" s="56"/>
      <c r="D219" s="27"/>
      <c r="E219" s="27"/>
      <c r="F219" s="75"/>
      <c r="G219" s="76"/>
      <c r="H219" s="76"/>
      <c r="K219" s="10"/>
      <c r="L219" s="10"/>
      <c r="M219" s="10"/>
      <c r="N219" s="10"/>
      <c r="O219" s="10"/>
      <c r="P219" s="10"/>
      <c r="Q219" s="10"/>
      <c r="R219" s="10"/>
      <c r="S219" s="10"/>
      <c r="T219" s="56"/>
      <c r="U219" s="10"/>
    </row>
    <row r="220" spans="1:21" s="17" customFormat="1">
      <c r="A220" s="10"/>
      <c r="B220" s="10"/>
      <c r="C220" s="56"/>
      <c r="D220" s="27"/>
      <c r="E220" s="27"/>
      <c r="F220" s="75"/>
      <c r="G220" s="76"/>
      <c r="H220" s="76"/>
      <c r="K220" s="10"/>
      <c r="L220" s="10"/>
      <c r="M220" s="10"/>
      <c r="N220" s="10"/>
      <c r="O220" s="10"/>
      <c r="P220" s="10"/>
      <c r="Q220" s="10"/>
      <c r="R220" s="10"/>
      <c r="S220" s="10"/>
      <c r="T220" s="56"/>
      <c r="U220" s="10"/>
    </row>
    <row r="221" spans="1:21" s="17" customFormat="1">
      <c r="A221" s="10"/>
      <c r="B221" s="10"/>
      <c r="C221" s="56"/>
      <c r="D221" s="27"/>
      <c r="E221" s="27"/>
      <c r="F221" s="75"/>
      <c r="G221" s="76"/>
      <c r="H221" s="76"/>
      <c r="K221" s="10"/>
      <c r="L221" s="10"/>
      <c r="M221" s="10"/>
      <c r="N221" s="10"/>
      <c r="O221" s="10"/>
      <c r="P221" s="10"/>
      <c r="Q221" s="10"/>
      <c r="R221" s="10"/>
      <c r="S221" s="10"/>
      <c r="T221" s="56"/>
      <c r="U221" s="10"/>
    </row>
    <row r="222" spans="1:21" s="17" customFormat="1">
      <c r="A222" s="10"/>
      <c r="B222" s="10"/>
      <c r="C222" s="56"/>
      <c r="D222" s="27"/>
      <c r="E222" s="27"/>
      <c r="F222" s="75"/>
      <c r="G222" s="76"/>
      <c r="H222" s="76"/>
      <c r="K222" s="10"/>
      <c r="L222" s="10"/>
      <c r="M222" s="10"/>
      <c r="N222" s="10"/>
      <c r="O222" s="10"/>
      <c r="P222" s="10"/>
      <c r="Q222" s="10"/>
      <c r="R222" s="10"/>
      <c r="S222" s="10"/>
      <c r="T222" s="56"/>
      <c r="U222" s="10"/>
    </row>
    <row r="223" spans="1:21" s="17" customFormat="1">
      <c r="A223" s="10"/>
      <c r="B223" s="10"/>
      <c r="C223" s="56"/>
      <c r="D223" s="27"/>
      <c r="E223" s="27"/>
      <c r="F223" s="75"/>
      <c r="G223" s="76"/>
      <c r="H223" s="76"/>
      <c r="K223" s="10"/>
      <c r="L223" s="10"/>
      <c r="M223" s="10"/>
      <c r="N223" s="10"/>
      <c r="O223" s="10"/>
      <c r="P223" s="10"/>
      <c r="Q223" s="10"/>
      <c r="R223" s="10"/>
      <c r="S223" s="10"/>
      <c r="T223" s="56"/>
      <c r="U223" s="10"/>
    </row>
    <row r="224" spans="1:21" s="17" customFormat="1">
      <c r="A224" s="10"/>
      <c r="B224" s="10"/>
      <c r="C224" s="56"/>
      <c r="D224" s="27"/>
      <c r="E224" s="27"/>
      <c r="F224" s="75"/>
      <c r="G224" s="76"/>
      <c r="H224" s="76"/>
      <c r="K224" s="10"/>
      <c r="L224" s="10"/>
      <c r="M224" s="10"/>
      <c r="N224" s="10"/>
      <c r="O224" s="10"/>
      <c r="P224" s="10"/>
      <c r="Q224" s="10"/>
      <c r="R224" s="10"/>
      <c r="S224" s="10"/>
      <c r="T224" s="56"/>
      <c r="U224" s="10"/>
    </row>
    <row r="225" spans="1:21" s="17" customFormat="1">
      <c r="A225" s="10"/>
      <c r="B225" s="10"/>
      <c r="C225" s="56"/>
      <c r="D225" s="27"/>
      <c r="E225" s="27"/>
      <c r="F225" s="75"/>
      <c r="G225" s="76"/>
      <c r="H225" s="76"/>
      <c r="K225" s="10"/>
      <c r="L225" s="10"/>
      <c r="M225" s="10"/>
      <c r="N225" s="10"/>
      <c r="O225" s="10"/>
      <c r="P225" s="10"/>
      <c r="Q225" s="10"/>
      <c r="R225" s="10"/>
      <c r="S225" s="10"/>
      <c r="T225" s="56"/>
      <c r="U225" s="10"/>
    </row>
    <row r="226" spans="1:21" s="17" customFormat="1">
      <c r="A226" s="10"/>
      <c r="B226" s="10"/>
      <c r="C226" s="56"/>
      <c r="D226" s="27"/>
      <c r="E226" s="27"/>
      <c r="F226" s="75"/>
      <c r="G226" s="76"/>
      <c r="H226" s="76"/>
      <c r="K226" s="10"/>
      <c r="L226" s="10"/>
      <c r="M226" s="10"/>
      <c r="N226" s="10"/>
      <c r="O226" s="10"/>
      <c r="P226" s="10"/>
      <c r="Q226" s="10"/>
      <c r="R226" s="10"/>
      <c r="S226" s="10"/>
      <c r="T226" s="56"/>
      <c r="U226" s="10"/>
    </row>
    <row r="227" spans="1:21" s="17" customFormat="1">
      <c r="A227" s="10"/>
      <c r="B227" s="10"/>
      <c r="C227" s="56"/>
      <c r="D227" s="27"/>
      <c r="E227" s="27"/>
      <c r="F227" s="75"/>
      <c r="G227" s="76"/>
      <c r="H227" s="76"/>
      <c r="K227" s="10"/>
      <c r="L227" s="10"/>
      <c r="M227" s="10"/>
      <c r="N227" s="10"/>
      <c r="O227" s="10"/>
      <c r="P227" s="10"/>
      <c r="Q227" s="10"/>
      <c r="R227" s="10"/>
      <c r="S227" s="10"/>
      <c r="T227" s="56"/>
      <c r="U227" s="10"/>
    </row>
    <row r="228" spans="1:21" s="17" customFormat="1">
      <c r="A228" s="10"/>
      <c r="B228" s="10"/>
      <c r="C228" s="56"/>
      <c r="D228" s="27"/>
      <c r="E228" s="27"/>
      <c r="F228" s="75"/>
      <c r="G228" s="76"/>
      <c r="H228" s="76"/>
      <c r="K228" s="10"/>
      <c r="L228" s="10"/>
      <c r="M228" s="10"/>
      <c r="N228" s="10"/>
      <c r="O228" s="10"/>
      <c r="P228" s="10"/>
      <c r="Q228" s="10"/>
      <c r="R228" s="10"/>
      <c r="S228" s="10"/>
      <c r="T228" s="56"/>
      <c r="U228" s="10"/>
    </row>
    <row r="229" spans="1:21" s="17" customFormat="1">
      <c r="A229" s="10"/>
      <c r="B229" s="10"/>
      <c r="C229" s="56"/>
      <c r="D229" s="27"/>
      <c r="E229" s="27"/>
      <c r="F229" s="75"/>
      <c r="G229" s="76"/>
      <c r="H229" s="76"/>
      <c r="K229" s="10"/>
      <c r="L229" s="10"/>
      <c r="M229" s="10"/>
      <c r="N229" s="10"/>
      <c r="O229" s="10"/>
      <c r="P229" s="10"/>
      <c r="Q229" s="10"/>
      <c r="R229" s="10"/>
      <c r="S229" s="10"/>
      <c r="T229" s="56"/>
      <c r="U229" s="10"/>
    </row>
    <row r="230" spans="1:21" s="17" customFormat="1">
      <c r="A230" s="10"/>
      <c r="B230" s="10"/>
      <c r="C230" s="56"/>
      <c r="D230" s="27"/>
      <c r="E230" s="27"/>
      <c r="F230" s="75"/>
      <c r="G230" s="76"/>
      <c r="H230" s="76"/>
      <c r="K230" s="10"/>
      <c r="L230" s="10"/>
      <c r="M230" s="10"/>
      <c r="N230" s="10"/>
      <c r="O230" s="10"/>
      <c r="P230" s="10"/>
      <c r="Q230" s="10"/>
      <c r="R230" s="10"/>
      <c r="S230" s="10"/>
      <c r="T230" s="56"/>
      <c r="U230" s="10"/>
    </row>
    <row r="231" spans="1:21" s="17" customFormat="1">
      <c r="A231" s="10"/>
      <c r="B231" s="10"/>
      <c r="C231" s="56"/>
      <c r="D231" s="27"/>
      <c r="E231" s="27"/>
      <c r="F231" s="75"/>
      <c r="G231" s="76"/>
      <c r="H231" s="76"/>
      <c r="K231" s="10"/>
      <c r="L231" s="10"/>
      <c r="M231" s="10"/>
      <c r="N231" s="10"/>
      <c r="O231" s="10"/>
      <c r="P231" s="10"/>
      <c r="Q231" s="10"/>
      <c r="R231" s="10"/>
      <c r="S231" s="10"/>
      <c r="T231" s="56"/>
      <c r="U231" s="10"/>
    </row>
    <row r="232" spans="1:21" s="17" customFormat="1">
      <c r="A232" s="10"/>
      <c r="B232" s="10"/>
      <c r="C232" s="56"/>
      <c r="D232" s="27"/>
      <c r="E232" s="27"/>
      <c r="F232" s="75"/>
      <c r="G232" s="76"/>
      <c r="H232" s="76"/>
      <c r="K232" s="10"/>
      <c r="L232" s="10"/>
      <c r="M232" s="10"/>
      <c r="N232" s="10"/>
      <c r="O232" s="10"/>
      <c r="P232" s="10"/>
      <c r="Q232" s="10"/>
      <c r="R232" s="10"/>
      <c r="S232" s="10"/>
      <c r="T232" s="56"/>
      <c r="U232" s="10"/>
    </row>
    <row r="233" spans="1:21" s="17" customFormat="1">
      <c r="A233" s="10"/>
      <c r="B233" s="10"/>
      <c r="C233" s="56"/>
      <c r="D233" s="27"/>
      <c r="E233" s="27"/>
      <c r="F233" s="75"/>
      <c r="G233" s="76"/>
      <c r="H233" s="76"/>
      <c r="K233" s="10"/>
      <c r="L233" s="10"/>
      <c r="M233" s="10"/>
      <c r="N233" s="10"/>
      <c r="O233" s="10"/>
      <c r="P233" s="10"/>
      <c r="Q233" s="10"/>
      <c r="R233" s="10"/>
      <c r="S233" s="10"/>
      <c r="T233" s="56"/>
      <c r="U233" s="10"/>
    </row>
    <row r="234" spans="1:21" s="17" customFormat="1">
      <c r="A234" s="10"/>
      <c r="B234" s="10"/>
      <c r="C234" s="56"/>
      <c r="D234" s="27"/>
      <c r="E234" s="27"/>
      <c r="F234" s="75"/>
      <c r="G234" s="76"/>
      <c r="H234" s="76"/>
      <c r="K234" s="10"/>
      <c r="L234" s="10"/>
      <c r="M234" s="10"/>
      <c r="N234" s="10"/>
      <c r="O234" s="10"/>
      <c r="P234" s="10"/>
      <c r="Q234" s="10"/>
      <c r="R234" s="10"/>
      <c r="S234" s="10"/>
      <c r="T234" s="56"/>
      <c r="U234" s="10"/>
    </row>
    <row r="235" spans="1:21" s="17" customFormat="1">
      <c r="A235" s="10"/>
      <c r="B235" s="10"/>
      <c r="C235" s="56"/>
      <c r="D235" s="27"/>
      <c r="E235" s="27"/>
      <c r="F235" s="75"/>
      <c r="G235" s="76"/>
      <c r="H235" s="76"/>
      <c r="K235" s="10"/>
      <c r="L235" s="10"/>
      <c r="M235" s="10"/>
      <c r="N235" s="10"/>
      <c r="O235" s="10"/>
      <c r="P235" s="10"/>
      <c r="Q235" s="10"/>
      <c r="R235" s="10"/>
      <c r="S235" s="10"/>
      <c r="T235" s="56"/>
      <c r="U235" s="10"/>
    </row>
    <row r="236" spans="1:21" s="17" customFormat="1">
      <c r="A236" s="10"/>
      <c r="B236" s="10"/>
      <c r="C236" s="56"/>
      <c r="D236" s="27"/>
      <c r="E236" s="27"/>
      <c r="F236" s="75"/>
      <c r="G236" s="76"/>
      <c r="H236" s="76"/>
      <c r="K236" s="10"/>
      <c r="L236" s="10"/>
      <c r="M236" s="10"/>
      <c r="N236" s="10"/>
      <c r="O236" s="10"/>
      <c r="P236" s="10"/>
      <c r="Q236" s="10"/>
      <c r="R236" s="10"/>
      <c r="S236" s="10"/>
      <c r="T236" s="56"/>
      <c r="U236" s="10"/>
    </row>
    <row r="237" spans="1:21" s="17" customFormat="1">
      <c r="A237" s="10"/>
      <c r="B237" s="10"/>
      <c r="C237" s="56"/>
      <c r="D237" s="27"/>
      <c r="E237" s="27"/>
      <c r="F237" s="75"/>
      <c r="G237" s="76"/>
      <c r="H237" s="76"/>
      <c r="K237" s="10"/>
      <c r="L237" s="10"/>
      <c r="M237" s="10"/>
      <c r="N237" s="10"/>
      <c r="O237" s="10"/>
      <c r="P237" s="10"/>
      <c r="Q237" s="10"/>
      <c r="R237" s="10"/>
      <c r="S237" s="10"/>
      <c r="T237" s="56"/>
      <c r="U237" s="10"/>
    </row>
    <row r="238" spans="1:21" s="17" customFormat="1">
      <c r="A238" s="10"/>
      <c r="B238" s="10"/>
      <c r="C238" s="56"/>
      <c r="D238" s="27"/>
      <c r="E238" s="27"/>
      <c r="F238" s="75"/>
      <c r="G238" s="76"/>
      <c r="H238" s="76"/>
      <c r="K238" s="10"/>
      <c r="L238" s="10"/>
      <c r="M238" s="10"/>
      <c r="N238" s="10"/>
      <c r="O238" s="10"/>
      <c r="P238" s="10"/>
      <c r="Q238" s="10"/>
      <c r="R238" s="10"/>
      <c r="S238" s="10"/>
      <c r="T238" s="56"/>
      <c r="U238" s="10"/>
    </row>
    <row r="239" spans="1:21" s="17" customFormat="1">
      <c r="A239" s="10"/>
      <c r="B239" s="10"/>
      <c r="C239" s="56"/>
      <c r="D239" s="27"/>
      <c r="E239" s="27"/>
      <c r="F239" s="75"/>
      <c r="G239" s="76"/>
      <c r="H239" s="76"/>
      <c r="K239" s="10"/>
      <c r="L239" s="10"/>
      <c r="M239" s="10"/>
      <c r="N239" s="10"/>
      <c r="O239" s="10"/>
      <c r="P239" s="10"/>
      <c r="Q239" s="10"/>
      <c r="R239" s="10"/>
      <c r="S239" s="10"/>
      <c r="T239" s="56"/>
      <c r="U239" s="10"/>
    </row>
    <row r="240" spans="1:21" s="17" customFormat="1">
      <c r="A240" s="10"/>
      <c r="B240" s="10"/>
      <c r="C240" s="56"/>
      <c r="D240" s="27"/>
      <c r="E240" s="27"/>
      <c r="F240" s="75"/>
      <c r="G240" s="76"/>
      <c r="H240" s="76"/>
      <c r="K240" s="10"/>
      <c r="L240" s="10"/>
      <c r="M240" s="10"/>
      <c r="N240" s="10"/>
      <c r="O240" s="10"/>
      <c r="P240" s="10"/>
      <c r="Q240" s="10"/>
      <c r="R240" s="10"/>
      <c r="S240" s="10"/>
      <c r="T240" s="56"/>
      <c r="U240" s="10"/>
    </row>
    <row r="241" spans="1:21" s="17" customFormat="1">
      <c r="A241" s="10"/>
      <c r="B241" s="10"/>
      <c r="C241" s="56"/>
      <c r="D241" s="27"/>
      <c r="E241" s="27"/>
      <c r="F241" s="75"/>
      <c r="G241" s="76"/>
      <c r="H241" s="76"/>
      <c r="K241" s="10"/>
      <c r="L241" s="10"/>
      <c r="M241" s="10"/>
      <c r="N241" s="10"/>
      <c r="O241" s="10"/>
      <c r="P241" s="10"/>
      <c r="Q241" s="10"/>
      <c r="R241" s="10"/>
      <c r="S241" s="10"/>
      <c r="T241" s="56"/>
      <c r="U241" s="10"/>
    </row>
    <row r="242" spans="1:21" s="17" customFormat="1">
      <c r="A242" s="10"/>
      <c r="B242" s="10"/>
      <c r="C242" s="56"/>
      <c r="D242" s="27"/>
      <c r="E242" s="27"/>
      <c r="F242" s="75"/>
      <c r="G242" s="76"/>
      <c r="H242" s="76"/>
      <c r="K242" s="10"/>
      <c r="L242" s="10"/>
      <c r="M242" s="10"/>
      <c r="N242" s="10"/>
      <c r="O242" s="10"/>
      <c r="P242" s="10"/>
      <c r="Q242" s="10"/>
      <c r="R242" s="10"/>
      <c r="S242" s="10"/>
      <c r="T242" s="56"/>
      <c r="U242" s="10"/>
    </row>
    <row r="243" spans="1:21" s="17" customFormat="1">
      <c r="A243" s="10"/>
      <c r="B243" s="10"/>
      <c r="C243" s="56"/>
      <c r="D243" s="27"/>
      <c r="E243" s="27"/>
      <c r="F243" s="75"/>
      <c r="G243" s="76"/>
      <c r="H243" s="76"/>
      <c r="K243" s="10"/>
      <c r="L243" s="10"/>
      <c r="M243" s="10"/>
      <c r="N243" s="10"/>
      <c r="O243" s="10"/>
      <c r="P243" s="10"/>
      <c r="Q243" s="10"/>
      <c r="R243" s="10"/>
      <c r="S243" s="10"/>
      <c r="T243" s="56"/>
      <c r="U243" s="10"/>
    </row>
    <row r="244" spans="1:21" s="17" customFormat="1">
      <c r="A244" s="10"/>
      <c r="B244" s="10"/>
      <c r="C244" s="56"/>
      <c r="D244" s="27"/>
      <c r="E244" s="27"/>
      <c r="F244" s="75"/>
      <c r="G244" s="76"/>
      <c r="H244" s="76"/>
      <c r="K244" s="10"/>
      <c r="L244" s="10"/>
      <c r="M244" s="10"/>
      <c r="N244" s="10"/>
      <c r="O244" s="10"/>
      <c r="P244" s="10"/>
      <c r="Q244" s="10"/>
      <c r="R244" s="10"/>
      <c r="S244" s="10"/>
      <c r="T244" s="56"/>
      <c r="U244" s="10"/>
    </row>
    <row r="245" spans="1:21" s="17" customFormat="1">
      <c r="A245" s="10"/>
      <c r="B245" s="10"/>
      <c r="C245" s="56"/>
      <c r="D245" s="27"/>
      <c r="E245" s="27"/>
      <c r="F245" s="75"/>
      <c r="G245" s="76"/>
      <c r="H245" s="76"/>
      <c r="K245" s="10"/>
      <c r="L245" s="10"/>
      <c r="M245" s="10"/>
      <c r="N245" s="10"/>
      <c r="O245" s="10"/>
      <c r="P245" s="10"/>
      <c r="Q245" s="10"/>
      <c r="R245" s="10"/>
      <c r="S245" s="10"/>
      <c r="T245" s="56"/>
      <c r="U245" s="10"/>
    </row>
    <row r="246" spans="1:21" s="17" customFormat="1">
      <c r="A246" s="10"/>
      <c r="B246" s="10"/>
      <c r="C246" s="56"/>
      <c r="D246" s="27"/>
      <c r="E246" s="27"/>
      <c r="F246" s="75"/>
      <c r="G246" s="76"/>
      <c r="H246" s="76"/>
      <c r="K246" s="10"/>
      <c r="L246" s="10"/>
      <c r="M246" s="10"/>
      <c r="N246" s="10"/>
      <c r="O246" s="10"/>
      <c r="P246" s="10"/>
      <c r="Q246" s="10"/>
      <c r="R246" s="10"/>
      <c r="S246" s="10"/>
      <c r="T246" s="56"/>
      <c r="U246" s="10"/>
    </row>
    <row r="247" spans="1:21" s="17" customFormat="1">
      <c r="A247" s="10"/>
      <c r="B247" s="10"/>
      <c r="C247" s="56"/>
      <c r="D247" s="27"/>
      <c r="E247" s="27"/>
      <c r="F247" s="75"/>
      <c r="G247" s="76"/>
      <c r="H247" s="76"/>
      <c r="K247" s="10"/>
      <c r="L247" s="10"/>
      <c r="M247" s="10"/>
      <c r="N247" s="10"/>
      <c r="O247" s="10"/>
      <c r="P247" s="10"/>
      <c r="Q247" s="10"/>
      <c r="R247" s="10"/>
      <c r="S247" s="10"/>
      <c r="T247" s="56"/>
      <c r="U247" s="10"/>
    </row>
    <row r="248" spans="1:21" s="17" customFormat="1">
      <c r="A248" s="10"/>
      <c r="B248" s="10"/>
      <c r="C248" s="56"/>
      <c r="D248" s="27"/>
      <c r="E248" s="27"/>
      <c r="F248" s="75"/>
      <c r="G248" s="76"/>
      <c r="H248" s="76"/>
      <c r="K248" s="10"/>
      <c r="L248" s="10"/>
      <c r="M248" s="10"/>
      <c r="N248" s="10"/>
      <c r="O248" s="10"/>
      <c r="P248" s="10"/>
      <c r="Q248" s="10"/>
      <c r="R248" s="10"/>
      <c r="S248" s="10"/>
      <c r="T248" s="56"/>
      <c r="U248" s="10"/>
    </row>
    <row r="249" spans="1:21" s="17" customFormat="1">
      <c r="A249" s="10"/>
      <c r="B249" s="10"/>
      <c r="C249" s="56"/>
      <c r="D249" s="27"/>
      <c r="E249" s="27"/>
      <c r="F249" s="75"/>
      <c r="G249" s="76"/>
      <c r="H249" s="76"/>
      <c r="K249" s="10"/>
      <c r="L249" s="10"/>
      <c r="M249" s="10"/>
      <c r="N249" s="10"/>
      <c r="O249" s="10"/>
      <c r="P249" s="10"/>
      <c r="Q249" s="10"/>
      <c r="R249" s="10"/>
      <c r="S249" s="10"/>
      <c r="T249" s="56"/>
      <c r="U249" s="10"/>
    </row>
    <row r="250" spans="1:21" s="17" customFormat="1">
      <c r="A250" s="10"/>
      <c r="B250" s="10"/>
      <c r="C250" s="56"/>
      <c r="D250" s="27"/>
      <c r="E250" s="27"/>
      <c r="F250" s="75"/>
      <c r="G250" s="76"/>
      <c r="H250" s="76"/>
      <c r="K250" s="10"/>
      <c r="L250" s="10"/>
      <c r="M250" s="10"/>
      <c r="N250" s="10"/>
      <c r="O250" s="10"/>
      <c r="P250" s="10"/>
      <c r="Q250" s="10"/>
      <c r="R250" s="10"/>
      <c r="S250" s="10"/>
      <c r="T250" s="56"/>
      <c r="U250" s="10"/>
    </row>
    <row r="251" spans="1:21" s="17" customFormat="1">
      <c r="A251" s="10"/>
      <c r="B251" s="10"/>
      <c r="C251" s="56"/>
      <c r="D251" s="27"/>
      <c r="E251" s="27"/>
      <c r="F251" s="75"/>
      <c r="G251" s="76"/>
      <c r="H251" s="76"/>
      <c r="K251" s="10"/>
      <c r="L251" s="10"/>
      <c r="M251" s="10"/>
      <c r="N251" s="10"/>
      <c r="O251" s="10"/>
      <c r="P251" s="10"/>
      <c r="Q251" s="10"/>
      <c r="R251" s="10"/>
      <c r="S251" s="10"/>
      <c r="T251" s="56"/>
      <c r="U251" s="10"/>
    </row>
    <row r="252" spans="1:21" s="17" customFormat="1">
      <c r="A252" s="10"/>
      <c r="B252" s="10"/>
      <c r="C252" s="56"/>
      <c r="D252" s="27"/>
      <c r="E252" s="27"/>
      <c r="F252" s="75"/>
      <c r="G252" s="76"/>
      <c r="H252" s="76"/>
      <c r="K252" s="10"/>
      <c r="L252" s="10"/>
      <c r="M252" s="10"/>
      <c r="N252" s="10"/>
      <c r="O252" s="10"/>
      <c r="P252" s="10"/>
      <c r="Q252" s="10"/>
      <c r="R252" s="10"/>
      <c r="S252" s="10"/>
      <c r="T252" s="56"/>
      <c r="U252" s="10"/>
    </row>
    <row r="253" spans="1:21" s="17" customFormat="1">
      <c r="A253" s="10"/>
      <c r="B253" s="10"/>
      <c r="C253" s="56"/>
      <c r="D253" s="27"/>
      <c r="E253" s="27"/>
      <c r="F253" s="75"/>
      <c r="G253" s="76"/>
      <c r="H253" s="76"/>
      <c r="K253" s="10"/>
      <c r="L253" s="10"/>
      <c r="M253" s="10"/>
      <c r="N253" s="10"/>
      <c r="O253" s="10"/>
      <c r="P253" s="10"/>
      <c r="Q253" s="10"/>
      <c r="R253" s="10"/>
      <c r="S253" s="10"/>
      <c r="T253" s="56"/>
      <c r="U253" s="10"/>
    </row>
    <row r="254" spans="1:21" s="17" customFormat="1">
      <c r="A254" s="10"/>
      <c r="B254" s="10"/>
      <c r="C254" s="56"/>
      <c r="D254" s="27"/>
      <c r="E254" s="27"/>
      <c r="F254" s="75"/>
      <c r="G254" s="76"/>
      <c r="H254" s="76"/>
      <c r="K254" s="10"/>
      <c r="L254" s="10"/>
      <c r="M254" s="10"/>
      <c r="N254" s="10"/>
      <c r="O254" s="10"/>
      <c r="P254" s="10"/>
      <c r="Q254" s="10"/>
      <c r="R254" s="10"/>
      <c r="S254" s="10"/>
      <c r="T254" s="56"/>
      <c r="U254" s="10"/>
    </row>
    <row r="255" spans="1:21" s="17" customFormat="1">
      <c r="A255" s="10"/>
      <c r="B255" s="10"/>
      <c r="C255" s="56"/>
      <c r="D255" s="27"/>
      <c r="E255" s="27"/>
      <c r="F255" s="75"/>
      <c r="G255" s="76"/>
      <c r="H255" s="76"/>
      <c r="K255" s="10"/>
      <c r="L255" s="10"/>
      <c r="M255" s="10"/>
      <c r="N255" s="10"/>
      <c r="O255" s="10"/>
      <c r="P255" s="10"/>
      <c r="Q255" s="10"/>
      <c r="R255" s="10"/>
      <c r="S255" s="10"/>
      <c r="T255" s="56"/>
      <c r="U255" s="10"/>
    </row>
    <row r="256" spans="1:21" s="17" customFormat="1">
      <c r="A256" s="10"/>
      <c r="B256" s="10"/>
      <c r="C256" s="56"/>
      <c r="D256" s="27"/>
      <c r="E256" s="27"/>
      <c r="F256" s="75"/>
      <c r="G256" s="76"/>
      <c r="H256" s="76"/>
      <c r="K256" s="10"/>
      <c r="L256" s="10"/>
      <c r="M256" s="10"/>
      <c r="N256" s="10"/>
      <c r="O256" s="10"/>
      <c r="P256" s="10"/>
      <c r="Q256" s="10"/>
      <c r="R256" s="10"/>
      <c r="S256" s="10"/>
      <c r="T256" s="56"/>
      <c r="U256" s="10"/>
    </row>
    <row r="257" spans="1:21" s="17" customFormat="1">
      <c r="A257" s="10"/>
      <c r="B257" s="10"/>
      <c r="C257" s="56"/>
      <c r="D257" s="27"/>
      <c r="E257" s="27"/>
      <c r="F257" s="75"/>
      <c r="G257" s="76"/>
      <c r="H257" s="76"/>
      <c r="K257" s="10"/>
      <c r="L257" s="10"/>
      <c r="M257" s="10"/>
      <c r="N257" s="10"/>
      <c r="O257" s="10"/>
      <c r="P257" s="10"/>
      <c r="Q257" s="10"/>
      <c r="R257" s="10"/>
      <c r="S257" s="10"/>
      <c r="T257" s="56"/>
      <c r="U257" s="10"/>
    </row>
    <row r="258" spans="1:21" s="17" customFormat="1">
      <c r="A258" s="10"/>
      <c r="B258" s="10"/>
      <c r="C258" s="56"/>
      <c r="D258" s="27"/>
      <c r="E258" s="27"/>
      <c r="F258" s="75"/>
      <c r="G258" s="76"/>
      <c r="H258" s="76"/>
      <c r="K258" s="10"/>
      <c r="L258" s="10"/>
      <c r="M258" s="10"/>
      <c r="N258" s="10"/>
      <c r="O258" s="10"/>
      <c r="P258" s="10"/>
      <c r="Q258" s="10"/>
      <c r="R258" s="10"/>
      <c r="S258" s="10"/>
      <c r="T258" s="56"/>
      <c r="U258" s="10"/>
    </row>
    <row r="259" spans="1:21" s="17" customFormat="1">
      <c r="A259" s="10"/>
      <c r="B259" s="10"/>
      <c r="C259" s="56"/>
      <c r="D259" s="27"/>
      <c r="E259" s="27"/>
      <c r="F259" s="75"/>
      <c r="G259" s="76"/>
      <c r="H259" s="76"/>
      <c r="K259" s="10"/>
      <c r="L259" s="10"/>
      <c r="M259" s="10"/>
      <c r="N259" s="10"/>
      <c r="O259" s="10"/>
      <c r="P259" s="10"/>
      <c r="Q259" s="10"/>
      <c r="R259" s="10"/>
      <c r="S259" s="10"/>
      <c r="T259" s="56"/>
      <c r="U259" s="10"/>
    </row>
    <row r="260" spans="1:21" s="17" customFormat="1">
      <c r="A260" s="10"/>
      <c r="B260" s="10"/>
      <c r="C260" s="56"/>
      <c r="D260" s="27"/>
      <c r="E260" s="27"/>
      <c r="F260" s="75"/>
      <c r="G260" s="76"/>
      <c r="H260" s="76"/>
      <c r="K260" s="10"/>
      <c r="L260" s="10"/>
      <c r="M260" s="10"/>
      <c r="N260" s="10"/>
      <c r="O260" s="10"/>
      <c r="P260" s="10"/>
      <c r="Q260" s="10"/>
      <c r="R260" s="10"/>
      <c r="S260" s="10"/>
      <c r="T260" s="56"/>
      <c r="U260" s="10"/>
    </row>
    <row r="261" spans="1:21" s="17" customFormat="1">
      <c r="A261" s="10"/>
      <c r="B261" s="10"/>
      <c r="C261" s="56"/>
      <c r="D261" s="27"/>
      <c r="E261" s="27"/>
      <c r="F261" s="75"/>
      <c r="G261" s="76"/>
      <c r="H261" s="76"/>
      <c r="K261" s="10"/>
      <c r="L261" s="10"/>
      <c r="M261" s="10"/>
      <c r="N261" s="10"/>
      <c r="O261" s="10"/>
      <c r="P261" s="10"/>
      <c r="Q261" s="10"/>
      <c r="R261" s="10"/>
      <c r="S261" s="10"/>
      <c r="T261" s="56"/>
      <c r="U261" s="10"/>
    </row>
    <row r="262" spans="1:21" s="17" customFormat="1">
      <c r="A262" s="10"/>
      <c r="B262" s="10"/>
      <c r="C262" s="56"/>
      <c r="D262" s="27"/>
      <c r="E262" s="27"/>
      <c r="F262" s="75"/>
      <c r="G262" s="76"/>
      <c r="H262" s="76"/>
      <c r="K262" s="10"/>
      <c r="L262" s="10"/>
      <c r="M262" s="10"/>
      <c r="N262" s="10"/>
      <c r="O262" s="10"/>
      <c r="P262" s="10"/>
      <c r="Q262" s="10"/>
      <c r="R262" s="10"/>
      <c r="S262" s="10"/>
      <c r="T262" s="56"/>
      <c r="U262" s="10"/>
    </row>
    <row r="263" spans="1:21" s="17" customFormat="1">
      <c r="A263" s="10"/>
      <c r="B263" s="10"/>
      <c r="C263" s="56"/>
      <c r="D263" s="27"/>
      <c r="E263" s="27"/>
      <c r="F263" s="75"/>
      <c r="G263" s="76"/>
      <c r="H263" s="76"/>
      <c r="K263" s="10"/>
      <c r="L263" s="10"/>
      <c r="M263" s="10"/>
      <c r="N263" s="10"/>
      <c r="O263" s="10"/>
      <c r="P263" s="10"/>
      <c r="Q263" s="10"/>
      <c r="R263" s="10"/>
      <c r="S263" s="10"/>
      <c r="T263" s="56"/>
      <c r="U263" s="10"/>
    </row>
    <row r="264" spans="1:21" s="17" customFormat="1">
      <c r="A264" s="10"/>
      <c r="B264" s="10"/>
      <c r="C264" s="56"/>
      <c r="D264" s="27"/>
      <c r="E264" s="27"/>
      <c r="F264" s="75"/>
      <c r="G264" s="76"/>
      <c r="H264" s="76"/>
      <c r="K264" s="10"/>
      <c r="L264" s="10"/>
      <c r="M264" s="10"/>
      <c r="N264" s="10"/>
      <c r="O264" s="10"/>
      <c r="P264" s="10"/>
      <c r="Q264" s="10"/>
      <c r="R264" s="10"/>
      <c r="S264" s="10"/>
      <c r="T264" s="56"/>
      <c r="U264" s="10"/>
    </row>
    <row r="265" spans="1:21" s="17" customFormat="1">
      <c r="A265" s="10"/>
      <c r="B265" s="10"/>
      <c r="C265" s="56"/>
      <c r="D265" s="27"/>
      <c r="E265" s="27"/>
      <c r="F265" s="75"/>
      <c r="G265" s="76"/>
      <c r="H265" s="76"/>
      <c r="K265" s="10"/>
      <c r="L265" s="10"/>
      <c r="M265" s="10"/>
      <c r="N265" s="10"/>
      <c r="O265" s="10"/>
      <c r="P265" s="10"/>
      <c r="Q265" s="10"/>
      <c r="R265" s="10"/>
      <c r="S265" s="10"/>
      <c r="T265" s="56"/>
      <c r="U265" s="10"/>
    </row>
    <row r="266" spans="1:21" s="17" customFormat="1">
      <c r="A266" s="10"/>
      <c r="B266" s="10"/>
      <c r="C266" s="56"/>
      <c r="D266" s="27"/>
      <c r="E266" s="27"/>
      <c r="F266" s="75"/>
      <c r="G266" s="76"/>
      <c r="H266" s="76"/>
      <c r="K266" s="10"/>
      <c r="L266" s="10"/>
      <c r="M266" s="10"/>
      <c r="N266" s="10"/>
      <c r="O266" s="10"/>
      <c r="P266" s="10"/>
      <c r="Q266" s="10"/>
      <c r="R266" s="10"/>
      <c r="S266" s="10"/>
      <c r="T266" s="56"/>
      <c r="U266" s="10"/>
    </row>
    <row r="267" spans="1:21" s="17" customFormat="1">
      <c r="A267" s="10"/>
      <c r="B267" s="10"/>
      <c r="C267" s="56"/>
      <c r="D267" s="27"/>
      <c r="E267" s="27"/>
      <c r="F267" s="75"/>
      <c r="G267" s="76"/>
      <c r="H267" s="76"/>
      <c r="K267" s="10"/>
      <c r="L267" s="10"/>
      <c r="M267" s="10"/>
      <c r="N267" s="10"/>
      <c r="O267" s="10"/>
      <c r="P267" s="10"/>
      <c r="Q267" s="10"/>
      <c r="R267" s="10"/>
      <c r="S267" s="10"/>
      <c r="T267" s="56"/>
      <c r="U267" s="10"/>
    </row>
    <row r="268" spans="1:21" s="17" customFormat="1">
      <c r="A268" s="10"/>
      <c r="B268" s="10"/>
      <c r="C268" s="56"/>
      <c r="D268" s="27"/>
      <c r="E268" s="27"/>
      <c r="F268" s="75"/>
      <c r="G268" s="76"/>
      <c r="H268" s="76"/>
      <c r="K268" s="10"/>
      <c r="L268" s="10"/>
      <c r="M268" s="10"/>
      <c r="N268" s="10"/>
      <c r="O268" s="10"/>
      <c r="P268" s="10"/>
      <c r="Q268" s="10"/>
      <c r="R268" s="10"/>
      <c r="S268" s="10"/>
      <c r="T268" s="56"/>
      <c r="U268" s="10"/>
    </row>
    <row r="269" spans="1:21" s="17" customFormat="1">
      <c r="A269" s="10"/>
      <c r="B269" s="10"/>
      <c r="C269" s="56"/>
      <c r="D269" s="27"/>
      <c r="E269" s="27"/>
      <c r="F269" s="75"/>
      <c r="G269" s="76"/>
      <c r="H269" s="76"/>
      <c r="K269" s="10"/>
      <c r="L269" s="10"/>
      <c r="M269" s="10"/>
      <c r="N269" s="10"/>
      <c r="O269" s="10"/>
      <c r="P269" s="10"/>
      <c r="Q269" s="10"/>
      <c r="R269" s="10"/>
      <c r="S269" s="10"/>
      <c r="T269" s="56"/>
      <c r="U269" s="10"/>
    </row>
    <row r="270" spans="1:21" s="17" customFormat="1">
      <c r="A270" s="10"/>
      <c r="B270" s="10"/>
      <c r="C270" s="56"/>
      <c r="D270" s="27"/>
      <c r="E270" s="27"/>
      <c r="F270" s="75"/>
      <c r="G270" s="76"/>
      <c r="H270" s="76"/>
      <c r="K270" s="10"/>
      <c r="L270" s="10"/>
      <c r="M270" s="10"/>
      <c r="N270" s="10"/>
      <c r="O270" s="10"/>
      <c r="P270" s="10"/>
      <c r="Q270" s="10"/>
      <c r="R270" s="10"/>
      <c r="S270" s="10"/>
      <c r="T270" s="56"/>
      <c r="U270" s="10"/>
    </row>
    <row r="271" spans="1:21" s="17" customFormat="1">
      <c r="A271" s="10"/>
      <c r="B271" s="10"/>
      <c r="C271" s="56"/>
      <c r="D271" s="27"/>
      <c r="E271" s="27"/>
      <c r="F271" s="75"/>
      <c r="G271" s="76"/>
      <c r="H271" s="76"/>
      <c r="K271" s="10"/>
      <c r="L271" s="10"/>
      <c r="M271" s="10"/>
      <c r="N271" s="10"/>
      <c r="O271" s="10"/>
      <c r="P271" s="10"/>
      <c r="Q271" s="10"/>
      <c r="R271" s="10"/>
      <c r="S271" s="10"/>
      <c r="T271" s="56"/>
      <c r="U271" s="10"/>
    </row>
    <row r="272" spans="1:21" s="17" customFormat="1">
      <c r="A272" s="10"/>
      <c r="B272" s="10"/>
      <c r="C272" s="56"/>
      <c r="D272" s="27"/>
      <c r="E272" s="27"/>
      <c r="F272" s="75"/>
      <c r="G272" s="76"/>
      <c r="H272" s="76"/>
      <c r="K272" s="10"/>
      <c r="L272" s="10"/>
      <c r="M272" s="10"/>
      <c r="N272" s="10"/>
      <c r="O272" s="10"/>
      <c r="P272" s="10"/>
      <c r="Q272" s="10"/>
      <c r="R272" s="10"/>
      <c r="S272" s="10"/>
      <c r="T272" s="56"/>
      <c r="U272" s="10"/>
    </row>
    <row r="273" spans="1:21" s="17" customFormat="1">
      <c r="A273" s="10"/>
      <c r="B273" s="10"/>
      <c r="C273" s="56"/>
      <c r="D273" s="27"/>
      <c r="E273" s="27"/>
      <c r="F273" s="75"/>
      <c r="G273" s="76"/>
      <c r="H273" s="76"/>
      <c r="K273" s="10"/>
      <c r="L273" s="10"/>
      <c r="M273" s="10"/>
      <c r="N273" s="10"/>
      <c r="O273" s="10"/>
      <c r="P273" s="10"/>
      <c r="Q273" s="10"/>
      <c r="R273" s="10"/>
      <c r="S273" s="10"/>
      <c r="T273" s="56"/>
      <c r="U273" s="10"/>
    </row>
    <row r="274" spans="1:21" s="17" customFormat="1">
      <c r="A274" s="10"/>
      <c r="B274" s="10"/>
      <c r="C274" s="56"/>
      <c r="D274" s="27"/>
      <c r="E274" s="27"/>
      <c r="F274" s="75"/>
      <c r="G274" s="76"/>
      <c r="H274" s="76"/>
      <c r="K274" s="10"/>
      <c r="L274" s="10"/>
      <c r="M274" s="10"/>
      <c r="N274" s="10"/>
      <c r="O274" s="10"/>
      <c r="P274" s="10"/>
      <c r="Q274" s="10"/>
      <c r="R274" s="10"/>
      <c r="S274" s="10"/>
      <c r="T274" s="56"/>
      <c r="U274" s="10"/>
    </row>
    <row r="275" spans="1:21" s="17" customFormat="1">
      <c r="A275" s="10"/>
      <c r="B275" s="10"/>
      <c r="C275" s="56"/>
      <c r="D275" s="27"/>
      <c r="E275" s="27"/>
      <c r="F275" s="75"/>
      <c r="G275" s="76"/>
      <c r="H275" s="76"/>
      <c r="K275" s="10"/>
      <c r="L275" s="10"/>
      <c r="M275" s="10"/>
      <c r="N275" s="10"/>
      <c r="O275" s="10"/>
      <c r="P275" s="10"/>
      <c r="Q275" s="10"/>
      <c r="R275" s="10"/>
      <c r="S275" s="10"/>
      <c r="T275" s="56"/>
      <c r="U275" s="10"/>
    </row>
    <row r="276" spans="1:21" s="17" customFormat="1">
      <c r="A276" s="10"/>
      <c r="B276" s="10"/>
      <c r="C276" s="56"/>
      <c r="D276" s="27"/>
      <c r="E276" s="27"/>
      <c r="F276" s="75"/>
      <c r="G276" s="76"/>
      <c r="H276" s="76"/>
      <c r="K276" s="10"/>
      <c r="L276" s="10"/>
      <c r="M276" s="10"/>
      <c r="N276" s="10"/>
      <c r="O276" s="10"/>
      <c r="P276" s="10"/>
      <c r="Q276" s="10"/>
      <c r="R276" s="10"/>
      <c r="S276" s="10"/>
      <c r="T276" s="56"/>
      <c r="U276" s="10"/>
    </row>
    <row r="277" spans="1:21" s="17" customFormat="1">
      <c r="A277" s="10"/>
      <c r="B277" s="10"/>
      <c r="C277" s="56"/>
      <c r="D277" s="27"/>
      <c r="E277" s="27"/>
      <c r="F277" s="75"/>
      <c r="G277" s="76"/>
      <c r="H277" s="76"/>
      <c r="K277" s="10"/>
      <c r="L277" s="10"/>
      <c r="M277" s="10"/>
      <c r="N277" s="10"/>
      <c r="O277" s="10"/>
      <c r="P277" s="10"/>
      <c r="Q277" s="10"/>
      <c r="R277" s="10"/>
      <c r="S277" s="10"/>
      <c r="T277" s="56"/>
      <c r="U277" s="10"/>
    </row>
    <row r="278" spans="1:21" s="17" customFormat="1">
      <c r="A278" s="10"/>
      <c r="B278" s="10"/>
      <c r="C278" s="56"/>
      <c r="D278" s="27"/>
      <c r="E278" s="27"/>
      <c r="F278" s="75"/>
      <c r="G278" s="76"/>
      <c r="H278" s="76"/>
      <c r="K278" s="10"/>
      <c r="L278" s="10"/>
      <c r="M278" s="10"/>
      <c r="N278" s="10"/>
      <c r="O278" s="10"/>
      <c r="P278" s="10"/>
      <c r="Q278" s="10"/>
      <c r="R278" s="10"/>
      <c r="S278" s="10"/>
      <c r="T278" s="56"/>
      <c r="U278" s="10"/>
    </row>
    <row r="279" spans="1:21" s="17" customFormat="1">
      <c r="A279" s="10"/>
      <c r="B279" s="10"/>
      <c r="C279" s="56"/>
      <c r="D279" s="27"/>
      <c r="E279" s="27"/>
      <c r="F279" s="75"/>
      <c r="G279" s="76"/>
      <c r="H279" s="76"/>
      <c r="K279" s="10"/>
      <c r="L279" s="10"/>
      <c r="M279" s="10"/>
      <c r="N279" s="10"/>
      <c r="O279" s="10"/>
      <c r="P279" s="10"/>
      <c r="Q279" s="10"/>
      <c r="R279" s="10"/>
      <c r="S279" s="10"/>
      <c r="T279" s="56"/>
      <c r="U279" s="10"/>
    </row>
    <row r="280" spans="1:21" s="17" customFormat="1">
      <c r="A280" s="10"/>
      <c r="B280" s="10"/>
      <c r="C280" s="56"/>
      <c r="D280" s="27"/>
      <c r="E280" s="27"/>
      <c r="F280" s="75"/>
      <c r="G280" s="76"/>
      <c r="H280" s="76"/>
      <c r="K280" s="10"/>
      <c r="L280" s="10"/>
      <c r="M280" s="10"/>
      <c r="N280" s="10"/>
      <c r="O280" s="10"/>
      <c r="P280" s="10"/>
      <c r="Q280" s="10"/>
      <c r="R280" s="10"/>
      <c r="S280" s="10"/>
      <c r="T280" s="56"/>
      <c r="U280" s="10"/>
    </row>
    <row r="281" spans="1:21" s="17" customFormat="1">
      <c r="A281" s="10"/>
      <c r="B281" s="10"/>
      <c r="C281" s="56"/>
      <c r="D281" s="27"/>
      <c r="E281" s="27"/>
      <c r="F281" s="75"/>
      <c r="G281" s="76"/>
      <c r="H281" s="76"/>
      <c r="K281" s="10"/>
      <c r="L281" s="10"/>
      <c r="M281" s="10"/>
      <c r="N281" s="10"/>
      <c r="O281" s="10"/>
      <c r="P281" s="10"/>
      <c r="Q281" s="10"/>
      <c r="R281" s="10"/>
      <c r="S281" s="10"/>
      <c r="T281" s="56"/>
      <c r="U281" s="10"/>
    </row>
    <row r="282" spans="1:21" s="17" customFormat="1">
      <c r="A282" s="10"/>
      <c r="B282" s="10"/>
      <c r="C282" s="56"/>
      <c r="D282" s="27"/>
      <c r="E282" s="27"/>
      <c r="F282" s="75"/>
      <c r="G282" s="76"/>
      <c r="H282" s="76"/>
      <c r="K282" s="10"/>
      <c r="L282" s="10"/>
      <c r="M282" s="10"/>
      <c r="N282" s="10"/>
      <c r="O282" s="10"/>
      <c r="P282" s="10"/>
      <c r="Q282" s="10"/>
      <c r="R282" s="10"/>
      <c r="S282" s="10"/>
      <c r="T282" s="56"/>
      <c r="U282" s="10"/>
    </row>
    <row r="283" spans="1:21" s="17" customFormat="1">
      <c r="A283" s="10"/>
      <c r="B283" s="10"/>
      <c r="C283" s="56"/>
      <c r="D283" s="27"/>
      <c r="E283" s="27"/>
      <c r="F283" s="75"/>
      <c r="G283" s="76"/>
      <c r="H283" s="76"/>
      <c r="K283" s="10"/>
      <c r="L283" s="10"/>
      <c r="M283" s="10"/>
      <c r="N283" s="10"/>
      <c r="O283" s="10"/>
      <c r="P283" s="10"/>
      <c r="Q283" s="10"/>
      <c r="R283" s="10"/>
      <c r="S283" s="10"/>
      <c r="T283" s="56"/>
      <c r="U283" s="10"/>
    </row>
    <row r="284" spans="1:21" s="17" customFormat="1">
      <c r="A284" s="10"/>
      <c r="B284" s="10"/>
      <c r="C284" s="56"/>
      <c r="D284" s="27"/>
      <c r="E284" s="27"/>
      <c r="F284" s="75"/>
      <c r="G284" s="76"/>
      <c r="H284" s="76"/>
      <c r="K284" s="10"/>
      <c r="L284" s="10"/>
      <c r="M284" s="10"/>
      <c r="N284" s="10"/>
      <c r="O284" s="10"/>
      <c r="P284" s="10"/>
      <c r="Q284" s="10"/>
      <c r="R284" s="10"/>
      <c r="S284" s="10"/>
      <c r="T284" s="56"/>
      <c r="U284" s="10"/>
    </row>
    <row r="285" spans="1:21" s="17" customFormat="1">
      <c r="A285" s="10"/>
      <c r="B285" s="10"/>
      <c r="C285" s="56"/>
      <c r="D285" s="27"/>
      <c r="E285" s="27"/>
      <c r="F285" s="75"/>
      <c r="G285" s="76"/>
      <c r="H285" s="76"/>
      <c r="K285" s="10"/>
      <c r="L285" s="10"/>
      <c r="M285" s="10"/>
      <c r="N285" s="10"/>
      <c r="O285" s="10"/>
      <c r="P285" s="10"/>
      <c r="Q285" s="10"/>
      <c r="R285" s="10"/>
      <c r="S285" s="10"/>
      <c r="T285" s="56"/>
      <c r="U285" s="10"/>
    </row>
    <row r="286" spans="1:21" s="17" customFormat="1">
      <c r="A286" s="10"/>
      <c r="B286" s="10"/>
      <c r="C286" s="56"/>
      <c r="D286" s="27"/>
      <c r="E286" s="27"/>
      <c r="F286" s="75"/>
      <c r="G286" s="76"/>
      <c r="H286" s="76"/>
      <c r="K286" s="10"/>
      <c r="L286" s="10"/>
      <c r="M286" s="10"/>
      <c r="N286" s="10"/>
      <c r="O286" s="10"/>
      <c r="P286" s="10"/>
      <c r="Q286" s="10"/>
      <c r="R286" s="10"/>
      <c r="S286" s="10"/>
      <c r="T286" s="56"/>
      <c r="U286" s="10"/>
    </row>
    <row r="287" spans="1:21" s="17" customFormat="1">
      <c r="A287" s="10"/>
      <c r="B287" s="10"/>
      <c r="C287" s="56"/>
      <c r="D287" s="27"/>
      <c r="E287" s="27"/>
      <c r="F287" s="75"/>
      <c r="G287" s="76"/>
      <c r="H287" s="76"/>
      <c r="K287" s="10"/>
      <c r="L287" s="10"/>
      <c r="M287" s="10"/>
      <c r="N287" s="10"/>
      <c r="O287" s="10"/>
      <c r="P287" s="10"/>
      <c r="Q287" s="10"/>
      <c r="R287" s="10"/>
      <c r="S287" s="10"/>
      <c r="T287" s="56"/>
      <c r="U287" s="10"/>
    </row>
    <row r="288" spans="1:21" s="17" customFormat="1">
      <c r="A288" s="10"/>
      <c r="B288" s="10"/>
      <c r="C288" s="56"/>
      <c r="D288" s="27"/>
      <c r="E288" s="27"/>
      <c r="F288" s="75"/>
      <c r="G288" s="76"/>
      <c r="H288" s="76"/>
      <c r="K288" s="10"/>
      <c r="L288" s="10"/>
      <c r="M288" s="10"/>
      <c r="N288" s="10"/>
      <c r="O288" s="10"/>
      <c r="P288" s="10"/>
      <c r="Q288" s="10"/>
      <c r="R288" s="10"/>
      <c r="S288" s="10"/>
      <c r="T288" s="56"/>
      <c r="U288" s="10"/>
    </row>
    <row r="289" spans="1:21" s="17" customFormat="1">
      <c r="A289" s="10"/>
      <c r="B289" s="10"/>
      <c r="C289" s="56"/>
      <c r="D289" s="27"/>
      <c r="E289" s="27"/>
      <c r="F289" s="75"/>
      <c r="G289" s="76"/>
      <c r="H289" s="76"/>
      <c r="K289" s="10"/>
      <c r="L289" s="10"/>
      <c r="M289" s="10"/>
      <c r="N289" s="10"/>
      <c r="O289" s="10"/>
      <c r="P289" s="10"/>
      <c r="Q289" s="10"/>
      <c r="R289" s="10"/>
      <c r="S289" s="10"/>
      <c r="T289" s="56"/>
      <c r="U289" s="10"/>
    </row>
    <row r="290" spans="1:21" s="17" customFormat="1">
      <c r="A290" s="10"/>
      <c r="B290" s="10"/>
      <c r="C290" s="56"/>
      <c r="D290" s="27"/>
      <c r="E290" s="27"/>
      <c r="F290" s="75"/>
      <c r="G290" s="76"/>
      <c r="H290" s="76"/>
      <c r="K290" s="10"/>
      <c r="L290" s="10"/>
      <c r="M290" s="10"/>
      <c r="N290" s="10"/>
      <c r="O290" s="10"/>
      <c r="P290" s="10"/>
      <c r="Q290" s="10"/>
      <c r="R290" s="10"/>
      <c r="S290" s="10"/>
      <c r="T290" s="56"/>
      <c r="U290" s="10"/>
    </row>
    <row r="291" spans="1:21" s="17" customFormat="1">
      <c r="A291" s="10"/>
      <c r="B291" s="10"/>
      <c r="C291" s="56"/>
      <c r="D291" s="27"/>
      <c r="E291" s="27"/>
      <c r="F291" s="75"/>
      <c r="G291" s="76"/>
      <c r="H291" s="76"/>
      <c r="K291" s="10"/>
      <c r="L291" s="10"/>
      <c r="M291" s="10"/>
      <c r="N291" s="10"/>
      <c r="O291" s="10"/>
      <c r="P291" s="10"/>
      <c r="Q291" s="10"/>
      <c r="R291" s="10"/>
      <c r="S291" s="10"/>
      <c r="T291" s="56"/>
      <c r="U291" s="10"/>
    </row>
    <row r="292" spans="1:21" s="17" customFormat="1">
      <c r="A292" s="10"/>
      <c r="B292" s="10"/>
      <c r="C292" s="56"/>
      <c r="D292" s="27"/>
      <c r="E292" s="27"/>
      <c r="F292" s="75"/>
      <c r="G292" s="76"/>
      <c r="H292" s="76"/>
      <c r="K292" s="10"/>
      <c r="L292" s="10"/>
      <c r="M292" s="10"/>
      <c r="N292" s="10"/>
      <c r="O292" s="10"/>
      <c r="P292" s="10"/>
      <c r="Q292" s="10"/>
      <c r="R292" s="10"/>
      <c r="S292" s="10"/>
      <c r="T292" s="56"/>
      <c r="U292" s="10"/>
    </row>
    <row r="293" spans="1:21" s="17" customFormat="1">
      <c r="A293" s="10"/>
      <c r="B293" s="10"/>
      <c r="C293" s="56"/>
      <c r="D293" s="27"/>
      <c r="E293" s="27"/>
      <c r="F293" s="75"/>
      <c r="G293" s="76"/>
      <c r="H293" s="76"/>
      <c r="K293" s="10"/>
      <c r="L293" s="10"/>
      <c r="M293" s="10"/>
      <c r="N293" s="10"/>
      <c r="O293" s="10"/>
      <c r="P293" s="10"/>
      <c r="Q293" s="10"/>
      <c r="R293" s="10"/>
      <c r="S293" s="10"/>
      <c r="T293" s="56"/>
      <c r="U293" s="10"/>
    </row>
    <row r="294" spans="1:21" s="17" customFormat="1">
      <c r="A294" s="10"/>
      <c r="B294" s="10"/>
      <c r="C294" s="56"/>
      <c r="D294" s="27"/>
      <c r="E294" s="27"/>
      <c r="F294" s="75"/>
      <c r="G294" s="76"/>
      <c r="H294" s="76"/>
      <c r="K294" s="10"/>
      <c r="L294" s="10"/>
      <c r="M294" s="10"/>
      <c r="N294" s="10"/>
      <c r="O294" s="10"/>
      <c r="P294" s="10"/>
      <c r="Q294" s="10"/>
      <c r="R294" s="10"/>
      <c r="S294" s="10"/>
      <c r="T294" s="56"/>
      <c r="U294" s="10"/>
    </row>
    <row r="295" spans="1:21" s="17" customFormat="1">
      <c r="A295" s="10"/>
      <c r="B295" s="10"/>
      <c r="C295" s="56"/>
      <c r="D295" s="27"/>
      <c r="E295" s="27"/>
      <c r="F295" s="75"/>
      <c r="G295" s="76"/>
      <c r="H295" s="76"/>
      <c r="K295" s="10"/>
      <c r="L295" s="10"/>
      <c r="M295" s="10"/>
      <c r="N295" s="10"/>
      <c r="O295" s="10"/>
      <c r="P295" s="10"/>
      <c r="Q295" s="10"/>
      <c r="R295" s="10"/>
      <c r="S295" s="10"/>
      <c r="T295" s="56"/>
      <c r="U295" s="10"/>
    </row>
    <row r="296" spans="1:21" s="17" customFormat="1">
      <c r="A296" s="10"/>
      <c r="B296" s="10"/>
      <c r="C296" s="56"/>
      <c r="D296" s="27"/>
      <c r="E296" s="27"/>
      <c r="F296" s="75"/>
      <c r="G296" s="76"/>
      <c r="H296" s="76"/>
      <c r="K296" s="10"/>
      <c r="L296" s="10"/>
      <c r="M296" s="10"/>
      <c r="N296" s="10"/>
      <c r="O296" s="10"/>
      <c r="P296" s="10"/>
      <c r="Q296" s="10"/>
      <c r="R296" s="10"/>
      <c r="S296" s="10"/>
      <c r="T296" s="56"/>
      <c r="U296" s="10"/>
    </row>
    <row r="297" spans="1:21" s="17" customFormat="1">
      <c r="A297" s="10"/>
      <c r="B297" s="10"/>
      <c r="C297" s="56"/>
      <c r="D297" s="27"/>
      <c r="E297" s="27"/>
      <c r="F297" s="75"/>
      <c r="G297" s="76"/>
      <c r="H297" s="76"/>
      <c r="K297" s="10"/>
      <c r="L297" s="10"/>
      <c r="M297" s="10"/>
      <c r="N297" s="10"/>
      <c r="O297" s="10"/>
      <c r="P297" s="10"/>
      <c r="Q297" s="10"/>
      <c r="R297" s="10"/>
      <c r="S297" s="10"/>
      <c r="T297" s="56"/>
      <c r="U297" s="10"/>
    </row>
    <row r="298" spans="1:21" s="17" customFormat="1">
      <c r="A298" s="10"/>
      <c r="B298" s="10"/>
      <c r="C298" s="56"/>
      <c r="D298" s="27"/>
      <c r="E298" s="27"/>
      <c r="F298" s="75"/>
      <c r="G298" s="76"/>
      <c r="H298" s="76"/>
      <c r="K298" s="10"/>
      <c r="L298" s="10"/>
      <c r="M298" s="10"/>
      <c r="N298" s="10"/>
      <c r="O298" s="10"/>
      <c r="P298" s="10"/>
      <c r="Q298" s="10"/>
      <c r="R298" s="10"/>
      <c r="S298" s="10"/>
      <c r="T298" s="56"/>
      <c r="U298" s="10"/>
    </row>
    <row r="299" spans="1:21" s="17" customFormat="1">
      <c r="A299" s="10"/>
      <c r="B299" s="10"/>
      <c r="C299" s="56"/>
      <c r="D299" s="27"/>
      <c r="E299" s="27"/>
      <c r="F299" s="75"/>
      <c r="G299" s="76"/>
      <c r="H299" s="76"/>
      <c r="K299" s="10"/>
      <c r="L299" s="10"/>
      <c r="M299" s="10"/>
      <c r="N299" s="10"/>
      <c r="O299" s="10"/>
      <c r="P299" s="10"/>
      <c r="Q299" s="10"/>
      <c r="R299" s="10"/>
      <c r="S299" s="10"/>
      <c r="T299" s="56"/>
      <c r="U299" s="10"/>
    </row>
    <row r="300" spans="1:21" s="17" customFormat="1">
      <c r="A300" s="10"/>
      <c r="B300" s="10"/>
      <c r="C300" s="56"/>
      <c r="D300" s="27"/>
      <c r="E300" s="27"/>
      <c r="F300" s="75"/>
      <c r="G300" s="76"/>
      <c r="H300" s="76"/>
      <c r="K300" s="10"/>
      <c r="L300" s="10"/>
      <c r="M300" s="10"/>
      <c r="N300" s="10"/>
      <c r="O300" s="10"/>
      <c r="P300" s="10"/>
      <c r="Q300" s="10"/>
      <c r="R300" s="10"/>
      <c r="S300" s="10"/>
      <c r="T300" s="56"/>
      <c r="U300" s="10"/>
    </row>
    <row r="301" spans="1:21" s="17" customFormat="1">
      <c r="A301" s="10"/>
      <c r="B301" s="10"/>
      <c r="C301" s="56"/>
      <c r="D301" s="27"/>
      <c r="E301" s="27"/>
      <c r="F301" s="75"/>
      <c r="G301" s="76"/>
      <c r="H301" s="76"/>
      <c r="K301" s="10"/>
      <c r="L301" s="10"/>
      <c r="M301" s="10"/>
      <c r="N301" s="10"/>
      <c r="O301" s="10"/>
      <c r="P301" s="10"/>
      <c r="Q301" s="10"/>
      <c r="R301" s="10"/>
      <c r="S301" s="10"/>
      <c r="T301" s="56"/>
      <c r="U301" s="10"/>
    </row>
    <row r="302" spans="1:21" s="17" customFormat="1">
      <c r="A302" s="10"/>
      <c r="B302" s="10"/>
      <c r="C302" s="56"/>
      <c r="D302" s="27"/>
      <c r="E302" s="27"/>
      <c r="F302" s="75"/>
      <c r="G302" s="76"/>
      <c r="H302" s="76"/>
      <c r="K302" s="10"/>
      <c r="L302" s="10"/>
      <c r="M302" s="10"/>
      <c r="N302" s="10"/>
      <c r="O302" s="10"/>
      <c r="P302" s="10"/>
      <c r="Q302" s="10"/>
      <c r="R302" s="10"/>
      <c r="S302" s="10"/>
      <c r="T302" s="56"/>
      <c r="U302" s="10"/>
    </row>
    <row r="303" spans="1:21" s="17" customFormat="1">
      <c r="A303" s="10"/>
      <c r="B303" s="10"/>
      <c r="C303" s="56"/>
      <c r="D303" s="27"/>
      <c r="E303" s="27"/>
      <c r="F303" s="75"/>
      <c r="G303" s="76"/>
      <c r="H303" s="76"/>
      <c r="K303" s="10"/>
      <c r="L303" s="10"/>
      <c r="M303" s="10"/>
      <c r="N303" s="10"/>
      <c r="O303" s="10"/>
      <c r="P303" s="10"/>
      <c r="Q303" s="10"/>
      <c r="R303" s="10"/>
      <c r="S303" s="10"/>
      <c r="T303" s="56"/>
      <c r="U303" s="10"/>
    </row>
    <row r="304" spans="1:21" s="17" customFormat="1">
      <c r="A304" s="10"/>
      <c r="B304" s="10"/>
      <c r="C304" s="56"/>
      <c r="D304" s="27"/>
      <c r="E304" s="27"/>
      <c r="F304" s="75"/>
      <c r="G304" s="76"/>
      <c r="H304" s="76"/>
      <c r="K304" s="10"/>
      <c r="L304" s="10"/>
      <c r="M304" s="10"/>
      <c r="N304" s="10"/>
      <c r="O304" s="10"/>
      <c r="P304" s="10"/>
      <c r="Q304" s="10"/>
      <c r="R304" s="10"/>
      <c r="S304" s="10"/>
      <c r="T304" s="56"/>
      <c r="U304" s="10"/>
    </row>
    <row r="305" spans="1:21" s="17" customFormat="1">
      <c r="A305" s="10"/>
      <c r="B305" s="10"/>
      <c r="C305" s="56"/>
      <c r="D305" s="27"/>
      <c r="E305" s="27"/>
      <c r="F305" s="75"/>
      <c r="G305" s="76"/>
      <c r="H305" s="76"/>
      <c r="K305" s="10"/>
      <c r="L305" s="10"/>
      <c r="M305" s="10"/>
      <c r="N305" s="10"/>
      <c r="O305" s="10"/>
      <c r="P305" s="10"/>
      <c r="Q305" s="10"/>
      <c r="R305" s="10"/>
      <c r="S305" s="10"/>
      <c r="T305" s="56"/>
      <c r="U305" s="10"/>
    </row>
    <row r="306" spans="1:21" s="17" customFormat="1">
      <c r="A306" s="10"/>
      <c r="B306" s="10"/>
      <c r="C306" s="56"/>
      <c r="D306" s="27"/>
      <c r="E306" s="27"/>
      <c r="F306" s="75"/>
      <c r="G306" s="76"/>
      <c r="H306" s="76"/>
      <c r="K306" s="10"/>
      <c r="L306" s="10"/>
      <c r="M306" s="10"/>
      <c r="N306" s="10"/>
      <c r="O306" s="10"/>
      <c r="P306" s="10"/>
      <c r="Q306" s="10"/>
      <c r="R306" s="10"/>
      <c r="S306" s="10"/>
      <c r="T306" s="56"/>
      <c r="U306" s="10"/>
    </row>
    <row r="307" spans="1:21" s="17" customFormat="1">
      <c r="A307" s="10"/>
      <c r="B307" s="10"/>
      <c r="C307" s="56"/>
      <c r="D307" s="27"/>
      <c r="E307" s="27"/>
      <c r="F307" s="75"/>
      <c r="G307" s="76"/>
      <c r="H307" s="76"/>
      <c r="K307" s="10"/>
      <c r="L307" s="10"/>
      <c r="M307" s="10"/>
      <c r="N307" s="10"/>
      <c r="O307" s="10"/>
      <c r="P307" s="10"/>
      <c r="Q307" s="10"/>
      <c r="R307" s="10"/>
      <c r="S307" s="10"/>
      <c r="T307" s="56"/>
      <c r="U307" s="10"/>
    </row>
    <row r="308" spans="1:21" s="17" customFormat="1">
      <c r="A308" s="10"/>
      <c r="B308" s="10"/>
      <c r="C308" s="56"/>
      <c r="D308" s="27"/>
      <c r="E308" s="27"/>
      <c r="F308" s="75"/>
      <c r="G308" s="76"/>
      <c r="H308" s="76"/>
      <c r="K308" s="10"/>
      <c r="L308" s="10"/>
      <c r="M308" s="10"/>
      <c r="N308" s="10"/>
      <c r="O308" s="10"/>
      <c r="P308" s="10"/>
      <c r="Q308" s="10"/>
      <c r="R308" s="10"/>
      <c r="S308" s="10"/>
      <c r="T308" s="56"/>
      <c r="U308" s="10"/>
    </row>
    <row r="309" spans="1:21" s="17" customFormat="1">
      <c r="A309" s="10"/>
      <c r="B309" s="10"/>
      <c r="C309" s="56"/>
      <c r="D309" s="27"/>
      <c r="E309" s="27"/>
      <c r="F309" s="75"/>
      <c r="G309" s="76"/>
      <c r="H309" s="76"/>
      <c r="K309" s="10"/>
      <c r="L309" s="10"/>
      <c r="M309" s="10"/>
      <c r="N309" s="10"/>
      <c r="O309" s="10"/>
      <c r="P309" s="10"/>
      <c r="Q309" s="10"/>
      <c r="R309" s="10"/>
      <c r="S309" s="10"/>
      <c r="T309" s="56"/>
      <c r="U309" s="10"/>
    </row>
    <row r="310" spans="1:21" s="17" customFormat="1">
      <c r="A310" s="10"/>
      <c r="B310" s="10"/>
      <c r="C310" s="56"/>
      <c r="D310" s="27"/>
      <c r="E310" s="27"/>
      <c r="F310" s="75"/>
      <c r="G310" s="76"/>
      <c r="H310" s="76"/>
      <c r="K310" s="10"/>
      <c r="L310" s="10"/>
      <c r="M310" s="10"/>
      <c r="N310" s="10"/>
      <c r="O310" s="10"/>
      <c r="P310" s="10"/>
      <c r="Q310" s="10"/>
      <c r="R310" s="10"/>
      <c r="S310" s="10"/>
      <c r="T310" s="56"/>
      <c r="U310" s="10"/>
    </row>
    <row r="311" spans="1:21" s="17" customFormat="1">
      <c r="A311" s="10"/>
      <c r="B311" s="10"/>
      <c r="C311" s="56"/>
      <c r="D311" s="27"/>
      <c r="E311" s="27"/>
      <c r="F311" s="75"/>
      <c r="G311" s="76"/>
      <c r="H311" s="76"/>
      <c r="K311" s="10"/>
      <c r="L311" s="10"/>
      <c r="M311" s="10"/>
      <c r="N311" s="10"/>
      <c r="O311" s="10"/>
      <c r="P311" s="10"/>
      <c r="Q311" s="10"/>
      <c r="R311" s="10"/>
      <c r="S311" s="10"/>
      <c r="T311" s="56"/>
      <c r="U311" s="10"/>
    </row>
    <row r="312" spans="1:21" s="17" customFormat="1">
      <c r="A312" s="10"/>
      <c r="B312" s="10"/>
      <c r="C312" s="56"/>
      <c r="D312" s="27"/>
      <c r="E312" s="27"/>
      <c r="F312" s="75"/>
      <c r="G312" s="76"/>
      <c r="H312" s="76"/>
      <c r="K312" s="10"/>
      <c r="L312" s="10"/>
      <c r="M312" s="10"/>
      <c r="N312" s="10"/>
      <c r="O312" s="10"/>
      <c r="P312" s="10"/>
      <c r="Q312" s="10"/>
      <c r="R312" s="10"/>
      <c r="S312" s="10"/>
      <c r="T312" s="56"/>
      <c r="U312" s="10"/>
    </row>
    <row r="313" spans="1:21" s="17" customFormat="1">
      <c r="A313" s="10"/>
      <c r="B313" s="10"/>
      <c r="C313" s="56"/>
      <c r="D313" s="27"/>
      <c r="E313" s="27"/>
      <c r="F313" s="75"/>
      <c r="G313" s="76"/>
      <c r="H313" s="76"/>
      <c r="K313" s="10"/>
      <c r="L313" s="10"/>
      <c r="M313" s="10"/>
      <c r="N313" s="10"/>
      <c r="O313" s="10"/>
      <c r="P313" s="10"/>
      <c r="Q313" s="10"/>
      <c r="R313" s="10"/>
      <c r="S313" s="10"/>
      <c r="T313" s="56"/>
      <c r="U313" s="10"/>
    </row>
    <row r="314" spans="1:21" s="17" customFormat="1">
      <c r="A314" s="10"/>
      <c r="B314" s="10"/>
      <c r="C314" s="56"/>
      <c r="D314" s="27"/>
      <c r="E314" s="27"/>
      <c r="F314" s="75"/>
      <c r="G314" s="76"/>
      <c r="H314" s="76"/>
      <c r="K314" s="10"/>
      <c r="L314" s="10"/>
      <c r="M314" s="10"/>
      <c r="N314" s="10"/>
      <c r="O314" s="10"/>
      <c r="P314" s="10"/>
      <c r="Q314" s="10"/>
      <c r="R314" s="10"/>
      <c r="S314" s="10"/>
      <c r="T314" s="56"/>
      <c r="U314" s="10"/>
    </row>
    <row r="315" spans="1:21" s="17" customFormat="1">
      <c r="A315" s="10"/>
      <c r="B315" s="10"/>
      <c r="C315" s="56"/>
      <c r="D315" s="27"/>
      <c r="E315" s="27"/>
      <c r="F315" s="75"/>
      <c r="G315" s="76"/>
      <c r="H315" s="76"/>
      <c r="K315" s="10"/>
      <c r="L315" s="10"/>
      <c r="M315" s="10"/>
      <c r="N315" s="10"/>
      <c r="O315" s="10"/>
      <c r="P315" s="10"/>
      <c r="Q315" s="10"/>
      <c r="R315" s="10"/>
      <c r="S315" s="10"/>
      <c r="T315" s="56"/>
      <c r="U315" s="10"/>
    </row>
    <row r="316" spans="1:21" s="17" customFormat="1">
      <c r="A316" s="10"/>
      <c r="B316" s="10"/>
      <c r="C316" s="56"/>
      <c r="D316" s="27"/>
      <c r="E316" s="27"/>
      <c r="F316" s="75"/>
      <c r="G316" s="76"/>
      <c r="H316" s="76"/>
      <c r="K316" s="10"/>
      <c r="L316" s="10"/>
      <c r="M316" s="10"/>
      <c r="N316" s="10"/>
      <c r="O316" s="10"/>
      <c r="P316" s="10"/>
      <c r="Q316" s="10"/>
      <c r="R316" s="10"/>
      <c r="S316" s="10"/>
      <c r="T316" s="56"/>
      <c r="U316" s="10"/>
    </row>
    <row r="317" spans="1:21" s="17" customFormat="1">
      <c r="A317" s="10"/>
      <c r="B317" s="10"/>
      <c r="C317" s="56"/>
      <c r="D317" s="27"/>
      <c r="E317" s="27"/>
      <c r="F317" s="75"/>
      <c r="G317" s="76"/>
      <c r="H317" s="76"/>
      <c r="K317" s="10"/>
      <c r="L317" s="10"/>
      <c r="M317" s="10"/>
      <c r="N317" s="10"/>
      <c r="O317" s="10"/>
      <c r="P317" s="10"/>
      <c r="Q317" s="10"/>
      <c r="R317" s="10"/>
      <c r="S317" s="10"/>
      <c r="T317" s="56"/>
      <c r="U317" s="10"/>
    </row>
    <row r="318" spans="1:21" s="17" customFormat="1">
      <c r="A318" s="10"/>
      <c r="B318" s="10"/>
      <c r="C318" s="56"/>
      <c r="D318" s="27"/>
      <c r="E318" s="27"/>
      <c r="F318" s="75"/>
      <c r="G318" s="76"/>
      <c r="H318" s="76"/>
      <c r="K318" s="10"/>
      <c r="L318" s="10"/>
      <c r="M318" s="10"/>
      <c r="N318" s="10"/>
      <c r="O318" s="10"/>
      <c r="P318" s="10"/>
      <c r="Q318" s="10"/>
      <c r="R318" s="10"/>
      <c r="S318" s="10"/>
      <c r="T318" s="56"/>
      <c r="U318" s="10"/>
    </row>
    <row r="319" spans="1:21" s="17" customFormat="1">
      <c r="A319" s="10"/>
      <c r="B319" s="10"/>
      <c r="C319" s="56"/>
      <c r="D319" s="27"/>
      <c r="E319" s="27"/>
      <c r="F319" s="75"/>
      <c r="G319" s="76"/>
      <c r="H319" s="76"/>
      <c r="K319" s="10"/>
      <c r="L319" s="10"/>
      <c r="M319" s="10"/>
      <c r="N319" s="10"/>
      <c r="O319" s="10"/>
      <c r="P319" s="10"/>
      <c r="Q319" s="10"/>
      <c r="R319" s="10"/>
      <c r="S319" s="10"/>
      <c r="T319" s="56"/>
      <c r="U319" s="10"/>
    </row>
    <row r="320" spans="1:21" s="17" customFormat="1">
      <c r="A320" s="10"/>
      <c r="B320" s="10"/>
      <c r="C320" s="56"/>
      <c r="D320" s="27"/>
      <c r="E320" s="27"/>
      <c r="F320" s="75"/>
      <c r="G320" s="76"/>
      <c r="H320" s="76"/>
      <c r="K320" s="10"/>
      <c r="L320" s="10"/>
      <c r="M320" s="10"/>
      <c r="N320" s="10"/>
      <c r="O320" s="10"/>
      <c r="P320" s="10"/>
      <c r="Q320" s="10"/>
      <c r="R320" s="10"/>
      <c r="S320" s="10"/>
      <c r="T320" s="56"/>
      <c r="U320" s="10"/>
    </row>
    <row r="321" spans="1:21" s="17" customFormat="1">
      <c r="A321" s="10"/>
      <c r="B321" s="10"/>
      <c r="C321" s="56"/>
      <c r="D321" s="27"/>
      <c r="E321" s="27"/>
      <c r="F321" s="75"/>
      <c r="G321" s="76"/>
      <c r="H321" s="76"/>
      <c r="K321" s="10"/>
      <c r="L321" s="10"/>
      <c r="M321" s="10"/>
      <c r="N321" s="10"/>
      <c r="O321" s="10"/>
      <c r="P321" s="10"/>
      <c r="Q321" s="10"/>
      <c r="R321" s="10"/>
      <c r="S321" s="10"/>
      <c r="T321" s="56"/>
      <c r="U321" s="10"/>
    </row>
    <row r="322" spans="1:21" s="17" customFormat="1">
      <c r="A322" s="10"/>
      <c r="B322" s="10"/>
      <c r="C322" s="56"/>
      <c r="D322" s="27"/>
      <c r="E322" s="27"/>
      <c r="F322" s="75"/>
      <c r="G322" s="76"/>
      <c r="H322" s="76"/>
      <c r="K322" s="10"/>
      <c r="L322" s="10"/>
      <c r="M322" s="10"/>
      <c r="N322" s="10"/>
      <c r="O322" s="10"/>
      <c r="P322" s="10"/>
      <c r="Q322" s="10"/>
      <c r="R322" s="10"/>
      <c r="S322" s="10"/>
      <c r="T322" s="56"/>
      <c r="U322" s="10"/>
    </row>
    <row r="323" spans="1:21" s="17" customFormat="1">
      <c r="A323" s="10"/>
      <c r="B323" s="10"/>
      <c r="C323" s="56"/>
      <c r="D323" s="27"/>
      <c r="E323" s="27"/>
      <c r="F323" s="75"/>
      <c r="G323" s="76"/>
      <c r="H323" s="76"/>
      <c r="K323" s="10"/>
      <c r="L323" s="10"/>
      <c r="M323" s="10"/>
      <c r="N323" s="10"/>
      <c r="O323" s="10"/>
      <c r="P323" s="10"/>
      <c r="Q323" s="10"/>
      <c r="R323" s="10"/>
      <c r="S323" s="10"/>
      <c r="T323" s="56"/>
      <c r="U323" s="10"/>
    </row>
    <row r="324" spans="1:21" s="17" customFormat="1">
      <c r="A324" s="10"/>
      <c r="B324" s="10"/>
      <c r="C324" s="56"/>
      <c r="D324" s="27"/>
      <c r="E324" s="27"/>
      <c r="F324" s="75"/>
      <c r="G324" s="76"/>
      <c r="H324" s="76"/>
      <c r="K324" s="10"/>
      <c r="L324" s="10"/>
      <c r="M324" s="10"/>
      <c r="N324" s="10"/>
      <c r="O324" s="10"/>
      <c r="P324" s="10"/>
      <c r="Q324" s="10"/>
      <c r="R324" s="10"/>
      <c r="S324" s="10"/>
      <c r="T324" s="56"/>
      <c r="U324" s="10"/>
    </row>
    <row r="325" spans="1:21" s="17" customFormat="1">
      <c r="A325" s="10"/>
      <c r="B325" s="10"/>
      <c r="C325" s="56"/>
      <c r="D325" s="27"/>
      <c r="E325" s="27"/>
      <c r="F325" s="75"/>
      <c r="G325" s="76"/>
      <c r="H325" s="76"/>
      <c r="K325" s="10"/>
      <c r="L325" s="10"/>
      <c r="M325" s="10"/>
      <c r="N325" s="10"/>
      <c r="O325" s="10"/>
      <c r="P325" s="10"/>
      <c r="Q325" s="10"/>
      <c r="R325" s="10"/>
      <c r="S325" s="10"/>
      <c r="T325" s="56"/>
      <c r="U325" s="10"/>
    </row>
    <row r="326" spans="1:21" s="17" customFormat="1">
      <c r="A326" s="10"/>
      <c r="B326" s="10"/>
      <c r="C326" s="56"/>
      <c r="D326" s="27"/>
      <c r="E326" s="27"/>
      <c r="F326" s="75"/>
      <c r="G326" s="76"/>
      <c r="H326" s="76"/>
      <c r="K326" s="10"/>
      <c r="L326" s="10"/>
      <c r="M326" s="10"/>
      <c r="N326" s="10"/>
      <c r="O326" s="10"/>
      <c r="P326" s="10"/>
      <c r="Q326" s="10"/>
      <c r="R326" s="10"/>
      <c r="S326" s="10"/>
      <c r="T326" s="56"/>
      <c r="U326" s="10"/>
    </row>
    <row r="327" spans="1:21" s="17" customFormat="1">
      <c r="A327" s="10"/>
      <c r="B327" s="10"/>
      <c r="C327" s="56"/>
      <c r="D327" s="27"/>
      <c r="E327" s="27"/>
      <c r="F327" s="75"/>
      <c r="G327" s="76"/>
      <c r="H327" s="76"/>
      <c r="K327" s="10"/>
      <c r="L327" s="10"/>
      <c r="M327" s="10"/>
      <c r="N327" s="10"/>
      <c r="O327" s="10"/>
      <c r="P327" s="10"/>
      <c r="Q327" s="10"/>
      <c r="R327" s="10"/>
      <c r="S327" s="10"/>
      <c r="T327" s="56"/>
      <c r="U327" s="10"/>
    </row>
    <row r="328" spans="1:21" s="17" customFormat="1">
      <c r="A328" s="10"/>
      <c r="B328" s="10"/>
      <c r="C328" s="56"/>
      <c r="D328" s="27"/>
      <c r="E328" s="27"/>
      <c r="F328" s="75"/>
      <c r="G328" s="76"/>
      <c r="H328" s="76"/>
      <c r="K328" s="10"/>
      <c r="L328" s="10"/>
      <c r="M328" s="10"/>
      <c r="N328" s="10"/>
      <c r="O328" s="10"/>
      <c r="P328" s="10"/>
      <c r="Q328" s="10"/>
      <c r="R328" s="10"/>
      <c r="S328" s="10"/>
      <c r="T328" s="56"/>
      <c r="U328" s="10"/>
    </row>
    <row r="329" spans="1:21" s="17" customFormat="1">
      <c r="A329" s="10"/>
      <c r="B329" s="10"/>
      <c r="C329" s="56"/>
      <c r="D329" s="27"/>
      <c r="E329" s="27"/>
      <c r="F329" s="75"/>
      <c r="G329" s="76"/>
      <c r="H329" s="76"/>
      <c r="K329" s="10"/>
      <c r="L329" s="10"/>
      <c r="M329" s="10"/>
      <c r="N329" s="10"/>
      <c r="O329" s="10"/>
      <c r="P329" s="10"/>
      <c r="Q329" s="10"/>
      <c r="R329" s="10"/>
      <c r="S329" s="10"/>
      <c r="T329" s="56"/>
      <c r="U329" s="10"/>
    </row>
    <row r="330" spans="1:21" s="17" customFormat="1">
      <c r="A330" s="10"/>
      <c r="B330" s="10"/>
      <c r="C330" s="56"/>
      <c r="D330" s="27"/>
      <c r="E330" s="27"/>
      <c r="F330" s="75"/>
      <c r="G330" s="76"/>
      <c r="H330" s="76"/>
      <c r="K330" s="10"/>
      <c r="L330" s="10"/>
      <c r="M330" s="10"/>
      <c r="N330" s="10"/>
      <c r="O330" s="10"/>
      <c r="P330" s="10"/>
      <c r="Q330" s="10"/>
      <c r="R330" s="10"/>
      <c r="S330" s="10"/>
      <c r="T330" s="56"/>
      <c r="U330" s="10"/>
    </row>
    <row r="331" spans="1:21" s="17" customFormat="1">
      <c r="A331" s="10"/>
      <c r="B331" s="10"/>
      <c r="C331" s="56"/>
      <c r="D331" s="27"/>
      <c r="E331" s="27"/>
      <c r="F331" s="75"/>
      <c r="G331" s="76"/>
      <c r="H331" s="76"/>
      <c r="K331" s="10"/>
      <c r="L331" s="10"/>
      <c r="M331" s="10"/>
      <c r="N331" s="10"/>
      <c r="O331" s="10"/>
      <c r="P331" s="10"/>
      <c r="Q331" s="10"/>
      <c r="R331" s="10"/>
      <c r="S331" s="10"/>
      <c r="T331" s="56"/>
      <c r="U331" s="10"/>
    </row>
    <row r="332" spans="1:21" s="17" customFormat="1">
      <c r="A332" s="10"/>
      <c r="B332" s="10"/>
      <c r="C332" s="56"/>
      <c r="D332" s="27"/>
      <c r="E332" s="27"/>
      <c r="F332" s="75"/>
      <c r="G332" s="76"/>
      <c r="H332" s="76"/>
      <c r="K332" s="10"/>
      <c r="L332" s="10"/>
      <c r="M332" s="10"/>
      <c r="N332" s="10"/>
      <c r="O332" s="10"/>
      <c r="P332" s="10"/>
      <c r="Q332" s="10"/>
      <c r="R332" s="10"/>
      <c r="S332" s="10"/>
      <c r="T332" s="56"/>
      <c r="U332" s="10"/>
    </row>
    <row r="333" spans="1:21" s="17" customFormat="1">
      <c r="A333" s="10"/>
      <c r="B333" s="10"/>
      <c r="C333" s="56"/>
      <c r="D333" s="27"/>
      <c r="E333" s="27"/>
      <c r="F333" s="75"/>
      <c r="G333" s="76"/>
      <c r="H333" s="76"/>
      <c r="K333" s="10"/>
      <c r="L333" s="10"/>
      <c r="M333" s="10"/>
      <c r="N333" s="10"/>
      <c r="O333" s="10"/>
      <c r="P333" s="10"/>
      <c r="Q333" s="10"/>
      <c r="R333" s="10"/>
      <c r="S333" s="10"/>
      <c r="T333" s="56"/>
      <c r="U333" s="10"/>
    </row>
    <row r="334" spans="1:21" s="17" customFormat="1">
      <c r="A334" s="10"/>
      <c r="B334" s="10"/>
      <c r="C334" s="56"/>
      <c r="D334" s="27"/>
      <c r="E334" s="27"/>
      <c r="F334" s="75"/>
      <c r="G334" s="76"/>
      <c r="H334" s="76"/>
      <c r="K334" s="10"/>
      <c r="L334" s="10"/>
      <c r="M334" s="10"/>
      <c r="N334" s="10"/>
      <c r="O334" s="10"/>
      <c r="P334" s="10"/>
      <c r="Q334" s="10"/>
      <c r="R334" s="10"/>
      <c r="S334" s="10"/>
      <c r="T334" s="56"/>
      <c r="U334" s="10"/>
    </row>
    <row r="335" spans="1:21" s="17" customFormat="1">
      <c r="A335" s="10"/>
      <c r="B335" s="10"/>
      <c r="C335" s="56"/>
      <c r="D335" s="27"/>
      <c r="E335" s="27"/>
      <c r="F335" s="75"/>
      <c r="G335" s="76"/>
      <c r="H335" s="76"/>
      <c r="K335" s="10"/>
      <c r="L335" s="10"/>
      <c r="M335" s="10"/>
      <c r="N335" s="10"/>
      <c r="O335" s="10"/>
      <c r="P335" s="10"/>
      <c r="Q335" s="10"/>
      <c r="R335" s="10"/>
      <c r="S335" s="10"/>
      <c r="T335" s="56"/>
      <c r="U335" s="10"/>
    </row>
    <row r="336" spans="1:21" s="17" customFormat="1">
      <c r="A336" s="10"/>
      <c r="B336" s="10"/>
      <c r="C336" s="56"/>
      <c r="D336" s="27"/>
      <c r="E336" s="27"/>
      <c r="F336" s="75"/>
      <c r="G336" s="76"/>
      <c r="H336" s="76"/>
      <c r="K336" s="10"/>
      <c r="L336" s="10"/>
      <c r="M336" s="10"/>
      <c r="N336" s="10"/>
      <c r="O336" s="10"/>
      <c r="P336" s="10"/>
      <c r="Q336" s="10"/>
      <c r="R336" s="10"/>
      <c r="S336" s="10"/>
      <c r="T336" s="56"/>
      <c r="U336" s="10"/>
    </row>
    <row r="337" spans="1:21" s="17" customFormat="1">
      <c r="A337" s="10"/>
      <c r="B337" s="10"/>
      <c r="C337" s="56"/>
      <c r="D337" s="27"/>
      <c r="E337" s="27"/>
      <c r="F337" s="75"/>
      <c r="G337" s="76"/>
      <c r="H337" s="76"/>
      <c r="K337" s="10"/>
      <c r="L337" s="10"/>
      <c r="M337" s="10"/>
      <c r="N337" s="10"/>
      <c r="O337" s="10"/>
      <c r="P337" s="10"/>
      <c r="Q337" s="10"/>
      <c r="R337" s="10"/>
      <c r="S337" s="10"/>
      <c r="T337" s="56"/>
      <c r="U337" s="10"/>
    </row>
    <row r="338" spans="1:21" s="17" customFormat="1">
      <c r="A338" s="10"/>
      <c r="B338" s="10"/>
      <c r="C338" s="56"/>
      <c r="D338" s="27"/>
      <c r="E338" s="27"/>
      <c r="F338" s="75"/>
      <c r="G338" s="76"/>
      <c r="H338" s="76"/>
      <c r="K338" s="10"/>
      <c r="L338" s="10"/>
      <c r="M338" s="10"/>
      <c r="N338" s="10"/>
      <c r="O338" s="10"/>
      <c r="P338" s="10"/>
      <c r="Q338" s="10"/>
      <c r="R338" s="10"/>
      <c r="S338" s="10"/>
      <c r="T338" s="56"/>
      <c r="U338" s="10"/>
    </row>
    <row r="339" spans="1:21" s="17" customFormat="1">
      <c r="A339" s="10"/>
      <c r="B339" s="10"/>
      <c r="C339" s="56"/>
      <c r="D339" s="27"/>
      <c r="E339" s="27"/>
      <c r="F339" s="75"/>
      <c r="G339" s="76"/>
      <c r="H339" s="76"/>
      <c r="K339" s="10"/>
      <c r="L339" s="10"/>
      <c r="M339" s="10"/>
      <c r="N339" s="10"/>
      <c r="O339" s="10"/>
      <c r="P339" s="10"/>
      <c r="Q339" s="10"/>
      <c r="R339" s="10"/>
      <c r="S339" s="10"/>
      <c r="T339" s="56"/>
      <c r="U339" s="10"/>
    </row>
    <row r="340" spans="1:21" s="17" customFormat="1">
      <c r="A340" s="10"/>
      <c r="B340" s="10"/>
      <c r="C340" s="56"/>
      <c r="D340" s="27"/>
      <c r="E340" s="27"/>
      <c r="F340" s="75"/>
      <c r="G340" s="76"/>
      <c r="H340" s="76"/>
      <c r="K340" s="10"/>
      <c r="L340" s="10"/>
      <c r="M340" s="10"/>
      <c r="N340" s="10"/>
      <c r="O340" s="10"/>
      <c r="P340" s="10"/>
      <c r="Q340" s="10"/>
      <c r="R340" s="10"/>
      <c r="S340" s="10"/>
      <c r="T340" s="56"/>
      <c r="U340" s="10"/>
    </row>
    <row r="341" spans="1:21" s="17" customFormat="1">
      <c r="A341" s="10"/>
      <c r="B341" s="10"/>
      <c r="C341" s="56"/>
      <c r="D341" s="27"/>
      <c r="E341" s="27"/>
      <c r="F341" s="75"/>
      <c r="G341" s="76"/>
      <c r="H341" s="76"/>
      <c r="K341" s="10"/>
      <c r="L341" s="10"/>
      <c r="M341" s="10"/>
      <c r="N341" s="10"/>
      <c r="O341" s="10"/>
      <c r="P341" s="10"/>
      <c r="Q341" s="10"/>
      <c r="R341" s="10"/>
      <c r="S341" s="10"/>
      <c r="T341" s="56"/>
      <c r="U341" s="10"/>
    </row>
    <row r="342" spans="1:21" s="17" customFormat="1">
      <c r="A342" s="10"/>
      <c r="B342" s="10"/>
      <c r="C342" s="56"/>
      <c r="D342" s="27"/>
      <c r="E342" s="27"/>
      <c r="F342" s="75"/>
      <c r="G342" s="76"/>
      <c r="H342" s="76"/>
      <c r="K342" s="10"/>
      <c r="L342" s="10"/>
      <c r="M342" s="10"/>
      <c r="N342" s="10"/>
      <c r="O342" s="10"/>
      <c r="P342" s="10"/>
      <c r="Q342" s="10"/>
      <c r="R342" s="10"/>
      <c r="S342" s="10"/>
      <c r="T342" s="56"/>
      <c r="U342" s="10"/>
    </row>
    <row r="343" spans="1:21" s="17" customFormat="1">
      <c r="A343" s="10"/>
      <c r="B343" s="10"/>
      <c r="C343" s="56"/>
      <c r="D343" s="27"/>
      <c r="E343" s="27"/>
      <c r="F343" s="75"/>
      <c r="G343" s="76"/>
      <c r="H343" s="76"/>
      <c r="K343" s="10"/>
      <c r="L343" s="10"/>
      <c r="M343" s="10"/>
      <c r="N343" s="10"/>
      <c r="O343" s="10"/>
      <c r="P343" s="10"/>
      <c r="Q343" s="10"/>
      <c r="R343" s="10"/>
      <c r="S343" s="10"/>
      <c r="T343" s="56"/>
      <c r="U343" s="10"/>
    </row>
    <row r="344" spans="1:21" s="17" customFormat="1">
      <c r="A344" s="10"/>
      <c r="B344" s="10"/>
      <c r="C344" s="56"/>
      <c r="D344" s="27"/>
      <c r="E344" s="27"/>
      <c r="F344" s="75"/>
      <c r="G344" s="76"/>
      <c r="H344" s="76"/>
      <c r="K344" s="10"/>
      <c r="L344" s="10"/>
      <c r="M344" s="10"/>
      <c r="N344" s="10"/>
      <c r="O344" s="10"/>
      <c r="P344" s="10"/>
      <c r="Q344" s="10"/>
      <c r="R344" s="10"/>
      <c r="S344" s="10"/>
      <c r="T344" s="56"/>
      <c r="U344" s="10"/>
    </row>
    <row r="345" spans="1:21" s="17" customFormat="1">
      <c r="A345" s="10"/>
      <c r="B345" s="10"/>
      <c r="C345" s="56"/>
      <c r="D345" s="27"/>
      <c r="E345" s="27"/>
      <c r="F345" s="75"/>
      <c r="G345" s="76"/>
      <c r="H345" s="76"/>
      <c r="K345" s="10"/>
      <c r="L345" s="10"/>
      <c r="M345" s="10"/>
      <c r="N345" s="10"/>
      <c r="O345" s="10"/>
      <c r="P345" s="10"/>
      <c r="Q345" s="10"/>
      <c r="R345" s="10"/>
      <c r="S345" s="10"/>
      <c r="T345" s="56"/>
      <c r="U345" s="10"/>
    </row>
    <row r="346" spans="1:21" s="17" customFormat="1">
      <c r="A346" s="10"/>
      <c r="B346" s="10"/>
      <c r="C346" s="56"/>
      <c r="D346" s="27"/>
      <c r="E346" s="27"/>
      <c r="F346" s="75"/>
      <c r="G346" s="76"/>
      <c r="H346" s="76"/>
      <c r="K346" s="10"/>
      <c r="L346" s="10"/>
      <c r="M346" s="10"/>
      <c r="N346" s="10"/>
      <c r="O346" s="10"/>
      <c r="P346" s="10"/>
      <c r="Q346" s="10"/>
      <c r="R346" s="10"/>
      <c r="S346" s="10"/>
      <c r="T346" s="56"/>
      <c r="U346" s="10"/>
    </row>
    <row r="347" spans="1:21" s="17" customFormat="1">
      <c r="A347" s="10"/>
      <c r="B347" s="10"/>
      <c r="C347" s="56"/>
      <c r="D347" s="27"/>
      <c r="E347" s="27"/>
      <c r="F347" s="75"/>
      <c r="G347" s="76"/>
      <c r="H347" s="76"/>
      <c r="K347" s="10"/>
      <c r="L347" s="10"/>
      <c r="M347" s="10"/>
      <c r="N347" s="10"/>
      <c r="O347" s="10"/>
      <c r="P347" s="10"/>
      <c r="Q347" s="10"/>
      <c r="R347" s="10"/>
      <c r="S347" s="10"/>
      <c r="T347" s="56"/>
      <c r="U347" s="10"/>
    </row>
    <row r="348" spans="1:21" s="17" customFormat="1">
      <c r="A348" s="10"/>
      <c r="B348" s="10"/>
      <c r="C348" s="56"/>
      <c r="D348" s="27"/>
      <c r="E348" s="27"/>
      <c r="F348" s="75"/>
      <c r="G348" s="76"/>
      <c r="H348" s="76"/>
      <c r="K348" s="10"/>
      <c r="L348" s="10"/>
      <c r="M348" s="10"/>
      <c r="N348" s="10"/>
      <c r="O348" s="10"/>
      <c r="P348" s="10"/>
      <c r="Q348" s="10"/>
      <c r="R348" s="10"/>
      <c r="S348" s="10"/>
      <c r="T348" s="56"/>
      <c r="U348" s="10"/>
    </row>
    <row r="349" spans="1:21" s="17" customFormat="1">
      <c r="A349" s="10"/>
      <c r="B349" s="10"/>
      <c r="C349" s="56"/>
      <c r="D349" s="27"/>
      <c r="E349" s="27"/>
      <c r="F349" s="75"/>
      <c r="G349" s="76"/>
      <c r="H349" s="76"/>
      <c r="K349" s="10"/>
      <c r="L349" s="10"/>
      <c r="M349" s="10"/>
      <c r="N349" s="10"/>
      <c r="O349" s="10"/>
      <c r="P349" s="10"/>
      <c r="Q349" s="10"/>
      <c r="R349" s="10"/>
      <c r="S349" s="10"/>
      <c r="T349" s="56"/>
      <c r="U349" s="10"/>
    </row>
    <row r="350" spans="1:21" s="17" customFormat="1">
      <c r="A350" s="10"/>
      <c r="B350" s="10"/>
      <c r="C350" s="56"/>
      <c r="D350" s="27"/>
      <c r="E350" s="27"/>
      <c r="F350" s="75"/>
      <c r="G350" s="76"/>
      <c r="H350" s="76"/>
      <c r="K350" s="10"/>
      <c r="L350" s="10"/>
      <c r="M350" s="10"/>
      <c r="N350" s="10"/>
      <c r="O350" s="10"/>
      <c r="P350" s="10"/>
      <c r="Q350" s="10"/>
      <c r="R350" s="10"/>
      <c r="S350" s="10"/>
      <c r="T350" s="56"/>
      <c r="U350" s="10"/>
    </row>
    <row r="351" spans="1:21" s="17" customFormat="1">
      <c r="A351" s="10"/>
      <c r="B351" s="10"/>
      <c r="C351" s="56"/>
      <c r="D351" s="27"/>
      <c r="E351" s="27"/>
      <c r="F351" s="75"/>
      <c r="G351" s="76"/>
      <c r="H351" s="76"/>
      <c r="K351" s="10"/>
      <c r="L351" s="10"/>
      <c r="M351" s="10"/>
      <c r="N351" s="10"/>
      <c r="O351" s="10"/>
      <c r="P351" s="10"/>
      <c r="Q351" s="10"/>
      <c r="R351" s="10"/>
      <c r="S351" s="10"/>
      <c r="T351" s="56"/>
      <c r="U351" s="10"/>
    </row>
    <row r="352" spans="1:21" s="17" customFormat="1">
      <c r="A352" s="10"/>
      <c r="B352" s="10"/>
      <c r="C352" s="56"/>
      <c r="D352" s="27"/>
      <c r="E352" s="27"/>
      <c r="F352" s="75"/>
      <c r="G352" s="76"/>
      <c r="H352" s="76"/>
      <c r="K352" s="10"/>
      <c r="L352" s="10"/>
      <c r="M352" s="10"/>
      <c r="N352" s="10"/>
      <c r="O352" s="10"/>
      <c r="P352" s="10"/>
      <c r="Q352" s="10"/>
      <c r="R352" s="10"/>
      <c r="S352" s="10"/>
      <c r="T352" s="56"/>
      <c r="U352" s="10"/>
    </row>
    <row r="353" spans="1:21" s="17" customFormat="1">
      <c r="A353" s="10"/>
      <c r="B353" s="10"/>
      <c r="C353" s="56"/>
      <c r="D353" s="27"/>
      <c r="E353" s="27"/>
      <c r="F353" s="75"/>
      <c r="G353" s="76"/>
      <c r="H353" s="76"/>
      <c r="K353" s="10"/>
      <c r="L353" s="10"/>
      <c r="M353" s="10"/>
      <c r="N353" s="10"/>
      <c r="O353" s="10"/>
      <c r="P353" s="10"/>
      <c r="Q353" s="10"/>
      <c r="R353" s="10"/>
      <c r="S353" s="10"/>
      <c r="T353" s="56"/>
      <c r="U353" s="10"/>
    </row>
    <row r="354" spans="1:21" s="17" customFormat="1">
      <c r="A354" s="10"/>
      <c r="B354" s="10"/>
      <c r="C354" s="56"/>
      <c r="D354" s="27"/>
      <c r="E354" s="27"/>
      <c r="F354" s="75"/>
      <c r="G354" s="76"/>
      <c r="H354" s="76"/>
      <c r="K354" s="10"/>
      <c r="L354" s="10"/>
      <c r="M354" s="10"/>
      <c r="N354" s="10"/>
      <c r="O354" s="10"/>
      <c r="P354" s="10"/>
      <c r="Q354" s="10"/>
      <c r="R354" s="10"/>
      <c r="S354" s="10"/>
      <c r="T354" s="56"/>
      <c r="U354" s="10"/>
    </row>
    <row r="355" spans="1:21" s="17" customFormat="1">
      <c r="A355" s="10"/>
      <c r="B355" s="10"/>
      <c r="C355" s="56"/>
      <c r="D355" s="27"/>
      <c r="E355" s="27"/>
      <c r="F355" s="75"/>
      <c r="G355" s="76"/>
      <c r="H355" s="76"/>
      <c r="K355" s="10"/>
      <c r="L355" s="10"/>
      <c r="M355" s="10"/>
      <c r="N355" s="10"/>
      <c r="O355" s="10"/>
      <c r="P355" s="10"/>
      <c r="Q355" s="10"/>
      <c r="R355" s="10"/>
      <c r="S355" s="10"/>
      <c r="T355" s="56"/>
      <c r="U355" s="10"/>
    </row>
    <row r="356" spans="1:21" s="17" customFormat="1">
      <c r="A356" s="10"/>
      <c r="B356" s="10"/>
      <c r="C356" s="56"/>
      <c r="D356" s="27"/>
      <c r="E356" s="27"/>
      <c r="F356" s="75"/>
      <c r="G356" s="76"/>
      <c r="H356" s="76"/>
      <c r="K356" s="10"/>
      <c r="L356" s="10"/>
      <c r="M356" s="10"/>
      <c r="N356" s="10"/>
      <c r="O356" s="10"/>
      <c r="P356" s="10"/>
      <c r="Q356" s="10"/>
      <c r="R356" s="10"/>
      <c r="S356" s="10"/>
      <c r="T356" s="56"/>
      <c r="U356" s="10"/>
    </row>
    <row r="357" spans="1:21" s="17" customFormat="1">
      <c r="A357" s="10"/>
      <c r="B357" s="10"/>
      <c r="C357" s="56"/>
      <c r="D357" s="27"/>
      <c r="E357" s="27"/>
      <c r="F357" s="75"/>
      <c r="G357" s="76"/>
      <c r="H357" s="76"/>
      <c r="K357" s="10"/>
      <c r="L357" s="10"/>
      <c r="M357" s="10"/>
      <c r="N357" s="10"/>
      <c r="O357" s="10"/>
      <c r="P357" s="10"/>
      <c r="Q357" s="10"/>
      <c r="R357" s="10"/>
      <c r="S357" s="10"/>
      <c r="T357" s="56"/>
      <c r="U357" s="10"/>
    </row>
    <row r="358" spans="1:21" s="17" customFormat="1">
      <c r="A358" s="10"/>
      <c r="B358" s="10"/>
      <c r="C358" s="56"/>
      <c r="D358" s="27"/>
      <c r="E358" s="27"/>
      <c r="F358" s="75"/>
      <c r="G358" s="76"/>
      <c r="H358" s="76"/>
      <c r="K358" s="10"/>
      <c r="L358" s="10"/>
      <c r="M358" s="10"/>
      <c r="N358" s="10"/>
      <c r="O358" s="10"/>
      <c r="P358" s="10"/>
      <c r="Q358" s="10"/>
      <c r="R358" s="10"/>
      <c r="S358" s="10"/>
      <c r="T358" s="56"/>
      <c r="U358" s="10"/>
    </row>
    <row r="359" spans="1:21" s="17" customFormat="1">
      <c r="A359" s="10"/>
      <c r="B359" s="10"/>
      <c r="C359" s="56"/>
      <c r="D359" s="27"/>
      <c r="E359" s="27"/>
      <c r="F359" s="75"/>
      <c r="G359" s="76"/>
      <c r="H359" s="76"/>
      <c r="K359" s="10"/>
      <c r="L359" s="10"/>
      <c r="M359" s="10"/>
      <c r="N359" s="10"/>
      <c r="O359" s="10"/>
      <c r="P359" s="10"/>
      <c r="Q359" s="10"/>
      <c r="R359" s="10"/>
      <c r="S359" s="10"/>
      <c r="T359" s="56"/>
      <c r="U359" s="10"/>
    </row>
    <row r="360" spans="1:21" s="17" customFormat="1">
      <c r="A360" s="10"/>
      <c r="B360" s="10"/>
      <c r="C360" s="56"/>
      <c r="D360" s="27"/>
      <c r="E360" s="27"/>
      <c r="F360" s="75"/>
      <c r="G360" s="76"/>
      <c r="H360" s="76"/>
      <c r="K360" s="10"/>
      <c r="L360" s="10"/>
      <c r="M360" s="10"/>
      <c r="N360" s="10"/>
      <c r="O360" s="10"/>
      <c r="P360" s="10"/>
      <c r="Q360" s="10"/>
      <c r="R360" s="10"/>
      <c r="S360" s="10"/>
      <c r="T360" s="56"/>
      <c r="U360" s="10"/>
    </row>
    <row r="361" spans="1:21" s="17" customFormat="1">
      <c r="A361" s="10"/>
      <c r="B361" s="10"/>
      <c r="C361" s="56"/>
      <c r="D361" s="27"/>
      <c r="E361" s="27"/>
      <c r="F361" s="75"/>
      <c r="G361" s="76"/>
      <c r="H361" s="76"/>
      <c r="K361" s="10"/>
      <c r="L361" s="10"/>
      <c r="M361" s="10"/>
      <c r="N361" s="10"/>
      <c r="O361" s="10"/>
      <c r="P361" s="10"/>
      <c r="Q361" s="10"/>
      <c r="R361" s="10"/>
      <c r="S361" s="10"/>
      <c r="T361" s="56"/>
      <c r="U361" s="10"/>
    </row>
    <row r="362" spans="1:21" s="17" customFormat="1">
      <c r="A362" s="10"/>
      <c r="B362" s="10"/>
      <c r="C362" s="56"/>
      <c r="D362" s="27"/>
      <c r="E362" s="27"/>
      <c r="F362" s="75"/>
      <c r="G362" s="76"/>
      <c r="H362" s="76"/>
      <c r="K362" s="10"/>
      <c r="L362" s="10"/>
      <c r="M362" s="10"/>
      <c r="N362" s="10"/>
      <c r="O362" s="10"/>
      <c r="P362" s="10"/>
      <c r="Q362" s="10"/>
      <c r="R362" s="10"/>
      <c r="S362" s="10"/>
      <c r="T362" s="56"/>
      <c r="U362" s="10"/>
    </row>
    <row r="363" spans="1:21" s="17" customFormat="1">
      <c r="A363" s="10"/>
      <c r="B363" s="10"/>
      <c r="C363" s="56"/>
      <c r="D363" s="27"/>
      <c r="E363" s="27"/>
      <c r="F363" s="75"/>
      <c r="G363" s="76"/>
      <c r="H363" s="76"/>
      <c r="K363" s="10"/>
      <c r="L363" s="10"/>
      <c r="M363" s="10"/>
      <c r="N363" s="10"/>
      <c r="O363" s="10"/>
      <c r="P363" s="10"/>
      <c r="Q363" s="10"/>
      <c r="R363" s="10"/>
      <c r="S363" s="10"/>
      <c r="T363" s="56"/>
      <c r="U363" s="10"/>
    </row>
    <row r="364" spans="1:21" s="17" customFormat="1">
      <c r="A364" s="10"/>
      <c r="B364" s="10"/>
      <c r="C364" s="56"/>
      <c r="D364" s="27"/>
      <c r="E364" s="27"/>
      <c r="F364" s="75"/>
      <c r="G364" s="76"/>
      <c r="H364" s="76"/>
      <c r="K364" s="10"/>
      <c r="L364" s="10"/>
      <c r="M364" s="10"/>
      <c r="N364" s="10"/>
      <c r="O364" s="10"/>
      <c r="P364" s="10"/>
      <c r="Q364" s="10"/>
      <c r="R364" s="10"/>
      <c r="S364" s="10"/>
      <c r="T364" s="56"/>
      <c r="U364" s="10"/>
    </row>
    <row r="365" spans="1:21" s="17" customFormat="1">
      <c r="A365" s="10"/>
      <c r="B365" s="10"/>
      <c r="C365" s="56"/>
      <c r="D365" s="27"/>
      <c r="E365" s="27"/>
      <c r="F365" s="75"/>
      <c r="G365" s="76"/>
      <c r="H365" s="76"/>
      <c r="K365" s="10"/>
      <c r="L365" s="10"/>
      <c r="M365" s="10"/>
      <c r="N365" s="10"/>
      <c r="O365" s="10"/>
      <c r="P365" s="10"/>
      <c r="Q365" s="10"/>
      <c r="R365" s="10"/>
      <c r="S365" s="10"/>
      <c r="T365" s="56"/>
      <c r="U365" s="10"/>
    </row>
    <row r="366" spans="1:21" s="17" customFormat="1">
      <c r="A366" s="10"/>
      <c r="B366" s="10"/>
      <c r="C366" s="56"/>
      <c r="D366" s="27"/>
      <c r="E366" s="27"/>
      <c r="F366" s="75"/>
      <c r="G366" s="76"/>
      <c r="H366" s="76"/>
      <c r="K366" s="10"/>
      <c r="L366" s="10"/>
      <c r="M366" s="10"/>
      <c r="N366" s="10"/>
      <c r="O366" s="10"/>
      <c r="P366" s="10"/>
      <c r="Q366" s="10"/>
      <c r="R366" s="10"/>
      <c r="S366" s="10"/>
      <c r="T366" s="56"/>
      <c r="U366" s="10"/>
    </row>
  </sheetData>
  <sheetProtection insertRows="0" deleteRows="0"/>
  <protectedRanges>
    <protectedRange sqref="I142:O1048576 T142:T1048576 T134:T138 I134:O138 I1:O15 T1:T15 O16:O133 I16:I133" name="Obseg1"/>
    <protectedRange sqref="T141 L141:O141" name="Obseg1_1_1"/>
    <protectedRange sqref="I141:K141" name="Obseg1_3"/>
    <protectedRange sqref="T16:T133 J16:N133" name="Obseg1_1"/>
    <protectedRange sqref="T139 L139:O139" name="Obseg1_1_2_1_1_1_1"/>
    <protectedRange sqref="I139:K139" name="Obseg1_3_1_2_1_1"/>
    <protectedRange sqref="T140 L140:O140" name="Obseg1_1_1_1_1_2_1_1"/>
    <protectedRange sqref="I140:K140" name="Obseg1_3_1_1_2_2_1_1"/>
  </protectedRanges>
  <mergeCells count="9">
    <mergeCell ref="B13:J13"/>
    <mergeCell ref="A140:K140"/>
    <mergeCell ref="A141:K141"/>
    <mergeCell ref="D2:I2"/>
    <mergeCell ref="D3:I3"/>
    <mergeCell ref="D6:I6"/>
    <mergeCell ref="D7:I7"/>
    <mergeCell ref="D8:I8"/>
    <mergeCell ref="D9:I9"/>
  </mergeCells>
  <phoneticPr fontId="31" type="noConversion"/>
  <pageMargins left="0.25" right="0.25" top="0.75" bottom="0.75" header="0.3" footer="0.3"/>
  <pageSetup paperSize="9" scale="54" fitToHeight="0" orientation="landscape" r:id="rId1"/>
  <rowBreaks count="1" manualBreakCount="1">
    <brk id="228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E3C56-E09A-42B9-AD51-ED1E57087F26}">
  <sheetPr>
    <tabColor rgb="FF92D050"/>
    <pageSetUpPr fitToPage="1"/>
  </sheetPr>
  <dimension ref="A1:T285"/>
  <sheetViews>
    <sheetView topLeftCell="A37" zoomScale="90" zoomScaleNormal="90" zoomScaleSheetLayoutView="100" workbookViewId="0">
      <selection activeCell="P9" sqref="P9"/>
    </sheetView>
  </sheetViews>
  <sheetFormatPr defaultColWidth="8.85546875" defaultRowHeight="12.75"/>
  <cols>
    <col min="1" max="1" width="3.5703125" style="10" customWidth="1"/>
    <col min="2" max="2" width="52.710937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pred_rekapitulacija'!A46</f>
        <v>33.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pred_rekapitulacija'!B46</f>
        <v>EKOLOŠKA OSTALA ŽIVILA IN DODATKI K JEDEM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493" t="s">
        <v>322</v>
      </c>
      <c r="C16" s="98">
        <v>20</v>
      </c>
      <c r="D16" s="98" t="s">
        <v>76</v>
      </c>
      <c r="E16" s="99"/>
      <c r="F16" s="114">
        <v>50</v>
      </c>
      <c r="G16" s="115" t="s">
        <v>237</v>
      </c>
      <c r="H16" s="68"/>
      <c r="I16" s="96"/>
      <c r="J16" s="96"/>
      <c r="K16" s="96"/>
      <c r="L16" s="97"/>
      <c r="M16" s="96"/>
      <c r="N16" s="69"/>
      <c r="O16" s="67">
        <f>+Sklop33[[#This Row],[cena/enota brez DDV v EUR]]*Sklop33[[#This Row],[Stopnja DDV (%)]]</f>
        <v>0</v>
      </c>
      <c r="P16" s="67">
        <f>+Sklop33[[#This Row],[cena/enota brez DDV v EUR]]+Sklop33[[#This Row],[Davek (EUR)]]</f>
        <v>0</v>
      </c>
      <c r="Q16" s="67">
        <f>+Sklop33[[#This Row],[cena/enota brez DDV v EUR]]*Sklop33[[#This Row],[Okvirna količina]]</f>
        <v>0</v>
      </c>
      <c r="R16" s="67">
        <f>+Sklop33[[#This Row],[Končna cena/enoto mere (EUR) z DDV]]*Sklop33[[#This Row],[Okvirna količina]]</f>
        <v>0</v>
      </c>
      <c r="S16" s="124" t="s">
        <v>78</v>
      </c>
    </row>
    <row r="17" spans="1:19" s="49" customFormat="1">
      <c r="A17" s="64" t="s">
        <v>3</v>
      </c>
      <c r="B17" s="491" t="s">
        <v>323</v>
      </c>
      <c r="C17" s="113">
        <v>20</v>
      </c>
      <c r="D17" s="98" t="s">
        <v>76</v>
      </c>
      <c r="E17" s="121"/>
      <c r="F17" s="114">
        <v>10</v>
      </c>
      <c r="G17" s="334" t="s">
        <v>237</v>
      </c>
      <c r="H17" s="123"/>
      <c r="I17" s="197"/>
      <c r="J17" s="197"/>
      <c r="K17" s="203"/>
      <c r="L17" s="97"/>
      <c r="M17" s="97"/>
      <c r="N17" s="117"/>
      <c r="O17" s="118">
        <f>+Sklop33[[#This Row],[cena/enota brez DDV v EUR]]*Sklop33[[#This Row],[Stopnja DDV (%)]]</f>
        <v>0</v>
      </c>
      <c r="P17" s="118">
        <f>+Sklop33[[#This Row],[cena/enota brez DDV v EUR]]+Sklop33[[#This Row],[Davek (EUR)]]</f>
        <v>0</v>
      </c>
      <c r="Q17" s="118">
        <f>+Sklop33[[#This Row],[cena/enota brez DDV v EUR]]*Sklop33[[#This Row],[Okvirna količina]]</f>
        <v>0</v>
      </c>
      <c r="R17" s="118">
        <f>+Sklop33[[#This Row],[Končna cena/enoto mere (EUR) z DDV]]*Sklop33[[#This Row],[Okvirna količina]]</f>
        <v>0</v>
      </c>
      <c r="S17" s="124" t="s">
        <v>78</v>
      </c>
    </row>
    <row r="18" spans="1:19" s="49" customFormat="1">
      <c r="A18" s="64" t="s">
        <v>4</v>
      </c>
      <c r="B18" s="491" t="s">
        <v>564</v>
      </c>
      <c r="C18" s="113" t="s">
        <v>596</v>
      </c>
      <c r="D18" s="98" t="s">
        <v>76</v>
      </c>
      <c r="E18" s="121"/>
      <c r="F18" s="114">
        <v>2</v>
      </c>
      <c r="G18" s="334" t="s">
        <v>0</v>
      </c>
      <c r="H18" s="123"/>
      <c r="I18" s="197"/>
      <c r="J18" s="197"/>
      <c r="K18" s="203"/>
      <c r="L18" s="97"/>
      <c r="M18" s="97"/>
      <c r="N18" s="117"/>
      <c r="O18" s="118">
        <f>+Sklop33[[#This Row],[cena/enota brez DDV v EUR]]*Sklop33[[#This Row],[Stopnja DDV (%)]]</f>
        <v>0</v>
      </c>
      <c r="P18" s="118">
        <f>+Sklop33[[#This Row],[cena/enota brez DDV v EUR]]+Sklop33[[#This Row],[Davek (EUR)]]</f>
        <v>0</v>
      </c>
      <c r="Q18" s="118">
        <f>+Sklop33[[#This Row],[cena/enota brez DDV v EUR]]*Sklop33[[#This Row],[Okvirna količina]]</f>
        <v>0</v>
      </c>
      <c r="R18" s="118">
        <f>+Sklop33[[#This Row],[Končna cena/enoto mere (EUR) z DDV]]*Sklop33[[#This Row],[Okvirna količina]]</f>
        <v>0</v>
      </c>
      <c r="S18" s="124" t="s">
        <v>78</v>
      </c>
    </row>
    <row r="19" spans="1:19" s="49" customFormat="1">
      <c r="A19" s="64" t="s">
        <v>5</v>
      </c>
      <c r="B19" s="491" t="s">
        <v>563</v>
      </c>
      <c r="C19" s="113">
        <v>20</v>
      </c>
      <c r="D19" s="98" t="s">
        <v>76</v>
      </c>
      <c r="E19" s="121"/>
      <c r="F19" s="114">
        <v>12</v>
      </c>
      <c r="G19" s="334" t="s">
        <v>237</v>
      </c>
      <c r="H19" s="123"/>
      <c r="I19" s="197"/>
      <c r="J19" s="197"/>
      <c r="K19" s="203"/>
      <c r="L19" s="97"/>
      <c r="M19" s="97"/>
      <c r="N19" s="117"/>
      <c r="O19" s="118">
        <f>+Sklop33[[#This Row],[cena/enota brez DDV v EUR]]*Sklop33[[#This Row],[Stopnja DDV (%)]]</f>
        <v>0</v>
      </c>
      <c r="P19" s="118">
        <f>+Sklop33[[#This Row],[cena/enota brez DDV v EUR]]+Sklop33[[#This Row],[Davek (EUR)]]</f>
        <v>0</v>
      </c>
      <c r="Q19" s="118">
        <f>+Sklop33[[#This Row],[cena/enota brez DDV v EUR]]*Sklop33[[#This Row],[Okvirna količina]]</f>
        <v>0</v>
      </c>
      <c r="R19" s="118">
        <f>+Sklop33[[#This Row],[Končna cena/enoto mere (EUR) z DDV]]*Sklop33[[#This Row],[Okvirna količina]]</f>
        <v>0</v>
      </c>
      <c r="S19" s="124" t="s">
        <v>78</v>
      </c>
    </row>
    <row r="20" spans="1:19" s="49" customFormat="1">
      <c r="A20" s="64" t="s">
        <v>6</v>
      </c>
      <c r="B20" s="491" t="s">
        <v>562</v>
      </c>
      <c r="C20" s="113">
        <v>70</v>
      </c>
      <c r="D20" s="98" t="s">
        <v>76</v>
      </c>
      <c r="E20" s="121"/>
      <c r="F20" s="114">
        <v>20</v>
      </c>
      <c r="G20" s="334" t="s">
        <v>237</v>
      </c>
      <c r="H20" s="123"/>
      <c r="I20" s="197"/>
      <c r="J20" s="197"/>
      <c r="K20" s="203"/>
      <c r="L20" s="97"/>
      <c r="M20" s="97"/>
      <c r="N20" s="117"/>
      <c r="O20" s="118">
        <f>+Sklop33[[#This Row],[cena/enota brez DDV v EUR]]*Sklop33[[#This Row],[Stopnja DDV (%)]]</f>
        <v>0</v>
      </c>
      <c r="P20" s="118">
        <f>+Sklop33[[#This Row],[cena/enota brez DDV v EUR]]+Sklop33[[#This Row],[Davek (EUR)]]</f>
        <v>0</v>
      </c>
      <c r="Q20" s="118">
        <f>+Sklop33[[#This Row],[cena/enota brez DDV v EUR]]*Sklop33[[#This Row],[Okvirna količina]]</f>
        <v>0</v>
      </c>
      <c r="R20" s="118">
        <f>+Sklop33[[#This Row],[Končna cena/enoto mere (EUR) z DDV]]*Sklop33[[#This Row],[Okvirna količina]]</f>
        <v>0</v>
      </c>
      <c r="S20" s="124" t="s">
        <v>78</v>
      </c>
    </row>
    <row r="21" spans="1:19" s="49" customFormat="1">
      <c r="A21" s="64" t="s">
        <v>7</v>
      </c>
      <c r="B21" s="491" t="s">
        <v>320</v>
      </c>
      <c r="C21" s="359" t="s">
        <v>598</v>
      </c>
      <c r="D21" s="98" t="s">
        <v>76</v>
      </c>
      <c r="E21" s="121"/>
      <c r="F21" s="114">
        <v>1</v>
      </c>
      <c r="G21" s="334" t="s">
        <v>0</v>
      </c>
      <c r="H21" s="123"/>
      <c r="I21" s="197"/>
      <c r="J21" s="197"/>
      <c r="K21" s="203"/>
      <c r="L21" s="97"/>
      <c r="M21" s="97"/>
      <c r="N21" s="117"/>
      <c r="O21" s="118">
        <f>+Sklop33[[#This Row],[cena/enota brez DDV v EUR]]*Sklop33[[#This Row],[Stopnja DDV (%)]]</f>
        <v>0</v>
      </c>
      <c r="P21" s="118">
        <f>+Sklop33[[#This Row],[cena/enota brez DDV v EUR]]+Sklop33[[#This Row],[Davek (EUR)]]</f>
        <v>0</v>
      </c>
      <c r="Q21" s="118">
        <f>+Sklop33[[#This Row],[cena/enota brez DDV v EUR]]*Sklop33[[#This Row],[Okvirna količina]]</f>
        <v>0</v>
      </c>
      <c r="R21" s="118">
        <f>+Sklop33[[#This Row],[Končna cena/enoto mere (EUR) z DDV]]*Sklop33[[#This Row],[Okvirna količina]]</f>
        <v>0</v>
      </c>
      <c r="S21" s="124" t="s">
        <v>78</v>
      </c>
    </row>
    <row r="22" spans="1:19" s="49" customFormat="1">
      <c r="A22" s="64" t="s">
        <v>8</v>
      </c>
      <c r="B22" s="491" t="s">
        <v>321</v>
      </c>
      <c r="C22" s="113">
        <v>35</v>
      </c>
      <c r="D22" s="98" t="s">
        <v>76</v>
      </c>
      <c r="E22" s="121"/>
      <c r="F22" s="114">
        <v>10</v>
      </c>
      <c r="G22" s="334" t="s">
        <v>237</v>
      </c>
      <c r="H22" s="123"/>
      <c r="I22" s="197"/>
      <c r="J22" s="197"/>
      <c r="K22" s="203"/>
      <c r="L22" s="97"/>
      <c r="M22" s="97"/>
      <c r="N22" s="117"/>
      <c r="O22" s="118">
        <f>+Sklop33[[#This Row],[cena/enota brez DDV v EUR]]*Sklop33[[#This Row],[Stopnja DDV (%)]]</f>
        <v>0</v>
      </c>
      <c r="P22" s="118">
        <f>+Sklop33[[#This Row],[cena/enota brez DDV v EUR]]+Sklop33[[#This Row],[Davek (EUR)]]</f>
        <v>0</v>
      </c>
      <c r="Q22" s="118">
        <f>+Sklop33[[#This Row],[cena/enota brez DDV v EUR]]*Sklop33[[#This Row],[Okvirna količina]]</f>
        <v>0</v>
      </c>
      <c r="R22" s="118">
        <f>+Sklop33[[#This Row],[Končna cena/enoto mere (EUR) z DDV]]*Sklop33[[#This Row],[Okvirna količina]]</f>
        <v>0</v>
      </c>
      <c r="S22" s="124" t="s">
        <v>78</v>
      </c>
    </row>
    <row r="23" spans="1:19" s="49" customFormat="1">
      <c r="A23" s="64" t="s">
        <v>9</v>
      </c>
      <c r="B23" s="491" t="s">
        <v>319</v>
      </c>
      <c r="C23" s="113">
        <v>20</v>
      </c>
      <c r="D23" s="98" t="s">
        <v>76</v>
      </c>
      <c r="E23" s="121"/>
      <c r="F23" s="114">
        <v>65</v>
      </c>
      <c r="G23" s="334" t="s">
        <v>237</v>
      </c>
      <c r="H23" s="123"/>
      <c r="I23" s="197"/>
      <c r="J23" s="197"/>
      <c r="K23" s="203"/>
      <c r="L23" s="97"/>
      <c r="M23" s="97"/>
      <c r="N23" s="117"/>
      <c r="O23" s="118">
        <f>+Sklop33[[#This Row],[cena/enota brez DDV v EUR]]*Sklop33[[#This Row],[Stopnja DDV (%)]]</f>
        <v>0</v>
      </c>
      <c r="P23" s="118">
        <f>+Sklop33[[#This Row],[cena/enota brez DDV v EUR]]+Sklop33[[#This Row],[Davek (EUR)]]</f>
        <v>0</v>
      </c>
      <c r="Q23" s="118">
        <f>+Sklop33[[#This Row],[cena/enota brez DDV v EUR]]*Sklop33[[#This Row],[Okvirna količina]]</f>
        <v>0</v>
      </c>
      <c r="R23" s="118">
        <f>+Sklop33[[#This Row],[Končna cena/enoto mere (EUR) z DDV]]*Sklop33[[#This Row],[Okvirna količina]]</f>
        <v>0</v>
      </c>
      <c r="S23" s="124" t="s">
        <v>78</v>
      </c>
    </row>
    <row r="24" spans="1:19" s="49" customFormat="1">
      <c r="A24" s="64" t="s">
        <v>10</v>
      </c>
      <c r="B24" s="491" t="s">
        <v>543</v>
      </c>
      <c r="C24" s="113">
        <v>55</v>
      </c>
      <c r="D24" s="98" t="s">
        <v>76</v>
      </c>
      <c r="E24" s="121"/>
      <c r="F24" s="114">
        <v>50</v>
      </c>
      <c r="G24" s="334" t="s">
        <v>237</v>
      </c>
      <c r="H24" s="123"/>
      <c r="I24" s="197"/>
      <c r="J24" s="197"/>
      <c r="K24" s="203"/>
      <c r="L24" s="97"/>
      <c r="M24" s="97"/>
      <c r="N24" s="117"/>
      <c r="O24" s="118">
        <f>+Sklop33[[#This Row],[cena/enota brez DDV v EUR]]*Sklop33[[#This Row],[Stopnja DDV (%)]]</f>
        <v>0</v>
      </c>
      <c r="P24" s="118">
        <f>+Sklop33[[#This Row],[cena/enota brez DDV v EUR]]+Sklop33[[#This Row],[Davek (EUR)]]</f>
        <v>0</v>
      </c>
      <c r="Q24" s="118">
        <f>+Sklop33[[#This Row],[cena/enota brez DDV v EUR]]*Sklop33[[#This Row],[Okvirna količina]]</f>
        <v>0</v>
      </c>
      <c r="R24" s="118">
        <f>+Sklop33[[#This Row],[Končna cena/enoto mere (EUR) z DDV]]*Sklop33[[#This Row],[Okvirna količina]]</f>
        <v>0</v>
      </c>
      <c r="S24" s="124" t="s">
        <v>78</v>
      </c>
    </row>
    <row r="25" spans="1:19" s="49" customFormat="1">
      <c r="A25" s="64" t="s">
        <v>11</v>
      </c>
      <c r="B25" s="491" t="s">
        <v>561</v>
      </c>
      <c r="C25" s="113">
        <v>35</v>
      </c>
      <c r="D25" s="98" t="s">
        <v>76</v>
      </c>
      <c r="E25" s="121"/>
      <c r="F25" s="114">
        <v>100</v>
      </c>
      <c r="G25" s="334" t="s">
        <v>237</v>
      </c>
      <c r="H25" s="123"/>
      <c r="I25" s="197"/>
      <c r="J25" s="197"/>
      <c r="K25" s="203"/>
      <c r="L25" s="97"/>
      <c r="M25" s="97"/>
      <c r="N25" s="117"/>
      <c r="O25" s="118">
        <f>+Sklop33[[#This Row],[cena/enota brez DDV v EUR]]*Sklop33[[#This Row],[Stopnja DDV (%)]]</f>
        <v>0</v>
      </c>
      <c r="P25" s="118">
        <f>+Sklop33[[#This Row],[cena/enota brez DDV v EUR]]+Sklop33[[#This Row],[Davek (EUR)]]</f>
        <v>0</v>
      </c>
      <c r="Q25" s="118">
        <f>+Sklop33[[#This Row],[cena/enota brez DDV v EUR]]*Sklop33[[#This Row],[Okvirna količina]]</f>
        <v>0</v>
      </c>
      <c r="R25" s="118">
        <f>+Sklop33[[#This Row],[Končna cena/enoto mere (EUR) z DDV]]*Sklop33[[#This Row],[Okvirna količina]]</f>
        <v>0</v>
      </c>
      <c r="S25" s="124" t="s">
        <v>78</v>
      </c>
    </row>
    <row r="26" spans="1:19" s="49" customFormat="1">
      <c r="A26" s="64" t="s">
        <v>12</v>
      </c>
      <c r="B26" s="491" t="s">
        <v>318</v>
      </c>
      <c r="C26" s="113">
        <v>40</v>
      </c>
      <c r="D26" s="98" t="s">
        <v>76</v>
      </c>
      <c r="E26" s="121"/>
      <c r="F26" s="114">
        <v>60</v>
      </c>
      <c r="G26" s="334" t="s">
        <v>237</v>
      </c>
      <c r="H26" s="123"/>
      <c r="I26" s="197"/>
      <c r="J26" s="197"/>
      <c r="K26" s="203"/>
      <c r="L26" s="97"/>
      <c r="M26" s="97"/>
      <c r="N26" s="117"/>
      <c r="O26" s="118">
        <f>+Sklop33[[#This Row],[cena/enota brez DDV v EUR]]*Sklop33[[#This Row],[Stopnja DDV (%)]]</f>
        <v>0</v>
      </c>
      <c r="P26" s="118">
        <f>+Sklop33[[#This Row],[cena/enota brez DDV v EUR]]+Sklop33[[#This Row],[Davek (EUR)]]</f>
        <v>0</v>
      </c>
      <c r="Q26" s="118">
        <f>+Sklop33[[#This Row],[cena/enota brez DDV v EUR]]*Sklop33[[#This Row],[Okvirna količina]]</f>
        <v>0</v>
      </c>
      <c r="R26" s="118">
        <f>+Sklop33[[#This Row],[Končna cena/enoto mere (EUR) z DDV]]*Sklop33[[#This Row],[Okvirna količina]]</f>
        <v>0</v>
      </c>
      <c r="S26" s="124" t="s">
        <v>78</v>
      </c>
    </row>
    <row r="27" spans="1:19" s="49" customFormat="1">
      <c r="A27" s="64" t="s">
        <v>13</v>
      </c>
      <c r="B27" s="491" t="s">
        <v>317</v>
      </c>
      <c r="C27" s="113">
        <v>9</v>
      </c>
      <c r="D27" s="98" t="s">
        <v>76</v>
      </c>
      <c r="E27" s="121"/>
      <c r="F27" s="114">
        <v>25</v>
      </c>
      <c r="G27" s="334" t="s">
        <v>237</v>
      </c>
      <c r="H27" s="123"/>
      <c r="I27" s="197"/>
      <c r="J27" s="197"/>
      <c r="K27" s="203"/>
      <c r="L27" s="97"/>
      <c r="M27" s="97"/>
      <c r="N27" s="117"/>
      <c r="O27" s="118">
        <f>+Sklop33[[#This Row],[cena/enota brez DDV v EUR]]*Sklop33[[#This Row],[Stopnja DDV (%)]]</f>
        <v>0</v>
      </c>
      <c r="P27" s="118">
        <f>+Sklop33[[#This Row],[cena/enota brez DDV v EUR]]+Sklop33[[#This Row],[Davek (EUR)]]</f>
        <v>0</v>
      </c>
      <c r="Q27" s="118">
        <f>+Sklop33[[#This Row],[cena/enota brez DDV v EUR]]*Sklop33[[#This Row],[Okvirna količina]]</f>
        <v>0</v>
      </c>
      <c r="R27" s="118">
        <f>+Sklop33[[#This Row],[Končna cena/enoto mere (EUR) z DDV]]*Sklop33[[#This Row],[Okvirna količina]]</f>
        <v>0</v>
      </c>
      <c r="S27" s="124" t="s">
        <v>78</v>
      </c>
    </row>
    <row r="28" spans="1:19" s="49" customFormat="1">
      <c r="A28" s="64" t="s">
        <v>14</v>
      </c>
      <c r="B28" s="491" t="s">
        <v>316</v>
      </c>
      <c r="C28" s="113">
        <v>35</v>
      </c>
      <c r="D28" s="98" t="s">
        <v>76</v>
      </c>
      <c r="E28" s="121"/>
      <c r="F28" s="114">
        <v>20</v>
      </c>
      <c r="G28" s="334" t="s">
        <v>237</v>
      </c>
      <c r="H28" s="123"/>
      <c r="I28" s="197"/>
      <c r="J28" s="197"/>
      <c r="K28" s="203"/>
      <c r="L28" s="97"/>
      <c r="M28" s="97"/>
      <c r="N28" s="117"/>
      <c r="O28" s="118">
        <f>+Sklop33[[#This Row],[cena/enota brez DDV v EUR]]*Sklop33[[#This Row],[Stopnja DDV (%)]]</f>
        <v>0</v>
      </c>
      <c r="P28" s="118">
        <f>+Sklop33[[#This Row],[cena/enota brez DDV v EUR]]+Sklop33[[#This Row],[Davek (EUR)]]</f>
        <v>0</v>
      </c>
      <c r="Q28" s="118">
        <f>+Sklop33[[#This Row],[cena/enota brez DDV v EUR]]*Sklop33[[#This Row],[Okvirna količina]]</f>
        <v>0</v>
      </c>
      <c r="R28" s="118">
        <f>+Sklop33[[#This Row],[Končna cena/enoto mere (EUR) z DDV]]*Sklop33[[#This Row],[Okvirna količina]]</f>
        <v>0</v>
      </c>
      <c r="S28" s="124" t="s">
        <v>78</v>
      </c>
    </row>
    <row r="29" spans="1:19" s="49" customFormat="1">
      <c r="A29" s="64" t="s">
        <v>15</v>
      </c>
      <c r="B29" s="491" t="s">
        <v>315</v>
      </c>
      <c r="C29" s="113">
        <v>35</v>
      </c>
      <c r="D29" s="98" t="s">
        <v>76</v>
      </c>
      <c r="E29" s="121"/>
      <c r="F29" s="114">
        <v>30</v>
      </c>
      <c r="G29" s="334" t="s">
        <v>237</v>
      </c>
      <c r="H29" s="123"/>
      <c r="I29" s="197"/>
      <c r="J29" s="197"/>
      <c r="K29" s="203"/>
      <c r="L29" s="97"/>
      <c r="M29" s="97"/>
      <c r="N29" s="117"/>
      <c r="O29" s="118">
        <f>+Sklop33[[#This Row],[cena/enota brez DDV v EUR]]*Sklop33[[#This Row],[Stopnja DDV (%)]]</f>
        <v>0</v>
      </c>
      <c r="P29" s="118">
        <f>+Sklop33[[#This Row],[cena/enota brez DDV v EUR]]+Sklop33[[#This Row],[Davek (EUR)]]</f>
        <v>0</v>
      </c>
      <c r="Q29" s="118">
        <f>+Sklop33[[#This Row],[cena/enota brez DDV v EUR]]*Sklop33[[#This Row],[Okvirna količina]]</f>
        <v>0</v>
      </c>
      <c r="R29" s="118">
        <f>+Sklop33[[#This Row],[Končna cena/enoto mere (EUR) z DDV]]*Sklop33[[#This Row],[Okvirna količina]]</f>
        <v>0</v>
      </c>
      <c r="S29" s="124" t="s">
        <v>78</v>
      </c>
    </row>
    <row r="30" spans="1:19" s="49" customFormat="1">
      <c r="A30" s="64" t="s">
        <v>16</v>
      </c>
      <c r="B30" s="491" t="s">
        <v>314</v>
      </c>
      <c r="C30" s="113">
        <v>40</v>
      </c>
      <c r="D30" s="98" t="s">
        <v>76</v>
      </c>
      <c r="E30" s="121"/>
      <c r="F30" s="114">
        <v>20</v>
      </c>
      <c r="G30" s="334" t="s">
        <v>237</v>
      </c>
      <c r="H30" s="123"/>
      <c r="I30" s="197"/>
      <c r="J30" s="197"/>
      <c r="K30" s="203"/>
      <c r="L30" s="97"/>
      <c r="M30" s="97"/>
      <c r="N30" s="117"/>
      <c r="O30" s="118">
        <f>+Sklop33[[#This Row],[cena/enota brez DDV v EUR]]*Sklop33[[#This Row],[Stopnja DDV (%)]]</f>
        <v>0</v>
      </c>
      <c r="P30" s="118">
        <f>+Sklop33[[#This Row],[cena/enota brez DDV v EUR]]+Sklop33[[#This Row],[Davek (EUR)]]</f>
        <v>0</v>
      </c>
      <c r="Q30" s="118">
        <f>+Sklop33[[#This Row],[cena/enota brez DDV v EUR]]*Sklop33[[#This Row],[Okvirna količina]]</f>
        <v>0</v>
      </c>
      <c r="R30" s="118">
        <f>+Sklop33[[#This Row],[Končna cena/enoto mere (EUR) z DDV]]*Sklop33[[#This Row],[Okvirna količina]]</f>
        <v>0</v>
      </c>
      <c r="S30" s="124" t="s">
        <v>78</v>
      </c>
    </row>
    <row r="31" spans="1:19" s="49" customFormat="1">
      <c r="A31" s="64" t="s">
        <v>17</v>
      </c>
      <c r="B31" s="491" t="s">
        <v>560</v>
      </c>
      <c r="C31" s="113">
        <v>35</v>
      </c>
      <c r="D31" s="98" t="s">
        <v>76</v>
      </c>
      <c r="E31" s="121"/>
      <c r="F31" s="114">
        <v>10</v>
      </c>
      <c r="G31" s="334" t="s">
        <v>237</v>
      </c>
      <c r="H31" s="123"/>
      <c r="I31" s="197"/>
      <c r="J31" s="197"/>
      <c r="K31" s="203"/>
      <c r="L31" s="97"/>
      <c r="M31" s="97"/>
      <c r="N31" s="117"/>
      <c r="O31" s="118">
        <f>+Sklop33[[#This Row],[cena/enota brez DDV v EUR]]*Sklop33[[#This Row],[Stopnja DDV (%)]]</f>
        <v>0</v>
      </c>
      <c r="P31" s="118">
        <f>+Sklop33[[#This Row],[cena/enota brez DDV v EUR]]+Sklop33[[#This Row],[Davek (EUR)]]</f>
        <v>0</v>
      </c>
      <c r="Q31" s="118">
        <f>+Sklop33[[#This Row],[cena/enota brez DDV v EUR]]*Sklop33[[#This Row],[Okvirna količina]]</f>
        <v>0</v>
      </c>
      <c r="R31" s="118">
        <f>+Sklop33[[#This Row],[Končna cena/enoto mere (EUR) z DDV]]*Sklop33[[#This Row],[Okvirna količina]]</f>
        <v>0</v>
      </c>
      <c r="S31" s="124" t="s">
        <v>78</v>
      </c>
    </row>
    <row r="32" spans="1:19" s="49" customFormat="1">
      <c r="A32" s="64" t="s">
        <v>18</v>
      </c>
      <c r="B32" s="491" t="s">
        <v>555</v>
      </c>
      <c r="C32" s="113">
        <v>35</v>
      </c>
      <c r="D32" s="98" t="s">
        <v>76</v>
      </c>
      <c r="E32" s="121"/>
      <c r="F32" s="114">
        <v>10</v>
      </c>
      <c r="G32" s="334" t="s">
        <v>237</v>
      </c>
      <c r="H32" s="123"/>
      <c r="I32" s="197"/>
      <c r="J32" s="197"/>
      <c r="K32" s="203"/>
      <c r="L32" s="97"/>
      <c r="M32" s="97"/>
      <c r="N32" s="117"/>
      <c r="O32" s="118">
        <f>+Sklop33[[#This Row],[cena/enota brez DDV v EUR]]*Sklop33[[#This Row],[Stopnja DDV (%)]]</f>
        <v>0</v>
      </c>
      <c r="P32" s="118">
        <f>+Sklop33[[#This Row],[cena/enota brez DDV v EUR]]+Sklop33[[#This Row],[Davek (EUR)]]</f>
        <v>0</v>
      </c>
      <c r="Q32" s="118">
        <f>+Sklop33[[#This Row],[cena/enota brez DDV v EUR]]*Sklop33[[#This Row],[Okvirna količina]]</f>
        <v>0</v>
      </c>
      <c r="R32" s="118">
        <f>+Sklop33[[#This Row],[Končna cena/enoto mere (EUR) z DDV]]*Sklop33[[#This Row],[Okvirna količina]]</f>
        <v>0</v>
      </c>
      <c r="S32" s="124" t="s">
        <v>78</v>
      </c>
    </row>
    <row r="33" spans="1:19" s="49" customFormat="1">
      <c r="A33" s="64" t="s">
        <v>19</v>
      </c>
      <c r="B33" s="491" t="s">
        <v>559</v>
      </c>
      <c r="C33" s="113">
        <v>35</v>
      </c>
      <c r="D33" s="98" t="s">
        <v>76</v>
      </c>
      <c r="E33" s="121"/>
      <c r="F33" s="114">
        <v>10</v>
      </c>
      <c r="G33" s="334" t="s">
        <v>237</v>
      </c>
      <c r="H33" s="123"/>
      <c r="I33" s="197"/>
      <c r="J33" s="197"/>
      <c r="K33" s="203"/>
      <c r="L33" s="97"/>
      <c r="M33" s="97"/>
      <c r="N33" s="117"/>
      <c r="O33" s="118">
        <f>+Sklop33[[#This Row],[cena/enota brez DDV v EUR]]*Sklop33[[#This Row],[Stopnja DDV (%)]]</f>
        <v>0</v>
      </c>
      <c r="P33" s="118">
        <f>+Sklop33[[#This Row],[cena/enota brez DDV v EUR]]+Sklop33[[#This Row],[Davek (EUR)]]</f>
        <v>0</v>
      </c>
      <c r="Q33" s="118">
        <f>+Sklop33[[#This Row],[cena/enota brez DDV v EUR]]*Sklop33[[#This Row],[Okvirna količina]]</f>
        <v>0</v>
      </c>
      <c r="R33" s="118">
        <f>+Sklop33[[#This Row],[Končna cena/enoto mere (EUR) z DDV]]*Sklop33[[#This Row],[Okvirna količina]]</f>
        <v>0</v>
      </c>
      <c r="S33" s="124" t="s">
        <v>78</v>
      </c>
    </row>
    <row r="34" spans="1:19" s="49" customFormat="1">
      <c r="A34" s="64" t="s">
        <v>20</v>
      </c>
      <c r="B34" s="491" t="s">
        <v>558</v>
      </c>
      <c r="C34" s="113">
        <v>35</v>
      </c>
      <c r="D34" s="98" t="s">
        <v>76</v>
      </c>
      <c r="E34" s="121"/>
      <c r="F34" s="114">
        <v>10</v>
      </c>
      <c r="G34" s="334" t="s">
        <v>237</v>
      </c>
      <c r="H34" s="123"/>
      <c r="I34" s="197"/>
      <c r="J34" s="197"/>
      <c r="K34" s="203"/>
      <c r="L34" s="97"/>
      <c r="M34" s="97"/>
      <c r="N34" s="117"/>
      <c r="O34" s="118">
        <f>+Sklop33[[#This Row],[cena/enota brez DDV v EUR]]*Sklop33[[#This Row],[Stopnja DDV (%)]]</f>
        <v>0</v>
      </c>
      <c r="P34" s="118">
        <f>+Sklop33[[#This Row],[cena/enota brez DDV v EUR]]+Sklop33[[#This Row],[Davek (EUR)]]</f>
        <v>0</v>
      </c>
      <c r="Q34" s="118">
        <f>+Sklop33[[#This Row],[cena/enota brez DDV v EUR]]*Sklop33[[#This Row],[Okvirna količina]]</f>
        <v>0</v>
      </c>
      <c r="R34" s="118">
        <f>+Sklop33[[#This Row],[Končna cena/enoto mere (EUR) z DDV]]*Sklop33[[#This Row],[Okvirna količina]]</f>
        <v>0</v>
      </c>
      <c r="S34" s="124" t="s">
        <v>78</v>
      </c>
    </row>
    <row r="35" spans="1:19" s="49" customFormat="1">
      <c r="A35" s="64" t="s">
        <v>21</v>
      </c>
      <c r="B35" s="491" t="s">
        <v>557</v>
      </c>
      <c r="C35" s="113">
        <v>35</v>
      </c>
      <c r="D35" s="98" t="s">
        <v>76</v>
      </c>
      <c r="E35" s="121"/>
      <c r="F35" s="114">
        <v>10</v>
      </c>
      <c r="G35" s="334" t="s">
        <v>237</v>
      </c>
      <c r="H35" s="123"/>
      <c r="I35" s="197"/>
      <c r="J35" s="197"/>
      <c r="K35" s="203"/>
      <c r="L35" s="97"/>
      <c r="M35" s="97"/>
      <c r="N35" s="117"/>
      <c r="O35" s="118">
        <f>+Sklop33[[#This Row],[cena/enota brez DDV v EUR]]*Sklop33[[#This Row],[Stopnja DDV (%)]]</f>
        <v>0</v>
      </c>
      <c r="P35" s="118">
        <f>+Sklop33[[#This Row],[cena/enota brez DDV v EUR]]+Sklop33[[#This Row],[Davek (EUR)]]</f>
        <v>0</v>
      </c>
      <c r="Q35" s="118">
        <f>+Sklop33[[#This Row],[cena/enota brez DDV v EUR]]*Sklop33[[#This Row],[Okvirna količina]]</f>
        <v>0</v>
      </c>
      <c r="R35" s="118">
        <f>+Sklop33[[#This Row],[Končna cena/enoto mere (EUR) z DDV]]*Sklop33[[#This Row],[Okvirna količina]]</f>
        <v>0</v>
      </c>
      <c r="S35" s="124" t="s">
        <v>78</v>
      </c>
    </row>
    <row r="36" spans="1:19" s="49" customFormat="1">
      <c r="A36" s="64" t="s">
        <v>22</v>
      </c>
      <c r="B36" s="491" t="s">
        <v>556</v>
      </c>
      <c r="C36" s="113">
        <v>35</v>
      </c>
      <c r="D36" s="98" t="s">
        <v>76</v>
      </c>
      <c r="E36" s="121"/>
      <c r="F36" s="114">
        <v>10</v>
      </c>
      <c r="G36" s="334" t="s">
        <v>237</v>
      </c>
      <c r="H36" s="123"/>
      <c r="I36" s="197"/>
      <c r="J36" s="197"/>
      <c r="K36" s="203"/>
      <c r="L36" s="97"/>
      <c r="M36" s="97"/>
      <c r="N36" s="117"/>
      <c r="O36" s="118">
        <f>+Sklop33[[#This Row],[cena/enota brez DDV v EUR]]*Sklop33[[#This Row],[Stopnja DDV (%)]]</f>
        <v>0</v>
      </c>
      <c r="P36" s="118">
        <f>+Sklop33[[#This Row],[cena/enota brez DDV v EUR]]+Sklop33[[#This Row],[Davek (EUR)]]</f>
        <v>0</v>
      </c>
      <c r="Q36" s="118">
        <f>+Sklop33[[#This Row],[cena/enota brez DDV v EUR]]*Sklop33[[#This Row],[Okvirna količina]]</f>
        <v>0</v>
      </c>
      <c r="R36" s="118">
        <f>+Sklop33[[#This Row],[Končna cena/enoto mere (EUR) z DDV]]*Sklop33[[#This Row],[Okvirna količina]]</f>
        <v>0</v>
      </c>
      <c r="S36" s="124" t="s">
        <v>78</v>
      </c>
    </row>
    <row r="37" spans="1:19" s="49" customFormat="1">
      <c r="A37" s="64" t="s">
        <v>23</v>
      </c>
      <c r="B37" s="491" t="s">
        <v>555</v>
      </c>
      <c r="C37" s="113">
        <v>35</v>
      </c>
      <c r="D37" s="98" t="s">
        <v>76</v>
      </c>
      <c r="E37" s="121"/>
      <c r="F37" s="114">
        <v>10</v>
      </c>
      <c r="G37" s="334" t="s">
        <v>237</v>
      </c>
      <c r="H37" s="123"/>
      <c r="I37" s="197"/>
      <c r="J37" s="197"/>
      <c r="K37" s="203"/>
      <c r="L37" s="97"/>
      <c r="M37" s="97"/>
      <c r="N37" s="117"/>
      <c r="O37" s="118">
        <f>+Sklop33[[#This Row],[cena/enota brez DDV v EUR]]*Sklop33[[#This Row],[Stopnja DDV (%)]]</f>
        <v>0</v>
      </c>
      <c r="P37" s="118">
        <f>+Sklop33[[#This Row],[cena/enota brez DDV v EUR]]+Sklop33[[#This Row],[Davek (EUR)]]</f>
        <v>0</v>
      </c>
      <c r="Q37" s="118">
        <f>+Sklop33[[#This Row],[cena/enota brez DDV v EUR]]*Sklop33[[#This Row],[Okvirna količina]]</f>
        <v>0</v>
      </c>
      <c r="R37" s="118">
        <f>+Sklop33[[#This Row],[Končna cena/enoto mere (EUR) z DDV]]*Sklop33[[#This Row],[Okvirna količina]]</f>
        <v>0</v>
      </c>
      <c r="S37" s="124" t="s">
        <v>78</v>
      </c>
    </row>
    <row r="38" spans="1:19" s="49" customFormat="1">
      <c r="A38" s="64" t="s">
        <v>24</v>
      </c>
      <c r="B38" s="491" t="s">
        <v>550</v>
      </c>
      <c r="C38" s="113">
        <v>35</v>
      </c>
      <c r="D38" s="98" t="s">
        <v>76</v>
      </c>
      <c r="E38" s="121"/>
      <c r="F38" s="114">
        <v>10</v>
      </c>
      <c r="G38" s="334" t="s">
        <v>237</v>
      </c>
      <c r="H38" s="123"/>
      <c r="I38" s="197"/>
      <c r="J38" s="197"/>
      <c r="K38" s="203"/>
      <c r="L38" s="97"/>
      <c r="M38" s="97"/>
      <c r="N38" s="117"/>
      <c r="O38" s="118">
        <f>+Sklop33[[#This Row],[cena/enota brez DDV v EUR]]*Sklop33[[#This Row],[Stopnja DDV (%)]]</f>
        <v>0</v>
      </c>
      <c r="P38" s="118">
        <f>+Sklop33[[#This Row],[cena/enota brez DDV v EUR]]+Sklop33[[#This Row],[Davek (EUR)]]</f>
        <v>0</v>
      </c>
      <c r="Q38" s="118">
        <f>+Sklop33[[#This Row],[cena/enota brez DDV v EUR]]*Sklop33[[#This Row],[Okvirna količina]]</f>
        <v>0</v>
      </c>
      <c r="R38" s="118">
        <f>+Sklop33[[#This Row],[Končna cena/enoto mere (EUR) z DDV]]*Sklop33[[#This Row],[Okvirna količina]]</f>
        <v>0</v>
      </c>
      <c r="S38" s="124" t="s">
        <v>78</v>
      </c>
    </row>
    <row r="39" spans="1:19" s="49" customFormat="1">
      <c r="A39" s="64" t="s">
        <v>25</v>
      </c>
      <c r="B39" s="491" t="s">
        <v>554</v>
      </c>
      <c r="C39" s="113">
        <v>35</v>
      </c>
      <c r="D39" s="98" t="s">
        <v>76</v>
      </c>
      <c r="E39" s="121"/>
      <c r="F39" s="114">
        <v>10</v>
      </c>
      <c r="G39" s="334" t="s">
        <v>237</v>
      </c>
      <c r="H39" s="123"/>
      <c r="I39" s="197"/>
      <c r="J39" s="197"/>
      <c r="K39" s="203"/>
      <c r="L39" s="97"/>
      <c r="M39" s="97"/>
      <c r="N39" s="117"/>
      <c r="O39" s="118">
        <f>+Sklop33[[#This Row],[cena/enota brez DDV v EUR]]*Sklop33[[#This Row],[Stopnja DDV (%)]]</f>
        <v>0</v>
      </c>
      <c r="P39" s="118">
        <f>+Sklop33[[#This Row],[cena/enota brez DDV v EUR]]+Sklop33[[#This Row],[Davek (EUR)]]</f>
        <v>0</v>
      </c>
      <c r="Q39" s="118">
        <f>+Sklop33[[#This Row],[cena/enota brez DDV v EUR]]*Sklop33[[#This Row],[Okvirna količina]]</f>
        <v>0</v>
      </c>
      <c r="R39" s="118">
        <f>+Sklop33[[#This Row],[Končna cena/enoto mere (EUR) z DDV]]*Sklop33[[#This Row],[Okvirna količina]]</f>
        <v>0</v>
      </c>
      <c r="S39" s="124" t="s">
        <v>78</v>
      </c>
    </row>
    <row r="40" spans="1:19" s="49" customFormat="1">
      <c r="A40" s="64" t="s">
        <v>26</v>
      </c>
      <c r="B40" s="491" t="s">
        <v>553</v>
      </c>
      <c r="C40" s="113">
        <v>35</v>
      </c>
      <c r="D40" s="98" t="s">
        <v>76</v>
      </c>
      <c r="E40" s="121"/>
      <c r="F40" s="114">
        <v>10</v>
      </c>
      <c r="G40" s="334" t="s">
        <v>237</v>
      </c>
      <c r="H40" s="123"/>
      <c r="I40" s="197"/>
      <c r="J40" s="197"/>
      <c r="K40" s="203"/>
      <c r="L40" s="97"/>
      <c r="M40" s="97"/>
      <c r="N40" s="117"/>
      <c r="O40" s="118">
        <f>+Sklop33[[#This Row],[cena/enota brez DDV v EUR]]*Sklop33[[#This Row],[Stopnja DDV (%)]]</f>
        <v>0</v>
      </c>
      <c r="P40" s="118">
        <f>+Sklop33[[#This Row],[cena/enota brez DDV v EUR]]+Sklop33[[#This Row],[Davek (EUR)]]</f>
        <v>0</v>
      </c>
      <c r="Q40" s="118">
        <f>+Sklop33[[#This Row],[cena/enota brez DDV v EUR]]*Sklop33[[#This Row],[Okvirna količina]]</f>
        <v>0</v>
      </c>
      <c r="R40" s="118">
        <f>+Sklop33[[#This Row],[Končna cena/enoto mere (EUR) z DDV]]*Sklop33[[#This Row],[Okvirna količina]]</f>
        <v>0</v>
      </c>
      <c r="S40" s="124" t="s">
        <v>78</v>
      </c>
    </row>
    <row r="41" spans="1:19" s="49" customFormat="1">
      <c r="A41" s="64" t="s">
        <v>27</v>
      </c>
      <c r="B41" s="491" t="s">
        <v>552</v>
      </c>
      <c r="C41" s="113">
        <v>35</v>
      </c>
      <c r="D41" s="98" t="s">
        <v>76</v>
      </c>
      <c r="E41" s="121"/>
      <c r="F41" s="114">
        <v>10</v>
      </c>
      <c r="G41" s="334" t="s">
        <v>237</v>
      </c>
      <c r="H41" s="123"/>
      <c r="I41" s="197"/>
      <c r="J41" s="197"/>
      <c r="K41" s="203"/>
      <c r="L41" s="97"/>
      <c r="M41" s="97"/>
      <c r="N41" s="117"/>
      <c r="O41" s="118">
        <f>+Sklop33[[#This Row],[cena/enota brez DDV v EUR]]*Sklop33[[#This Row],[Stopnja DDV (%)]]</f>
        <v>0</v>
      </c>
      <c r="P41" s="118">
        <f>+Sklop33[[#This Row],[cena/enota brez DDV v EUR]]+Sklop33[[#This Row],[Davek (EUR)]]</f>
        <v>0</v>
      </c>
      <c r="Q41" s="118">
        <f>+Sklop33[[#This Row],[cena/enota brez DDV v EUR]]*Sklop33[[#This Row],[Okvirna količina]]</f>
        <v>0</v>
      </c>
      <c r="R41" s="118">
        <f>+Sklop33[[#This Row],[Končna cena/enoto mere (EUR) z DDV]]*Sklop33[[#This Row],[Okvirna količina]]</f>
        <v>0</v>
      </c>
      <c r="S41" s="124" t="s">
        <v>78</v>
      </c>
    </row>
    <row r="42" spans="1:19" s="49" customFormat="1">
      <c r="A42" s="64" t="s">
        <v>28</v>
      </c>
      <c r="B42" s="491" t="s">
        <v>544</v>
      </c>
      <c r="C42" s="113">
        <v>0.5</v>
      </c>
      <c r="D42" s="98" t="s">
        <v>76</v>
      </c>
      <c r="E42" s="121"/>
      <c r="F42" s="114">
        <v>10</v>
      </c>
      <c r="G42" s="334" t="s">
        <v>237</v>
      </c>
      <c r="H42" s="123"/>
      <c r="I42" s="197"/>
      <c r="J42" s="197"/>
      <c r="K42" s="203"/>
      <c r="L42" s="97"/>
      <c r="M42" s="97"/>
      <c r="N42" s="117"/>
      <c r="O42" s="118">
        <f>+Sklop33[[#This Row],[cena/enota brez DDV v EUR]]*Sklop33[[#This Row],[Stopnja DDV (%)]]</f>
        <v>0</v>
      </c>
      <c r="P42" s="118">
        <f>+Sklop33[[#This Row],[cena/enota brez DDV v EUR]]+Sklop33[[#This Row],[Davek (EUR)]]</f>
        <v>0</v>
      </c>
      <c r="Q42" s="118">
        <f>+Sklop33[[#This Row],[cena/enota brez DDV v EUR]]*Sklop33[[#This Row],[Okvirna količina]]</f>
        <v>0</v>
      </c>
      <c r="R42" s="118">
        <f>+Sklop33[[#This Row],[Končna cena/enoto mere (EUR) z DDV]]*Sklop33[[#This Row],[Okvirna količina]]</f>
        <v>0</v>
      </c>
      <c r="S42" s="124" t="s">
        <v>78</v>
      </c>
    </row>
    <row r="43" spans="1:19" s="49" customFormat="1">
      <c r="A43" s="64" t="s">
        <v>29</v>
      </c>
      <c r="B43" s="491" t="s">
        <v>551</v>
      </c>
      <c r="C43" s="113">
        <v>35</v>
      </c>
      <c r="D43" s="98" t="s">
        <v>76</v>
      </c>
      <c r="E43" s="121"/>
      <c r="F43" s="114">
        <v>10</v>
      </c>
      <c r="G43" s="334" t="s">
        <v>237</v>
      </c>
      <c r="H43" s="123"/>
      <c r="I43" s="197"/>
      <c r="J43" s="197"/>
      <c r="K43" s="203"/>
      <c r="L43" s="97"/>
      <c r="M43" s="97"/>
      <c r="N43" s="117"/>
      <c r="O43" s="118">
        <f>+Sklop33[[#This Row],[cena/enota brez DDV v EUR]]*Sklop33[[#This Row],[Stopnja DDV (%)]]</f>
        <v>0</v>
      </c>
      <c r="P43" s="118">
        <f>+Sklop33[[#This Row],[cena/enota brez DDV v EUR]]+Sklop33[[#This Row],[Davek (EUR)]]</f>
        <v>0</v>
      </c>
      <c r="Q43" s="118">
        <f>+Sklop33[[#This Row],[cena/enota brez DDV v EUR]]*Sklop33[[#This Row],[Okvirna količina]]</f>
        <v>0</v>
      </c>
      <c r="R43" s="118">
        <f>+Sklop33[[#This Row],[Končna cena/enoto mere (EUR) z DDV]]*Sklop33[[#This Row],[Okvirna količina]]</f>
        <v>0</v>
      </c>
      <c r="S43" s="124" t="s">
        <v>78</v>
      </c>
    </row>
    <row r="44" spans="1:19" s="49" customFormat="1">
      <c r="A44" s="64" t="s">
        <v>30</v>
      </c>
      <c r="B44" s="491" t="s">
        <v>550</v>
      </c>
      <c r="C44" s="113">
        <v>35</v>
      </c>
      <c r="D44" s="98" t="s">
        <v>76</v>
      </c>
      <c r="E44" s="121"/>
      <c r="F44" s="114">
        <v>10</v>
      </c>
      <c r="G44" s="334" t="s">
        <v>237</v>
      </c>
      <c r="H44" s="123"/>
      <c r="I44" s="197"/>
      <c r="J44" s="197"/>
      <c r="K44" s="203"/>
      <c r="L44" s="97"/>
      <c r="M44" s="97"/>
      <c r="N44" s="117"/>
      <c r="O44" s="118">
        <f>+Sklop33[[#This Row],[cena/enota brez DDV v EUR]]*Sklop33[[#This Row],[Stopnja DDV (%)]]</f>
        <v>0</v>
      </c>
      <c r="P44" s="118">
        <f>+Sklop33[[#This Row],[cena/enota brez DDV v EUR]]+Sklop33[[#This Row],[Davek (EUR)]]</f>
        <v>0</v>
      </c>
      <c r="Q44" s="118">
        <f>+Sklop33[[#This Row],[cena/enota brez DDV v EUR]]*Sklop33[[#This Row],[Okvirna količina]]</f>
        <v>0</v>
      </c>
      <c r="R44" s="118">
        <f>+Sklop33[[#This Row],[Končna cena/enoto mere (EUR) z DDV]]*Sklop33[[#This Row],[Okvirna količina]]</f>
        <v>0</v>
      </c>
      <c r="S44" s="124" t="s">
        <v>78</v>
      </c>
    </row>
    <row r="45" spans="1:19" s="49" customFormat="1">
      <c r="A45" s="64" t="s">
        <v>31</v>
      </c>
      <c r="B45" s="491" t="s">
        <v>313</v>
      </c>
      <c r="C45" s="113">
        <v>35</v>
      </c>
      <c r="D45" s="98" t="s">
        <v>76</v>
      </c>
      <c r="E45" s="121"/>
      <c r="F45" s="114">
        <v>20</v>
      </c>
      <c r="G45" s="334" t="s">
        <v>237</v>
      </c>
      <c r="H45" s="123"/>
      <c r="I45" s="197"/>
      <c r="J45" s="197"/>
      <c r="K45" s="203"/>
      <c r="L45" s="97"/>
      <c r="M45" s="97"/>
      <c r="N45" s="117"/>
      <c r="O45" s="118">
        <f>+Sklop33[[#This Row],[cena/enota brez DDV v EUR]]*Sklop33[[#This Row],[Stopnja DDV (%)]]</f>
        <v>0</v>
      </c>
      <c r="P45" s="118">
        <f>+Sklop33[[#This Row],[cena/enota brez DDV v EUR]]+Sklop33[[#This Row],[Davek (EUR)]]</f>
        <v>0</v>
      </c>
      <c r="Q45" s="118">
        <f>+Sklop33[[#This Row],[cena/enota brez DDV v EUR]]*Sklop33[[#This Row],[Okvirna količina]]</f>
        <v>0</v>
      </c>
      <c r="R45" s="118">
        <f>+Sklop33[[#This Row],[Končna cena/enoto mere (EUR) z DDV]]*Sklop33[[#This Row],[Okvirna količina]]</f>
        <v>0</v>
      </c>
      <c r="S45" s="124" t="s">
        <v>78</v>
      </c>
    </row>
    <row r="46" spans="1:19" s="49" customFormat="1" ht="25.5">
      <c r="A46" s="64" t="s">
        <v>32</v>
      </c>
      <c r="B46" s="491" t="s">
        <v>312</v>
      </c>
      <c r="C46" s="113" t="s">
        <v>374</v>
      </c>
      <c r="D46" s="98" t="s">
        <v>76</v>
      </c>
      <c r="E46" s="121"/>
      <c r="F46" s="114">
        <v>5</v>
      </c>
      <c r="G46" s="334" t="s">
        <v>0</v>
      </c>
      <c r="H46" s="123"/>
      <c r="I46" s="197"/>
      <c r="J46" s="197"/>
      <c r="K46" s="203"/>
      <c r="L46" s="97"/>
      <c r="M46" s="97"/>
      <c r="N46" s="117"/>
      <c r="O46" s="118">
        <f>+Sklop33[[#This Row],[cena/enota brez DDV v EUR]]*Sklop33[[#This Row],[Stopnja DDV (%)]]</f>
        <v>0</v>
      </c>
      <c r="P46" s="118">
        <f>+Sklop33[[#This Row],[cena/enota brez DDV v EUR]]+Sklop33[[#This Row],[Davek (EUR)]]</f>
        <v>0</v>
      </c>
      <c r="Q46" s="118">
        <f>+Sklop33[[#This Row],[cena/enota brez DDV v EUR]]*Sklop33[[#This Row],[Okvirna količina]]</f>
        <v>0</v>
      </c>
      <c r="R46" s="118">
        <f>+Sklop33[[#This Row],[Končna cena/enoto mere (EUR) z DDV]]*Sklop33[[#This Row],[Okvirna količina]]</f>
        <v>0</v>
      </c>
      <c r="S46" s="124" t="s">
        <v>78</v>
      </c>
    </row>
    <row r="47" spans="1:19" s="49" customFormat="1">
      <c r="A47" s="64" t="s">
        <v>33</v>
      </c>
      <c r="B47" s="491" t="s">
        <v>549</v>
      </c>
      <c r="C47" s="113" t="s">
        <v>298</v>
      </c>
      <c r="D47" s="98" t="s">
        <v>76</v>
      </c>
      <c r="E47" s="121"/>
      <c r="F47" s="114">
        <v>5</v>
      </c>
      <c r="G47" s="334" t="s">
        <v>0</v>
      </c>
      <c r="H47" s="123"/>
      <c r="I47" s="197"/>
      <c r="J47" s="197"/>
      <c r="K47" s="203"/>
      <c r="L47" s="97"/>
      <c r="M47" s="97"/>
      <c r="N47" s="117"/>
      <c r="O47" s="118">
        <f>+Sklop33[[#This Row],[cena/enota brez DDV v EUR]]*Sklop33[[#This Row],[Stopnja DDV (%)]]</f>
        <v>0</v>
      </c>
      <c r="P47" s="118">
        <f>+Sklop33[[#This Row],[cena/enota brez DDV v EUR]]+Sklop33[[#This Row],[Davek (EUR)]]</f>
        <v>0</v>
      </c>
      <c r="Q47" s="118">
        <f>+Sklop33[[#This Row],[cena/enota brez DDV v EUR]]*Sklop33[[#This Row],[Okvirna količina]]</f>
        <v>0</v>
      </c>
      <c r="R47" s="118">
        <f>+Sklop33[[#This Row],[Končna cena/enoto mere (EUR) z DDV]]*Sklop33[[#This Row],[Okvirna količina]]</f>
        <v>0</v>
      </c>
      <c r="S47" s="124" t="s">
        <v>78</v>
      </c>
    </row>
    <row r="48" spans="1:19" s="49" customFormat="1">
      <c r="A48" s="64" t="s">
        <v>34</v>
      </c>
      <c r="B48" s="491" t="s">
        <v>311</v>
      </c>
      <c r="C48" s="113">
        <v>1</v>
      </c>
      <c r="D48" s="98" t="s">
        <v>40</v>
      </c>
      <c r="E48" s="121"/>
      <c r="F48" s="114">
        <v>50</v>
      </c>
      <c r="G48" s="334" t="s">
        <v>40</v>
      </c>
      <c r="H48" s="123"/>
      <c r="I48" s="197"/>
      <c r="J48" s="197"/>
      <c r="K48" s="203"/>
      <c r="L48" s="97"/>
      <c r="M48" s="97"/>
      <c r="N48" s="117"/>
      <c r="O48" s="118">
        <f>+Sklop33[[#This Row],[cena/enota brez DDV v EUR]]*Sklop33[[#This Row],[Stopnja DDV (%)]]</f>
        <v>0</v>
      </c>
      <c r="P48" s="118">
        <f>+Sklop33[[#This Row],[cena/enota brez DDV v EUR]]+Sklop33[[#This Row],[Davek (EUR)]]</f>
        <v>0</v>
      </c>
      <c r="Q48" s="118">
        <f>+Sklop33[[#This Row],[cena/enota brez DDV v EUR]]*Sklop33[[#This Row],[Okvirna količina]]</f>
        <v>0</v>
      </c>
      <c r="R48" s="118">
        <f>+Sklop33[[#This Row],[Končna cena/enoto mere (EUR) z DDV]]*Sklop33[[#This Row],[Okvirna količina]]</f>
        <v>0</v>
      </c>
      <c r="S48" s="124" t="s">
        <v>78</v>
      </c>
    </row>
    <row r="49" spans="1:20" s="49" customFormat="1">
      <c r="A49" s="64" t="s">
        <v>149</v>
      </c>
      <c r="B49" s="491" t="s">
        <v>310</v>
      </c>
      <c r="C49" s="113" t="s">
        <v>167</v>
      </c>
      <c r="D49" s="98" t="s">
        <v>76</v>
      </c>
      <c r="E49" s="121"/>
      <c r="F49" s="114">
        <v>20</v>
      </c>
      <c r="G49" s="334" t="s">
        <v>0</v>
      </c>
      <c r="H49" s="123"/>
      <c r="I49" s="197"/>
      <c r="J49" s="197"/>
      <c r="K49" s="203"/>
      <c r="L49" s="97"/>
      <c r="M49" s="97"/>
      <c r="N49" s="117"/>
      <c r="O49" s="118">
        <f>+Sklop33[[#This Row],[cena/enota brez DDV v EUR]]*Sklop33[[#This Row],[Stopnja DDV (%)]]</f>
        <v>0</v>
      </c>
      <c r="P49" s="118">
        <f>+Sklop33[[#This Row],[cena/enota brez DDV v EUR]]+Sklop33[[#This Row],[Davek (EUR)]]</f>
        <v>0</v>
      </c>
      <c r="Q49" s="118">
        <f>+Sklop33[[#This Row],[cena/enota brez DDV v EUR]]*Sklop33[[#This Row],[Okvirna količina]]</f>
        <v>0</v>
      </c>
      <c r="R49" s="118">
        <f>+Sklop33[[#This Row],[Končna cena/enoto mere (EUR) z DDV]]*Sklop33[[#This Row],[Okvirna količina]]</f>
        <v>0</v>
      </c>
      <c r="S49" s="124" t="s">
        <v>78</v>
      </c>
    </row>
    <row r="50" spans="1:20" s="49" customFormat="1">
      <c r="A50" s="64" t="s">
        <v>150</v>
      </c>
      <c r="B50" s="493" t="s">
        <v>545</v>
      </c>
      <c r="C50" s="98" t="s">
        <v>78</v>
      </c>
      <c r="D50" s="98" t="s">
        <v>0</v>
      </c>
      <c r="E50" s="106"/>
      <c r="F50" s="195">
        <v>20</v>
      </c>
      <c r="G50" s="237" t="s">
        <v>0</v>
      </c>
      <c r="H50" s="178"/>
      <c r="I50" s="197"/>
      <c r="J50" s="197"/>
      <c r="K50" s="203"/>
      <c r="L50" s="97"/>
      <c r="M50" s="97"/>
      <c r="N50" s="183"/>
      <c r="O50" s="179">
        <f>+Sklop33[[#This Row],[cena/enota brez DDV v EUR]]*Sklop33[[#This Row],[Stopnja DDV (%)]]</f>
        <v>0</v>
      </c>
      <c r="P50" s="179">
        <f>+Sklop33[[#This Row],[cena/enota brez DDV v EUR]]+Sklop33[[#This Row],[Davek (EUR)]]</f>
        <v>0</v>
      </c>
      <c r="Q50" s="179">
        <f>+Sklop33[[#This Row],[cena/enota brez DDV v EUR]]*Sklop33[[#This Row],[Okvirna količina]]</f>
        <v>0</v>
      </c>
      <c r="R50" s="179">
        <f>+Sklop33[[#This Row],[Končna cena/enoto mere (EUR) z DDV]]*Sklop33[[#This Row],[Okvirna količina]]</f>
        <v>0</v>
      </c>
      <c r="S50" s="124" t="s">
        <v>78</v>
      </c>
    </row>
    <row r="51" spans="1:20" s="49" customFormat="1">
      <c r="A51" s="64" t="s">
        <v>151</v>
      </c>
      <c r="B51" s="493" t="s">
        <v>548</v>
      </c>
      <c r="C51" s="98" t="s">
        <v>547</v>
      </c>
      <c r="D51" s="98" t="s">
        <v>76</v>
      </c>
      <c r="E51" s="106"/>
      <c r="F51" s="195">
        <v>5</v>
      </c>
      <c r="G51" s="237" t="s">
        <v>0</v>
      </c>
      <c r="H51" s="178"/>
      <c r="I51" s="197"/>
      <c r="J51" s="197"/>
      <c r="K51" s="203"/>
      <c r="L51" s="97"/>
      <c r="M51" s="97"/>
      <c r="N51" s="183"/>
      <c r="O51" s="179">
        <f>+Sklop33[[#This Row],[cena/enota brez DDV v EUR]]*Sklop33[[#This Row],[Stopnja DDV (%)]]</f>
        <v>0</v>
      </c>
      <c r="P51" s="179">
        <f>+Sklop33[[#This Row],[cena/enota brez DDV v EUR]]+Sklop33[[#This Row],[Davek (EUR)]]</f>
        <v>0</v>
      </c>
      <c r="Q51" s="179">
        <f>+Sklop33[[#This Row],[cena/enota brez DDV v EUR]]*Sklop33[[#This Row],[Okvirna količina]]</f>
        <v>0</v>
      </c>
      <c r="R51" s="179">
        <f>+Sklop33[[#This Row],[Končna cena/enoto mere (EUR) z DDV]]*Sklop33[[#This Row],[Okvirna količina]]</f>
        <v>0</v>
      </c>
      <c r="S51" s="124" t="s">
        <v>78</v>
      </c>
    </row>
    <row r="52" spans="1:20" s="49" customFormat="1" ht="63.75">
      <c r="A52" s="64" t="s">
        <v>152</v>
      </c>
      <c r="B52" s="493" t="s">
        <v>546</v>
      </c>
      <c r="C52" s="98">
        <v>68</v>
      </c>
      <c r="D52" s="98" t="s">
        <v>76</v>
      </c>
      <c r="E52" s="106"/>
      <c r="F52" s="195">
        <v>20</v>
      </c>
      <c r="G52" s="237" t="s">
        <v>292</v>
      </c>
      <c r="H52" s="178"/>
      <c r="I52" s="197"/>
      <c r="J52" s="197"/>
      <c r="K52" s="203"/>
      <c r="L52" s="97"/>
      <c r="M52" s="97"/>
      <c r="N52" s="183"/>
      <c r="O52" s="179">
        <f>+Sklop33[[#This Row],[cena/enota brez DDV v EUR]]*Sklop33[[#This Row],[Stopnja DDV (%)]]</f>
        <v>0</v>
      </c>
      <c r="P52" s="179">
        <f>+Sklop33[[#This Row],[cena/enota brez DDV v EUR]]+Sklop33[[#This Row],[Davek (EUR)]]</f>
        <v>0</v>
      </c>
      <c r="Q52" s="179">
        <f>+Sklop33[[#This Row],[cena/enota brez DDV v EUR]]*Sklop33[[#This Row],[Okvirna količina]]</f>
        <v>0</v>
      </c>
      <c r="R52" s="179">
        <f>+Sklop33[[#This Row],[Končna cena/enoto mere (EUR) z DDV]]*Sklop33[[#This Row],[Okvirna količina]]</f>
        <v>0</v>
      </c>
      <c r="S52" s="124" t="s">
        <v>78</v>
      </c>
    </row>
    <row r="53" spans="1:20">
      <c r="A53" s="213" t="s">
        <v>99</v>
      </c>
      <c r="B53" s="247"/>
      <c r="C53" s="215"/>
      <c r="D53" s="215"/>
      <c r="E53" s="216"/>
      <c r="F53" s="217"/>
      <c r="G53" s="218"/>
      <c r="H53" s="217"/>
      <c r="I53" s="219"/>
      <c r="J53" s="219"/>
      <c r="K53" s="220"/>
      <c r="L53" s="221"/>
      <c r="M53" s="221"/>
      <c r="N53" s="221"/>
      <c r="O53" s="222"/>
      <c r="P53" s="217"/>
      <c r="Q53" s="222">
        <f>SUBTOTAL(109,Sklop33[Vrednost za okvirno količino (EUR) brez DDV])</f>
        <v>0</v>
      </c>
      <c r="R53" s="222">
        <f>SUBTOTAL(109,Sklop33[Vrednost za okvirno količino (EUR) z DDV])</f>
        <v>0</v>
      </c>
      <c r="S53" s="223"/>
    </row>
    <row r="54" spans="1:20" ht="15">
      <c r="A54" s="5"/>
      <c r="B54" s="201"/>
      <c r="C54" s="25"/>
      <c r="D54" s="25"/>
      <c r="E54" s="24"/>
      <c r="F54" s="6"/>
      <c r="H54" s="7"/>
      <c r="I54" s="7"/>
      <c r="J54" s="19"/>
      <c r="K54" s="19"/>
      <c r="L54" s="7"/>
      <c r="M54" s="7"/>
      <c r="N54" s="7"/>
      <c r="O54" s="7"/>
      <c r="P54" s="7"/>
      <c r="Q54" s="2"/>
      <c r="R54" s="2"/>
      <c r="S54" s="6"/>
    </row>
    <row r="55" spans="1:20">
      <c r="A55" s="42" t="s">
        <v>95</v>
      </c>
      <c r="B55" s="10"/>
      <c r="C55" s="27"/>
      <c r="D55" s="27"/>
      <c r="E55" s="75"/>
      <c r="O55" s="42"/>
      <c r="P55" s="42"/>
      <c r="Q55" s="42"/>
      <c r="R55" s="42"/>
    </row>
    <row r="56" spans="1:20">
      <c r="A56" s="10" t="s">
        <v>97</v>
      </c>
      <c r="B56" s="10"/>
      <c r="C56" s="27"/>
      <c r="D56" s="27"/>
      <c r="E56" s="75"/>
    </row>
    <row r="57" spans="1:20">
      <c r="A57" s="72" t="s">
        <v>138</v>
      </c>
      <c r="F57" s="56"/>
      <c r="G57" s="56"/>
      <c r="H57" s="28"/>
      <c r="I57" s="28"/>
      <c r="J57" s="48"/>
      <c r="K57" s="48"/>
      <c r="L57" s="28"/>
      <c r="M57" s="28"/>
      <c r="N57" s="28"/>
      <c r="O57" s="28"/>
      <c r="P57" s="28"/>
    </row>
    <row r="58" spans="1:20">
      <c r="A58" s="624" t="s">
        <v>140</v>
      </c>
      <c r="B58" s="624"/>
      <c r="C58" s="624"/>
      <c r="D58" s="624"/>
      <c r="E58" s="624"/>
      <c r="F58" s="624"/>
      <c r="G58" s="624"/>
      <c r="H58" s="624"/>
      <c r="I58" s="624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0"/>
    </row>
    <row r="59" spans="1:20" ht="12.75" customHeight="1">
      <c r="A59" s="613" t="s">
        <v>141</v>
      </c>
      <c r="B59" s="613"/>
      <c r="C59" s="613"/>
      <c r="D59" s="613"/>
      <c r="E59" s="613"/>
      <c r="F59" s="613"/>
      <c r="G59" s="613"/>
      <c r="H59" s="613"/>
      <c r="I59" s="613"/>
      <c r="J59" s="613"/>
      <c r="K59" s="83"/>
      <c r="L59" s="83"/>
      <c r="M59" s="83"/>
      <c r="N59" s="83"/>
      <c r="O59" s="83"/>
      <c r="P59" s="83"/>
      <c r="Q59" s="83"/>
      <c r="R59" s="83"/>
      <c r="S59" s="83"/>
      <c r="T59" s="83"/>
    </row>
    <row r="60" spans="1:20" ht="12.75" customHeight="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83"/>
      <c r="L60" s="83"/>
      <c r="M60" s="83"/>
      <c r="N60" s="83"/>
      <c r="O60" s="83"/>
      <c r="P60" s="83"/>
      <c r="Q60" s="83"/>
      <c r="R60" s="83"/>
      <c r="S60" s="83"/>
      <c r="T60" s="83"/>
    </row>
    <row r="61" spans="1:20">
      <c r="A61" s="72" t="s">
        <v>37</v>
      </c>
      <c r="F61" s="56"/>
      <c r="G61" s="56" t="s">
        <v>38</v>
      </c>
      <c r="H61" s="28"/>
      <c r="I61" s="28"/>
      <c r="J61" s="48"/>
      <c r="K61" s="48"/>
      <c r="L61" s="28"/>
      <c r="M61" s="28"/>
      <c r="N61" s="28"/>
      <c r="O61" s="28" t="s">
        <v>39</v>
      </c>
      <c r="P61" s="28"/>
    </row>
    <row r="62" spans="1:20" ht="15">
      <c r="A62" s="5"/>
      <c r="B62" s="201"/>
      <c r="C62" s="25"/>
      <c r="D62" s="25"/>
      <c r="E62" s="24"/>
      <c r="F62" s="6"/>
      <c r="H62" s="7"/>
      <c r="I62" s="7"/>
      <c r="J62" s="19"/>
      <c r="K62" s="19"/>
      <c r="L62" s="7"/>
      <c r="M62" s="7"/>
      <c r="N62" s="7"/>
      <c r="O62" s="7"/>
      <c r="P62" s="7"/>
      <c r="Q62" s="2"/>
      <c r="R62" s="2"/>
      <c r="S62" s="6"/>
    </row>
    <row r="63" spans="1:20">
      <c r="B63" s="10"/>
      <c r="C63" s="27"/>
      <c r="D63" s="27"/>
      <c r="E63" s="75"/>
    </row>
    <row r="64" spans="1:20">
      <c r="B64" s="10"/>
      <c r="C64" s="27"/>
      <c r="D64" s="27"/>
      <c r="E64" s="75"/>
    </row>
    <row r="65" spans="1:20">
      <c r="B65" s="10"/>
      <c r="C65" s="27"/>
      <c r="D65" s="27"/>
      <c r="E65" s="75"/>
    </row>
    <row r="66" spans="1:20">
      <c r="B66" s="10"/>
      <c r="C66" s="27"/>
      <c r="D66" s="27"/>
      <c r="E66" s="75"/>
    </row>
    <row r="67" spans="1:20">
      <c r="B67" s="10"/>
      <c r="C67" s="27"/>
      <c r="D67" s="27"/>
      <c r="E67" s="75"/>
    </row>
    <row r="68" spans="1:20">
      <c r="B68" s="10"/>
      <c r="C68" s="27"/>
      <c r="D68" s="27"/>
      <c r="E68" s="75"/>
    </row>
    <row r="69" spans="1:20">
      <c r="B69" s="10"/>
      <c r="C69" s="27"/>
      <c r="D69" s="27"/>
      <c r="E69" s="75"/>
    </row>
    <row r="70" spans="1:20">
      <c r="B70" s="10"/>
      <c r="C70" s="27"/>
      <c r="D70" s="27"/>
      <c r="E70" s="75"/>
    </row>
    <row r="71" spans="1:20">
      <c r="B71" s="10"/>
      <c r="C71" s="27"/>
      <c r="D71" s="27"/>
      <c r="E71" s="75"/>
    </row>
    <row r="72" spans="1:20">
      <c r="B72" s="10"/>
      <c r="C72" s="27"/>
      <c r="D72" s="27"/>
      <c r="E72" s="75"/>
    </row>
    <row r="73" spans="1:20">
      <c r="B73" s="10"/>
      <c r="C73" s="27"/>
      <c r="D73" s="27"/>
      <c r="E73" s="75"/>
    </row>
    <row r="74" spans="1:20">
      <c r="B74" s="10"/>
      <c r="C74" s="27"/>
      <c r="D74" s="27"/>
      <c r="E74" s="75"/>
    </row>
    <row r="75" spans="1:20">
      <c r="B75" s="10"/>
      <c r="C75" s="27"/>
      <c r="D75" s="27"/>
      <c r="E75" s="75"/>
    </row>
    <row r="76" spans="1:20">
      <c r="B76" s="10"/>
      <c r="C76" s="27"/>
      <c r="D76" s="27"/>
      <c r="E76" s="75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0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0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0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0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0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0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0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0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0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0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0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0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0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0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0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0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0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0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0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0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0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0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0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0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0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0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0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0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0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 s="17" customFormat="1">
      <c r="A283" s="10"/>
      <c r="B283" s="10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  <c r="T283" s="10"/>
    </row>
    <row r="284" spans="1:20" s="17" customFormat="1">
      <c r="A284" s="10"/>
      <c r="B284" s="10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  <c r="T284" s="10"/>
    </row>
    <row r="285" spans="1:20" s="17" customFormat="1">
      <c r="A285" s="10"/>
      <c r="B285" s="10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  <c r="T285" s="10"/>
    </row>
  </sheetData>
  <sheetProtection insertRows="0" deleteRows="0"/>
  <protectedRanges>
    <protectedRange sqref="H61:N1048576 S61:S1048576 N16:N52 H53:N57 H1:N15 S1:S15 S53:S57 H16:H52" name="Obseg1"/>
    <protectedRange sqref="I16:M52 S16:S52" name="Obseg1_1"/>
    <protectedRange sqref="S59:S60 K59:N60" name="Obseg1_1_1_1_1_2_1_1"/>
    <protectedRange sqref="H59:J60" name="Obseg1_3_1_1_2_2_1_1"/>
    <protectedRange sqref="S58 J58:N58" name="Obseg1_2"/>
    <protectedRange sqref="H58:I58" name="Obseg1_2_1_1_1_1"/>
  </protectedRanges>
  <mergeCells count="9">
    <mergeCell ref="B13:I13"/>
    <mergeCell ref="A59:J59"/>
    <mergeCell ref="C2:H2"/>
    <mergeCell ref="C3:H3"/>
    <mergeCell ref="C6:H6"/>
    <mergeCell ref="C7:H7"/>
    <mergeCell ref="C8:H8"/>
    <mergeCell ref="C9:H9"/>
    <mergeCell ref="A58:I58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47" max="11" man="1"/>
  </rowBreaks>
  <tableParts count="1"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A5A96-A4AF-4CA5-8618-0873CBE95D1A}">
  <sheetPr>
    <tabColor rgb="FF92D050"/>
    <pageSetUpPr fitToPage="1"/>
  </sheetPr>
  <dimension ref="A1:T250"/>
  <sheetViews>
    <sheetView topLeftCell="A7" zoomScale="88" zoomScaleNormal="88" zoomScaleSheetLayoutView="100" workbookViewId="0">
      <selection activeCell="W20" sqref="W20"/>
    </sheetView>
  </sheetViews>
  <sheetFormatPr defaultColWidth="8.85546875" defaultRowHeight="12.75"/>
  <cols>
    <col min="1" max="1" width="3.5703125" style="10" customWidth="1"/>
    <col min="2" max="2" width="34.85546875" style="202" bestFit="1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28515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615" t="str">
        <f>+'prva stran'!B6</f>
        <v>OSNOVNA ŠOLA DR.JANEZA MENCINGERJA BOHINJSKA BISTRICA</v>
      </c>
      <c r="D2" s="616"/>
      <c r="E2" s="616"/>
      <c r="F2" s="616"/>
      <c r="G2" s="616"/>
      <c r="H2" s="616"/>
    </row>
    <row r="3" spans="1:19" ht="15">
      <c r="B3" s="44" t="s">
        <v>49</v>
      </c>
      <c r="C3" s="617" t="str">
        <f>+'prva stran'!B7</f>
        <v>Savska cesta 10, 4264 Bohinjska Bistrica</v>
      </c>
      <c r="D3" s="618"/>
      <c r="E3" s="618"/>
      <c r="F3" s="618"/>
      <c r="G3" s="618"/>
      <c r="H3" s="618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619">
        <f>+'prva stran'!B10</f>
        <v>0</v>
      </c>
      <c r="D6" s="620"/>
      <c r="E6" s="620"/>
      <c r="F6" s="620"/>
      <c r="G6" s="620"/>
      <c r="H6" s="620"/>
    </row>
    <row r="7" spans="1:19" ht="17.25" customHeight="1">
      <c r="B7" s="45" t="s">
        <v>49</v>
      </c>
      <c r="C7" s="621">
        <f>+'prva stran'!B11</f>
        <v>0</v>
      </c>
      <c r="D7" s="622"/>
      <c r="E7" s="622"/>
      <c r="F7" s="622"/>
      <c r="G7" s="622"/>
      <c r="H7" s="622"/>
    </row>
    <row r="8" spans="1:19" ht="17.25" customHeight="1">
      <c r="B8" s="45" t="s">
        <v>50</v>
      </c>
      <c r="C8" s="621">
        <f>+'prva stran'!B12</f>
        <v>0</v>
      </c>
      <c r="D8" s="622"/>
      <c r="E8" s="622"/>
      <c r="F8" s="622"/>
      <c r="G8" s="622"/>
      <c r="H8" s="622"/>
    </row>
    <row r="9" spans="1:19" s="11" customFormat="1" ht="17.25" customHeight="1">
      <c r="A9" s="8"/>
      <c r="B9" s="46" t="s">
        <v>52</v>
      </c>
      <c r="C9" s="623">
        <f>+'prva stran'!B13</f>
        <v>0</v>
      </c>
      <c r="D9" s="622"/>
      <c r="E9" s="622"/>
      <c r="F9" s="622"/>
      <c r="G9" s="622"/>
      <c r="H9" s="622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pred_rekapitulacija'!A47</f>
        <v>34.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614" t="str">
        <f>+'Ponudbeni pred_rekapitulacija'!B47</f>
        <v>EKOLOŠKO SUHO SADJE brez konzervansov</v>
      </c>
      <c r="C13" s="614"/>
      <c r="D13" s="614"/>
      <c r="E13" s="614"/>
      <c r="F13" s="614"/>
      <c r="G13" s="614"/>
      <c r="H13" s="614"/>
      <c r="I13" s="614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1367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7.75" customHeight="1">
      <c r="A16" s="64" t="s">
        <v>1</v>
      </c>
      <c r="B16" s="246" t="s">
        <v>565</v>
      </c>
      <c r="C16" s="98" t="s">
        <v>78</v>
      </c>
      <c r="D16" s="98" t="s">
        <v>0</v>
      </c>
      <c r="E16" s="99"/>
      <c r="F16" s="114">
        <v>15</v>
      </c>
      <c r="G16" s="115" t="s">
        <v>0</v>
      </c>
      <c r="H16" s="68"/>
      <c r="I16" s="96"/>
      <c r="J16" s="96"/>
      <c r="K16" s="96"/>
      <c r="L16" s="97"/>
      <c r="M16" s="96"/>
      <c r="N16" s="69"/>
      <c r="O16" s="67">
        <f>+Sklop34[[#This Row],[cena/enota brez DDV v EUR]]*Sklop34[[#This Row],[Stopnja DDV (%)]]</f>
        <v>0</v>
      </c>
      <c r="P16" s="67">
        <f>+Sklop34[[#This Row],[cena/enota brez DDV v EUR]]+Sklop34[[#This Row],[Davek (EUR)]]</f>
        <v>0</v>
      </c>
      <c r="Q16" s="67">
        <f>+Sklop34[[#This Row],[cena/enota brez DDV v EUR]]*Sklop34[[#This Row],[Okvirna količina]]</f>
        <v>0</v>
      </c>
      <c r="R16" s="67">
        <f>+Sklop34[[#This Row],[Končna cena/enoto mere (EUR) z DDV]]*Sklop34[[#This Row],[Okvirna količina]]</f>
        <v>0</v>
      </c>
      <c r="S16" s="124" t="s">
        <v>78</v>
      </c>
    </row>
    <row r="17" spans="1:20" s="49" customFormat="1" ht="27.75" customHeight="1">
      <c r="A17" s="64" t="s">
        <v>3</v>
      </c>
      <c r="B17" s="246" t="s">
        <v>566</v>
      </c>
      <c r="C17" s="98" t="s">
        <v>78</v>
      </c>
      <c r="D17" s="98" t="s">
        <v>0</v>
      </c>
      <c r="E17" s="106"/>
      <c r="F17" s="195">
        <v>15</v>
      </c>
      <c r="G17" s="237" t="s">
        <v>0</v>
      </c>
      <c r="H17" s="178"/>
      <c r="I17" s="197"/>
      <c r="J17" s="197"/>
      <c r="K17" s="203"/>
      <c r="L17" s="97"/>
      <c r="M17" s="97"/>
      <c r="N17" s="183"/>
      <c r="O17" s="179">
        <f>+Sklop34[[#This Row],[cena/enota brez DDV v EUR]]*Sklop34[[#This Row],[Stopnja DDV (%)]]</f>
        <v>0</v>
      </c>
      <c r="P17" s="179">
        <f>+Sklop34[[#This Row],[cena/enota brez DDV v EUR]]+Sklop34[[#This Row],[Davek (EUR)]]</f>
        <v>0</v>
      </c>
      <c r="Q17" s="179">
        <f>+Sklop34[[#This Row],[cena/enota brez DDV v EUR]]*Sklop34[[#This Row],[Okvirna količina]]</f>
        <v>0</v>
      </c>
      <c r="R17" s="179">
        <f>+Sklop34[[#This Row],[Končna cena/enoto mere (EUR) z DDV]]*Sklop34[[#This Row],[Okvirna količina]]</f>
        <v>0</v>
      </c>
      <c r="S17" s="124" t="s">
        <v>78</v>
      </c>
    </row>
    <row r="18" spans="1:20">
      <c r="A18" s="213" t="s">
        <v>99</v>
      </c>
      <c r="B18" s="247"/>
      <c r="C18" s="215"/>
      <c r="D18" s="215"/>
      <c r="E18" s="216"/>
      <c r="F18" s="217"/>
      <c r="G18" s="218"/>
      <c r="H18" s="217"/>
      <c r="I18" s="219"/>
      <c r="J18" s="219"/>
      <c r="K18" s="220"/>
      <c r="L18" s="221"/>
      <c r="M18" s="221"/>
      <c r="N18" s="221"/>
      <c r="O18" s="222"/>
      <c r="P18" s="217"/>
      <c r="Q18" s="222">
        <f>SUBTOTAL(109,Sklop34[Vrednost za okvirno količino (EUR) brez DDV])</f>
        <v>0</v>
      </c>
      <c r="R18" s="222">
        <f>SUBTOTAL(109,Sklop34[Vrednost za okvirno količino (EUR) z DDV])</f>
        <v>0</v>
      </c>
      <c r="S18" s="223"/>
    </row>
    <row r="19" spans="1:20" ht="15">
      <c r="A19" s="5"/>
      <c r="B19" s="201"/>
      <c r="C19" s="25"/>
      <c r="D19" s="25"/>
      <c r="E19" s="24"/>
      <c r="F19" s="6"/>
      <c r="H19" s="7"/>
      <c r="I19" s="7"/>
      <c r="J19" s="19"/>
      <c r="K19" s="19"/>
      <c r="L19" s="7"/>
      <c r="M19" s="7"/>
      <c r="N19" s="7"/>
      <c r="O19" s="7"/>
      <c r="P19" s="7"/>
      <c r="Q19" s="2"/>
      <c r="R19" s="2"/>
      <c r="S19" s="6"/>
    </row>
    <row r="20" spans="1:20">
      <c r="A20" s="42" t="s">
        <v>95</v>
      </c>
      <c r="B20" s="10"/>
      <c r="C20" s="27"/>
      <c r="D20" s="27"/>
      <c r="E20" s="75"/>
      <c r="O20" s="42"/>
      <c r="P20" s="42"/>
      <c r="Q20" s="42"/>
      <c r="R20" s="42"/>
    </row>
    <row r="21" spans="1:20">
      <c r="A21" s="10" t="s">
        <v>97</v>
      </c>
      <c r="B21" s="10"/>
      <c r="C21" s="27"/>
      <c r="D21" s="27"/>
      <c r="E21" s="75"/>
    </row>
    <row r="22" spans="1:20">
      <c r="A22" s="72" t="s">
        <v>138</v>
      </c>
      <c r="F22" s="56"/>
      <c r="G22" s="56"/>
      <c r="H22" s="28"/>
      <c r="I22" s="28"/>
      <c r="J22" s="48"/>
      <c r="K22" s="48"/>
      <c r="L22" s="28"/>
      <c r="M22" s="28"/>
      <c r="N22" s="28"/>
      <c r="O22" s="28"/>
      <c r="P22" s="28"/>
    </row>
    <row r="23" spans="1:20">
      <c r="A23" s="624" t="s">
        <v>140</v>
      </c>
      <c r="B23" s="624"/>
      <c r="C23" s="624"/>
      <c r="D23" s="624"/>
      <c r="E23" s="624"/>
      <c r="F23" s="624"/>
      <c r="G23" s="624"/>
      <c r="H23" s="624"/>
      <c r="I23" s="624"/>
      <c r="J23" s="48"/>
      <c r="K23" s="28"/>
      <c r="L23" s="28"/>
      <c r="M23" s="28"/>
      <c r="N23" s="28"/>
      <c r="O23" s="28"/>
      <c r="R23" s="56"/>
      <c r="S23" s="10"/>
    </row>
    <row r="25" spans="1:20" ht="12.75" customHeight="1">
      <c r="A25" s="613"/>
      <c r="B25" s="613"/>
      <c r="C25" s="613"/>
      <c r="D25" s="613"/>
      <c r="E25" s="613"/>
      <c r="F25" s="613"/>
      <c r="G25" s="613"/>
      <c r="H25" s="613"/>
      <c r="I25" s="613"/>
      <c r="J25" s="613"/>
      <c r="K25" s="83"/>
      <c r="L25" s="83"/>
      <c r="M25" s="83"/>
      <c r="N25" s="83"/>
      <c r="O25" s="83"/>
      <c r="P25" s="83"/>
      <c r="Q25" s="83"/>
      <c r="R25" s="83"/>
      <c r="S25" s="83"/>
      <c r="T25" s="83"/>
    </row>
    <row r="26" spans="1:20">
      <c r="A26" s="72" t="s">
        <v>37</v>
      </c>
      <c r="F26" s="56"/>
      <c r="G26" s="56" t="s">
        <v>38</v>
      </c>
      <c r="H26" s="28"/>
      <c r="I26" s="28"/>
      <c r="J26" s="48"/>
      <c r="K26" s="48"/>
      <c r="L26" s="28"/>
      <c r="M26" s="28"/>
      <c r="N26" s="28"/>
      <c r="O26" s="28" t="s">
        <v>39</v>
      </c>
      <c r="P26" s="28"/>
    </row>
    <row r="27" spans="1:20" ht="15">
      <c r="A27" s="5"/>
      <c r="B27" s="201"/>
      <c r="C27" s="25"/>
      <c r="D27" s="25"/>
      <c r="E27" s="24"/>
      <c r="F27" s="6"/>
      <c r="H27" s="7"/>
      <c r="I27" s="7"/>
      <c r="J27" s="19"/>
      <c r="K27" s="19"/>
      <c r="L27" s="7"/>
      <c r="M27" s="7"/>
      <c r="N27" s="7"/>
      <c r="O27" s="7"/>
      <c r="P27" s="7"/>
      <c r="Q27" s="2"/>
      <c r="R27" s="2"/>
      <c r="S27" s="6"/>
    </row>
    <row r="28" spans="1:20">
      <c r="B28" s="10"/>
      <c r="C28" s="27"/>
      <c r="D28" s="27"/>
      <c r="E28" s="75"/>
    </row>
    <row r="29" spans="1:20">
      <c r="B29" s="10"/>
      <c r="C29" s="27"/>
      <c r="D29" s="27"/>
      <c r="E29" s="75"/>
    </row>
    <row r="30" spans="1:20">
      <c r="B30" s="10"/>
      <c r="C30" s="27"/>
      <c r="D30" s="27"/>
      <c r="E30" s="75"/>
    </row>
    <row r="31" spans="1:20">
      <c r="B31" s="10"/>
      <c r="C31" s="27"/>
      <c r="D31" s="27"/>
      <c r="E31" s="75"/>
    </row>
    <row r="32" spans="1:20">
      <c r="B32" s="10"/>
      <c r="C32" s="27"/>
      <c r="D32" s="27"/>
      <c r="E32" s="75"/>
    </row>
    <row r="33" spans="1:20">
      <c r="B33" s="10"/>
      <c r="C33" s="27"/>
      <c r="D33" s="27"/>
      <c r="E33" s="75"/>
    </row>
    <row r="34" spans="1:20">
      <c r="B34" s="10"/>
      <c r="C34" s="27"/>
      <c r="D34" s="27"/>
      <c r="E34" s="75"/>
    </row>
    <row r="35" spans="1:20">
      <c r="B35" s="10"/>
      <c r="C35" s="27"/>
      <c r="D35" s="27"/>
      <c r="E35" s="75"/>
    </row>
    <row r="36" spans="1:20">
      <c r="B36" s="10"/>
      <c r="C36" s="27"/>
      <c r="D36" s="27"/>
      <c r="E36" s="75"/>
    </row>
    <row r="37" spans="1:20">
      <c r="B37" s="10"/>
      <c r="C37" s="27"/>
      <c r="D37" s="27"/>
      <c r="E37" s="75"/>
    </row>
    <row r="38" spans="1:20">
      <c r="B38" s="10"/>
      <c r="C38" s="27"/>
      <c r="D38" s="27"/>
      <c r="E38" s="75"/>
    </row>
    <row r="39" spans="1:20">
      <c r="B39" s="10"/>
      <c r="C39" s="27"/>
      <c r="D39" s="27"/>
      <c r="E39" s="75"/>
    </row>
    <row r="40" spans="1:20">
      <c r="B40" s="10"/>
      <c r="C40" s="27"/>
      <c r="D40" s="27"/>
      <c r="E40" s="75"/>
    </row>
    <row r="41" spans="1:20">
      <c r="B41" s="10"/>
      <c r="C41" s="27"/>
      <c r="D41" s="27"/>
      <c r="E41" s="75"/>
    </row>
    <row r="42" spans="1:20" s="17" customFormat="1">
      <c r="A42" s="10"/>
      <c r="B42" s="10"/>
      <c r="C42" s="27"/>
      <c r="D42" s="27"/>
      <c r="E42" s="75"/>
      <c r="F42" s="76"/>
      <c r="G42" s="76"/>
      <c r="J42" s="10"/>
      <c r="K42" s="10"/>
      <c r="L42" s="10"/>
      <c r="M42" s="10"/>
      <c r="N42" s="10"/>
      <c r="O42" s="10"/>
      <c r="P42" s="10"/>
      <c r="Q42" s="10"/>
      <c r="R42" s="10"/>
      <c r="S42" s="56"/>
      <c r="T42" s="10"/>
    </row>
    <row r="43" spans="1:20" s="17" customFormat="1">
      <c r="A43" s="10"/>
      <c r="B43" s="10"/>
      <c r="C43" s="27"/>
      <c r="D43" s="27"/>
      <c r="E43" s="75"/>
      <c r="F43" s="76"/>
      <c r="G43" s="76"/>
      <c r="J43" s="10"/>
      <c r="K43" s="10"/>
      <c r="L43" s="10"/>
      <c r="M43" s="10"/>
      <c r="N43" s="10"/>
      <c r="O43" s="10"/>
      <c r="P43" s="10"/>
      <c r="Q43" s="10"/>
      <c r="R43" s="10"/>
      <c r="S43" s="56"/>
      <c r="T43" s="10"/>
    </row>
    <row r="44" spans="1:20" s="17" customFormat="1">
      <c r="A44" s="10"/>
      <c r="B44" s="10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0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0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0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0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0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0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0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0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0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0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0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0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0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0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0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0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0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0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0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0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0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</sheetData>
  <sheetProtection insertRows="0" deleteRows="0"/>
  <protectedRanges>
    <protectedRange sqref="H26:N1048576 S26:S1048576 S18:S22 H18:N22 H1:N15 S1:S15 N16:N17 H16:H17" name="Obseg1"/>
    <protectedRange sqref="S25 K25:N25" name="Obseg1_1_1"/>
    <protectedRange sqref="H25:J25" name="Obseg1_3"/>
    <protectedRange sqref="I16:M17" name="Obseg1_1"/>
    <protectedRange sqref="J23:M23 R23" name="Obseg1_1_1_1_1_1_1"/>
    <protectedRange sqref="H23:I23" name="Obseg1_2_1_1_1_1"/>
    <protectedRange sqref="S16:S17" name="Obseg1_1_2"/>
  </protectedRanges>
  <mergeCells count="9">
    <mergeCell ref="B13:I13"/>
    <mergeCell ref="A25:J25"/>
    <mergeCell ref="C2:H2"/>
    <mergeCell ref="C3:H3"/>
    <mergeCell ref="C6:H6"/>
    <mergeCell ref="C7:H7"/>
    <mergeCell ref="C8:H8"/>
    <mergeCell ref="C9:H9"/>
    <mergeCell ref="A23:I23"/>
  </mergeCells>
  <pageMargins left="0.25" right="0.25" top="0.75" bottom="0.75" header="0.3" footer="0.3"/>
  <pageSetup paperSize="9" scale="65" fitToHeight="0" orientation="landscape" r:id="rId1"/>
  <rowBreaks count="1" manualBreakCount="1">
    <brk id="11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37</vt:i4>
      </vt:variant>
      <vt:variant>
        <vt:lpstr>Imenovani obsegi</vt:lpstr>
      </vt:variant>
      <vt:variant>
        <vt:i4>70</vt:i4>
      </vt:variant>
    </vt:vector>
  </HeadingPairs>
  <TitlesOfParts>
    <vt:vector size="107" baseType="lpstr">
      <vt:lpstr>prva stran</vt:lpstr>
      <vt:lpstr>Navodila za izpolnjevanje</vt:lpstr>
      <vt:lpstr>Ponudbeni pred_rekapitulacija</vt:lpstr>
      <vt:lpstr> 1_MLEKO IN MLEČNI IZDELKI</vt:lpstr>
      <vt:lpstr>2_MLEKO NEHOMOG.</vt:lpstr>
      <vt:lpstr>3_SLADOLED</vt:lpstr>
      <vt:lpstr>4_EKO FERMENT.MLEČNI IZD.</vt:lpstr>
      <vt:lpstr>5_EKO KEFIR</vt:lpstr>
      <vt:lpstr>6_MESO IN MESNI IZD.</vt:lpstr>
      <vt:lpstr>7_EKO MESO</vt:lpstr>
      <vt:lpstr>8_EKO HRENOVKE</vt:lpstr>
      <vt:lpstr>9 RIBE</vt:lpstr>
      <vt:lpstr>10_PERUTNINA</vt:lpstr>
      <vt:lpstr>11_ZAMRZNJENO SADJE</vt:lpstr>
      <vt:lpstr>12_OSTALI ZAMRZ.IZDELKI</vt:lpstr>
      <vt:lpstr>13_KRUH IN PEKOVSKI, SLAŠČ.</vt:lpstr>
      <vt:lpstr>14_EKO KRUH, PECIVO, PIŠKOTI</vt:lpstr>
      <vt:lpstr>15_JAJCA</vt:lpstr>
      <vt:lpstr>16_EKO JAJCA</vt:lpstr>
      <vt:lpstr>17_MOKA, MLEVSKI</vt:lpstr>
      <vt:lpstr>18_TESTENINE</vt:lpstr>
      <vt:lpstr>19_EKO TESTENINE</vt:lpstr>
      <vt:lpstr>20_EKO ŽITA, MLEVSKI IZDELKI</vt:lpstr>
      <vt:lpstr>21_SADJE IN ZELENJAVA</vt:lpstr>
      <vt:lpstr>22_SUHO SADJE, OREŠČKI</vt:lpstr>
      <vt:lpstr>23_KISLO ZELJE IN REPA</vt:lpstr>
      <vt:lpstr>24_EKO SADJE IN ZELENJAVA</vt:lpstr>
      <vt:lpstr>25_100% SOKOVI</vt:lpstr>
      <vt:lpstr>26_EKO SOKOVI</vt:lpstr>
      <vt:lpstr>27_KONZERVIRANA ŽIVILA</vt:lpstr>
      <vt:lpstr>28_MARMELADE</vt:lpstr>
      <vt:lpstr>29_ČAJI</vt:lpstr>
      <vt:lpstr>30_EKO ČAJI</vt:lpstr>
      <vt:lpstr>31_OSNOVNA ŽIVILA</vt:lpstr>
      <vt:lpstr>32_DIETNA OSNOVNA ŽIVILA</vt:lpstr>
      <vt:lpstr>33_EKO OSTALA ŽIVILA</vt:lpstr>
      <vt:lpstr>34_EKO suho sadje</vt:lpstr>
      <vt:lpstr>' 1_MLEKO IN MLEČNI IZDELKI'!Področje_tiskanja</vt:lpstr>
      <vt:lpstr>'10_PERUTNINA'!Področje_tiskanja</vt:lpstr>
      <vt:lpstr>'11_ZAMRZNJENO SADJE'!Področje_tiskanja</vt:lpstr>
      <vt:lpstr>'12_OSTALI ZAMRZ.IZDELKI'!Področje_tiskanja</vt:lpstr>
      <vt:lpstr>'13_KRUH IN PEKOVSKI, SLAŠČ.'!Področje_tiskanja</vt:lpstr>
      <vt:lpstr>'14_EKO KRUH, PECIVO, PIŠKOTI'!Področje_tiskanja</vt:lpstr>
      <vt:lpstr>'15_JAJCA'!Področje_tiskanja</vt:lpstr>
      <vt:lpstr>'16_EKO JAJCA'!Področje_tiskanja</vt:lpstr>
      <vt:lpstr>'17_MOKA, MLEVSKI'!Področje_tiskanja</vt:lpstr>
      <vt:lpstr>'18_TESTENINE'!Področje_tiskanja</vt:lpstr>
      <vt:lpstr>'19_EKO TESTENINE'!Področje_tiskanja</vt:lpstr>
      <vt:lpstr>'2_MLEKO NEHOMOG.'!Področje_tiskanja</vt:lpstr>
      <vt:lpstr>'20_EKO ŽITA, MLEVSKI IZDELKI'!Področje_tiskanja</vt:lpstr>
      <vt:lpstr>'21_SADJE IN ZELENJAVA'!Področje_tiskanja</vt:lpstr>
      <vt:lpstr>'22_SUHO SADJE, OREŠČKI'!Področje_tiskanja</vt:lpstr>
      <vt:lpstr>'23_KISLO ZELJE IN REPA'!Področje_tiskanja</vt:lpstr>
      <vt:lpstr>'24_EKO SADJE IN ZELENJAVA'!Področje_tiskanja</vt:lpstr>
      <vt:lpstr>'25_100% SOKOVI'!Področje_tiskanja</vt:lpstr>
      <vt:lpstr>'26_EKO SOKOVI'!Področje_tiskanja</vt:lpstr>
      <vt:lpstr>'27_KONZERVIRANA ŽIVILA'!Področje_tiskanja</vt:lpstr>
      <vt:lpstr>'28_MARMELADE'!Področje_tiskanja</vt:lpstr>
      <vt:lpstr>'29_ČAJI'!Področje_tiskanja</vt:lpstr>
      <vt:lpstr>'3_SLADOLED'!Področje_tiskanja</vt:lpstr>
      <vt:lpstr>'30_EKO ČAJI'!Področje_tiskanja</vt:lpstr>
      <vt:lpstr>'31_OSNOVNA ŽIVILA'!Področje_tiskanja</vt:lpstr>
      <vt:lpstr>'32_DIETNA OSNOVNA ŽIVILA'!Področje_tiskanja</vt:lpstr>
      <vt:lpstr>'33_EKO OSTALA ŽIVILA'!Področje_tiskanja</vt:lpstr>
      <vt:lpstr>'34_EKO suho sadje'!Področje_tiskanja</vt:lpstr>
      <vt:lpstr>'4_EKO FERMENT.MLEČNI IZD.'!Področje_tiskanja</vt:lpstr>
      <vt:lpstr>'5_EKO KEFIR'!Področje_tiskanja</vt:lpstr>
      <vt:lpstr>'6_MESO IN MESNI IZD.'!Področje_tiskanja</vt:lpstr>
      <vt:lpstr>'7_EKO MESO'!Področje_tiskanja</vt:lpstr>
      <vt:lpstr>'8_EKO HRENOVKE'!Področje_tiskanja</vt:lpstr>
      <vt:lpstr>'9 RIBE'!Področje_tiskanja</vt:lpstr>
      <vt:lpstr>'Navodila za izpolnjevanje'!Področje_tiskanja</vt:lpstr>
      <vt:lpstr>'Ponudbeni pred_rekapitulacija'!Področje_tiskanja</vt:lpstr>
      <vt:lpstr>' 1_MLEKO IN MLEČNI IZDELKI'!Tiskanje_naslovov</vt:lpstr>
      <vt:lpstr>'10_PERUTNINA'!Tiskanje_naslovov</vt:lpstr>
      <vt:lpstr>'11_ZAMRZNJENO SADJE'!Tiskanje_naslovov</vt:lpstr>
      <vt:lpstr>'12_OSTALI ZAMRZ.IZDELKI'!Tiskanje_naslovov</vt:lpstr>
      <vt:lpstr>'13_KRUH IN PEKOVSKI, SLAŠČ.'!Tiskanje_naslovov</vt:lpstr>
      <vt:lpstr>'14_EKO KRUH, PECIVO, PIŠKOTI'!Tiskanje_naslovov</vt:lpstr>
      <vt:lpstr>'15_JAJCA'!Tiskanje_naslovov</vt:lpstr>
      <vt:lpstr>'16_EKO JAJCA'!Tiskanje_naslovov</vt:lpstr>
      <vt:lpstr>'17_MOKA, MLEVSKI'!Tiskanje_naslovov</vt:lpstr>
      <vt:lpstr>'18_TESTENINE'!Tiskanje_naslovov</vt:lpstr>
      <vt:lpstr>'19_EKO TESTENINE'!Tiskanje_naslovov</vt:lpstr>
      <vt:lpstr>'2_MLEKO NEHOMOG.'!Tiskanje_naslovov</vt:lpstr>
      <vt:lpstr>'20_EKO ŽITA, MLEVSKI IZDELKI'!Tiskanje_naslovov</vt:lpstr>
      <vt:lpstr>'21_SADJE IN ZELENJAVA'!Tiskanje_naslovov</vt:lpstr>
      <vt:lpstr>'22_SUHO SADJE, OREŠČKI'!Tiskanje_naslovov</vt:lpstr>
      <vt:lpstr>'23_KISLO ZELJE IN REPA'!Tiskanje_naslovov</vt:lpstr>
      <vt:lpstr>'24_EKO SADJE IN ZELENJAVA'!Tiskanje_naslovov</vt:lpstr>
      <vt:lpstr>'25_100% SOKOVI'!Tiskanje_naslovov</vt:lpstr>
      <vt:lpstr>'26_EKO SOKOVI'!Tiskanje_naslovov</vt:lpstr>
      <vt:lpstr>'27_KONZERVIRANA ŽIVILA'!Tiskanje_naslovov</vt:lpstr>
      <vt:lpstr>'28_MARMELADE'!Tiskanje_naslovov</vt:lpstr>
      <vt:lpstr>'29_ČAJI'!Tiskanje_naslovov</vt:lpstr>
      <vt:lpstr>'3_SLADOLED'!Tiskanje_naslovov</vt:lpstr>
      <vt:lpstr>'30_EKO ČAJI'!Tiskanje_naslovov</vt:lpstr>
      <vt:lpstr>'31_OSNOVNA ŽIVILA'!Tiskanje_naslovov</vt:lpstr>
      <vt:lpstr>'32_DIETNA OSNOVNA ŽIVILA'!Tiskanje_naslovov</vt:lpstr>
      <vt:lpstr>'33_EKO OSTALA ŽIVILA'!Tiskanje_naslovov</vt:lpstr>
      <vt:lpstr>'34_EKO suho sadje'!Tiskanje_naslovov</vt:lpstr>
      <vt:lpstr>'4_EKO FERMENT.MLEČNI IZD.'!Tiskanje_naslovov</vt:lpstr>
      <vt:lpstr>'5_EKO KEFIR'!Tiskanje_naslovov</vt:lpstr>
      <vt:lpstr>'6_MESO IN MESNI IZD.'!Tiskanje_naslovov</vt:lpstr>
      <vt:lpstr>'7_EKO MESO'!Tiskanje_naslovov</vt:lpstr>
      <vt:lpstr>'8_EKO HRENOVKE'!Tiskanje_naslovov</vt:lpstr>
      <vt:lpstr>'9 RIBE'!Tiskanje_naslovov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2023-09-05T06:23:59Z</cp:lastPrinted>
  <dcterms:created xsi:type="dcterms:W3CDTF">2012-03-26T14:52:49Z</dcterms:created>
  <dcterms:modified xsi:type="dcterms:W3CDTF">2025-10-06T06:33:33Z</dcterms:modified>
</cp:coreProperties>
</file>