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IŠKA-KRANJCA\ŽIVILA-2026-2028\"/>
    </mc:Choice>
  </mc:AlternateContent>
  <xr:revisionPtr revIDLastSave="0" documentId="8_{2E958F96-8F43-4D5E-A04B-1CDF3EE97C0C}" xr6:coauthVersionLast="47" xr6:coauthVersionMax="47" xr10:uidLastSave="{00000000-0000-0000-0000-000000000000}"/>
  <bookViews>
    <workbookView xWindow="1750" yWindow="1940" windowWidth="19800" windowHeight="8860" xr2:uid="{9C95B369-C8E8-4258-965B-52320166C799}"/>
  </bookViews>
  <sheets>
    <sheet name="Meso in mesni izdelki" sheetId="1" r:id="rId1"/>
    <sheet name="Eko meso" sheetId="2" r:id="rId2"/>
    <sheet name="Perutnina" sheetId="7" r:id="rId3"/>
    <sheet name="Jajca" sheetId="4" r:id="rId4"/>
    <sheet name="Ribe" sheetId="5" r:id="rId5"/>
    <sheet name="Mleko in mlečni izdelki" sheetId="11" r:id="rId6"/>
    <sheet name="Eko mleko" sheetId="8" r:id="rId7"/>
    <sheet name="Kruh in pekovski izdelki" sheetId="10" r:id="rId8"/>
    <sheet name="Pekovsko pecivo in sladice" sheetId="12" r:id="rId9"/>
    <sheet name="Eko kruh" sheetId="9" r:id="rId10"/>
    <sheet name="Sendviči " sheetId="22" r:id="rId11"/>
    <sheet name="Zamrznjeni izdelki iz testa" sheetId="13" r:id="rId12"/>
    <sheet name="Mlevski izdelki in žita" sheetId="14" r:id="rId13"/>
    <sheet name="Sadje, zelenjava " sheetId="3" r:id="rId14"/>
    <sheet name="Eko sadje in zelenjava" sheetId="15" r:id="rId15"/>
    <sheet name="Krompir" sheetId="16" r:id="rId16"/>
    <sheet name="Zamrznjeno sadje" sheetId="17" r:id="rId17"/>
    <sheet name="Sadni sokovi" sheetId="18" r:id="rId18"/>
    <sheet name="Splošno prehrambeno blago" sheetId="20" r:id="rId19"/>
  </sheets>
  <definedNames>
    <definedName name="_xlnm.Print_Titles" localSheetId="9">'Eko kruh'!$10:$10</definedName>
    <definedName name="_xlnm.Print_Titles" localSheetId="1">'Eko meso'!$10:$10</definedName>
    <definedName name="_xlnm.Print_Titles" localSheetId="6">'Eko mleko'!$10:$10</definedName>
    <definedName name="_xlnm.Print_Titles" localSheetId="14">'Eko sadje in zelenjava'!#REF!</definedName>
    <definedName name="_xlnm.Print_Titles" localSheetId="3">Jajca!$10:$10</definedName>
    <definedName name="_xlnm.Print_Titles" localSheetId="15">Krompir!#REF!</definedName>
    <definedName name="_xlnm.Print_Titles" localSheetId="7">'Kruh in pekovski izdelki'!$10:$10</definedName>
    <definedName name="_xlnm.Print_Titles" localSheetId="0">'Meso in mesni izdelki'!$10:$10</definedName>
    <definedName name="_xlnm.Print_Titles" localSheetId="5">'Mleko in mlečni izdelki'!$10:$10</definedName>
    <definedName name="_xlnm.Print_Titles" localSheetId="12">'Mlevski izdelki in žita'!$10:$10</definedName>
    <definedName name="_xlnm.Print_Titles" localSheetId="8">'Pekovsko pecivo in sladice'!$10:$10</definedName>
    <definedName name="_xlnm.Print_Titles" localSheetId="2">Perutnina!$10:$10</definedName>
    <definedName name="_xlnm.Print_Titles" localSheetId="4">Ribe!$10:$10</definedName>
    <definedName name="_xlnm.Print_Titles" localSheetId="13">'Sadje, zelenjava '!#REF!</definedName>
    <definedName name="_xlnm.Print_Titles" localSheetId="17">'Sadni sokovi'!$10:$10</definedName>
    <definedName name="_xlnm.Print_Titles" localSheetId="10">'Sendviči '!$10:$10</definedName>
    <definedName name="_xlnm.Print_Titles" localSheetId="18">'Splošno prehrambeno blago'!$10:$10</definedName>
    <definedName name="_xlnm.Print_Titles" localSheetId="11">'Zamrznjeni izdelki iz testa'!$10:$10</definedName>
    <definedName name="_xlnm.Print_Titles" localSheetId="16">'Zamrznjeno sadje'!$10:$10</definedName>
    <definedName name="Z_05B2066C_458C_4B30_A1F9_3375CFE90D77_.wvu.PrintTitles" localSheetId="9" hidden="1">'Eko kruh'!$10:$10</definedName>
    <definedName name="Z_05B2066C_458C_4B30_A1F9_3375CFE90D77_.wvu.PrintTitles" localSheetId="1" hidden="1">'Eko meso'!$10:$10</definedName>
    <definedName name="Z_05B2066C_458C_4B30_A1F9_3375CFE90D77_.wvu.PrintTitles" localSheetId="6" hidden="1">'Eko mleko'!$10:$10</definedName>
    <definedName name="Z_05B2066C_458C_4B30_A1F9_3375CFE90D77_.wvu.PrintTitles" localSheetId="14" hidden="1">'Eko sadje in zelenjava'!#REF!</definedName>
    <definedName name="Z_05B2066C_458C_4B30_A1F9_3375CFE90D77_.wvu.PrintTitles" localSheetId="3" hidden="1">Jajca!$10:$10</definedName>
    <definedName name="Z_05B2066C_458C_4B30_A1F9_3375CFE90D77_.wvu.PrintTitles" localSheetId="15" hidden="1">Krompir!#REF!</definedName>
    <definedName name="Z_05B2066C_458C_4B30_A1F9_3375CFE90D77_.wvu.PrintTitles" localSheetId="7" hidden="1">'Kruh in pekovski izdelki'!$10:$10</definedName>
    <definedName name="Z_05B2066C_458C_4B30_A1F9_3375CFE90D77_.wvu.PrintTitles" localSheetId="0" hidden="1">'Meso in mesni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12" hidden="1">'Mlevski izdelki in žita'!$10:$10</definedName>
    <definedName name="Z_05B2066C_458C_4B30_A1F9_3375CFE90D77_.wvu.PrintTitles" localSheetId="8" hidden="1">'Pekovsko pecivo in sladice'!$10:$10</definedName>
    <definedName name="Z_05B2066C_458C_4B30_A1F9_3375CFE90D77_.wvu.PrintTitles" localSheetId="2" hidden="1">Perutnina!$10:$10</definedName>
    <definedName name="Z_05B2066C_458C_4B30_A1F9_3375CFE90D77_.wvu.PrintTitles" localSheetId="4" hidden="1">Ribe!$10:$10</definedName>
    <definedName name="Z_05B2066C_458C_4B30_A1F9_3375CFE90D77_.wvu.PrintTitles" localSheetId="13" hidden="1">'Sadje, zelenjava '!#REF!</definedName>
    <definedName name="Z_05B2066C_458C_4B30_A1F9_3375CFE90D77_.wvu.PrintTitles" localSheetId="17" hidden="1">'Sadni sokovi'!$10:$10</definedName>
    <definedName name="Z_05B2066C_458C_4B30_A1F9_3375CFE90D77_.wvu.PrintTitles" localSheetId="10" hidden="1">'Sendviči '!$10:$10</definedName>
    <definedName name="Z_05B2066C_458C_4B30_A1F9_3375CFE90D77_.wvu.PrintTitles" localSheetId="18" hidden="1">'Splošno prehrambeno blago'!$10:$10</definedName>
    <definedName name="Z_05B2066C_458C_4B30_A1F9_3375CFE90D77_.wvu.PrintTitles" localSheetId="11" hidden="1">'Zamrznjeni izdelki iz testa'!$10:$10</definedName>
    <definedName name="Z_05B2066C_458C_4B30_A1F9_3375CFE90D77_.wvu.PrintTitles" localSheetId="16" hidden="1">'Zamrznjeno sadje'!$10:$10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22" l="1"/>
  <c r="L15" i="22"/>
  <c r="M15" i="22" s="1"/>
  <c r="N14" i="22"/>
  <c r="L14" i="22"/>
  <c r="M14" i="22" s="1"/>
  <c r="N13" i="22"/>
  <c r="L13" i="22"/>
  <c r="M13" i="22" s="1"/>
  <c r="A13" i="22"/>
  <c r="A14" i="22" s="1"/>
  <c r="A15" i="22" s="1"/>
  <c r="N12" i="22"/>
  <c r="L12" i="22"/>
  <c r="M12" i="22" s="1"/>
  <c r="L49" i="20"/>
  <c r="N16" i="22" l="1"/>
  <c r="M16" i="22"/>
  <c r="A188" i="20"/>
  <c r="A189" i="20" s="1"/>
  <c r="N189" i="20"/>
  <c r="L189" i="20"/>
  <c r="M189" i="20" s="1"/>
  <c r="N188" i="20"/>
  <c r="L188" i="20"/>
  <c r="M188" i="20" s="1"/>
  <c r="L167" i="20"/>
  <c r="M167" i="20" s="1"/>
  <c r="L185" i="20"/>
  <c r="M185" i="20" s="1"/>
  <c r="N187" i="20"/>
  <c r="L187" i="20"/>
  <c r="M187" i="20" s="1"/>
  <c r="N186" i="20"/>
  <c r="L186" i="20"/>
  <c r="M186" i="20" s="1"/>
  <c r="N185" i="20"/>
  <c r="N184" i="20"/>
  <c r="L184" i="20"/>
  <c r="M184" i="20" s="1"/>
  <c r="N183" i="20"/>
  <c r="L183" i="20"/>
  <c r="M183" i="20" s="1"/>
  <c r="N182" i="20"/>
  <c r="L182" i="20"/>
  <c r="M182" i="20" s="1"/>
  <c r="N181" i="20"/>
  <c r="L181" i="20"/>
  <c r="M181" i="20" s="1"/>
  <c r="N180" i="20"/>
  <c r="L180" i="20"/>
  <c r="M180" i="20" s="1"/>
  <c r="N179" i="20"/>
  <c r="L179" i="20"/>
  <c r="M179" i="20" s="1"/>
  <c r="N178" i="20"/>
  <c r="L178" i="20"/>
  <c r="M178" i="20" s="1"/>
  <c r="N177" i="20"/>
  <c r="L177" i="20"/>
  <c r="M177" i="20" s="1"/>
  <c r="N176" i="20"/>
  <c r="L176" i="20"/>
  <c r="M176" i="20" s="1"/>
  <c r="N175" i="20"/>
  <c r="L175" i="20"/>
  <c r="M175" i="20" s="1"/>
  <c r="N174" i="20"/>
  <c r="L174" i="20"/>
  <c r="M174" i="20" s="1"/>
  <c r="N173" i="20"/>
  <c r="L173" i="20"/>
  <c r="M173" i="20" s="1"/>
  <c r="N172" i="20"/>
  <c r="L172" i="20"/>
  <c r="M172" i="20" s="1"/>
  <c r="N171" i="20"/>
  <c r="L171" i="20"/>
  <c r="M171" i="20" s="1"/>
  <c r="N170" i="20"/>
  <c r="L170" i="20"/>
  <c r="M170" i="20" s="1"/>
  <c r="N169" i="20"/>
  <c r="L169" i="20"/>
  <c r="M169" i="20" s="1"/>
  <c r="N168" i="20"/>
  <c r="L168" i="20"/>
  <c r="M168" i="20" s="1"/>
  <c r="N167" i="20"/>
  <c r="N166" i="20"/>
  <c r="L166" i="20"/>
  <c r="M166" i="20" s="1"/>
  <c r="N165" i="20"/>
  <c r="L165" i="20"/>
  <c r="M165" i="20" s="1"/>
  <c r="N164" i="20"/>
  <c r="L164" i="20"/>
  <c r="M164" i="20" s="1"/>
  <c r="N163" i="20"/>
  <c r="L163" i="20"/>
  <c r="M163" i="20" s="1"/>
  <c r="N162" i="20"/>
  <c r="L162" i="20"/>
  <c r="M162" i="20" s="1"/>
  <c r="N161" i="20"/>
  <c r="L161" i="20"/>
  <c r="M161" i="20" s="1"/>
  <c r="N160" i="20"/>
  <c r="L160" i="20"/>
  <c r="M160" i="20" s="1"/>
  <c r="N159" i="20"/>
  <c r="L159" i="20"/>
  <c r="M159" i="20" s="1"/>
  <c r="N158" i="20"/>
  <c r="L158" i="20"/>
  <c r="M158" i="20" s="1"/>
  <c r="N157" i="20"/>
  <c r="L157" i="20"/>
  <c r="M157" i="20" s="1"/>
  <c r="N156" i="20"/>
  <c r="L156" i="20"/>
  <c r="M156" i="20" s="1"/>
  <c r="N155" i="20"/>
  <c r="L155" i="20"/>
  <c r="M155" i="20" s="1"/>
  <c r="N154" i="20"/>
  <c r="L154" i="20"/>
  <c r="M154" i="20" s="1"/>
  <c r="N153" i="20"/>
  <c r="L153" i="20"/>
  <c r="M153" i="20" s="1"/>
  <c r="N152" i="20"/>
  <c r="L152" i="20"/>
  <c r="M152" i="20" s="1"/>
  <c r="N151" i="20"/>
  <c r="L151" i="20"/>
  <c r="M151" i="20" s="1"/>
  <c r="N150" i="20"/>
  <c r="L150" i="20"/>
  <c r="M150" i="20" s="1"/>
  <c r="N149" i="20"/>
  <c r="L149" i="20"/>
  <c r="M149" i="20" s="1"/>
  <c r="N148" i="20"/>
  <c r="L148" i="20"/>
  <c r="M148" i="20" s="1"/>
  <c r="N147" i="20"/>
  <c r="L147" i="20"/>
  <c r="M147" i="20" s="1"/>
  <c r="N146" i="20"/>
  <c r="L146" i="20"/>
  <c r="M146" i="20" s="1"/>
  <c r="N145" i="20"/>
  <c r="M145" i="20"/>
  <c r="L145" i="20"/>
  <c r="N144" i="20"/>
  <c r="L144" i="20"/>
  <c r="M144" i="20" s="1"/>
  <c r="N143" i="20"/>
  <c r="L143" i="20"/>
  <c r="M143" i="20" s="1"/>
  <c r="N142" i="20"/>
  <c r="L142" i="20"/>
  <c r="M142" i="20" s="1"/>
  <c r="N141" i="20"/>
  <c r="L141" i="20"/>
  <c r="M141" i="20" s="1"/>
  <c r="N140" i="20"/>
  <c r="L140" i="20"/>
  <c r="M140" i="20" s="1"/>
  <c r="N139" i="20"/>
  <c r="L139" i="20"/>
  <c r="M139" i="20" s="1"/>
  <c r="N138" i="20"/>
  <c r="L138" i="20"/>
  <c r="M138" i="20" s="1"/>
  <c r="N137" i="20"/>
  <c r="L137" i="20"/>
  <c r="M137" i="20" s="1"/>
  <c r="N136" i="20"/>
  <c r="L136" i="20"/>
  <c r="M136" i="20" s="1"/>
  <c r="N135" i="20"/>
  <c r="L135" i="20"/>
  <c r="M135" i="20" s="1"/>
  <c r="N134" i="20"/>
  <c r="L134" i="20"/>
  <c r="M134" i="20" s="1"/>
  <c r="N133" i="20"/>
  <c r="L133" i="20"/>
  <c r="M133" i="20" s="1"/>
  <c r="N132" i="20"/>
  <c r="L132" i="20"/>
  <c r="M132" i="20" s="1"/>
  <c r="N131" i="20"/>
  <c r="L131" i="20"/>
  <c r="M131" i="20" s="1"/>
  <c r="N130" i="20"/>
  <c r="L130" i="20"/>
  <c r="M130" i="20" s="1"/>
  <c r="N129" i="20"/>
  <c r="L129" i="20"/>
  <c r="M129" i="20" s="1"/>
  <c r="N128" i="20"/>
  <c r="L128" i="20"/>
  <c r="M128" i="20" s="1"/>
  <c r="N127" i="20"/>
  <c r="L127" i="20"/>
  <c r="M127" i="20" s="1"/>
  <c r="N126" i="20"/>
  <c r="L126" i="20"/>
  <c r="M126" i="20" s="1"/>
  <c r="N125" i="20"/>
  <c r="L125" i="20"/>
  <c r="M125" i="20" s="1"/>
  <c r="N124" i="20"/>
  <c r="L124" i="20"/>
  <c r="M124" i="20" s="1"/>
  <c r="N123" i="20"/>
  <c r="L123" i="20"/>
  <c r="M123" i="20" s="1"/>
  <c r="N122" i="20"/>
  <c r="L122" i="20"/>
  <c r="M122" i="20" s="1"/>
  <c r="N121" i="20"/>
  <c r="L121" i="20"/>
  <c r="M121" i="20" s="1"/>
  <c r="N120" i="20"/>
  <c r="L120" i="20"/>
  <c r="M120" i="20" s="1"/>
  <c r="N119" i="20"/>
  <c r="L119" i="20"/>
  <c r="M119" i="20" s="1"/>
  <c r="N118" i="20"/>
  <c r="L118" i="20"/>
  <c r="M118" i="20" s="1"/>
  <c r="N117" i="20"/>
  <c r="L117" i="20"/>
  <c r="M117" i="20" s="1"/>
  <c r="N116" i="20"/>
  <c r="L116" i="20"/>
  <c r="M116" i="20" s="1"/>
  <c r="N115" i="20"/>
  <c r="L115" i="20"/>
  <c r="M115" i="20" s="1"/>
  <c r="N114" i="20"/>
  <c r="L114" i="20"/>
  <c r="M114" i="20" s="1"/>
  <c r="N113" i="20"/>
  <c r="L113" i="20"/>
  <c r="M113" i="20" s="1"/>
  <c r="N112" i="20"/>
  <c r="L112" i="20"/>
  <c r="M112" i="20" s="1"/>
  <c r="N111" i="20"/>
  <c r="L111" i="20"/>
  <c r="M111" i="20" s="1"/>
  <c r="N110" i="20"/>
  <c r="L110" i="20"/>
  <c r="M110" i="20" s="1"/>
  <c r="N109" i="20"/>
  <c r="L109" i="20"/>
  <c r="M109" i="20" s="1"/>
  <c r="N108" i="20"/>
  <c r="L108" i="20"/>
  <c r="M108" i="20" s="1"/>
  <c r="N107" i="20"/>
  <c r="L107" i="20"/>
  <c r="M107" i="20" s="1"/>
  <c r="N106" i="20"/>
  <c r="L106" i="20"/>
  <c r="M106" i="20" s="1"/>
  <c r="N105" i="20"/>
  <c r="L105" i="20"/>
  <c r="M105" i="20" s="1"/>
  <c r="N104" i="20"/>
  <c r="L104" i="20"/>
  <c r="M104" i="20" s="1"/>
  <c r="N103" i="20"/>
  <c r="L103" i="20"/>
  <c r="M103" i="20" s="1"/>
  <c r="N102" i="20"/>
  <c r="L102" i="20"/>
  <c r="M102" i="20" s="1"/>
  <c r="N101" i="20"/>
  <c r="L101" i="20"/>
  <c r="M101" i="20" s="1"/>
  <c r="N100" i="20"/>
  <c r="L100" i="20"/>
  <c r="M100" i="20" s="1"/>
  <c r="N99" i="20"/>
  <c r="L99" i="20"/>
  <c r="M99" i="20" s="1"/>
  <c r="N98" i="20"/>
  <c r="L98" i="20"/>
  <c r="M98" i="20" s="1"/>
  <c r="N97" i="20"/>
  <c r="L97" i="20"/>
  <c r="M97" i="20" s="1"/>
  <c r="N96" i="20"/>
  <c r="L96" i="20"/>
  <c r="M96" i="20" s="1"/>
  <c r="N95" i="20"/>
  <c r="L95" i="20"/>
  <c r="M95" i="20" s="1"/>
  <c r="N94" i="20"/>
  <c r="L94" i="20"/>
  <c r="M94" i="20" s="1"/>
  <c r="N93" i="20"/>
  <c r="L93" i="20"/>
  <c r="M93" i="20" s="1"/>
  <c r="N92" i="20"/>
  <c r="L92" i="20"/>
  <c r="M92" i="20" s="1"/>
  <c r="N91" i="20"/>
  <c r="L91" i="20"/>
  <c r="M91" i="20" s="1"/>
  <c r="N90" i="20"/>
  <c r="L90" i="20"/>
  <c r="M90" i="20" s="1"/>
  <c r="N89" i="20"/>
  <c r="M89" i="20"/>
  <c r="L89" i="20"/>
  <c r="N88" i="20"/>
  <c r="L88" i="20"/>
  <c r="M88" i="20" s="1"/>
  <c r="N87" i="20"/>
  <c r="L87" i="20"/>
  <c r="M87" i="20" s="1"/>
  <c r="N86" i="20"/>
  <c r="L86" i="20"/>
  <c r="M86" i="20" s="1"/>
  <c r="N85" i="20"/>
  <c r="L85" i="20"/>
  <c r="M85" i="20" s="1"/>
  <c r="N84" i="20"/>
  <c r="L84" i="20"/>
  <c r="M84" i="20" s="1"/>
  <c r="N83" i="20"/>
  <c r="L83" i="20"/>
  <c r="M83" i="20" s="1"/>
  <c r="N82" i="20"/>
  <c r="L82" i="20"/>
  <c r="M82" i="20" s="1"/>
  <c r="N81" i="20"/>
  <c r="L81" i="20"/>
  <c r="M81" i="20" s="1"/>
  <c r="N80" i="20"/>
  <c r="L80" i="20"/>
  <c r="M80" i="20" s="1"/>
  <c r="N79" i="20"/>
  <c r="L79" i="20"/>
  <c r="M79" i="20" s="1"/>
  <c r="N78" i="20"/>
  <c r="L78" i="20"/>
  <c r="M78" i="20" s="1"/>
  <c r="N77" i="20"/>
  <c r="L77" i="20"/>
  <c r="M77" i="20" s="1"/>
  <c r="N76" i="20"/>
  <c r="L76" i="20"/>
  <c r="M76" i="20" s="1"/>
  <c r="N75" i="20"/>
  <c r="L75" i="20"/>
  <c r="M75" i="20" s="1"/>
  <c r="N74" i="20"/>
  <c r="L74" i="20"/>
  <c r="M74" i="20" s="1"/>
  <c r="N73" i="20"/>
  <c r="L73" i="20"/>
  <c r="M73" i="20" s="1"/>
  <c r="N72" i="20"/>
  <c r="L72" i="20"/>
  <c r="M72" i="20" s="1"/>
  <c r="N71" i="20"/>
  <c r="L71" i="20"/>
  <c r="M71" i="20" s="1"/>
  <c r="N70" i="20"/>
  <c r="L70" i="20"/>
  <c r="M70" i="20" s="1"/>
  <c r="N69" i="20"/>
  <c r="L69" i="20"/>
  <c r="M69" i="20" s="1"/>
  <c r="N68" i="20"/>
  <c r="L68" i="20"/>
  <c r="M68" i="20" s="1"/>
  <c r="N67" i="20"/>
  <c r="L67" i="20"/>
  <c r="M67" i="20" s="1"/>
  <c r="N66" i="20"/>
  <c r="L66" i="20"/>
  <c r="M66" i="20" s="1"/>
  <c r="N65" i="20"/>
  <c r="L65" i="20"/>
  <c r="M65" i="20" s="1"/>
  <c r="N64" i="20"/>
  <c r="L64" i="20"/>
  <c r="M64" i="20" s="1"/>
  <c r="N63" i="20"/>
  <c r="L63" i="20"/>
  <c r="M63" i="20" s="1"/>
  <c r="N62" i="20"/>
  <c r="L62" i="20"/>
  <c r="M62" i="20" s="1"/>
  <c r="N61" i="20"/>
  <c r="L61" i="20"/>
  <c r="M61" i="20" s="1"/>
  <c r="N60" i="20"/>
  <c r="L60" i="20"/>
  <c r="M60" i="20" s="1"/>
  <c r="N59" i="20"/>
  <c r="L59" i="20"/>
  <c r="M59" i="20" s="1"/>
  <c r="N58" i="20"/>
  <c r="L58" i="20"/>
  <c r="M58" i="20" s="1"/>
  <c r="N57" i="20"/>
  <c r="L57" i="20"/>
  <c r="M57" i="20" s="1"/>
  <c r="N56" i="20"/>
  <c r="L56" i="20"/>
  <c r="M56" i="20" s="1"/>
  <c r="N55" i="20"/>
  <c r="L55" i="20"/>
  <c r="M55" i="20" s="1"/>
  <c r="N54" i="20"/>
  <c r="L54" i="20"/>
  <c r="M54" i="20" s="1"/>
  <c r="N53" i="20"/>
  <c r="L53" i="20"/>
  <c r="M53" i="20" s="1"/>
  <c r="N52" i="20"/>
  <c r="L52" i="20"/>
  <c r="M52" i="20" s="1"/>
  <c r="N51" i="20"/>
  <c r="L51" i="20"/>
  <c r="M51" i="20" s="1"/>
  <c r="N50" i="20"/>
  <c r="L50" i="20"/>
  <c r="M50" i="20" s="1"/>
  <c r="N49" i="20"/>
  <c r="M49" i="20"/>
  <c r="N48" i="20"/>
  <c r="L48" i="20"/>
  <c r="M48" i="20" s="1"/>
  <c r="N47" i="20"/>
  <c r="L47" i="20"/>
  <c r="M47" i="20" s="1"/>
  <c r="N46" i="20"/>
  <c r="L46" i="20"/>
  <c r="M46" i="20" s="1"/>
  <c r="N45" i="20"/>
  <c r="L45" i="20"/>
  <c r="M45" i="20" s="1"/>
  <c r="N44" i="20"/>
  <c r="L44" i="20"/>
  <c r="M44" i="20" s="1"/>
  <c r="N43" i="20"/>
  <c r="L43" i="20"/>
  <c r="M43" i="20" s="1"/>
  <c r="N42" i="20"/>
  <c r="L42" i="20"/>
  <c r="M42" i="20" s="1"/>
  <c r="N41" i="20"/>
  <c r="L41" i="20"/>
  <c r="M41" i="20" s="1"/>
  <c r="N40" i="20"/>
  <c r="L40" i="20"/>
  <c r="M40" i="20" s="1"/>
  <c r="N39" i="20"/>
  <c r="L39" i="20"/>
  <c r="M39" i="20" s="1"/>
  <c r="N38" i="20"/>
  <c r="L38" i="20"/>
  <c r="M38" i="20" s="1"/>
  <c r="N37" i="20"/>
  <c r="L37" i="20"/>
  <c r="M37" i="20" s="1"/>
  <c r="N36" i="20"/>
  <c r="L36" i="20"/>
  <c r="M36" i="20" s="1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L31" i="20"/>
  <c r="M31" i="20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N12" i="20"/>
  <c r="L12" i="20"/>
  <c r="M12" i="20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L38" i="18"/>
  <c r="M38" i="18" s="1"/>
  <c r="L37" i="18"/>
  <c r="L36" i="18"/>
  <c r="L35" i="18"/>
  <c r="M35" i="18" s="1"/>
  <c r="L34" i="18"/>
  <c r="L33" i="18"/>
  <c r="L32" i="18"/>
  <c r="M32" i="18" s="1"/>
  <c r="L31" i="18"/>
  <c r="M31" i="18" s="1"/>
  <c r="L30" i="18"/>
  <c r="L29" i="18"/>
  <c r="L28" i="18"/>
  <c r="M28" i="18" s="1"/>
  <c r="N38" i="18"/>
  <c r="N37" i="18"/>
  <c r="M37" i="18"/>
  <c r="N36" i="18"/>
  <c r="M36" i="18"/>
  <c r="N35" i="18"/>
  <c r="N34" i="18"/>
  <c r="M34" i="18"/>
  <c r="N33" i="18"/>
  <c r="M33" i="18"/>
  <c r="N32" i="18"/>
  <c r="N31" i="18"/>
  <c r="N30" i="18"/>
  <c r="M30" i="18"/>
  <c r="N29" i="18"/>
  <c r="M29" i="18"/>
  <c r="N28" i="18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M21" i="18"/>
  <c r="L21" i="18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N12" i="18"/>
  <c r="L12" i="18"/>
  <c r="M12" i="18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M22" i="17"/>
  <c r="L22" i="17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N12" i="17"/>
  <c r="L12" i="17"/>
  <c r="M12" i="17" s="1"/>
  <c r="T17" i="16"/>
  <c r="R17" i="16"/>
  <c r="P17" i="16"/>
  <c r="S17" i="16" s="1"/>
  <c r="O17" i="16"/>
  <c r="Q17" i="16" s="1"/>
  <c r="T16" i="16"/>
  <c r="R16" i="16"/>
  <c r="P16" i="16"/>
  <c r="S16" i="16" s="1"/>
  <c r="O16" i="16"/>
  <c r="Q16" i="16" s="1"/>
  <c r="T15" i="16"/>
  <c r="R15" i="16"/>
  <c r="P15" i="16"/>
  <c r="S15" i="16" s="1"/>
  <c r="O15" i="16"/>
  <c r="Q15" i="16" s="1"/>
  <c r="T14" i="16"/>
  <c r="R14" i="16"/>
  <c r="R18" i="16" s="1"/>
  <c r="P14" i="16"/>
  <c r="S14" i="16" s="1"/>
  <c r="O14" i="16"/>
  <c r="Q14" i="16" s="1"/>
  <c r="B14" i="16"/>
  <c r="B15" i="16" s="1"/>
  <c r="B16" i="16" s="1"/>
  <c r="B17" i="16" s="1"/>
  <c r="T40" i="15"/>
  <c r="R40" i="15"/>
  <c r="P40" i="15"/>
  <c r="S40" i="15" s="1"/>
  <c r="O40" i="15"/>
  <c r="Q40" i="15" s="1"/>
  <c r="T39" i="15"/>
  <c r="R39" i="15"/>
  <c r="P39" i="15"/>
  <c r="S39" i="15" s="1"/>
  <c r="O39" i="15"/>
  <c r="Q39" i="15" s="1"/>
  <c r="T38" i="15"/>
  <c r="R38" i="15"/>
  <c r="P38" i="15"/>
  <c r="S38" i="15" s="1"/>
  <c r="O38" i="15"/>
  <c r="Q38" i="15" s="1"/>
  <c r="T37" i="15"/>
  <c r="R37" i="15"/>
  <c r="P37" i="15"/>
  <c r="S37" i="15" s="1"/>
  <c r="O37" i="15"/>
  <c r="Q37" i="15" s="1"/>
  <c r="T36" i="15"/>
  <c r="R36" i="15"/>
  <c r="P36" i="15"/>
  <c r="S36" i="15" s="1"/>
  <c r="O36" i="15"/>
  <c r="Q36" i="15" s="1"/>
  <c r="T35" i="15"/>
  <c r="R35" i="15"/>
  <c r="P35" i="15"/>
  <c r="S35" i="15" s="1"/>
  <c r="O35" i="15"/>
  <c r="Q35" i="15" s="1"/>
  <c r="T34" i="15"/>
  <c r="R34" i="15"/>
  <c r="P34" i="15"/>
  <c r="S34" i="15" s="1"/>
  <c r="O34" i="15"/>
  <c r="Q34" i="15" s="1"/>
  <c r="T33" i="15"/>
  <c r="R33" i="15"/>
  <c r="Q33" i="15"/>
  <c r="P33" i="15"/>
  <c r="S33" i="15" s="1"/>
  <c r="O33" i="15"/>
  <c r="T32" i="15"/>
  <c r="R32" i="15"/>
  <c r="P32" i="15"/>
  <c r="S32" i="15" s="1"/>
  <c r="O32" i="15"/>
  <c r="Q32" i="15" s="1"/>
  <c r="T31" i="15"/>
  <c r="S31" i="15"/>
  <c r="R31" i="15"/>
  <c r="P31" i="15"/>
  <c r="O31" i="15"/>
  <c r="Q31" i="15" s="1"/>
  <c r="T30" i="15"/>
  <c r="R30" i="15"/>
  <c r="P30" i="15"/>
  <c r="S30" i="15" s="1"/>
  <c r="O30" i="15"/>
  <c r="Q30" i="15" s="1"/>
  <c r="T29" i="15"/>
  <c r="R29" i="15"/>
  <c r="P29" i="15"/>
  <c r="S29" i="15" s="1"/>
  <c r="O29" i="15"/>
  <c r="Q29" i="15" s="1"/>
  <c r="T28" i="15"/>
  <c r="R28" i="15"/>
  <c r="P28" i="15"/>
  <c r="S28" i="15" s="1"/>
  <c r="O28" i="15"/>
  <c r="Q28" i="15" s="1"/>
  <c r="T27" i="15"/>
  <c r="R27" i="15"/>
  <c r="P27" i="15"/>
  <c r="S27" i="15" s="1"/>
  <c r="O27" i="15"/>
  <c r="Q27" i="15" s="1"/>
  <c r="T26" i="15"/>
  <c r="R26" i="15"/>
  <c r="P26" i="15"/>
  <c r="S26" i="15" s="1"/>
  <c r="O26" i="15"/>
  <c r="Q26" i="15" s="1"/>
  <c r="T25" i="15"/>
  <c r="R25" i="15"/>
  <c r="P25" i="15"/>
  <c r="S25" i="15" s="1"/>
  <c r="O25" i="15"/>
  <c r="Q25" i="15" s="1"/>
  <c r="T24" i="15"/>
  <c r="R24" i="15"/>
  <c r="P24" i="15"/>
  <c r="S24" i="15" s="1"/>
  <c r="O24" i="15"/>
  <c r="Q24" i="15" s="1"/>
  <c r="T23" i="15"/>
  <c r="R23" i="15"/>
  <c r="P23" i="15"/>
  <c r="S23" i="15" s="1"/>
  <c r="O23" i="15"/>
  <c r="Q23" i="15" s="1"/>
  <c r="T22" i="15"/>
  <c r="R22" i="15"/>
  <c r="P22" i="15"/>
  <c r="S22" i="15" s="1"/>
  <c r="O22" i="15"/>
  <c r="Q22" i="15" s="1"/>
  <c r="T21" i="15"/>
  <c r="R21" i="15"/>
  <c r="P21" i="15"/>
  <c r="S21" i="15" s="1"/>
  <c r="O21" i="15"/>
  <c r="Q21" i="15" s="1"/>
  <c r="T20" i="15"/>
  <c r="R20" i="15"/>
  <c r="P20" i="15"/>
  <c r="S20" i="15" s="1"/>
  <c r="O20" i="15"/>
  <c r="Q20" i="15" s="1"/>
  <c r="T19" i="15"/>
  <c r="R19" i="15"/>
  <c r="P19" i="15"/>
  <c r="S19" i="15" s="1"/>
  <c r="O19" i="15"/>
  <c r="Q19" i="15" s="1"/>
  <c r="T18" i="15"/>
  <c r="R18" i="15"/>
  <c r="P18" i="15"/>
  <c r="S18" i="15" s="1"/>
  <c r="O18" i="15"/>
  <c r="Q18" i="15" s="1"/>
  <c r="T17" i="15"/>
  <c r="R17" i="15"/>
  <c r="P17" i="15"/>
  <c r="S17" i="15" s="1"/>
  <c r="O17" i="15"/>
  <c r="Q17" i="15" s="1"/>
  <c r="T16" i="15"/>
  <c r="R16" i="15"/>
  <c r="P16" i="15"/>
  <c r="S16" i="15" s="1"/>
  <c r="O16" i="15"/>
  <c r="Q16" i="15" s="1"/>
  <c r="T15" i="15"/>
  <c r="R15" i="15"/>
  <c r="P15" i="15"/>
  <c r="S15" i="15" s="1"/>
  <c r="O15" i="15"/>
  <c r="Q15" i="15" s="1"/>
  <c r="T14" i="15"/>
  <c r="R14" i="15"/>
  <c r="P14" i="15"/>
  <c r="S14" i="15" s="1"/>
  <c r="O14" i="15"/>
  <c r="Q14" i="15" s="1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T114" i="3"/>
  <c r="R114" i="3"/>
  <c r="P114" i="3"/>
  <c r="S114" i="3" s="1"/>
  <c r="O114" i="3"/>
  <c r="Q114" i="3" s="1"/>
  <c r="T113" i="3"/>
  <c r="R113" i="3"/>
  <c r="P113" i="3"/>
  <c r="S113" i="3" s="1"/>
  <c r="O113" i="3"/>
  <c r="Q113" i="3" s="1"/>
  <c r="T112" i="3"/>
  <c r="R112" i="3"/>
  <c r="P112" i="3"/>
  <c r="S112" i="3" s="1"/>
  <c r="O112" i="3"/>
  <c r="Q112" i="3" s="1"/>
  <c r="T111" i="3"/>
  <c r="R111" i="3"/>
  <c r="P111" i="3"/>
  <c r="S111" i="3" s="1"/>
  <c r="O111" i="3"/>
  <c r="Q111" i="3" s="1"/>
  <c r="T110" i="3"/>
  <c r="R110" i="3"/>
  <c r="P110" i="3"/>
  <c r="S110" i="3" s="1"/>
  <c r="O110" i="3"/>
  <c r="Q110" i="3" s="1"/>
  <c r="T109" i="3"/>
  <c r="R109" i="3"/>
  <c r="P109" i="3"/>
  <c r="S109" i="3" s="1"/>
  <c r="O109" i="3"/>
  <c r="Q109" i="3" s="1"/>
  <c r="T108" i="3"/>
  <c r="R108" i="3"/>
  <c r="P108" i="3"/>
  <c r="S108" i="3" s="1"/>
  <c r="O108" i="3"/>
  <c r="Q108" i="3" s="1"/>
  <c r="T107" i="3"/>
  <c r="R107" i="3"/>
  <c r="P107" i="3"/>
  <c r="S107" i="3" s="1"/>
  <c r="O107" i="3"/>
  <c r="Q107" i="3" s="1"/>
  <c r="T106" i="3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R104" i="3"/>
  <c r="P104" i="3"/>
  <c r="S104" i="3" s="1"/>
  <c r="O104" i="3"/>
  <c r="Q104" i="3" s="1"/>
  <c r="T103" i="3"/>
  <c r="R103" i="3"/>
  <c r="P103" i="3"/>
  <c r="S103" i="3" s="1"/>
  <c r="O103" i="3"/>
  <c r="Q103" i="3" s="1"/>
  <c r="T102" i="3"/>
  <c r="R102" i="3"/>
  <c r="P102" i="3"/>
  <c r="S102" i="3" s="1"/>
  <c r="O102" i="3"/>
  <c r="Q102" i="3" s="1"/>
  <c r="T101" i="3"/>
  <c r="R101" i="3"/>
  <c r="P101" i="3"/>
  <c r="S101" i="3" s="1"/>
  <c r="O101" i="3"/>
  <c r="Q101" i="3" s="1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Q55" i="3"/>
  <c r="P55" i="3"/>
  <c r="S55" i="3" s="1"/>
  <c r="O55" i="3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S39" i="3"/>
  <c r="R39" i="3"/>
  <c r="P39" i="3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N68" i="14"/>
  <c r="M68" i="14"/>
  <c r="L68" i="14"/>
  <c r="N67" i="14"/>
  <c r="L67" i="14"/>
  <c r="M67" i="14" s="1"/>
  <c r="N66" i="14"/>
  <c r="L66" i="14"/>
  <c r="M66" i="14" s="1"/>
  <c r="N65" i="14"/>
  <c r="L65" i="14"/>
  <c r="M65" i="14" s="1"/>
  <c r="N64" i="14"/>
  <c r="L64" i="14"/>
  <c r="M64" i="14" s="1"/>
  <c r="N63" i="14"/>
  <c r="L63" i="14"/>
  <c r="M63" i="14" s="1"/>
  <c r="N62" i="14"/>
  <c r="M62" i="14"/>
  <c r="L62" i="14"/>
  <c r="N61" i="14"/>
  <c r="L61" i="14"/>
  <c r="M61" i="14" s="1"/>
  <c r="N60" i="14"/>
  <c r="M60" i="14"/>
  <c r="L60" i="14"/>
  <c r="N59" i="14"/>
  <c r="L59" i="14"/>
  <c r="M59" i="14" s="1"/>
  <c r="N58" i="14"/>
  <c r="L58" i="14"/>
  <c r="M58" i="14" s="1"/>
  <c r="N57" i="14"/>
  <c r="M57" i="14"/>
  <c r="L57" i="14"/>
  <c r="N56" i="14"/>
  <c r="M56" i="14"/>
  <c r="L56" i="14"/>
  <c r="N55" i="14"/>
  <c r="M55" i="14"/>
  <c r="L55" i="14"/>
  <c r="N54" i="14"/>
  <c r="L54" i="14"/>
  <c r="M54" i="14" s="1"/>
  <c r="N53" i="14"/>
  <c r="M53" i="14"/>
  <c r="L53" i="14"/>
  <c r="N52" i="14"/>
  <c r="L52" i="14"/>
  <c r="M52" i="14" s="1"/>
  <c r="N51" i="14"/>
  <c r="M51" i="14"/>
  <c r="L51" i="14"/>
  <c r="N50" i="14"/>
  <c r="L50" i="14"/>
  <c r="M50" i="14" s="1"/>
  <c r="N49" i="14"/>
  <c r="M49" i="14"/>
  <c r="L49" i="14"/>
  <c r="N48" i="14"/>
  <c r="M48" i="14"/>
  <c r="L48" i="14"/>
  <c r="N47" i="14"/>
  <c r="L47" i="14"/>
  <c r="M47" i="14" s="1"/>
  <c r="N46" i="14"/>
  <c r="L46" i="14"/>
  <c r="M46" i="14" s="1"/>
  <c r="N45" i="14"/>
  <c r="M45" i="14"/>
  <c r="L45" i="14"/>
  <c r="N44" i="14"/>
  <c r="L44" i="14"/>
  <c r="M44" i="14" s="1"/>
  <c r="N43" i="14"/>
  <c r="L43" i="14"/>
  <c r="M43" i="14" s="1"/>
  <c r="N42" i="14"/>
  <c r="M42" i="14"/>
  <c r="L42" i="14"/>
  <c r="N41" i="14"/>
  <c r="L41" i="14"/>
  <c r="M41" i="14" s="1"/>
  <c r="N40" i="14"/>
  <c r="M40" i="14"/>
  <c r="L40" i="14"/>
  <c r="N39" i="14"/>
  <c r="L39" i="14"/>
  <c r="M39" i="14" s="1"/>
  <c r="N38" i="14"/>
  <c r="M38" i="14"/>
  <c r="L38" i="14"/>
  <c r="N37" i="14"/>
  <c r="L37" i="14"/>
  <c r="M37" i="14" s="1"/>
  <c r="N36" i="14"/>
  <c r="L36" i="14"/>
  <c r="M36" i="14" s="1"/>
  <c r="N35" i="14"/>
  <c r="M35" i="14"/>
  <c r="L35" i="14"/>
  <c r="N34" i="14"/>
  <c r="M34" i="14"/>
  <c r="L34" i="14"/>
  <c r="N33" i="14"/>
  <c r="L33" i="14"/>
  <c r="M33" i="14" s="1"/>
  <c r="N32" i="14"/>
  <c r="M32" i="14"/>
  <c r="L32" i="14"/>
  <c r="N31" i="14"/>
  <c r="L31" i="14"/>
  <c r="M31" i="14" s="1"/>
  <c r="N30" i="14"/>
  <c r="L30" i="14"/>
  <c r="M30" i="14" s="1"/>
  <c r="N29" i="14"/>
  <c r="L29" i="14"/>
  <c r="M29" i="14" s="1"/>
  <c r="N28" i="14"/>
  <c r="M28" i="14"/>
  <c r="L28" i="14"/>
  <c r="N27" i="14"/>
  <c r="L27" i="14"/>
  <c r="M27" i="14" s="1"/>
  <c r="N26" i="14"/>
  <c r="L26" i="14"/>
  <c r="M26" i="14" s="1"/>
  <c r="N25" i="14"/>
  <c r="L25" i="14"/>
  <c r="M25" i="14" s="1"/>
  <c r="N24" i="14"/>
  <c r="M24" i="14"/>
  <c r="L24" i="14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M18" i="14"/>
  <c r="L18" i="14"/>
  <c r="N17" i="14"/>
  <c r="L17" i="14"/>
  <c r="M17" i="14" s="1"/>
  <c r="N16" i="14"/>
  <c r="M16" i="14"/>
  <c r="L16" i="14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N12" i="14"/>
  <c r="M12" i="14"/>
  <c r="L12" i="14"/>
  <c r="N61" i="13"/>
  <c r="L61" i="13"/>
  <c r="M61" i="13" s="1"/>
  <c r="N60" i="13"/>
  <c r="L60" i="13"/>
  <c r="M60" i="13" s="1"/>
  <c r="N59" i="13"/>
  <c r="L59" i="13"/>
  <c r="M59" i="13" s="1"/>
  <c r="N58" i="13"/>
  <c r="L58" i="13"/>
  <c r="M58" i="13" s="1"/>
  <c r="N57" i="13"/>
  <c r="L57" i="13"/>
  <c r="M57" i="13" s="1"/>
  <c r="N56" i="13"/>
  <c r="L56" i="13"/>
  <c r="M56" i="13" s="1"/>
  <c r="N55" i="13"/>
  <c r="L55" i="13"/>
  <c r="M55" i="13" s="1"/>
  <c r="N54" i="13"/>
  <c r="L54" i="13"/>
  <c r="M54" i="13" s="1"/>
  <c r="N53" i="13"/>
  <c r="L53" i="13"/>
  <c r="M53" i="13" s="1"/>
  <c r="N52" i="13"/>
  <c r="L52" i="13"/>
  <c r="M52" i="13" s="1"/>
  <c r="N51" i="13"/>
  <c r="L51" i="13"/>
  <c r="M51" i="13" s="1"/>
  <c r="N50" i="13"/>
  <c r="L50" i="13"/>
  <c r="M50" i="13" s="1"/>
  <c r="N49" i="13"/>
  <c r="L49" i="13"/>
  <c r="M49" i="13" s="1"/>
  <c r="N48" i="13"/>
  <c r="L48" i="13"/>
  <c r="M48" i="13" s="1"/>
  <c r="N47" i="13"/>
  <c r="L47" i="13"/>
  <c r="M47" i="13" s="1"/>
  <c r="N46" i="13"/>
  <c r="L46" i="13"/>
  <c r="M46" i="13" s="1"/>
  <c r="N45" i="13"/>
  <c r="L45" i="13"/>
  <c r="M45" i="13" s="1"/>
  <c r="N44" i="13"/>
  <c r="L44" i="13"/>
  <c r="M44" i="13" s="1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M32" i="13"/>
  <c r="L32" i="13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M13" i="13"/>
  <c r="L13" i="13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N12" i="13"/>
  <c r="L12" i="13"/>
  <c r="M12" i="13" s="1"/>
  <c r="N105" i="12"/>
  <c r="L105" i="12"/>
  <c r="M105" i="12" s="1"/>
  <c r="N104" i="12"/>
  <c r="L104" i="12"/>
  <c r="M104" i="12" s="1"/>
  <c r="N103" i="12"/>
  <c r="L103" i="12"/>
  <c r="M103" i="12" s="1"/>
  <c r="N102" i="12"/>
  <c r="L102" i="12"/>
  <c r="M102" i="12" s="1"/>
  <c r="N101" i="12"/>
  <c r="L101" i="12"/>
  <c r="M101" i="12" s="1"/>
  <c r="N100" i="12"/>
  <c r="L100" i="12"/>
  <c r="M100" i="12" s="1"/>
  <c r="N99" i="12"/>
  <c r="L99" i="12"/>
  <c r="M99" i="12" s="1"/>
  <c r="N98" i="12"/>
  <c r="L98" i="12"/>
  <c r="M98" i="12" s="1"/>
  <c r="N97" i="12"/>
  <c r="L97" i="12"/>
  <c r="M97" i="12" s="1"/>
  <c r="N96" i="12"/>
  <c r="L96" i="12"/>
  <c r="M96" i="12" s="1"/>
  <c r="N95" i="12"/>
  <c r="M95" i="12"/>
  <c r="L95" i="12"/>
  <c r="N94" i="12"/>
  <c r="L94" i="12"/>
  <c r="M94" i="12" s="1"/>
  <c r="N93" i="12"/>
  <c r="L93" i="12"/>
  <c r="M93" i="12" s="1"/>
  <c r="N92" i="12"/>
  <c r="L92" i="12"/>
  <c r="M92" i="12" s="1"/>
  <c r="N91" i="12"/>
  <c r="L91" i="12"/>
  <c r="M91" i="12" s="1"/>
  <c r="N90" i="12"/>
  <c r="L90" i="12"/>
  <c r="M90" i="12" s="1"/>
  <c r="N89" i="12"/>
  <c r="M89" i="12"/>
  <c r="L89" i="12"/>
  <c r="N88" i="12"/>
  <c r="L88" i="12"/>
  <c r="M88" i="12" s="1"/>
  <c r="N87" i="12"/>
  <c r="L87" i="12"/>
  <c r="M87" i="12" s="1"/>
  <c r="N86" i="12"/>
  <c r="L86" i="12"/>
  <c r="M86" i="12" s="1"/>
  <c r="N85" i="12"/>
  <c r="L85" i="12"/>
  <c r="M85" i="12" s="1"/>
  <c r="N84" i="12"/>
  <c r="L84" i="12"/>
  <c r="M84" i="12" s="1"/>
  <c r="N83" i="12"/>
  <c r="M83" i="12"/>
  <c r="L83" i="12"/>
  <c r="N82" i="12"/>
  <c r="L82" i="12"/>
  <c r="M82" i="12" s="1"/>
  <c r="N81" i="12"/>
  <c r="L81" i="12"/>
  <c r="M81" i="12" s="1"/>
  <c r="N80" i="12"/>
  <c r="L80" i="12"/>
  <c r="M80" i="12" s="1"/>
  <c r="N79" i="12"/>
  <c r="L79" i="12"/>
  <c r="M79" i="12" s="1"/>
  <c r="N78" i="12"/>
  <c r="L78" i="12"/>
  <c r="M78" i="12" s="1"/>
  <c r="N77" i="12"/>
  <c r="M77" i="12"/>
  <c r="L77" i="12"/>
  <c r="N76" i="12"/>
  <c r="L76" i="12"/>
  <c r="M76" i="12" s="1"/>
  <c r="N75" i="12"/>
  <c r="L75" i="12"/>
  <c r="M75" i="12" s="1"/>
  <c r="N74" i="12"/>
  <c r="L74" i="12"/>
  <c r="M74" i="12" s="1"/>
  <c r="N73" i="12"/>
  <c r="L73" i="12"/>
  <c r="M73" i="12" s="1"/>
  <c r="N72" i="12"/>
  <c r="L72" i="12"/>
  <c r="M72" i="12" s="1"/>
  <c r="N71" i="12"/>
  <c r="L71" i="12"/>
  <c r="M71" i="12" s="1"/>
  <c r="N70" i="12"/>
  <c r="L70" i="12"/>
  <c r="M70" i="12" s="1"/>
  <c r="N69" i="12"/>
  <c r="L69" i="12"/>
  <c r="M69" i="12" s="1"/>
  <c r="N68" i="12"/>
  <c r="L68" i="12"/>
  <c r="M68" i="12" s="1"/>
  <c r="N67" i="12"/>
  <c r="L67" i="12"/>
  <c r="M67" i="12" s="1"/>
  <c r="N66" i="12"/>
  <c r="L66" i="12"/>
  <c r="M66" i="12" s="1"/>
  <c r="N65" i="12"/>
  <c r="L65" i="12"/>
  <c r="M65" i="12" s="1"/>
  <c r="N64" i="12"/>
  <c r="M64" i="12"/>
  <c r="L64" i="12"/>
  <c r="N63" i="12"/>
  <c r="L63" i="12"/>
  <c r="M63" i="12" s="1"/>
  <c r="N62" i="12"/>
  <c r="L62" i="12"/>
  <c r="M62" i="12" s="1"/>
  <c r="N61" i="12"/>
  <c r="L61" i="12"/>
  <c r="M61" i="12" s="1"/>
  <c r="N60" i="12"/>
  <c r="L60" i="12"/>
  <c r="M60" i="12" s="1"/>
  <c r="N59" i="12"/>
  <c r="L59" i="12"/>
  <c r="M59" i="12" s="1"/>
  <c r="N58" i="12"/>
  <c r="L58" i="12"/>
  <c r="M58" i="12" s="1"/>
  <c r="N57" i="12"/>
  <c r="L57" i="12"/>
  <c r="M57" i="12" s="1"/>
  <c r="N56" i="12"/>
  <c r="L56" i="12"/>
  <c r="M56" i="12" s="1"/>
  <c r="N55" i="12"/>
  <c r="L55" i="12"/>
  <c r="M55" i="12" s="1"/>
  <c r="N54" i="12"/>
  <c r="L54" i="12"/>
  <c r="M54" i="12" s="1"/>
  <c r="N53" i="12"/>
  <c r="L53" i="12"/>
  <c r="M53" i="12" s="1"/>
  <c r="N52" i="12"/>
  <c r="L52" i="12"/>
  <c r="M52" i="12" s="1"/>
  <c r="N51" i="12"/>
  <c r="L51" i="12"/>
  <c r="M51" i="12" s="1"/>
  <c r="N50" i="12"/>
  <c r="L50" i="12"/>
  <c r="M50" i="12" s="1"/>
  <c r="N49" i="12"/>
  <c r="L49" i="12"/>
  <c r="M49" i="12" s="1"/>
  <c r="N48" i="12"/>
  <c r="L48" i="12"/>
  <c r="M48" i="12" s="1"/>
  <c r="N47" i="12"/>
  <c r="L47" i="12"/>
  <c r="M47" i="12" s="1"/>
  <c r="N46" i="12"/>
  <c r="L46" i="12"/>
  <c r="M46" i="12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N12" i="12"/>
  <c r="L12" i="12"/>
  <c r="M12" i="12" s="1"/>
  <c r="N94" i="10"/>
  <c r="L94" i="10"/>
  <c r="M94" i="10" s="1"/>
  <c r="N93" i="10"/>
  <c r="L93" i="10"/>
  <c r="M93" i="10" s="1"/>
  <c r="N92" i="10"/>
  <c r="L92" i="10"/>
  <c r="M92" i="10" s="1"/>
  <c r="N91" i="10"/>
  <c r="L91" i="10"/>
  <c r="M91" i="10" s="1"/>
  <c r="N90" i="10"/>
  <c r="L90" i="10"/>
  <c r="M90" i="10" s="1"/>
  <c r="N89" i="10"/>
  <c r="M89" i="10"/>
  <c r="L89" i="10"/>
  <c r="N88" i="10"/>
  <c r="L88" i="10"/>
  <c r="M88" i="10" s="1"/>
  <c r="N87" i="10"/>
  <c r="L87" i="10"/>
  <c r="M87" i="10" s="1"/>
  <c r="N86" i="10"/>
  <c r="L86" i="10"/>
  <c r="M86" i="10" s="1"/>
  <c r="N85" i="10"/>
  <c r="L85" i="10"/>
  <c r="M85" i="10" s="1"/>
  <c r="N84" i="10"/>
  <c r="L84" i="10"/>
  <c r="M84" i="10" s="1"/>
  <c r="N83" i="10"/>
  <c r="L83" i="10"/>
  <c r="M83" i="10" s="1"/>
  <c r="N82" i="10"/>
  <c r="L82" i="10"/>
  <c r="M82" i="10" s="1"/>
  <c r="N81" i="10"/>
  <c r="L81" i="10"/>
  <c r="M81" i="10" s="1"/>
  <c r="N80" i="10"/>
  <c r="M80" i="10"/>
  <c r="L80" i="10"/>
  <c r="N79" i="10"/>
  <c r="L79" i="10"/>
  <c r="M79" i="10" s="1"/>
  <c r="N78" i="10"/>
  <c r="L78" i="10"/>
  <c r="M78" i="10" s="1"/>
  <c r="N77" i="10"/>
  <c r="L77" i="10"/>
  <c r="M77" i="10" s="1"/>
  <c r="N76" i="10"/>
  <c r="L76" i="10"/>
  <c r="M76" i="10" s="1"/>
  <c r="N75" i="10"/>
  <c r="L75" i="10"/>
  <c r="M75" i="10" s="1"/>
  <c r="N74" i="10"/>
  <c r="L74" i="10"/>
  <c r="M74" i="10" s="1"/>
  <c r="N73" i="10"/>
  <c r="L73" i="10"/>
  <c r="M73" i="10" s="1"/>
  <c r="N72" i="10"/>
  <c r="L72" i="10"/>
  <c r="M72" i="10" s="1"/>
  <c r="N71" i="10"/>
  <c r="M71" i="10"/>
  <c r="L71" i="10"/>
  <c r="N70" i="10"/>
  <c r="L70" i="10"/>
  <c r="M70" i="10" s="1"/>
  <c r="N69" i="10"/>
  <c r="L69" i="10"/>
  <c r="M69" i="10" s="1"/>
  <c r="N68" i="10"/>
  <c r="L68" i="10"/>
  <c r="M68" i="10" s="1"/>
  <c r="N67" i="10"/>
  <c r="L67" i="10"/>
  <c r="M67" i="10" s="1"/>
  <c r="N66" i="10"/>
  <c r="L66" i="10"/>
  <c r="M66" i="10" s="1"/>
  <c r="N65" i="10"/>
  <c r="L65" i="10"/>
  <c r="M65" i="10" s="1"/>
  <c r="N64" i="10"/>
  <c r="L64" i="10"/>
  <c r="M64" i="10" s="1"/>
  <c r="N63" i="10"/>
  <c r="L63" i="10"/>
  <c r="M63" i="10" s="1"/>
  <c r="N62" i="10"/>
  <c r="L62" i="10"/>
  <c r="M62" i="10" s="1"/>
  <c r="N61" i="10"/>
  <c r="L61" i="10"/>
  <c r="M61" i="10" s="1"/>
  <c r="N60" i="10"/>
  <c r="L60" i="10"/>
  <c r="M60" i="10" s="1"/>
  <c r="N59" i="10"/>
  <c r="L59" i="10"/>
  <c r="M59" i="10" s="1"/>
  <c r="N58" i="10"/>
  <c r="L58" i="10"/>
  <c r="M58" i="10" s="1"/>
  <c r="N57" i="10"/>
  <c r="L57" i="10"/>
  <c r="M57" i="10" s="1"/>
  <c r="N56" i="10"/>
  <c r="M56" i="10"/>
  <c r="L56" i="10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M40" i="10"/>
  <c r="L40" i="10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N61" i="11"/>
  <c r="L61" i="11"/>
  <c r="M61" i="11" s="1"/>
  <c r="N60" i="11"/>
  <c r="L60" i="11"/>
  <c r="M60" i="11" s="1"/>
  <c r="N59" i="11"/>
  <c r="L59" i="11"/>
  <c r="M59" i="11" s="1"/>
  <c r="N58" i="11"/>
  <c r="L58" i="11"/>
  <c r="M58" i="11" s="1"/>
  <c r="N57" i="11"/>
  <c r="L57" i="11"/>
  <c r="M57" i="11" s="1"/>
  <c r="N56" i="11"/>
  <c r="L56" i="11"/>
  <c r="M56" i="11" s="1"/>
  <c r="N55" i="11"/>
  <c r="M55" i="11"/>
  <c r="L55" i="11"/>
  <c r="N54" i="11"/>
  <c r="L54" i="11"/>
  <c r="M54" i="11" s="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M49" i="11"/>
  <c r="L49" i="11"/>
  <c r="N48" i="11"/>
  <c r="L48" i="11"/>
  <c r="M48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M42" i="11"/>
  <c r="L42" i="11"/>
  <c r="N41" i="11"/>
  <c r="M41" i="11"/>
  <c r="L41" i="11"/>
  <c r="N40" i="11"/>
  <c r="L40" i="11"/>
  <c r="M40" i="11" s="1"/>
  <c r="N39" i="11"/>
  <c r="M39" i="11"/>
  <c r="L39" i="1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M34" i="11"/>
  <c r="L34" i="1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M22" i="11"/>
  <c r="L22" i="1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N12" i="11"/>
  <c r="L12" i="11"/>
  <c r="M12" i="11" s="1"/>
  <c r="A13" i="10"/>
  <c r="N12" i="10"/>
  <c r="L12" i="10"/>
  <c r="M12" i="10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N12" i="9"/>
  <c r="L12" i="9"/>
  <c r="M12" i="9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N12" i="8"/>
  <c r="L12" i="8"/>
  <c r="M12" i="8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N13" i="4"/>
  <c r="L13" i="4"/>
  <c r="M13" i="4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M26" i="7"/>
  <c r="L26" i="7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N12" i="7"/>
  <c r="L12" i="7"/>
  <c r="M12" i="7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N12" i="5"/>
  <c r="L12" i="5"/>
  <c r="M12" i="5" s="1"/>
  <c r="A13" i="4"/>
  <c r="N12" i="4"/>
  <c r="N14" i="4" s="1"/>
  <c r="L12" i="4"/>
  <c r="M12" i="4" s="1"/>
  <c r="A13" i="2"/>
  <c r="A14" i="2" s="1"/>
  <c r="A15" i="2" s="1"/>
  <c r="A16" i="2" s="1"/>
  <c r="A17" i="2" s="1"/>
  <c r="N61" i="1"/>
  <c r="M61" i="1"/>
  <c r="L61" i="1"/>
  <c r="N60" i="1"/>
  <c r="L60" i="1"/>
  <c r="M60" i="1" s="1"/>
  <c r="N59" i="1"/>
  <c r="M59" i="1"/>
  <c r="L59" i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M52" i="1"/>
  <c r="L52" i="1"/>
  <c r="N51" i="1"/>
  <c r="M51" i="1"/>
  <c r="L51" i="1"/>
  <c r="N50" i="1"/>
  <c r="M50" i="1"/>
  <c r="L50" i="1"/>
  <c r="N49" i="1"/>
  <c r="L49" i="1"/>
  <c r="M49" i="1" s="1"/>
  <c r="N48" i="1"/>
  <c r="M48" i="1"/>
  <c r="L48" i="1"/>
  <c r="N47" i="1"/>
  <c r="M47" i="1"/>
  <c r="L47" i="1"/>
  <c r="N46" i="1"/>
  <c r="L46" i="1"/>
  <c r="M46" i="1" s="1"/>
  <c r="N45" i="1"/>
  <c r="M45" i="1"/>
  <c r="L45" i="1"/>
  <c r="N44" i="1"/>
  <c r="L44" i="1"/>
  <c r="M44" i="1" s="1"/>
  <c r="N43" i="1"/>
  <c r="M43" i="1"/>
  <c r="L43" i="1"/>
  <c r="N42" i="1"/>
  <c r="L42" i="1"/>
  <c r="M42" i="1" s="1"/>
  <c r="N41" i="1"/>
  <c r="L41" i="1"/>
  <c r="M41" i="1" s="1"/>
  <c r="N40" i="1"/>
  <c r="M40" i="1"/>
  <c r="L40" i="1"/>
  <c r="N39" i="1"/>
  <c r="M39" i="1"/>
  <c r="L39" i="1"/>
  <c r="N38" i="1"/>
  <c r="L38" i="1"/>
  <c r="M38" i="1" s="1"/>
  <c r="N37" i="1"/>
  <c r="M37" i="1"/>
  <c r="L37" i="1"/>
  <c r="N36" i="1"/>
  <c r="L36" i="1"/>
  <c r="M36" i="1" s="1"/>
  <c r="N35" i="1"/>
  <c r="M35" i="1"/>
  <c r="L35" i="1"/>
  <c r="N34" i="1"/>
  <c r="L34" i="1"/>
  <c r="M34" i="1" s="1"/>
  <c r="N33" i="1"/>
  <c r="L33" i="1"/>
  <c r="M33" i="1" s="1"/>
  <c r="N32" i="1"/>
  <c r="L32" i="1"/>
  <c r="M32" i="1" s="1"/>
  <c r="N31" i="1"/>
  <c r="M31" i="1"/>
  <c r="L31" i="1"/>
  <c r="N30" i="1"/>
  <c r="L30" i="1"/>
  <c r="M30" i="1" s="1"/>
  <c r="N29" i="1"/>
  <c r="L29" i="1"/>
  <c r="M29" i="1" s="1"/>
  <c r="N28" i="1"/>
  <c r="M28" i="1"/>
  <c r="L28" i="1"/>
  <c r="N27" i="1"/>
  <c r="M27" i="1"/>
  <c r="L27" i="1"/>
  <c r="N26" i="1"/>
  <c r="L26" i="1"/>
  <c r="M26" i="1" s="1"/>
  <c r="N25" i="1"/>
  <c r="L25" i="1"/>
  <c r="M25" i="1" s="1"/>
  <c r="N24" i="1"/>
  <c r="L24" i="1"/>
  <c r="M24" i="1" s="1"/>
  <c r="N23" i="1"/>
  <c r="M23" i="1"/>
  <c r="L23" i="1"/>
  <c r="N22" i="1"/>
  <c r="L22" i="1"/>
  <c r="M22" i="1" s="1"/>
  <c r="N21" i="1"/>
  <c r="L21" i="1"/>
  <c r="M21" i="1" s="1"/>
  <c r="N20" i="1"/>
  <c r="L20" i="1"/>
  <c r="M20" i="1" s="1"/>
  <c r="N19" i="1"/>
  <c r="M19" i="1"/>
  <c r="L19" i="1"/>
  <c r="N18" i="1"/>
  <c r="L18" i="1"/>
  <c r="M18" i="1" s="1"/>
  <c r="N17" i="1"/>
  <c r="L17" i="1"/>
  <c r="M17" i="1" s="1"/>
  <c r="N16" i="1"/>
  <c r="L16" i="1"/>
  <c r="M16" i="1" s="1"/>
  <c r="N15" i="1"/>
  <c r="M15" i="1"/>
  <c r="L15" i="1"/>
  <c r="N14" i="1"/>
  <c r="L14" i="1"/>
  <c r="M14" i="1" s="1"/>
  <c r="N13" i="1"/>
  <c r="L13" i="1"/>
  <c r="M13" i="1" s="1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N12" i="2"/>
  <c r="L12" i="2"/>
  <c r="M12" i="2" s="1"/>
  <c r="N12" i="1"/>
  <c r="A13" i="1"/>
  <c r="L12" i="1"/>
  <c r="M12" i="1" s="1"/>
  <c r="M190" i="20" l="1"/>
  <c r="N190" i="20"/>
  <c r="N39" i="18"/>
  <c r="M39" i="18"/>
  <c r="N43" i="17"/>
  <c r="M43" i="17"/>
  <c r="T18" i="16"/>
  <c r="R41" i="15"/>
  <c r="T41" i="15"/>
  <c r="Q18" i="16"/>
  <c r="S18" i="16"/>
  <c r="Q41" i="15"/>
  <c r="S41" i="15"/>
  <c r="T115" i="3"/>
  <c r="R115" i="3"/>
  <c r="N69" i="14"/>
  <c r="N62" i="13"/>
  <c r="M42" i="9"/>
  <c r="N42" i="9"/>
  <c r="M69" i="14"/>
  <c r="M62" i="13"/>
  <c r="N106" i="12"/>
  <c r="M106" i="12"/>
  <c r="M95" i="10"/>
  <c r="N95" i="10"/>
  <c r="N26" i="8"/>
  <c r="N62" i="11"/>
  <c r="M62" i="11"/>
  <c r="M26" i="8"/>
  <c r="N23" i="5"/>
  <c r="M35" i="7"/>
  <c r="N35" i="7"/>
  <c r="M23" i="5"/>
  <c r="M14" i="4"/>
  <c r="N62" i="1"/>
  <c r="Q115" i="3"/>
  <c r="S115" i="3"/>
  <c r="N18" i="2"/>
  <c r="M18" i="2"/>
  <c r="M62" i="1"/>
</calcChain>
</file>

<file path=xl/sharedStrings.xml><?xml version="1.0" encoding="utf-8"?>
<sst xmlns="http://schemas.openxmlformats.org/spreadsheetml/2006/main" count="4762" uniqueCount="957">
  <si>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</si>
  <si>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</si>
  <si>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</si>
  <si>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</si>
  <si>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</si>
  <si>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</si>
  <si>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</si>
  <si>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</si>
  <si>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</si>
  <si>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</si>
  <si>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</si>
  <si>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</si>
  <si>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</si>
  <si>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</si>
  <si>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</si>
  <si>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</si>
  <si>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</si>
  <si>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</si>
  <si>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</si>
  <si>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</si>
  <si>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</si>
  <si>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</si>
  <si>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</si>
  <si>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</si>
  <si>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 xml:space="preserve">NAROČNIK:   </t>
  </si>
  <si>
    <t>EKOLOŠKO JUNČJE MESO, kocke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</si>
  <si>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</si>
  <si>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</si>
  <si>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</si>
  <si>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</si>
  <si>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</si>
  <si>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</si>
  <si>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</si>
  <si>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</si>
  <si>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</si>
  <si>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</si>
  <si>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</si>
  <si>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</si>
  <si>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ČEŠNJE</t>
  </si>
  <si>
    <t>BANANE</t>
  </si>
  <si>
    <t>HRUŠKE</t>
  </si>
  <si>
    <t>POMARANČE</t>
  </si>
  <si>
    <t>JAGODE</t>
  </si>
  <si>
    <t>LIMONE</t>
  </si>
  <si>
    <t>LUBENICE</t>
  </si>
  <si>
    <t>MELONE</t>
  </si>
  <si>
    <t>MARELICE</t>
  </si>
  <si>
    <t>KIVI</t>
  </si>
  <si>
    <t>SLIVE</t>
  </si>
  <si>
    <t>SOLATA, zelena, ledenka</t>
  </si>
  <si>
    <t>SOLATA, zelena, endivija</t>
  </si>
  <si>
    <t>MOTOVILEC</t>
  </si>
  <si>
    <t>RADIČ, štrucar</t>
  </si>
  <si>
    <t>RADIČ, rdeči</t>
  </si>
  <si>
    <t>ŠAMPINJONI, sveži</t>
  </si>
  <si>
    <t>ČESEN</t>
  </si>
  <si>
    <t>KORENJE rdeče</t>
  </si>
  <si>
    <t>ZELJE, glave</t>
  </si>
  <si>
    <t>PARADIŽNIK solatni</t>
  </si>
  <si>
    <t>PAPRIKA, rumena</t>
  </si>
  <si>
    <t>PAPRIKA, rdeča</t>
  </si>
  <si>
    <t>PETERŠILJ, svež</t>
  </si>
  <si>
    <t>FIŽOL, tetovec</t>
  </si>
  <si>
    <t>FIŽOL, češnjevec</t>
  </si>
  <si>
    <t>KOSTANJ</t>
  </si>
  <si>
    <t>KROMPIR mladi</t>
  </si>
  <si>
    <t>KROMPIR</t>
  </si>
  <si>
    <t>CVETAČA</t>
  </si>
  <si>
    <t>POR</t>
  </si>
  <si>
    <t>ZELJE, kitajsko</t>
  </si>
  <si>
    <t>ZELJE, rdeče</t>
  </si>
  <si>
    <t>KOLERABA nadzemna</t>
  </si>
  <si>
    <t>JAJČEVCI</t>
  </si>
  <si>
    <t>BROKOLI</t>
  </si>
  <si>
    <t>BLITVA</t>
  </si>
  <si>
    <t>FIGE, suhe, rinfuza</t>
  </si>
  <si>
    <t>GOBE, jurčki, suhi</t>
  </si>
  <si>
    <t>OREHI, oluščena jedrca</t>
  </si>
  <si>
    <t>INDIJSKI OREŠČKI</t>
  </si>
  <si>
    <t>AVOKADO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</si>
  <si>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</si>
  <si>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</si>
  <si>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</si>
  <si>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</si>
  <si>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</si>
  <si>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</si>
  <si>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</t>
  </si>
  <si>
    <t>Osnovna šola Miška Kranjca</t>
  </si>
  <si>
    <t>Kamnogoriška cesta 35, 1000 Ljubljana</t>
  </si>
  <si>
    <t>Sklop 1:  Meso in mesni izdelki</t>
  </si>
  <si>
    <t>BODJOLA- rezana</t>
  </si>
  <si>
    <t>ČEVAPČIČI</t>
  </si>
  <si>
    <t>DOMAČA SALAMA-rezana na rezine</t>
  </si>
  <si>
    <t>GOVEJE KOSTI ZA JUHO</t>
  </si>
  <si>
    <t>GOVEJE STEGNO rezano na kocke 1x1cm, 2x2 cm ali trakce, IK</t>
  </si>
  <si>
    <t>HAMBURŠKA SLANINA- rezana</t>
  </si>
  <si>
    <t>HAMBURŠKA SLANINA, rezana na kocke 1x1 cm</t>
  </si>
  <si>
    <t>HRENOVKE - goveje</t>
  </si>
  <si>
    <t>JUNETINA- notranje stegno brez kosti, narezano na kocke ali trakce, IK</t>
  </si>
  <si>
    <t>JUNETINA- notranje stegno brez kosti, narezano na zrezke 110g, IK</t>
  </si>
  <si>
    <t>JUNETINA-notranje stegno brez kosti, v kosu</t>
  </si>
  <si>
    <t xml:space="preserve">KMEČKA SUHA SALAMA- rezana </t>
  </si>
  <si>
    <t>KRANJSKE KLOBASE</t>
  </si>
  <si>
    <t>KRVAVICA</t>
  </si>
  <si>
    <t xml:space="preserve">KUHAN PRŠUT- rezan </t>
  </si>
  <si>
    <t>MESNI SIR- rezan</t>
  </si>
  <si>
    <t>MESO MLADE GOVEDI - križni del, ramstek brez kosti, v kosu, IK</t>
  </si>
  <si>
    <t>MESO MLADE GOVEDI - notranje stegno brez kosti, narezano na zrezke100g, IK</t>
  </si>
  <si>
    <t>MESO MLADE GOVEDI - tanko pleče brez kosti, narezano na koščke, IK</t>
  </si>
  <si>
    <t>MESO MLADE GOVEDI - tanko pleče brez kosti, v kosu, IK</t>
  </si>
  <si>
    <t>MESO MLADE GOVEDI- notranje stegno brez kosti, v kosu, IK</t>
  </si>
  <si>
    <t>MESO MLADE GOVEDI- notranje stegno brez kosti,narezano na zrezke 120g, IK</t>
  </si>
  <si>
    <t>MLADO GOVEJE PLEČE -rezano na kocke 1x1cm, 2x2 cm ali trakce, IK</t>
  </si>
  <si>
    <t>MLETO GOVEJE MESO I. kategorije, IK</t>
  </si>
  <si>
    <t>MLETO MEŠANO MESO (goveje in svinjsko meso) I. kategorije, IK</t>
  </si>
  <si>
    <t>MORTADELA- poltrajna salamaiz svinjskega mesa, rezana na rezine</t>
  </si>
  <si>
    <t>OCVIRKI</t>
  </si>
  <si>
    <t>PARIŠKA SALAMA- obarjena pasterizirana salama iz svinjskega mesa, rezana na rezine</t>
  </si>
  <si>
    <t xml:space="preserve">PEČENA ŠUNKA- rezana na rezine </t>
  </si>
  <si>
    <t xml:space="preserve">PEČENICA- presna klobasa za kuho/peko izdelana iz grobo mletega svinjskega mesa, 120 g </t>
  </si>
  <si>
    <t>PEČENKA MREŽNA, sveža</t>
  </si>
  <si>
    <t>PLASKAVICE, svinjske, 100 g</t>
  </si>
  <si>
    <t>PLESKAVICE - goveje, 100 g</t>
  </si>
  <si>
    <t>PLESKAVICE - mešano meso (govedina in svinjina), 100 g</t>
  </si>
  <si>
    <t>PREKAJEN VRAT- iz kakovostnega svinjskega mesa, v kosu</t>
  </si>
  <si>
    <t xml:space="preserve">PREŠANA PUSTA ŠUNKA V OVOJU-rezana na rezine </t>
  </si>
  <si>
    <t>PRŠUT- suho mesnati izdelek iz svinjskega mesa, rezan na rezine</t>
  </si>
  <si>
    <t>SLANINA- panceta suha, narezana</t>
  </si>
  <si>
    <t>SVINJINA- kare rezan brez kosti</t>
  </si>
  <si>
    <t>SVINJINA- kare s kostjo, narezano na kotlete 150g</t>
  </si>
  <si>
    <t>SVINJINA- vrat rezan</t>
  </si>
  <si>
    <t>SVINJINA-pleče kocke 1x1 cm, 2x2 cm ali trakci</t>
  </si>
  <si>
    <t>SVINJINA-stegno kocke 1x1 cm, 2x2 cm ali trakci</t>
  </si>
  <si>
    <t xml:space="preserve">SVINJSKA ŠUNKA-rezana na rezine.  </t>
  </si>
  <si>
    <t>TELEČJE HRENOVKE-sveže obarjene v naravnem ovoju</t>
  </si>
  <si>
    <t>TELETINA- notranje stegno brez kosti, kocke ali trakci, IK</t>
  </si>
  <si>
    <t>TELETINA- PLEČE kocke 1x1 cm, 2x2 cm ali trakci, IK</t>
  </si>
  <si>
    <t>TELETINA- STEGNO kocke 1x1 cm, 2x2 cm ali trakci, IK</t>
  </si>
  <si>
    <t>ZASEKA- prekajeno</t>
  </si>
  <si>
    <t>ZELENJAVNA PARIŠKA- rezana</t>
  </si>
  <si>
    <r>
      <t>Dostava blaga se vrši naslednji dan od uradnega prejema naročila najkasneje</t>
    </r>
    <r>
      <rPr>
        <b/>
        <sz val="8"/>
        <rFont val="Palatino Linotype"/>
        <family val="1"/>
      </rPr>
      <t xml:space="preserve"> od 6.00 do 7.00 </t>
    </r>
    <r>
      <rPr>
        <sz val="8"/>
        <rFont val="Palatino Linotype"/>
        <family val="1"/>
        <charset val="238"/>
      </rPr>
      <t>ure zjutraj za tekoči dan porabe.</t>
    </r>
  </si>
  <si>
    <t>Sklop 2: Ekološko meso in izdelki</t>
  </si>
  <si>
    <t>EKOLOŠKE GOVEJE HRENOVKE</t>
  </si>
  <si>
    <t>EKOLOŠKE TELEČJE HRENOVKE</t>
  </si>
  <si>
    <t>EKOLOŠKO JUNČJE MESO, mleto</t>
  </si>
  <si>
    <t>EKOLOŠKO JUNČJE MESO, zrezki</t>
  </si>
  <si>
    <t>EKOLOŠKO MESO JUNČJE- mlado, pleče, narezano na kocke</t>
  </si>
  <si>
    <t>PANIRAN PIŠČANČJI FILE- 100 g</t>
  </si>
  <si>
    <t>PIŠČANČJA BEDRA- s kostjo in kožo</t>
  </si>
  <si>
    <t>PIŠČANČJA NABODALA - sveže meso, stegno in/ali prsi (75%) narezano na koščke s koščki zelenjave</t>
  </si>
  <si>
    <t>PIŠČANČJA SALAMA, rezana, enakovredno kot Poli</t>
  </si>
  <si>
    <t>PIŠČANČJA STEGNA- brez kože in kosti</t>
  </si>
  <si>
    <t>PIŠČANČJA STEGNA- s kostjo in kožo</t>
  </si>
  <si>
    <t xml:space="preserve">PIŠČANČJE hrenovke, sveže, </t>
  </si>
  <si>
    <t>PIŠČANČJE KRAČE- s kostjo in kožo</t>
  </si>
  <si>
    <t>PIŠČANČJE MESO, mleto</t>
  </si>
  <si>
    <t>PIŠČANČJE PEČENICE, sveže</t>
  </si>
  <si>
    <t>PIŠČANČJE PERUTI</t>
  </si>
  <si>
    <t>PIŠČANČJE PLESKAVICE</t>
  </si>
  <si>
    <t>PIŠČANČJE PRSI - brez kosti in kože narezane na fileje 80 g</t>
  </si>
  <si>
    <t>PIŠČANČJE PRSI- brez kosti in kože narezane na koščke ali trakce</t>
  </si>
  <si>
    <t>PIŠČANČJE PRSI V OVITKU-rezana na rezine</t>
  </si>
  <si>
    <t>PIŠČANČJI FUNGERSI - panirani</t>
  </si>
  <si>
    <t>POSEBNA SALAMA, obarjena, pasterizirana iz piščančjega mesa, v ovoju, rezana na rezine</t>
  </si>
  <si>
    <t>POSEBNA SALAMA, obarjena, pasterizirana iz puranjega mesa, v ovoju, rezana na rezine</t>
  </si>
  <si>
    <t>PURANJA NABODALA - sveže meso, stegno in/ali prsi (75%) narezano na koščke s koščki zelenjave</t>
  </si>
  <si>
    <t>PURANJE PEČENICE, sveže</t>
  </si>
  <si>
    <t>PURANJE PRSI - brez kosti in kože narezane na fileje 80 g</t>
  </si>
  <si>
    <t>PURANJE PRSI- brez kosti in kože narezane na koščke ali trakce</t>
  </si>
  <si>
    <t>PURANJE STEGNO- brez kosti in kože narezano na koščke ali trakce</t>
  </si>
  <si>
    <t>SKUPAJ SKLOP 3:</t>
  </si>
  <si>
    <t>Sklop 3: Perutninsko meso in izdelki</t>
  </si>
  <si>
    <t xml:space="preserve">Sklop 4: Jajca </t>
  </si>
  <si>
    <t>JAJCA,masa L, "A" razred,  pakirana v kartonske škatle 10/1, talna reja, cena na kom.</t>
  </si>
  <si>
    <t>JAJCA,masa L, "A" razred, razporejena v paketu 30/1, talna reja, cena na kom.</t>
  </si>
  <si>
    <t>kom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</si>
  <si>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 xml:space="preserve">od 6.00 do 10.00 ure </t>
    </r>
    <r>
      <rPr>
        <sz val="8"/>
        <rFont val="Palatino Linotype"/>
        <family val="1"/>
      </rPr>
      <t>zjutraj za tekoči dan porabe.</t>
    </r>
  </si>
  <si>
    <t>Sklop 5: Zamrznjene ribe</t>
  </si>
  <si>
    <t xml:space="preserve">BRANCIN- file, porcijski 80 -200 g, kosi po naročilu </t>
  </si>
  <si>
    <t xml:space="preserve">GAMBERI - očiščeni </t>
  </si>
  <si>
    <t>KETA LOSOS, file brez kože, porcijski 80 -200 g, kosi po naročilu</t>
  </si>
  <si>
    <t>LIGNJI, očiščeni, rezani na kolobarje, pakirani</t>
  </si>
  <si>
    <t>MORSKI SADEŽI, brez surimija</t>
  </si>
  <si>
    <t>ORADA - file, kosi po naročilu</t>
  </si>
  <si>
    <t>OSLIČ- file, kosi po naročilu</t>
  </si>
  <si>
    <t>SMUČ-file, porcijski 80 -200 g, kosi po naročilu, pakirani</t>
  </si>
  <si>
    <t>ŠARENKA-file, kosi po naročilu</t>
  </si>
  <si>
    <t>ŠKARPENA- file, očiščen zamrznjen, porcijski 80 -200 g,</t>
  </si>
  <si>
    <t>TUNA- file brez kože, porcijska 80 -200 g, po naročilu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</si>
  <si>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 xml:space="preserve">od 6.00 do 10.00 </t>
    </r>
    <r>
      <rPr>
        <sz val="8"/>
        <rFont val="Palatino Linotype"/>
        <family val="1"/>
        <charset val="238"/>
      </rPr>
      <t>ure zjutraj za tekoči dan porabe.</t>
    </r>
  </si>
  <si>
    <t>SKUPAJ SKLOP 4:</t>
  </si>
  <si>
    <t>FETA SIR, pakiran</t>
  </si>
  <si>
    <t>GRŠKI JOGURT navadni, 1 kg</t>
  </si>
  <si>
    <t>GRŠKI JOGURT, navadni, 150 – 160 g</t>
  </si>
  <si>
    <t>GRŠKI JOGURT, sadni, različni okusi, 150 – 160 g</t>
  </si>
  <si>
    <t>JOGURT – tekoči, navadni, 150 – 250 g</t>
  </si>
  <si>
    <t>JOGURT navadni 3,2 %, lonček, 150 – 250 g</t>
  </si>
  <si>
    <t xml:space="preserve">JOGURT navadni,  BREZ LAKTOZE 1,6% m.m., 150 – 250 g </t>
  </si>
  <si>
    <t>JOGURT probiotični navadni, 150 – 330 g</t>
  </si>
  <si>
    <t>JOGURT probiotični sadni (različni okusi), 150 – 330 g</t>
  </si>
  <si>
    <t>JOGURT SADNI, 10% m.m., različni okusi,  140 – 250 g</t>
  </si>
  <si>
    <t>JOGURT, tekoči, navadni 1,3 %, 1 l</t>
  </si>
  <si>
    <t xml:space="preserve">JOGURT, tekoči, navadni 3,2 %, 1 l </t>
  </si>
  <si>
    <t>KAJMAK, pakirano</t>
  </si>
  <si>
    <t>KEFIR navadni, 150 – 250 g</t>
  </si>
  <si>
    <t>KEFIR sadni (različni okusi, 150 – 250 g</t>
  </si>
  <si>
    <t>MASLO BREZ LAKTOZE , 100g</t>
  </si>
  <si>
    <t>MLEČNI NAMAZ Z DODATKI, 60 – 150 g</t>
  </si>
  <si>
    <t>MLEKO - 3,5 %,m.m. 1 l</t>
  </si>
  <si>
    <t>MLEKO - čokoladno, 0.2 l</t>
  </si>
  <si>
    <t xml:space="preserve">MLEKO - sterilizirano, 3,5 %, m.m. 0,2 l </t>
  </si>
  <si>
    <t>MLEKO – sterilizirano, homegenizirano, 3,5 %,m.m. 10 l</t>
  </si>
  <si>
    <t>MLEKO BREZ LAKTOZE - 3,5%m.m., 1 l</t>
  </si>
  <si>
    <t>MOZARELLA, pakirana 1kg</t>
  </si>
  <si>
    <t>MOZARELLA, pakirano 5 kg</t>
  </si>
  <si>
    <t>NAMAZ mlečni, 2 – 3 kg</t>
  </si>
  <si>
    <t>NAMAZ mlečni, 60 – 150 g</t>
  </si>
  <si>
    <t>PUDING mlečni (vanilija+čokolada) 125 – 200 g</t>
  </si>
  <si>
    <t>PUDING s smetano- mlečni 125 – 200 g</t>
  </si>
  <si>
    <t>RASTLINSKA smetana sladka 1 l</t>
  </si>
  <si>
    <t>SADNA SKUTA (različni sadni okusi) iz polnomastne skute , 100-125g</t>
  </si>
  <si>
    <t>SIR rezan, vakumsko pakiran, 1 – 1,5 kg</t>
  </si>
  <si>
    <t>SIR riban trdi, parmezan, 1 KG</t>
  </si>
  <si>
    <t>SIR v kosu, 2 – 3 kg</t>
  </si>
  <si>
    <t>SIR ZA PIZZE, riban, pakiran 5kg</t>
  </si>
  <si>
    <t>SIR ZA ŽAR, 250g</t>
  </si>
  <si>
    <t>SIR, v kosu, do 1 kg</t>
  </si>
  <si>
    <t>SKUTA s podloženim sadjem, različni okusi, 100 – 150 g</t>
  </si>
  <si>
    <t>SKUTA sveža 35%m.m, 5 kg</t>
  </si>
  <si>
    <t>SKUTA sveža, 1 kg</t>
  </si>
  <si>
    <t>SKUTA sveža, 250 – 500 g</t>
  </si>
  <si>
    <t>SLADOLED, kornet, 120 – 250 ml</t>
  </si>
  <si>
    <t>SLADOLED, lonček, 120 – 250 ml</t>
  </si>
  <si>
    <t>SLADOLED, lučka, 70 – 90 g</t>
  </si>
  <si>
    <t>SMETANA - sladka, 1 l</t>
  </si>
  <si>
    <t>SMETANA kisla v lončku, 400 - 500 g</t>
  </si>
  <si>
    <t>SMETANA kisla, 18-30%m.m., 150 – 250 g</t>
  </si>
  <si>
    <t xml:space="preserve">SMETANA za stepanje, 1 l </t>
  </si>
  <si>
    <t>SUROVO MASLO 82% m.m, 1. kvaliteta 250 g</t>
  </si>
  <si>
    <t>SUROVO MASLO 82% m.m, 1. kvaliteta, porcijsko, 15 – 20 g</t>
  </si>
  <si>
    <t>TOPLJENI SIR, 35% m.m., 140g</t>
  </si>
  <si>
    <r>
      <t>Dostava blaga se vrši naslednji dan od uradnega prejema naročila najkasneje od</t>
    </r>
    <r>
      <rPr>
        <b/>
        <sz val="8"/>
        <rFont val="Palatino Linotype"/>
        <family val="1"/>
      </rPr>
      <t xml:space="preserve"> 6.00 do 7.30 </t>
    </r>
    <r>
      <rPr>
        <sz val="8"/>
        <rFont val="Palatino Linotype"/>
        <family val="1"/>
        <charset val="238"/>
      </rPr>
      <t>ure zjutraj za tekoči dan porabe.</t>
    </r>
  </si>
  <si>
    <t>SKUPAJ SKLOP 6:</t>
  </si>
  <si>
    <t>Sklop 6: Mleko in mlečni izdelki</t>
  </si>
  <si>
    <t>Sklop 7: Ekološko mleko in izdelki</t>
  </si>
  <si>
    <t>BIO  MLEKO, polnomastno sveže</t>
  </si>
  <si>
    <t>BIO KISLA SMETANA 200g</t>
  </si>
  <si>
    <t>BIO KISLA SMETANA, 1 kg</t>
  </si>
  <si>
    <t>BIO maslo, 150 – 250 g</t>
  </si>
  <si>
    <t>BIO NAVADNI JOGURT 1 l</t>
  </si>
  <si>
    <t>BIO NAVADNI JOGURT, 150 – 250 g</t>
  </si>
  <si>
    <t>BIO NAVADNI KEFIR 1 l</t>
  </si>
  <si>
    <t>BIO NAVADNI KEFIR, 150 – 250 g</t>
  </si>
  <si>
    <t xml:space="preserve">BIO SADNA SKUTA </t>
  </si>
  <si>
    <t xml:space="preserve">BIO SADNI JOGURT 1 l, različni  sadni okusi </t>
  </si>
  <si>
    <t>BIO SADNI JOGURT 150 – 250 g, različni okusi</t>
  </si>
  <si>
    <t>BIO SADNI KEFIR  150 – 250 g, različni okusi</t>
  </si>
  <si>
    <t>BIO SADNI KEFIR, 1 l , različni sadni okusi</t>
  </si>
  <si>
    <t xml:space="preserve">BIO SUROVO MASLO, 150 - 250 g </t>
  </si>
  <si>
    <t>l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</si>
  <si>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6.00 do 7.30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</si>
  <si>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7:</t>
  </si>
  <si>
    <t>Sklop 8: Kruh in pekovski izdelki</t>
  </si>
  <si>
    <t>SKUPAJ SKLOP 8:</t>
  </si>
  <si>
    <t xml:space="preserve"> BOMBETA,  0,10 kg </t>
  </si>
  <si>
    <t xml:space="preserve"> BOMBETA, 0,08 kg </t>
  </si>
  <si>
    <t xml:space="preserve"> BOMBETA, ajdova, 0,08 kg </t>
  </si>
  <si>
    <t xml:space="preserve"> BOMBETA, ajdova, 0,10 kg </t>
  </si>
  <si>
    <t xml:space="preserve"> BOMBETA, črna, 0,08 kg </t>
  </si>
  <si>
    <t xml:space="preserve"> BOMBETA, črna, 0,10 kg </t>
  </si>
  <si>
    <t xml:space="preserve"> BOMBETA, ovsena, 0,08 kg </t>
  </si>
  <si>
    <t xml:space="preserve"> BOMBETA, ovsena, 0,10 kg </t>
  </si>
  <si>
    <t>BLAZINICE, s šunko in sirom,  12 dag</t>
  </si>
  <si>
    <t xml:space="preserve">BOMBETA, koruzna, mešana 0,10 kg </t>
  </si>
  <si>
    <t>BOMBETA, koruzna, mešana 0.06 kg</t>
  </si>
  <si>
    <t xml:space="preserve">BOMBETA, koruzna, mešana 0.08 kg </t>
  </si>
  <si>
    <t>BOMBETA, polnozrnata, 0,10 kg</t>
  </si>
  <si>
    <t>BOMBETA, polnozrnata,0,08 kg</t>
  </si>
  <si>
    <t>BOMBETA, ržena, 0,08 kg</t>
  </si>
  <si>
    <t>BOMBETA, ržena, 0,10 kg</t>
  </si>
  <si>
    <t>Izdelki brez mleka, 50 - 250 g</t>
  </si>
  <si>
    <t>KAJZERICA, bela , 0,06 kg</t>
  </si>
  <si>
    <t>KAJZERICA, bela, 0,08 kg</t>
  </si>
  <si>
    <t>KAJZERICA, bela, 0,10 kg</t>
  </si>
  <si>
    <t>KAJZERICA, črna, 0,06 kg</t>
  </si>
  <si>
    <t>KAJZERICA, črna, 0,08 kg</t>
  </si>
  <si>
    <t>KAJZERICA, črna, 0,10 kg</t>
  </si>
  <si>
    <t>KAJZERICA, polnozrnata, 0,06 kg</t>
  </si>
  <si>
    <t>KAJZERICA, polnozrnata, 0,08 kg</t>
  </si>
  <si>
    <t>KAJZERICA, polnozrnata, 0,10 kg</t>
  </si>
  <si>
    <t>KAJZERICA,rezana, bela , 0,08 kg</t>
  </si>
  <si>
    <t>KAJZERICA,rezana, bela , 0,10 kg</t>
  </si>
  <si>
    <t>KRUH ajdov z orehi, 1kg, rezan, pakiran</t>
  </si>
  <si>
    <t>KRUH ajdov, 1 kg, rezan, pakiran</t>
  </si>
  <si>
    <t>KRUH črni, 1 kg, rezan, pakiran</t>
  </si>
  <si>
    <t>KRUH graham,  1 kg, rezan, pakiran,</t>
  </si>
  <si>
    <t>KRUH ovsen, 1 kg, rezan, pakiran,</t>
  </si>
  <si>
    <t>KRUH pisan,  1 kg, rezan, pakiran</t>
  </si>
  <si>
    <t>KRUH polbeli, 1kg, rezan, pakiran,</t>
  </si>
  <si>
    <t>KRUH rženi, 1kg, rezan, pakiran,</t>
  </si>
  <si>
    <t>KRUH s semeni, 1 kg, rezan, pakiran,</t>
  </si>
  <si>
    <t>KRUH,  polnozrnat , štruca, rezan, pakiran, 1kg</t>
  </si>
  <si>
    <t>KRUH, beli, štruca 1 kg, rezan, pakiran</t>
  </si>
  <si>
    <t>KRUH, črni domači, štruca 1 kg, rezan, pakiran</t>
  </si>
  <si>
    <t>KRUH, koruzni mešani, štruca 1 kg, rezan, pakiran</t>
  </si>
  <si>
    <t>KRUH, mlečni, štruca 1 kg, rezan, pakiran</t>
  </si>
  <si>
    <t>PIZZA, sir, 0,12 kg</t>
  </si>
  <si>
    <t>SLANIK, 0,06 kg</t>
  </si>
  <si>
    <t>ŠTRUČKA, ajdova, 0,80 kg</t>
  </si>
  <si>
    <t>ŠTRUČKA, črna, 0,06 kg</t>
  </si>
  <si>
    <t>ŠTRUČKA, črna, 0,08 kg</t>
  </si>
  <si>
    <t>ŠTRUČKA, graham, 0,06 kg</t>
  </si>
  <si>
    <t>ŠTRUČKA, graham, 0,08 kg</t>
  </si>
  <si>
    <t>ŠTRUČKA, hot dog, 0,06 kg</t>
  </si>
  <si>
    <t>ŠTRUČKA, koruzna, 0,08 kg</t>
  </si>
  <si>
    <t>ŠTRUČKA, makova, 0,06 kg</t>
  </si>
  <si>
    <t>ŠTRUČKA, makova, 0,08 kg</t>
  </si>
  <si>
    <t>ŠTRUČKA, maslena, 0,06 kg</t>
  </si>
  <si>
    <t>ŠTRUČKA, maslena, 0,08 kg</t>
  </si>
  <si>
    <t>ŠTRUČKA, mlečna, 0,06 kg</t>
  </si>
  <si>
    <t>ŠTRUČKA, mlečna, 0,08 kg</t>
  </si>
  <si>
    <t>ŠTRUČKA, ovsena, 0,06 kg</t>
  </si>
  <si>
    <t>ŠTRUČKA, ovsena, 0,08 kg</t>
  </si>
  <si>
    <t>ŠTRUČKA, polnozrnata, 0,06 kg</t>
  </si>
  <si>
    <t>ŠTRUČKA, polnozrnata, 0,08 kg</t>
  </si>
  <si>
    <t>ŠTRUČKA, rezana, hot dog, 0,08 kg</t>
  </si>
  <si>
    <t>ŠTRUČKA, riževa brez glutena, 50 g</t>
  </si>
  <si>
    <t>ŠTRUČKA, sirova, 0,06 kg</t>
  </si>
  <si>
    <t>ŠTRUČKA, sirova, 0,08 kg</t>
  </si>
  <si>
    <t>ŠTRUČKA, šunka, sir 0,10 kg</t>
  </si>
  <si>
    <t>ŠTRUČKA, šunka, sir, 0,06 kg</t>
  </si>
  <si>
    <t>ŠTRUČKA, šunka, sir, 0,08 kg</t>
  </si>
  <si>
    <t xml:space="preserve">ŽEMLJA , rezana, bela 0,06 kg </t>
  </si>
  <si>
    <t xml:space="preserve">ŽEMLJA , rezana, bela 0,10 kg </t>
  </si>
  <si>
    <t>ŽEMLJA graham 60 g</t>
  </si>
  <si>
    <t>ŽEMLJA,  polnozrnata, 0,06 kg</t>
  </si>
  <si>
    <t>ŽEMLJA,  polnozrnata, 0,10 kg</t>
  </si>
  <si>
    <t>ŽEMLJA, ajdova, 0,06 kg</t>
  </si>
  <si>
    <t>ŽEMLJA, ajdova, 0,08 kg</t>
  </si>
  <si>
    <t>ŽEMLJA, bela, 0,06 kg</t>
  </si>
  <si>
    <t xml:space="preserve">ŽEMLJA, bela, 0,08 kg </t>
  </si>
  <si>
    <t xml:space="preserve">ŽEMLJA, črna 0,08 kg </t>
  </si>
  <si>
    <t>ŽEMLJA, črna, 0,06 kg</t>
  </si>
  <si>
    <t>ŽEMLJA, koruzna, mešana 0,06 kg</t>
  </si>
  <si>
    <t xml:space="preserve">ŽEMLJA, koruzna, mešana 0,08 kg </t>
  </si>
  <si>
    <t>ŽEMLJA, ržena, 0,08 kg</t>
  </si>
  <si>
    <t>ŽEMLJA, ržena, 0,10 kg</t>
  </si>
  <si>
    <t>Sklop 9: Pekovsko pecivo in sladice</t>
  </si>
  <si>
    <t>SKUPAJ SKLOP 9:</t>
  </si>
  <si>
    <t>BISKVITNA REZINA s sadnim nadevom 0,120 kg</t>
  </si>
  <si>
    <t>BISKVITNI, kolač z lešniki, 80 g</t>
  </si>
  <si>
    <t>BLAZINICA, čokoladna, 0,120 kg</t>
  </si>
  <si>
    <t>BLAZINICA, jabolčna, 0,120 kg</t>
  </si>
  <si>
    <t>BUHTELJ PIRIN, kvašeno testo polnjeno z marmelado, 0,100 kg</t>
  </si>
  <si>
    <t>BUHTELJ, kvašeno testo polnjeno z marmelado, 0,060 kg</t>
  </si>
  <si>
    <t>BUHTELJ, kvašeno testo polnjeno z marmelado, 0,100 kg</t>
  </si>
  <si>
    <t>BUREK s čičirikino kremo, 240 g</t>
  </si>
  <si>
    <t>BUREK skutin 0,130 kg</t>
  </si>
  <si>
    <t>BUREK, jabolčni, 0,100 kg</t>
  </si>
  <si>
    <t>BUREK, jabolčni, 0,130 kg</t>
  </si>
  <si>
    <t>BUREK, jabolčni, 0,60 kg</t>
  </si>
  <si>
    <t>BUREK, mesni, 0,130 kg</t>
  </si>
  <si>
    <t>BUREK, pizza, 260 g</t>
  </si>
  <si>
    <t>BUREK, s skuto, 0,100 kg</t>
  </si>
  <si>
    <t>ČOKOLADNI JEŽEK, 0,08 kg</t>
  </si>
  <si>
    <t xml:space="preserve">FRANCOSKI ROGLJIČ TEMNI z marmelado, 0,90 kg </t>
  </si>
  <si>
    <t>FRANCOSKI ROGLJIČ, z marmelado, 0,080 kg</t>
  </si>
  <si>
    <t>FRANCOSKI ROGLJIČ, z marmelado, 0,120 kg</t>
  </si>
  <si>
    <t>GIBANICA, 120 - 200 g</t>
  </si>
  <si>
    <t>JABOLČNI ZAVITEK 0,80 kg</t>
  </si>
  <si>
    <t>JABOLČNI ZAVITEK, 0,130 kg</t>
  </si>
  <si>
    <t>KEKSI- BRIZGANO ČAJNO PECIVO, rinfuza</t>
  </si>
  <si>
    <t>KEKSI- KOKOS, rinfuza</t>
  </si>
  <si>
    <t>KEKSI- LINCER, rinfuza</t>
  </si>
  <si>
    <t>KEKSI- PIRINI, rinfuza</t>
  </si>
  <si>
    <t>KEKSI s chia semeni brez glutena, 80 g</t>
  </si>
  <si>
    <t>KEKSI- VANILIJEVI ROGLJIČI, rinfuza</t>
  </si>
  <si>
    <t xml:space="preserve">KEKSI, razni okusi </t>
  </si>
  <si>
    <t>KOLAČ MARMORNI, 1 kg, rezan</t>
  </si>
  <si>
    <t>KOLAČ S SADJEM,  1 kg, rezan</t>
  </si>
  <si>
    <t>KOŠARICE, z jabolčnim in vanilijevim nadevom, 80 g</t>
  </si>
  <si>
    <t>KOŠARICE, z jagodnim in vanilijevim nadevom, 80 g</t>
  </si>
  <si>
    <t>KREM REZINA, 0,100 kg</t>
  </si>
  <si>
    <t xml:space="preserve">KREM REZINA, 0,80 kg </t>
  </si>
  <si>
    <t>KROF, s čokolado, 0,080 kg</t>
  </si>
  <si>
    <t>KROF, s čokolado, 0,100 kg</t>
  </si>
  <si>
    <t>KROF, z marmelado, 0,080 kg</t>
  </si>
  <si>
    <t>KROF, z marmelado, 0,100  kg</t>
  </si>
  <si>
    <t>LADJICE, 100 g</t>
  </si>
  <si>
    <t>LADJICE, 120 g</t>
  </si>
  <si>
    <t>MAFIN, čokoladni, 0,80 kg</t>
  </si>
  <si>
    <t>MAFIN, sadni, 0,80 kg</t>
  </si>
  <si>
    <t>MEDENJAKI, rinfuza</t>
  </si>
  <si>
    <t>MINJON, različni okusi ,0,050 kg</t>
  </si>
  <si>
    <t>OSJE GNEZDO, kvašeno-listnato testo, različni okusi, 0,080 kg</t>
  </si>
  <si>
    <t>OSJE GNEZDO, kvašeno-listnato testo, različni okusi, 0,100 kg</t>
  </si>
  <si>
    <t>PECIVO, okroglo brez glutena, 90 g</t>
  </si>
  <si>
    <t>PITA, borovničeva 0,120 kg</t>
  </si>
  <si>
    <t>PITA, jabolčna brez glutena, 90 g</t>
  </si>
  <si>
    <t>PITA, jabolčna, 0,120 kg</t>
  </si>
  <si>
    <t>PITA, skutina, 0,120 kg</t>
  </si>
  <si>
    <t>PITA, višnjeva, 0,120 kg</t>
  </si>
  <si>
    <t>POLŽ Z NADEVOM, različni okusi, 0,140 kg</t>
  </si>
  <si>
    <t>POTICA, makova, kosi, 0,100 kg</t>
  </si>
  <si>
    <t xml:space="preserve">POTICA, orehova, kosi, 0,100 kg </t>
  </si>
  <si>
    <t>ROGLJIČ kvašen, mlečni, sladki 0,060 kg</t>
  </si>
  <si>
    <t>ROGLJIČ kvašen, mlečni, sladki 0,100 kg</t>
  </si>
  <si>
    <t>ROGLJIČ kvašen, orehov, sladki 0,060 kg</t>
  </si>
  <si>
    <t>ROGLJIČ kvašen, orehov, sladki 0,100 kg</t>
  </si>
  <si>
    <t>ROGLJIČ, francoski,  0,06 kg</t>
  </si>
  <si>
    <t>ROGLJIČ, francoski, 0,08 kg</t>
  </si>
  <si>
    <t>ROGLJIČ, francoski, polnozrnati,  0,08 kg</t>
  </si>
  <si>
    <t>ROGLJIČ, kruhov,  0,06 kg</t>
  </si>
  <si>
    <t>ROGLJIČ, kruhov,  0,08 kg</t>
  </si>
  <si>
    <t>ROGLJIČ, kruhov,  0,10 kg</t>
  </si>
  <si>
    <t>ROGLJIČ, z nadevom,  0,06 kg</t>
  </si>
  <si>
    <t>ROGLJIČ, z nadevom,  0,08 kg</t>
  </si>
  <si>
    <t>ROGLJIČEK, fit, 0,60 kg</t>
  </si>
  <si>
    <t>ROGLJIČEK, fit, 0,80 kg</t>
  </si>
  <si>
    <t>ROGLJIČEK, s kaljenimi semeni, 0,60 kg</t>
  </si>
  <si>
    <t>ROGLJIČEK, s kaljenimi semeni, 0,80 kg</t>
  </si>
  <si>
    <t>ROLADA, SLAŠČIČARSKO PECIVO  z čokolado, 0,100 kg</t>
  </si>
  <si>
    <t>ROLADA; SLAŠČIČARSKO PECIVO z nadevi; sadje, 0,100 kg</t>
  </si>
  <si>
    <t>ROLADA; SLAŠČIČARSKO PECIVO z nadevi; vanilija, 0,100 kg</t>
  </si>
  <si>
    <t>SKUTNA BLAZINICA,  0,080 kg</t>
  </si>
  <si>
    <t>ŠOLSKA KOCKA, čokoladna, 0,100 kg</t>
  </si>
  <si>
    <t>ŠOLSKA KOCKA, sadna, 0,100 kg</t>
  </si>
  <si>
    <t>ŠPIRALA z jabolčnim nadevom, 120 g</t>
  </si>
  <si>
    <t>ŠPIRALA z jabolčnim nadevom, 50 g</t>
  </si>
  <si>
    <t>ŠPIRALA, čokoladna,  80 G</t>
  </si>
  <si>
    <t>ŠPIRALA, čokoladna, 120 g</t>
  </si>
  <si>
    <t>ŠPIRALA, maslena s čokolado, 120 g</t>
  </si>
  <si>
    <t>ŠTRUDELJ, jabolčni 100 g</t>
  </si>
  <si>
    <t>TESTO ZA LAZANJO,  domače, rifuza</t>
  </si>
  <si>
    <t>VLEČENO TESTO za zavitke, 1kg</t>
  </si>
  <si>
    <t>VLEČENO TESTO za zavitke, rinfuza</t>
  </si>
  <si>
    <t>ZAVITEK, jabolčni, 0,100 kg</t>
  </si>
  <si>
    <t>ZAVITEK, jabolčni, 0,160 kg</t>
  </si>
  <si>
    <t>ZAVITEK, polnozrna5t, različni okusi, 80 g</t>
  </si>
  <si>
    <t>ZAVITEK, skutin, 0,100 kg</t>
  </si>
  <si>
    <t>ZAVITEK, skutin, 0,160 kg</t>
  </si>
  <si>
    <t>ZAVITEK, višnjev, 100 g</t>
  </si>
  <si>
    <t>ŽEPKI, različni okusi, 130 g</t>
  </si>
  <si>
    <t>Sklop 10: Ekološki kruh in pekovsko pecivo</t>
  </si>
  <si>
    <t>BIO AJDOV kruh</t>
  </si>
  <si>
    <t>BIO AJDOVA blazinica 60 g</t>
  </si>
  <si>
    <t>BIO AJDOVA blazinica 80 g</t>
  </si>
  <si>
    <t>BIO BUHTELJ čokolada 80g</t>
  </si>
  <si>
    <t>BIO BUHTELJ z marmelado (različni okusi) 80 g</t>
  </si>
  <si>
    <t>BIO JABOLČNI zavitek 60 g</t>
  </si>
  <si>
    <t>BIO JABOLČNI zavitek 80 g</t>
  </si>
  <si>
    <t>BIO KAMUTOV mešan kruh</t>
  </si>
  <si>
    <t>BIO KAMUTOV mešan kruh s tatarsko ajdo</t>
  </si>
  <si>
    <t>BIO KAMUTOVE blazibice 60g</t>
  </si>
  <si>
    <t>BIO KAMUTOVE blazinice 80g</t>
  </si>
  <si>
    <t>BIO KORENČKOVE blazinice 60g</t>
  </si>
  <si>
    <t>BIO KORENČKOVE blazinice 80 g</t>
  </si>
  <si>
    <t>BIO KORUZNE blazinice 60 g</t>
  </si>
  <si>
    <t>BIO KORUZNE blazinice 80 g</t>
  </si>
  <si>
    <t>BIO KORUZNI mešan  kruh</t>
  </si>
  <si>
    <t>BIO MAFFIN, čokoladni 80 g</t>
  </si>
  <si>
    <t>BIO MAKOVE blazinice 60g</t>
  </si>
  <si>
    <t>BIO MAKOVE blazinice 80g</t>
  </si>
  <si>
    <t>BIO MUFFIN, sadni 80 g</t>
  </si>
  <si>
    <t>BIO OVSENE blazinice 60 g</t>
  </si>
  <si>
    <t>BIO OVSENE blazinice 80 g</t>
  </si>
  <si>
    <t>BIO OVSENI mešani kruh</t>
  </si>
  <si>
    <t>BIO PIRIN mešani kruh</t>
  </si>
  <si>
    <t>BIO PIRINE blazinice 60 g</t>
  </si>
  <si>
    <t>BIO PIRINE blazinice 80 g</t>
  </si>
  <si>
    <t>BIO POLNOZRNAT kruh</t>
  </si>
  <si>
    <t>BIO PŠENIČNI kruh</t>
  </si>
  <si>
    <t>BIO PŠENIČNI KRUH, brez jajc,</t>
  </si>
  <si>
    <t>BIO PŠENIČNI KRUH, brez mleka,</t>
  </si>
  <si>
    <t>Blagu tega sklopa morajo biti ob dostavi priloženi ustrezni certifikati!</t>
  </si>
  <si>
    <t>SKUPAJ SKLOP 10:</t>
  </si>
  <si>
    <t>SKUPAJ SKLOP 11: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</si>
  <si>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6.00 do 8.00 ure</t>
    </r>
    <r>
      <rPr>
        <sz val="8"/>
        <rFont val="Palatino Linotype"/>
        <family val="1"/>
        <charset val="238"/>
      </rPr>
      <t xml:space="preserve"> zjutraj za tekoči dan porabe.</t>
    </r>
  </si>
  <si>
    <t>CMOKI, različni oklusi, pakirano 2,5 kg</t>
  </si>
  <si>
    <t>CMOKI, zdrobovi</t>
  </si>
  <si>
    <t>KANELONI S SIROM</t>
  </si>
  <si>
    <t>KANELONI z mesnim nadevom</t>
  </si>
  <si>
    <t>KANELONI, piščančji</t>
  </si>
  <si>
    <t>KANELONI, špinačni</t>
  </si>
  <si>
    <t>KANELONI, šunka sir,</t>
  </si>
  <si>
    <t>KROMPIRJEVI KROKETI</t>
  </si>
  <si>
    <t>LISNATO TESTO</t>
  </si>
  <si>
    <t>NJOKI, ajdovi</t>
  </si>
  <si>
    <t>NJOKI, krompirjevi, pakirano 2,5 kg</t>
  </si>
  <si>
    <t>PALAČINKE, pečene, prazne, pakirane</t>
  </si>
  <si>
    <t>PALAČINKE, pečene, z nadevom čokolade</t>
  </si>
  <si>
    <t>PALAČINKE, z marmelado</t>
  </si>
  <si>
    <t>PLAČINKE, z orehi</t>
  </si>
  <si>
    <t>POLPETI , cvetača, sir, pakirano</t>
  </si>
  <si>
    <t>POLPETI, sirovi, pakirano 1 kg</t>
  </si>
  <si>
    <t>POLPETI, sojini, pakirano 1 kg</t>
  </si>
  <si>
    <t>POLPETI, šunka, sir, pakirano 1 kg</t>
  </si>
  <si>
    <t>POLPETI, zelenjavni, pakirano 1 kg</t>
  </si>
  <si>
    <t>ROGLJIČEK, polnilo čokolada/lešnik</t>
  </si>
  <si>
    <t>ROGLJIČEK, polnilo gozdni sadeži</t>
  </si>
  <si>
    <t>ROGLJIČEK, polnilo marelica</t>
  </si>
  <si>
    <t>ROGLJIČI, mini, različni okusi, 20 - 40 g</t>
  </si>
  <si>
    <t>SIR, paniran, pakiran</t>
  </si>
  <si>
    <t>SIROVI OCVRTKI</t>
  </si>
  <si>
    <t>SVALJKI KROMPIRJEVI  z dodatkom koruznega zdroba</t>
  </si>
  <si>
    <t>SVALJKI KROMPIRJEVI  z dodatkom ržene moke</t>
  </si>
  <si>
    <t>SVALJKI, domači</t>
  </si>
  <si>
    <t>SVALJKI, koruzni pakirano, 2,5 kg</t>
  </si>
  <si>
    <t>SVALJKI, krompirjevi  polnozrnati, pakirano, 2,5 kg</t>
  </si>
  <si>
    <t>SVALJKI, krompirjevi pakirano, 2,5 kg</t>
  </si>
  <si>
    <t>SVALJKI, krompirjevi s piro</t>
  </si>
  <si>
    <t>SVALJKI, krompirjevi s skuto</t>
  </si>
  <si>
    <t>ŠTRUKLJI  GLUHI, iz polnozrnate moke, pakirano</t>
  </si>
  <si>
    <t>ŠTRUKLJI SKUTNI 100 g</t>
  </si>
  <si>
    <t>ŠTRUKLJI, ajdovi s skuto</t>
  </si>
  <si>
    <t>ŠTRUKLJI, ajdovi z lešnikovo kremo</t>
  </si>
  <si>
    <t>ŠTRUKLJI, ajdovi z orehi, 1 kg</t>
  </si>
  <si>
    <t>ŠTRUKLJI, borovničevi</t>
  </si>
  <si>
    <t>ŠTRUKLJI, orehovi</t>
  </si>
  <si>
    <t>ŠTRUKLJI, orehovi, pakirano 2,5 kg</t>
  </si>
  <si>
    <t>ŠTRUKLJI, s korenčkom</t>
  </si>
  <si>
    <t>ŠTRUKLJI, sirovi, pakirano 2,5 kg</t>
  </si>
  <si>
    <t>TESTO ZA LAZANJO</t>
  </si>
  <si>
    <t>TORTELINI, sirovi</t>
  </si>
  <si>
    <t>TORTELINI, špinačni</t>
  </si>
  <si>
    <t>VLEČENO TESTO</t>
  </si>
  <si>
    <t>ZDROBOVI OCVRTKI</t>
  </si>
  <si>
    <t>ŽEPKI, mini, različni okusi, 20 - 40 g</t>
  </si>
  <si>
    <t>SKUPAJ SKLOP 12:</t>
  </si>
  <si>
    <r>
      <t xml:space="preserve">Dostava blaga se vrši v roku </t>
    </r>
    <r>
      <rPr>
        <b/>
        <sz val="8"/>
        <rFont val="Palatino Linotype"/>
        <family val="1"/>
      </rPr>
      <t xml:space="preserve">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</rPr>
      <t>do 13.00 ure</t>
    </r>
    <r>
      <rPr>
        <sz val="8"/>
        <rFont val="Palatino Linotype"/>
        <family val="1"/>
        <charset val="238"/>
      </rPr>
      <t>.</t>
    </r>
  </si>
  <si>
    <t>Ajdova kaša 1-2 kg</t>
  </si>
  <si>
    <t>AJDOVI  rezanci 1 kg</t>
  </si>
  <si>
    <t>AJDOVI  rezanci 400 g</t>
  </si>
  <si>
    <t>DROPTINE, bele, 1 kg</t>
  </si>
  <si>
    <t>DROPTINE, polbele, 1 kg</t>
  </si>
  <si>
    <t>JEŠPRENJ 1/1 kg</t>
  </si>
  <si>
    <t>JUŠNA ZAKUHA  - rižek, jajčni 5/1 kg</t>
  </si>
  <si>
    <t>JUŠNA ZAKUHA - bleki  jajčni 3/1 kg</t>
  </si>
  <si>
    <t>JUŠNA ZAKUHA -zvezdice, jajčne 5/1 kg</t>
  </si>
  <si>
    <t>KAMUT, 500 – 1000 g</t>
  </si>
  <si>
    <t>KAŠA, prosena, 1/1 kg</t>
  </si>
  <si>
    <t>KAŠA, prosena, 500 g</t>
  </si>
  <si>
    <t>KAŠA, ribana, jajčna, 500 – 1000 g</t>
  </si>
  <si>
    <t>KODRASTI REZANCI durum 5 kg</t>
  </si>
  <si>
    <t>KUS KUS 2/1 kg</t>
  </si>
  <si>
    <t>KUS KUS, polnozrnat</t>
  </si>
  <si>
    <t>KVINOJA, 500 – 1000 g</t>
  </si>
  <si>
    <t>MLINCI jajčni</t>
  </si>
  <si>
    <t>MLINCI z jajci  5-6 kg</t>
  </si>
  <si>
    <t>MOKA AJDOVA, 1/1 kg</t>
  </si>
  <si>
    <t>MOKA GRAHAM iz celega zrna 1/1 kg</t>
  </si>
  <si>
    <t>MOKA KORUZNA 1/1 kg</t>
  </si>
  <si>
    <t>MOKA tip 500 1/1 kg</t>
  </si>
  <si>
    <t>MOKA, kamutova, 1 kg</t>
  </si>
  <si>
    <t>MOKA, pirina, 1 kg</t>
  </si>
  <si>
    <t>MOKA, ržena 1kg</t>
  </si>
  <si>
    <t>OVSENI KOSMIČI 500g</t>
  </si>
  <si>
    <t>PERESNIKI jajčne testenine 5/1 kg</t>
  </si>
  <si>
    <t>PIRA 2/1 kg</t>
  </si>
  <si>
    <t>POLNOZRNATI špageti 500 – 1000 g</t>
  </si>
  <si>
    <t>POLŽKI jajčne testenine 5/1 kg</t>
  </si>
  <si>
    <t>POSEBNA  PŠENIČNA MOKA tip 400 1/1 kg</t>
  </si>
  <si>
    <t>PŠENIČNA OSTRA MOKA 1/1 kg</t>
  </si>
  <si>
    <t>RIBANA KAŠA, jajčna s korenčkom 500 g</t>
  </si>
  <si>
    <t>RIŽ basmati 1 kg,  enakovredno kot Zlato polje</t>
  </si>
  <si>
    <t>RIŽ basmati 500 g,  enakovredno kot Zlato polje</t>
  </si>
  <si>
    <t>RIŽ parboild 4/1 kg enakovredno kot Zlato polje</t>
  </si>
  <si>
    <t>RIŽ rjavi parboild 1 kg enakovredno kot Zlato polje</t>
  </si>
  <si>
    <t>ŠIROKI REZANCI, polnozrnati, 5 kg</t>
  </si>
  <si>
    <t>ŠIROKI REZANCI, špinačni, 5 kg</t>
  </si>
  <si>
    <t>ŠKOLJKE jajčne testenine 500 g</t>
  </si>
  <si>
    <t>ŠPAGETI  jajčne testenine 5/1 kg</t>
  </si>
  <si>
    <t xml:space="preserve">TESTENINE peresniki, polnozrnati 500 g </t>
  </si>
  <si>
    <t>TESTENINE rezanci, spinačni 400 g</t>
  </si>
  <si>
    <t xml:space="preserve">TESTENINE valvice, jajčne, 500 g </t>
  </si>
  <si>
    <t>TESTENINE, polnozrnate, različne oblike 5 kg</t>
  </si>
  <si>
    <t>TESTENINE, polnozrnate, različne oblike 500 – 1000 kg</t>
  </si>
  <si>
    <t>TRIBARVNE TESTENINE MOZAIK 1 – 5 kg kg</t>
  </si>
  <si>
    <t>VALJANI jušni rezanci jajčni, valjani 1/1 kg</t>
  </si>
  <si>
    <t>VALJANI JUŠNI REZANCI s korenčkom 500 g</t>
  </si>
  <si>
    <t>VALJANI široki, jajčni rezanci 1/1 kg</t>
  </si>
  <si>
    <t>ZDROB koruzni, instant 5/1 kg</t>
  </si>
  <si>
    <t>ZDROB, koruzni, instant 1/1 kg</t>
  </si>
  <si>
    <t>ZLATE kitke, svedri jajčni  5 kg</t>
  </si>
  <si>
    <t>ZLATE kitke, svedri jajčni  500g</t>
  </si>
  <si>
    <t>ZLATE KLOGLICE, 1 kg</t>
  </si>
  <si>
    <t>ZLATE kroglice 500 g</t>
  </si>
  <si>
    <t>TRILETNA</t>
  </si>
  <si>
    <t>triletna</t>
  </si>
  <si>
    <t>triletna - predvidena</t>
  </si>
  <si>
    <t>BERIVKA</t>
  </si>
  <si>
    <t>BOROVNICE</t>
  </si>
  <si>
    <t>BRAZILSKI OREŠČKI</t>
  </si>
  <si>
    <t xml:space="preserve">BRESKVE </t>
  </si>
  <si>
    <t>BRSTIČNI OHROVT</t>
  </si>
  <si>
    <t>BRUSNICE SUHE 1KG</t>
  </si>
  <si>
    <t>BUČA hokaido</t>
  </si>
  <si>
    <t>BUČA maslenka</t>
  </si>
  <si>
    <t>BUČA muškatna</t>
  </si>
  <si>
    <t>BUČNA semena</t>
  </si>
  <si>
    <t>ČEBULA</t>
  </si>
  <si>
    <t>ČIČERIKA</t>
  </si>
  <si>
    <t>DATELJNI suhi</t>
  </si>
  <si>
    <t>FIŽOL, stročji</t>
  </si>
  <si>
    <t>GRANATNO JABOLKO</t>
  </si>
  <si>
    <t>GROZDJE, belo ali črno</t>
  </si>
  <si>
    <t>HRUŠKA SUHA</t>
  </si>
  <si>
    <t>INGVER</t>
  </si>
  <si>
    <t>JABOLKA porcijska</t>
  </si>
  <si>
    <t>JABOLKA SUHA KRHLJI OLUPLJENI</t>
  </si>
  <si>
    <t>JANEŽ KOROMAČ</t>
  </si>
  <si>
    <t>KAKI</t>
  </si>
  <si>
    <t>KAKI VANILIJA</t>
  </si>
  <si>
    <t>KOLERABA podzemna</t>
  </si>
  <si>
    <t>KORENJE rumeno</t>
  </si>
  <si>
    <t>KORIANDER SVEŽ</t>
  </si>
  <si>
    <t>KUMARICE</t>
  </si>
  <si>
    <t>LEŠNIKI, prosto</t>
  </si>
  <si>
    <t>LIMETA</t>
  </si>
  <si>
    <t>MANDARINE</t>
  </si>
  <si>
    <t>MANDELJ, prosto</t>
  </si>
  <si>
    <t xml:space="preserve">MANDELJNI V LISTIČIH </t>
  </si>
  <si>
    <t>MARELICA SUHA</t>
  </si>
  <si>
    <t>NEKTARINE</t>
  </si>
  <si>
    <t>OHROVT</t>
  </si>
  <si>
    <t>PAPAJA</t>
  </si>
  <si>
    <t>PAPRIKA ZELENA</t>
  </si>
  <si>
    <t>PARADIŽNIK ČEŠNJEVEC</t>
  </si>
  <si>
    <t>PASTINJAK</t>
  </si>
  <si>
    <t>PETERŠILJ KORENINA</t>
  </si>
  <si>
    <t>PISTACIJA</t>
  </si>
  <si>
    <t>RADIČ, zeleni</t>
  </si>
  <si>
    <t>RDEČA PESA</t>
  </si>
  <si>
    <t>RDEČA REDKEV</t>
  </si>
  <si>
    <t>RDEČE ZELJE</t>
  </si>
  <si>
    <t>RDEČE ZELJE, rezano za solato</t>
  </si>
  <si>
    <t>REPA, kisla</t>
  </si>
  <si>
    <t>ROZINE, 500 g</t>
  </si>
  <si>
    <t>SLADEK KROMPIR</t>
  </si>
  <si>
    <t>SLIVE, suhe, prosto brez pešk</t>
  </si>
  <si>
    <t>SOLATA, rukola</t>
  </si>
  <si>
    <t>SOLATA, zelena, mehka maslenka/gentile</t>
  </si>
  <si>
    <t>ŠPINAČA</t>
  </si>
  <si>
    <t>ZELENA gomolj</t>
  </si>
  <si>
    <t>ZELENA SOLATA očiščena narezana-endivja</t>
  </si>
  <si>
    <t>ZELENA stebelna</t>
  </si>
  <si>
    <t>ZELJE sveže rezano za solato</t>
  </si>
  <si>
    <t>ZELJE, glave, mlado</t>
  </si>
  <si>
    <t>ZELJE, kislo</t>
  </si>
  <si>
    <t>ZELJE, mlado, rezano za solato</t>
  </si>
  <si>
    <t xml:space="preserve">* 1. obdobje od 1. 1. 2026  do 30. 4. 2026 </t>
  </si>
  <si>
    <t>PONUDNIKI MORAJO IZPOLNITI VSA POLJA "CENA BREZ DDV triletna" z zadnjimi tržnimi cenami ponujenega blaga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</si>
  <si>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 xml:space="preserve">od 6.00 do 7.00 </t>
    </r>
    <r>
      <rPr>
        <sz val="8"/>
        <rFont val="Palatino Linotype"/>
        <family val="1"/>
        <charset val="238"/>
      </rPr>
      <t>zjutraj za tekoči dan porabe.</t>
    </r>
  </si>
  <si>
    <t>SKUPAJ SKLOP 13:</t>
  </si>
  <si>
    <t>AVOKADO EKO</t>
  </si>
  <si>
    <t>BANANA EKO</t>
  </si>
  <si>
    <t>BLITVA EKO</t>
  </si>
  <si>
    <t>BRESKVE EKO</t>
  </si>
  <si>
    <t>BUČA MASLENKA EKO</t>
  </si>
  <si>
    <t>ČIČERIKA EKO</t>
  </si>
  <si>
    <t>GROZDJE BELO IN RDEČE EKO</t>
  </si>
  <si>
    <t>HRUŠKE EKO</t>
  </si>
  <si>
    <t>JABOLKA EKO</t>
  </si>
  <si>
    <t>JAGODE EKO</t>
  </si>
  <si>
    <t>JAJČEVEC EKO</t>
  </si>
  <si>
    <t>KAKI FUDŽI EKO</t>
  </si>
  <si>
    <t>KORENJE EKO</t>
  </si>
  <si>
    <t>KROMPIR EKO</t>
  </si>
  <si>
    <t>KROMPIR EKO, olupljen</t>
  </si>
  <si>
    <t>KROMPIR EKO, olupljen in rezan</t>
  </si>
  <si>
    <t>KROMPIR mladi EKO</t>
  </si>
  <si>
    <t>KUMARICE, vseh sort EKO</t>
  </si>
  <si>
    <t>LIMONE EKO</t>
  </si>
  <si>
    <t>MANDARINE EKO</t>
  </si>
  <si>
    <t>NEKTARINA EKO</t>
  </si>
  <si>
    <t>PAPRIKA EKO, vseh sort</t>
  </si>
  <si>
    <t>PARADIŽNIK EKO</t>
  </si>
  <si>
    <t>POMARANČE EKO</t>
  </si>
  <si>
    <t>SOLATA EKO</t>
  </si>
  <si>
    <t>ZELENA GOMOLJ EKO</t>
  </si>
  <si>
    <t>ZELJE BELO EKO</t>
  </si>
  <si>
    <t>SKUPAJ SKLOP 14:</t>
  </si>
  <si>
    <t>KROMPIR očiščen</t>
  </si>
  <si>
    <t>KROMPIR očiščen, rezan</t>
  </si>
  <si>
    <t>AZIJSKA ZELENJAVA, mix</t>
  </si>
  <si>
    <t>BELUŠI</t>
  </si>
  <si>
    <t xml:space="preserve">BLITVA, briketi, pakirano 2,5 kg </t>
  </si>
  <si>
    <t>BOROVNICE, pakirane 2,5 kg</t>
  </si>
  <si>
    <t>BROKOLI, pakirano 2,5 kg</t>
  </si>
  <si>
    <t>BRSTIČNI OHROVT, pakirano 2,5 kg</t>
  </si>
  <si>
    <t>BUČKE narezane na kocke</t>
  </si>
  <si>
    <t>CVETAČA, pakirano 2,5 kg</t>
  </si>
  <si>
    <t>ČEBULA narezana</t>
  </si>
  <si>
    <t>ČESEN narezan</t>
  </si>
  <si>
    <t>FIŽOL, stročji, rumen, pakirano 2,5 kg</t>
  </si>
  <si>
    <t>FIŽOL, stročji, zelen, ozek, pakirano 2,5 kg</t>
  </si>
  <si>
    <t>GOZDNI SADEŽI</t>
  </si>
  <si>
    <t>GRAH, pakirano 2,5 kg</t>
  </si>
  <si>
    <t>GRAJSKA ZELENJAVA</t>
  </si>
  <si>
    <t>JAGODE, pakirane 2,5 kg</t>
  </si>
  <si>
    <t>KORENJE, baby, pakirano 2,5 kg</t>
  </si>
  <si>
    <t>KORENJE, kocke, pakirano 2,5 kg</t>
  </si>
  <si>
    <t xml:space="preserve">KORENJE, pariško, pakirano 2,5 kg </t>
  </si>
  <si>
    <t>KORUZA, pakirano 2,5 kg</t>
  </si>
  <si>
    <t>KROMPIR, pomfri, pakirano 2,5 kg</t>
  </si>
  <si>
    <t>MALINE, pakirane 2,5 kg</t>
  </si>
  <si>
    <t>MEHIŠKA ZELENJAVA</t>
  </si>
  <si>
    <t>PARADIŽNIK, kocke, pakirano 2,5 - 4,5 kg</t>
  </si>
  <si>
    <t>POR, rezan, pakirano 2,5 kg</t>
  </si>
  <si>
    <t>ŠPINAČA, listi, pakirano 2,5 kg</t>
  </si>
  <si>
    <t>ŠPINAČA, pasirana, pakirano 2,5 kg</t>
  </si>
  <si>
    <t>VIŠNJE zamrznjene</t>
  </si>
  <si>
    <t>VOK ZELENJAVA , mix</t>
  </si>
  <si>
    <t xml:space="preserve">ZELENJAVA, za francosko solato, pakirano 2,5 kg </t>
  </si>
  <si>
    <t>ZELENJAVA, za prilogo, kaizer mix, pakirano 2,5 kg</t>
  </si>
  <si>
    <t>SKUPAJ SKLOP 16:</t>
  </si>
  <si>
    <t>100 % sadni sok  2 dcl, pomaranča brez sladkorja in konzervansov</t>
  </si>
  <si>
    <t>100 % sadni sok, črni ribez</t>
  </si>
  <si>
    <t>100% Sadni sirup bezeg  5 l ( brez sladkorja in konzervansov)</t>
  </si>
  <si>
    <t>100% Sadni sirup borovnica 5 l ( brez sladkorja in konzervansov)</t>
  </si>
  <si>
    <t>100% Sadni sirup jabolko 5 l  ( brez sladkorja in konzervansov)</t>
  </si>
  <si>
    <t>100% Sadni sirup jagoda 5 l ( brez sladkorja in konzervansov)</t>
  </si>
  <si>
    <t>100% sadni sirup limona, 5 l</t>
  </si>
  <si>
    <t>100% sadni sirup pomaranča, 5 l</t>
  </si>
  <si>
    <t>100% Sadni sirup višnja 5 l ( brez sladkorja in konzervansov)</t>
  </si>
  <si>
    <t>100% sadni sok 2 dcl ananas, brez sladkorja in konzervansov</t>
  </si>
  <si>
    <t>100% sadni sok 2 dcl jabolko, brez sladkorja in konzervansov</t>
  </si>
  <si>
    <t>100% sadni sok ananas, brez sladkorja in konzervansov 1 l</t>
  </si>
  <si>
    <t>100% sadni sok jabolko, brez sladkorja in konzervansov 1 l</t>
  </si>
  <si>
    <t>100% sadni sok pomaranča, brez sladkorja in konzervansov 1 l</t>
  </si>
  <si>
    <t>100% sadni sok,  jagoda, 1 l</t>
  </si>
  <si>
    <t>100% sok limona brez sladkorja in konzervansov 1 l</t>
  </si>
  <si>
    <t>GOSTA PIJAČA »enakovredno kot smoothie«, različni okusi,  200 ml – 300 ml</t>
  </si>
  <si>
    <t>LEDENI čaj, 200 ml, različni okusi</t>
  </si>
  <si>
    <t>Nektar breskev 2 dcl, min. 50 % sadni delež, brez konzervansov</t>
  </si>
  <si>
    <t>Nektar črni ribez,  min. 25 % sad. delež, brez konzervansov 1 l</t>
  </si>
  <si>
    <t>Nektar črni ribez, 2 dcl, min. 25 % sadni delež, brez konzervansov</t>
  </si>
  <si>
    <t>Nektar iz breskev min. 50% sadni delež  breskev, 1 l</t>
  </si>
  <si>
    <t>Nektar iz jagod in jabolk, min. 45% sadni delež  1l od tega min 30% jagodne kaše</t>
  </si>
  <si>
    <t>Nektar jabolko 2 dcl, min. 50 % sadni delež, brez konzervansov</t>
  </si>
  <si>
    <t>Nektar multivitamin 2 dcl, min. 50 % sadni delež</t>
  </si>
  <si>
    <t>Nektar pomaranča 2 dcl, min. 50 % sadni delež, brez konzervansov</t>
  </si>
  <si>
    <t>Nektar, borovnica, min 35% sadni delež, 1 l</t>
  </si>
  <si>
    <r>
      <t>Dostava blaga se vrši v roku</t>
    </r>
    <r>
      <rPr>
        <b/>
        <sz val="8"/>
        <rFont val="Palatino Linotype"/>
        <family val="1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</rPr>
      <t>do 13.00</t>
    </r>
    <r>
      <rPr>
        <sz val="8"/>
        <rFont val="Palatino Linotype"/>
        <family val="1"/>
        <charset val="238"/>
      </rPr>
      <t xml:space="preserve"> ure.</t>
    </r>
  </si>
  <si>
    <t xml:space="preserve">AJVAR, nepekoč, 680-1000 g, stekleni kozarec </t>
  </si>
  <si>
    <t>BAZILIKA (do 1 kg)</t>
  </si>
  <si>
    <t>BISKVIT čokoladni, brez glutena, 200 g</t>
  </si>
  <si>
    <t>BISKVIT sadni, brez glutena, 200 g</t>
  </si>
  <si>
    <t>CIMET mleti  (do 1 kg)</t>
  </si>
  <si>
    <t>CORN FLAKES  1000 g</t>
  </si>
  <si>
    <t>ČAJ  šipek-hibiskus, filter 1000-1500 g</t>
  </si>
  <si>
    <t>ČAJ divja češnja, filter, 1000-1300 g</t>
  </si>
  <si>
    <t>ČAJ gozdni sadeži, filter  1000-1200 g</t>
  </si>
  <si>
    <t>ČAJ jagoda-vanilija filter, 1-1,25 kg</t>
  </si>
  <si>
    <t>ČAJ kamilica, filter vrečke, 1000 g</t>
  </si>
  <si>
    <t>ČAJ planinski filter 1000 g</t>
  </si>
  <si>
    <t>ČAJ šipek filter  1-1,5 kg</t>
  </si>
  <si>
    <t>ČAJ, bezeg, 1000-1500 g</t>
  </si>
  <si>
    <t>ČAJ, borovnica, filter vrečke 1000 g</t>
  </si>
  <si>
    <t>ČAJ, jagoda, 1000 – 1500 g</t>
  </si>
  <si>
    <t xml:space="preserve">ČAJ, lipa, filter vrečke, 1000 g </t>
  </si>
  <si>
    <t>ČAJ, meta, filter vrečke, 1000 g</t>
  </si>
  <si>
    <t>ČEBULA,  ocvrta 1000 g</t>
  </si>
  <si>
    <t>ČESEN ZRNATI (do 1 kg)</t>
  </si>
  <si>
    <t>ČOKOLADA jedilna, 200-350 g</t>
  </si>
  <si>
    <t>ČOKOLADA lešnikova, 200-300 g</t>
  </si>
  <si>
    <t>ČOKOLADA mlečna, 200-300 g</t>
  </si>
  <si>
    <t>ČOKOLADA mleta, 100-250 g</t>
  </si>
  <si>
    <t>ČOKOLADA, mlečna bela, 200 - 300 g</t>
  </si>
  <si>
    <t xml:space="preserve">ČOKOLADNI  KREMNI NAMAZ Z LEŠNIKI 3 kg </t>
  </si>
  <si>
    <t>ČOKOLADNI NAMAZ dvobarvni 20 g kot Viki</t>
  </si>
  <si>
    <t>ČOKOLADNI NAMAZ dvobarvni 3500 g kot Viki</t>
  </si>
  <si>
    <t xml:space="preserve">ČOKOLADNI NAMAZ Z LEŠNIKI 15 g </t>
  </si>
  <si>
    <t>ČOKOLADNI PRELIV 960 g enakovredno kot Sladki greh</t>
  </si>
  <si>
    <t>DROBNJAK rezan   (do 1 kg)</t>
  </si>
  <si>
    <t>DŽUVEČ  4000-4500 g, v konzervi</t>
  </si>
  <si>
    <t>FEFERONI, sladki, 200 -500 g</t>
  </si>
  <si>
    <t>FIŽOL RDEČI 2500 - 5000 g</t>
  </si>
  <si>
    <t>FIŽOL STROČJI 4000 - 4300 g</t>
  </si>
  <si>
    <t>FIŽOL, rjavi, 2500 -5000 g</t>
  </si>
  <si>
    <t>FIŽOLOVA JUHA 1 kg</t>
  </si>
  <si>
    <t>FOLIJA, acetatna</t>
  </si>
  <si>
    <t>GOBE, šampioni, v slanici, 700 -1000 g</t>
  </si>
  <si>
    <t>GOBOVA JUHA, 1 kg</t>
  </si>
  <si>
    <t>GORČICA,  700 -1050 g</t>
  </si>
  <si>
    <t>GRANULE, čokoladne, 800 -1000 g</t>
  </si>
  <si>
    <t>GRANULE, sadne, 800 -1000 g</t>
  </si>
  <si>
    <t>GRESSINI, porcijski</t>
  </si>
  <si>
    <t>GUSTIN škrob, 1 kg</t>
  </si>
  <si>
    <t>HREN delikatesni 650 -1000 g, v steklenem kozarcu</t>
  </si>
  <si>
    <t>JALAPENO, 200 -500 g</t>
  </si>
  <si>
    <t>KAKAV, prah, 800 g  enakovredno kot Bencquick</t>
  </si>
  <si>
    <t>KAKAV, prah, grenak 200 -1000 g</t>
  </si>
  <si>
    <t>KAKAV, zrnca,2500 g</t>
  </si>
  <si>
    <t>KARDAMOM, do 1 kg</t>
  </si>
  <si>
    <t>KAVA, prava, 1000 g, mleta, kot Barcafe</t>
  </si>
  <si>
    <t xml:space="preserve">KAVNI NAD.FRANCK 250- 500 g       </t>
  </si>
  <si>
    <t xml:space="preserve">KAVNI NAD.KNEIPP 250 g    </t>
  </si>
  <si>
    <t>KEKSI MASLENI , 50 g kot Leibnitz</t>
  </si>
  <si>
    <t>KEKSI VANILIJEVI ROGLJIČKI</t>
  </si>
  <si>
    <t>KETCHUP PARADIŽNIK 5000 g</t>
  </si>
  <si>
    <t>KETCHUP PARADIŽNIK 500-1000 g</t>
  </si>
  <si>
    <t>KIS, alkoholni, 1 l</t>
  </si>
  <si>
    <t>KIS, jabolčni, 1/1 l, enakovredno kot Aščičev, Matejev</t>
  </si>
  <si>
    <t>KIS, vinski, 4%, 1/1 l, enakovredno kot Renški hram, Matejev</t>
  </si>
  <si>
    <t>KLINČKI celi  (do 1 kg)</t>
  </si>
  <si>
    <t>KOMPOT breskev, 2000-4200 g</t>
  </si>
  <si>
    <t>KOMPOT hruška, 2000-4200 g</t>
  </si>
  <si>
    <t>KOMPOT jagoda, 2000-3000 g</t>
  </si>
  <si>
    <t>KOMPOT marelica, 2000-3000 g</t>
  </si>
  <si>
    <t>KOMPOT mešano sadje, 2000-4200 g</t>
  </si>
  <si>
    <t>KOMPOT, ananas, koščki 3000-3050 g</t>
  </si>
  <si>
    <t>KOMPOT, višnjev brez koščic, 3000-4500 g</t>
  </si>
  <si>
    <t>KOSMIČI čokoladni 1000 - 1800 g, kot Čokolino</t>
  </si>
  <si>
    <t>KROMPIR, pire v prahu, 1 kg</t>
  </si>
  <si>
    <t>KRUH brez glutena 300 g</t>
  </si>
  <si>
    <t>KRUHOVE kosce, 1 kg</t>
  </si>
  <si>
    <t>KUMARICE, vložene, pasterizirane,  4000-4100 g</t>
  </si>
  <si>
    <t>KUMARICE, vložene, pasterizirane, 670-1000g</t>
  </si>
  <si>
    <t>KUMINA mleta  (do 1 kg)</t>
  </si>
  <si>
    <t>KURKUMA (do 1 kg)</t>
  </si>
  <si>
    <t>KVAS, svež, 42 g</t>
  </si>
  <si>
    <t>LEŠNIKI, mleti, do 1 kg</t>
  </si>
  <si>
    <t>LINŠKO PECIVO</t>
  </si>
  <si>
    <t>LISNATO testo</t>
  </si>
  <si>
    <t>LOVORJEV list do 1 kg</t>
  </si>
  <si>
    <t>MAJARON  (do 1 kg)</t>
  </si>
  <si>
    <t>MAJONEZA, 620-1000 g</t>
  </si>
  <si>
    <t>MAK mleti 200 g</t>
  </si>
  <si>
    <t>MANDLJI, mleti, do 1 kg</t>
  </si>
  <si>
    <t>MARMELADA različni okusi 20 g</t>
  </si>
  <si>
    <t>MARMELADA, različni okusi, 1000 - 3000 g</t>
  </si>
  <si>
    <t>MED, akacija, 800-900 g</t>
  </si>
  <si>
    <t>MED, cvetlični 20 g</t>
  </si>
  <si>
    <t>MED, cvetlični 800-900 g</t>
  </si>
  <si>
    <t xml:space="preserve">MEŠANICA ZAČIMB za meso, 1000-1500 g </t>
  </si>
  <si>
    <t>MEŠANO PECIVO</t>
  </si>
  <si>
    <t>MINERALNA VODA  kot Radenska 1 l</t>
  </si>
  <si>
    <t>MLEČNA REZINA</t>
  </si>
  <si>
    <t xml:space="preserve">MLEKO orehovo, 1 l </t>
  </si>
  <si>
    <t>MLEKO v prahu do 1 kg</t>
  </si>
  <si>
    <t xml:space="preserve">MLEKO, grahovo 1 l </t>
  </si>
  <si>
    <t>MLEKO, kokosovo 1 l</t>
  </si>
  <si>
    <t xml:space="preserve">MLEKO, lešnikovo 1 l </t>
  </si>
  <si>
    <t>MLEKO, mandljevo 1 l</t>
  </si>
  <si>
    <t>MLEKO, ovseno 1 l</t>
  </si>
  <si>
    <t>MLEKO, pira 1 l</t>
  </si>
  <si>
    <t>MLEKO, riževo 1 l</t>
  </si>
  <si>
    <t>MLEKO, sojino 1 l</t>
  </si>
  <si>
    <t>MOKA brez glutena, 1 kg</t>
  </si>
  <si>
    <t>MOKA kokosova 1000 g</t>
  </si>
  <si>
    <t>MOKA kokosova 200-500 g</t>
  </si>
  <si>
    <t>MÜSLI čokolada 1000 g</t>
  </si>
  <si>
    <t>MÜSLI sadni 350-1000 g</t>
  </si>
  <si>
    <t>MUŠKATNI OREŠČEK (do 1 kg)</t>
  </si>
  <si>
    <t>MUŠKATNI OREŠČEK mleti  (do 1 kg)</t>
  </si>
  <si>
    <t>NAMAZ, zelenjavni, 500-1000 g</t>
  </si>
  <si>
    <t>NAPOLITANKE kakavove 500-1000 g</t>
  </si>
  <si>
    <t>NAPOLITANKE sadne 300-1000 g</t>
  </si>
  <si>
    <t>OLIVE, črne, 290-510 g</t>
  </si>
  <si>
    <t>OLIVE, zelene, 290-510 g</t>
  </si>
  <si>
    <t>OLJE BUČNO, čisto 1/1 l</t>
  </si>
  <si>
    <t>OLJE BUČNO, solatno mešano 1/1 l</t>
  </si>
  <si>
    <t>OLJE OLIVNO, extra deviško 1/1 l</t>
  </si>
  <si>
    <t>OLJE SONČNIČNO, 1/1 l</t>
  </si>
  <si>
    <t>OLJE, olivno, 1 l</t>
  </si>
  <si>
    <t>OMAKA, pikantna siracha, 100 – 500 ml</t>
  </si>
  <si>
    <t>ORIGANO  (do 1 kg)</t>
  </si>
  <si>
    <t>PALČKE, 125 g  grisini</t>
  </si>
  <si>
    <t>PAPRIKA rdeča sladka mleta  (do 1 kg)</t>
  </si>
  <si>
    <t>PAPRIKA, fileti, 4000-4250 g</t>
  </si>
  <si>
    <t>PARADIŽNIKOV koncentrat, 1000 g</t>
  </si>
  <si>
    <t>PARADIŽNIKOV KONCENTRAT, 4500 g</t>
  </si>
  <si>
    <t>PARADIŽNIKOVA JUHA, 1 kg</t>
  </si>
  <si>
    <t>PARADIŽNIKOVI PELATI, 3000 – 4500 g</t>
  </si>
  <si>
    <t>PAŠTETA KOKOŠJA  45 g , kot Argeta junior original</t>
  </si>
  <si>
    <t>PAŠTETA KOKOŠJA 95 g kot Argeta</t>
  </si>
  <si>
    <t>PAŠTETA krem tuna  95 g  enakovredno kot Argeta junior</t>
  </si>
  <si>
    <t xml:space="preserve">PAŠTETA losos  95 g enakovredna kot Argeta </t>
  </si>
  <si>
    <t xml:space="preserve">PAŠTETA tunina 30 - 45 g, kot Argeta </t>
  </si>
  <si>
    <t>PAŠTETA, pečena prsa, 95 g</t>
  </si>
  <si>
    <t>PECILNI PRAŠEK 1000g</t>
  </si>
  <si>
    <t>PEHTRAN list  (do 1 kg)</t>
  </si>
  <si>
    <t>PETERŠILJ list rezan  (do 1 kg)</t>
  </si>
  <si>
    <t>PIRE krompir v prahu, 1000 – 5000 g</t>
  </si>
  <si>
    <t>PLOŠČICE, žitne s čokolado, 20 – 50 g</t>
  </si>
  <si>
    <t>POPER črni mleti  (do 1 kg)</t>
  </si>
  <si>
    <t>POPER v zrnju  (do 1 kg)</t>
  </si>
  <si>
    <t>PUDING čokolada, 1000 g</t>
  </si>
  <si>
    <t>PUDING jagoda, 1000 g</t>
  </si>
  <si>
    <t>PUDING vanilija, 1000 g</t>
  </si>
  <si>
    <t>RDEČA PESA, narezana na palčke, 500-1500 g</t>
  </si>
  <si>
    <t xml:space="preserve">RDEČA PESA, vložena, v konzervi 4000-4200 g </t>
  </si>
  <si>
    <t>RIŽ  basmati, 700 - 1000 g</t>
  </si>
  <si>
    <t>RIŽ  parboild dolgozrnati  5/1 kg</t>
  </si>
  <si>
    <t>RIŽ arborio 1/1 kg</t>
  </si>
  <si>
    <t>RIŽ za rižote 1000 g</t>
  </si>
  <si>
    <t>RIŽ, integriran, preboiled rjavi 1 kg</t>
  </si>
  <si>
    <t>ROŽMARIN (do 1 kg)</t>
  </si>
  <si>
    <t>RUM, 1/1 L</t>
  </si>
  <si>
    <t>SIR, nacho, 1500-3000 g</t>
  </si>
  <si>
    <t>SIR, nacho, 500-1000 g</t>
  </si>
  <si>
    <t>SLADKOR, beli, kristalni, 1/1 kg</t>
  </si>
  <si>
    <t>SLADKOR, mleti, 250 g</t>
  </si>
  <si>
    <t>SLADKOR, mleti, 500 g</t>
  </si>
  <si>
    <t>SLADKOR, rjavi, 500 g</t>
  </si>
  <si>
    <t>SOL, morska, kuhinjska, drobno mleta, 1/1 kg</t>
  </si>
  <si>
    <t>ŠAMPINJONI V KISU 530-660 g</t>
  </si>
  <si>
    <t>ŠETRAJ (do 1 kg)</t>
  </si>
  <si>
    <t>ŠPARGLJEVA JUHA, 1 kg</t>
  </si>
  <si>
    <t>TAPIOKA, do 1 kg</t>
  </si>
  <si>
    <t>TESTENINE brez glutena, 500 g</t>
  </si>
  <si>
    <t>TIMIJAN  (do 1 kg)</t>
  </si>
  <si>
    <t>TUNA  v konzervi v oljčnem olju 160 g</t>
  </si>
  <si>
    <t>TUNA, v rastlinskem olju, 1705 g</t>
  </si>
  <si>
    <t>TUNIN NAMAZ pate 100 g,  enakovredno kot Rio mare pate</t>
  </si>
  <si>
    <t>VANILIN SLADKOR 1000 g</t>
  </si>
  <si>
    <t>VODA negazirana različnih okusov 0,5 L</t>
  </si>
  <si>
    <t>VODA negazirana, naravna 0,5 L</t>
  </si>
  <si>
    <t xml:space="preserve">ZELENA list </t>
  </si>
  <si>
    <t>SKUPAJ SKLOP 19:</t>
  </si>
  <si>
    <r>
      <t xml:space="preserve">Dostava blaga se vrši v roku </t>
    </r>
    <r>
      <rPr>
        <b/>
        <sz val="8"/>
        <rFont val="Palatino Linotype"/>
        <family val="1"/>
      </rPr>
      <t>48 ur</t>
    </r>
    <r>
      <rPr>
        <sz val="8"/>
        <rFont val="Palatino Linotype"/>
        <family val="1"/>
        <charset val="238"/>
      </rPr>
      <t xml:space="preserve"> od uradnega prejema naročila najkasneje </t>
    </r>
    <r>
      <rPr>
        <b/>
        <sz val="8"/>
        <rFont val="Palatino Linotype"/>
        <family val="1"/>
      </rPr>
      <t>do 13 ure.</t>
    </r>
  </si>
  <si>
    <t>SKUPAJ SKLOP 17:</t>
  </si>
  <si>
    <t>SKUPAJ SKLOP 18:</t>
  </si>
  <si>
    <t>sendvič piščančji 165 g</t>
  </si>
  <si>
    <t>sendvič s sirom 100 g</t>
  </si>
  <si>
    <t>sendvič s tuno 150 g</t>
  </si>
  <si>
    <t>sendvič zelenjavni 185 g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</si>
  <si>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</si>
  <si>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5:</t>
  </si>
  <si>
    <t xml:space="preserve">MASCARPONE 250 g </t>
  </si>
  <si>
    <t xml:space="preserve">MASCARPONE 500 g </t>
  </si>
  <si>
    <t xml:space="preserve">Sklop 11: Sendviči </t>
  </si>
  <si>
    <t xml:space="preserve">Sklop 12: Zamrznjeni izdelki iz testa </t>
  </si>
  <si>
    <t>Sklop 13: Mlevski izdelki in žita</t>
  </si>
  <si>
    <t>Sklop 14: Sveže in suho sadje in zelenjava</t>
  </si>
  <si>
    <t>Sklop 15: Ekološko sadje in zelenjava</t>
  </si>
  <si>
    <t>Sklop 16: Krompir</t>
  </si>
  <si>
    <t>Sklop 17: Zamrznjeno sadje in zelenjava</t>
  </si>
  <si>
    <t xml:space="preserve">Sklop 18:  Sadni sokovi, sirupi in sadne pijače  </t>
  </si>
  <si>
    <t>Sklop 19: Splošno prehrambeno blago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</si>
  <si>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</t>
    </r>
  </si>
  <si>
    <t>GOVEJE STEGNO rezano na kocke 1x1cm, 2x2 cm ali trakce</t>
  </si>
  <si>
    <t>JUNETINA- notranje stegno brez kosti, narezano na kocke ali trakce</t>
  </si>
  <si>
    <t>JUNETINA- notranje stegno brez kosti, narezano na zrezke 110g</t>
  </si>
  <si>
    <t>MESO MLADE GOVEDI - križni del, ramstek brez kosti, v kosu</t>
  </si>
  <si>
    <t>MESO MLADE GOVEDI - notranje stegno brez kosti, narezano na zrezke100g</t>
  </si>
  <si>
    <t>MESO MLADE GOVEDI - tanko pleče brez kosti, narezano na koščke</t>
  </si>
  <si>
    <t>MESO MLADE GOVEDI - tanko pleče brez kosti, v kosu</t>
  </si>
  <si>
    <t>MESO MLADE GOVEDI- notranje stegno brez kosti, v kosu</t>
  </si>
  <si>
    <t>MESO MLADE GOVEDI- notranje stegno brez kosti,narezano na zrezke 120g</t>
  </si>
  <si>
    <t>MLADO GOVEJE PLEČE -rezano na kocke 1x1cm, 2x2 cm ali trakce</t>
  </si>
  <si>
    <t>MLETO GOVEJE MESO I. kategorije</t>
  </si>
  <si>
    <t>MLETO MEŠANO MESO (goveje in svinjsko meso) I. kategorije</t>
  </si>
  <si>
    <t>TELETINA- notranje stegno brez kosti, kocke ali trakci</t>
  </si>
  <si>
    <t>TELETINA- PLEČE kocke 1x1 cm, 2x2 cm ali trakci</t>
  </si>
  <si>
    <t>TELETINA- STEGNO kocke 1x1 cm, 2x2 cm ali trakci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</si>
</sst>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10"/>
      <name val="Palatino Linotype"/>
      <family val="1"/>
    </font>
    <font>
      <b/>
      <sz val="11"/>
      <name val="Palatino Linotype"/>
      <family val="1"/>
      <charset val="238"/>
    </font>
    <font>
      <b/>
      <sz val="9"/>
      <name val="Palatino Linotype"/>
      <family val="1"/>
    </font>
    <font>
      <sz val="8"/>
      <name val="Palatino Linotype"/>
      <family val="1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19" fillId="0" borderId="0"/>
  </cellStyleXfs>
  <cellXfs count="1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0" fontId="17" fillId="0" borderId="0" xfId="0" applyFont="1"/>
    <xf numFmtId="3" fontId="11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 vertical="center"/>
    </xf>
    <xf numFmtId="0" fontId="18" fillId="0" borderId="0" xfId="0" applyFont="1"/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9" fillId="0" borderId="1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left" wrapText="1"/>
    </xf>
    <xf numFmtId="0" fontId="9" fillId="0" borderId="12" xfId="1" applyFont="1" applyFill="1" applyBorder="1" applyAlignment="1">
      <alignment horizontal="left" wrapText="1"/>
    </xf>
    <xf numFmtId="3" fontId="11" fillId="0" borderId="9" xfId="0" applyNumberFormat="1" applyFont="1" applyFill="1" applyBorder="1" applyAlignment="1">
      <alignment horizontal="center"/>
    </xf>
    <xf numFmtId="1" fontId="11" fillId="0" borderId="9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 applyProtection="1">
      <alignment horizontal="center"/>
      <protection locked="0"/>
    </xf>
  </cellXfs>
  <cellStyles count="4">
    <cellStyle name="Navadno" xfId="0" builtinId="0"/>
    <cellStyle name="Navadno 2" xfId="3" xr:uid="{D79709BF-CA1F-48AF-9D25-29463B84158B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75"/>
  <sheetViews>
    <sheetView tabSelected="1" topLeftCell="A6" zoomScaleNormal="100" workbookViewId="0">
      <selection activeCell="H52" sqref="H5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86</v>
      </c>
      <c r="C1" s="98" t="s">
        <v>87</v>
      </c>
      <c r="D1" s="98"/>
      <c r="E1" s="98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/>
      <c r="C2" s="98" t="s">
        <v>88</v>
      </c>
      <c r="D2" s="98"/>
      <c r="E2" s="98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96" t="s">
        <v>1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89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06" t="s">
        <v>90</v>
      </c>
      <c r="D12" s="107" t="s">
        <v>90</v>
      </c>
      <c r="E12" s="107" t="s">
        <v>90</v>
      </c>
      <c r="F12" s="108" t="s">
        <v>90</v>
      </c>
      <c r="G12" s="97" t="s">
        <v>14</v>
      </c>
      <c r="H12" s="25"/>
      <c r="I12" s="26">
        <v>7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61" si="0">A12+1</f>
        <v>2</v>
      </c>
      <c r="B13" s="24"/>
      <c r="C13" s="106" t="s">
        <v>91</v>
      </c>
      <c r="D13" s="107" t="s">
        <v>91</v>
      </c>
      <c r="E13" s="107" t="s">
        <v>91</v>
      </c>
      <c r="F13" s="108" t="s">
        <v>91</v>
      </c>
      <c r="G13" s="31" t="s">
        <v>14</v>
      </c>
      <c r="H13" s="25"/>
      <c r="I13" s="32">
        <v>1700</v>
      </c>
      <c r="J13" s="27">
        <v>0</v>
      </c>
      <c r="K13" s="28">
        <v>9.5</v>
      </c>
      <c r="L13" s="29">
        <f t="shared" ref="L13:L61" si="1">PRODUCT(J13,1.095)</f>
        <v>0</v>
      </c>
      <c r="M13" s="30">
        <f t="shared" ref="M13:M61" si="2">PRODUCT(I13,L13)</f>
        <v>0</v>
      </c>
      <c r="N13" s="30">
        <f t="shared" ref="N13:N61" si="3">PRODUCT(I13,J13)</f>
        <v>0</v>
      </c>
      <c r="O13" s="30"/>
    </row>
    <row r="14" spans="1:15" ht="15" customHeight="1" x14ac:dyDescent="0.4">
      <c r="A14" s="23">
        <f t="shared" si="0"/>
        <v>3</v>
      </c>
      <c r="B14" s="33"/>
      <c r="C14" s="103" t="s">
        <v>92</v>
      </c>
      <c r="D14" s="104" t="s">
        <v>92</v>
      </c>
      <c r="E14" s="104" t="s">
        <v>92</v>
      </c>
      <c r="F14" s="105" t="s">
        <v>92</v>
      </c>
      <c r="G14" s="31" t="s">
        <v>14</v>
      </c>
      <c r="H14" s="25"/>
      <c r="I14" s="32">
        <v>7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06" t="s">
        <v>93</v>
      </c>
      <c r="D15" s="107" t="s">
        <v>93</v>
      </c>
      <c r="E15" s="107" t="s">
        <v>93</v>
      </c>
      <c r="F15" s="108" t="s">
        <v>93</v>
      </c>
      <c r="G15" s="28" t="s">
        <v>14</v>
      </c>
      <c r="H15" s="25"/>
      <c r="I15" s="37">
        <v>230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06" t="s">
        <v>942</v>
      </c>
      <c r="D16" s="107" t="s">
        <v>94</v>
      </c>
      <c r="E16" s="107" t="s">
        <v>94</v>
      </c>
      <c r="F16" s="108" t="s">
        <v>94</v>
      </c>
      <c r="G16" s="28" t="s">
        <v>14</v>
      </c>
      <c r="H16" s="25"/>
      <c r="I16" s="37">
        <v>800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06" t="s">
        <v>95</v>
      </c>
      <c r="D17" s="107" t="s">
        <v>95</v>
      </c>
      <c r="E17" s="107" t="s">
        <v>95</v>
      </c>
      <c r="F17" s="108" t="s">
        <v>95</v>
      </c>
      <c r="G17" s="28" t="s">
        <v>14</v>
      </c>
      <c r="H17" s="25"/>
      <c r="I17" s="37">
        <v>70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06" t="s">
        <v>96</v>
      </c>
      <c r="D18" s="107" t="s">
        <v>96</v>
      </c>
      <c r="E18" s="107" t="s">
        <v>96</v>
      </c>
      <c r="F18" s="108" t="s">
        <v>96</v>
      </c>
      <c r="G18" s="31" t="s">
        <v>14</v>
      </c>
      <c r="H18" s="25"/>
      <c r="I18" s="32">
        <v>70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06" t="s">
        <v>97</v>
      </c>
      <c r="D19" s="107" t="s">
        <v>97</v>
      </c>
      <c r="E19" s="107" t="s">
        <v>97</v>
      </c>
      <c r="F19" s="108" t="s">
        <v>97</v>
      </c>
      <c r="G19" s="31" t="s">
        <v>14</v>
      </c>
      <c r="H19" s="25"/>
      <c r="I19" s="32">
        <v>170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06" t="s">
        <v>943</v>
      </c>
      <c r="D20" s="107" t="s">
        <v>98</v>
      </c>
      <c r="E20" s="107" t="s">
        <v>98</v>
      </c>
      <c r="F20" s="108" t="s">
        <v>98</v>
      </c>
      <c r="G20" s="28" t="s">
        <v>14</v>
      </c>
      <c r="H20" s="25"/>
      <c r="I20" s="37">
        <v>1000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06" t="s">
        <v>944</v>
      </c>
      <c r="D21" s="107" t="s">
        <v>99</v>
      </c>
      <c r="E21" s="107" t="s">
        <v>99</v>
      </c>
      <c r="F21" s="108" t="s">
        <v>99</v>
      </c>
      <c r="G21" s="28" t="s">
        <v>14</v>
      </c>
      <c r="H21" s="25"/>
      <c r="I21" s="37">
        <v>1000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06" t="s">
        <v>100</v>
      </c>
      <c r="D22" s="107" t="s">
        <v>100</v>
      </c>
      <c r="E22" s="107" t="s">
        <v>100</v>
      </c>
      <c r="F22" s="108" t="s">
        <v>100</v>
      </c>
      <c r="G22" s="28" t="s">
        <v>14</v>
      </c>
      <c r="H22" s="25"/>
      <c r="I22" s="37">
        <v>1000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06" t="s">
        <v>101</v>
      </c>
      <c r="D23" s="107" t="s">
        <v>101</v>
      </c>
      <c r="E23" s="107" t="s">
        <v>101</v>
      </c>
      <c r="F23" s="108" t="s">
        <v>101</v>
      </c>
      <c r="G23" s="31" t="s">
        <v>14</v>
      </c>
      <c r="H23" s="25"/>
      <c r="I23" s="32">
        <v>10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06" t="s">
        <v>102</v>
      </c>
      <c r="D24" s="107" t="s">
        <v>102</v>
      </c>
      <c r="E24" s="107" t="s">
        <v>102</v>
      </c>
      <c r="F24" s="108" t="s">
        <v>102</v>
      </c>
      <c r="G24" s="28" t="s">
        <v>14</v>
      </c>
      <c r="H24" s="25"/>
      <c r="I24" s="37">
        <v>700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06" t="s">
        <v>103</v>
      </c>
      <c r="D25" s="107" t="s">
        <v>103</v>
      </c>
      <c r="E25" s="107" t="s">
        <v>103</v>
      </c>
      <c r="F25" s="108" t="s">
        <v>103</v>
      </c>
      <c r="G25" s="28" t="s">
        <v>14</v>
      </c>
      <c r="H25" s="25"/>
      <c r="I25" s="37">
        <v>50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06" t="s">
        <v>104</v>
      </c>
      <c r="D26" s="107" t="s">
        <v>104</v>
      </c>
      <c r="E26" s="107" t="s">
        <v>104</v>
      </c>
      <c r="F26" s="108" t="s">
        <v>104</v>
      </c>
      <c r="G26" s="28" t="s">
        <v>14</v>
      </c>
      <c r="H26" s="25"/>
      <c r="I26" s="37">
        <v>100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06" t="s">
        <v>105</v>
      </c>
      <c r="D27" s="107" t="s">
        <v>105</v>
      </c>
      <c r="E27" s="107" t="s">
        <v>105</v>
      </c>
      <c r="F27" s="108" t="s">
        <v>105</v>
      </c>
      <c r="G27" s="28" t="s">
        <v>14</v>
      </c>
      <c r="H27" s="25"/>
      <c r="I27" s="37">
        <v>170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06" t="s">
        <v>945</v>
      </c>
      <c r="D28" s="107" t="s">
        <v>106</v>
      </c>
      <c r="E28" s="107" t="s">
        <v>106</v>
      </c>
      <c r="F28" s="108" t="s">
        <v>106</v>
      </c>
      <c r="G28" s="28" t="s">
        <v>14</v>
      </c>
      <c r="H28" s="25"/>
      <c r="I28" s="37">
        <v>35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06" t="s">
        <v>946</v>
      </c>
      <c r="D29" s="107" t="s">
        <v>107</v>
      </c>
      <c r="E29" s="107" t="s">
        <v>107</v>
      </c>
      <c r="F29" s="108" t="s">
        <v>107</v>
      </c>
      <c r="G29" s="31" t="s">
        <v>14</v>
      </c>
      <c r="H29" s="25"/>
      <c r="I29" s="32">
        <v>700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06" t="s">
        <v>947</v>
      </c>
      <c r="D30" s="107" t="s">
        <v>108</v>
      </c>
      <c r="E30" s="107" t="s">
        <v>108</v>
      </c>
      <c r="F30" s="108" t="s">
        <v>108</v>
      </c>
      <c r="G30" s="28" t="s">
        <v>14</v>
      </c>
      <c r="H30" s="25"/>
      <c r="I30" s="32">
        <v>1000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06" t="s">
        <v>948</v>
      </c>
      <c r="D31" s="107" t="s">
        <v>109</v>
      </c>
      <c r="E31" s="107" t="s">
        <v>109</v>
      </c>
      <c r="F31" s="108" t="s">
        <v>109</v>
      </c>
      <c r="G31" s="28" t="s">
        <v>14</v>
      </c>
      <c r="H31" s="25"/>
      <c r="I31" s="32">
        <v>800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3">
        <f t="shared" si="0"/>
        <v>21</v>
      </c>
      <c r="B32" s="24"/>
      <c r="C32" s="106" t="s">
        <v>949</v>
      </c>
      <c r="D32" s="107" t="s">
        <v>110</v>
      </c>
      <c r="E32" s="107" t="s">
        <v>110</v>
      </c>
      <c r="F32" s="108" t="s">
        <v>110</v>
      </c>
      <c r="G32" s="28" t="s">
        <v>14</v>
      </c>
      <c r="H32" s="25"/>
      <c r="I32" s="32">
        <v>800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3">
        <f t="shared" si="0"/>
        <v>22</v>
      </c>
      <c r="B33" s="24"/>
      <c r="C33" s="106" t="s">
        <v>950</v>
      </c>
      <c r="D33" s="107" t="s">
        <v>111</v>
      </c>
      <c r="E33" s="107" t="s">
        <v>111</v>
      </c>
      <c r="F33" s="108" t="s">
        <v>111</v>
      </c>
      <c r="G33" s="28" t="s">
        <v>14</v>
      </c>
      <c r="H33" s="25"/>
      <c r="I33" s="32">
        <v>1000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3">
        <f t="shared" si="0"/>
        <v>23</v>
      </c>
      <c r="B34" s="24"/>
      <c r="C34" s="106" t="s">
        <v>951</v>
      </c>
      <c r="D34" s="107" t="s">
        <v>112</v>
      </c>
      <c r="E34" s="107" t="s">
        <v>112</v>
      </c>
      <c r="F34" s="108" t="s">
        <v>112</v>
      </c>
      <c r="G34" s="28" t="s">
        <v>14</v>
      </c>
      <c r="H34" s="25"/>
      <c r="I34" s="32">
        <v>700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4">
      <c r="A35" s="23">
        <f t="shared" si="0"/>
        <v>24</v>
      </c>
      <c r="B35" s="24"/>
      <c r="C35" s="106" t="s">
        <v>952</v>
      </c>
      <c r="D35" s="107" t="s">
        <v>113</v>
      </c>
      <c r="E35" s="107" t="s">
        <v>113</v>
      </c>
      <c r="F35" s="108" t="s">
        <v>113</v>
      </c>
      <c r="G35" s="28" t="s">
        <v>14</v>
      </c>
      <c r="H35" s="25"/>
      <c r="I35" s="32">
        <v>3300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4">
      <c r="A36" s="23">
        <f t="shared" si="0"/>
        <v>25</v>
      </c>
      <c r="B36" s="33"/>
      <c r="C36" s="103" t="s">
        <v>953</v>
      </c>
      <c r="D36" s="104" t="s">
        <v>114</v>
      </c>
      <c r="E36" s="104" t="s">
        <v>114</v>
      </c>
      <c r="F36" s="105" t="s">
        <v>114</v>
      </c>
      <c r="G36" s="34" t="s">
        <v>14</v>
      </c>
      <c r="H36" s="39"/>
      <c r="I36" s="40">
        <v>17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4">
      <c r="A37" s="23">
        <f t="shared" si="0"/>
        <v>26</v>
      </c>
      <c r="B37" s="24"/>
      <c r="C37" s="106" t="s">
        <v>115</v>
      </c>
      <c r="D37" s="107" t="s">
        <v>115</v>
      </c>
      <c r="E37" s="107" t="s">
        <v>115</v>
      </c>
      <c r="F37" s="108" t="s">
        <v>115</v>
      </c>
      <c r="G37" s="28" t="s">
        <v>14</v>
      </c>
      <c r="H37" s="25"/>
      <c r="I37" s="37">
        <v>3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4">
      <c r="A38" s="23">
        <f t="shared" si="0"/>
        <v>27</v>
      </c>
      <c r="B38" s="24"/>
      <c r="C38" s="106" t="s">
        <v>116</v>
      </c>
      <c r="D38" s="107" t="s">
        <v>116</v>
      </c>
      <c r="E38" s="107" t="s">
        <v>116</v>
      </c>
      <c r="F38" s="108" t="s">
        <v>116</v>
      </c>
      <c r="G38" s="28" t="s">
        <v>14</v>
      </c>
      <c r="H38" s="25"/>
      <c r="I38" s="37">
        <v>17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4">
      <c r="A39" s="23">
        <f t="shared" si="0"/>
        <v>28</v>
      </c>
      <c r="B39" s="24"/>
      <c r="C39" s="106" t="s">
        <v>117</v>
      </c>
      <c r="D39" s="107" t="s">
        <v>117</v>
      </c>
      <c r="E39" s="107" t="s">
        <v>117</v>
      </c>
      <c r="F39" s="108" t="s">
        <v>117</v>
      </c>
      <c r="G39" s="28" t="s">
        <v>14</v>
      </c>
      <c r="H39" s="25"/>
      <c r="I39" s="37">
        <v>35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4">
      <c r="A40" s="23">
        <f t="shared" si="0"/>
        <v>29</v>
      </c>
      <c r="B40" s="24"/>
      <c r="C40" s="106" t="s">
        <v>118</v>
      </c>
      <c r="D40" s="107" t="s">
        <v>118</v>
      </c>
      <c r="E40" s="107" t="s">
        <v>118</v>
      </c>
      <c r="F40" s="108" t="s">
        <v>118</v>
      </c>
      <c r="G40" s="28" t="s">
        <v>14</v>
      </c>
      <c r="H40" s="25"/>
      <c r="I40" s="37">
        <v>35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25" customHeight="1" x14ac:dyDescent="0.4">
      <c r="A41" s="38">
        <f t="shared" si="0"/>
        <v>30</v>
      </c>
      <c r="B41" s="33"/>
      <c r="C41" s="103" t="s">
        <v>119</v>
      </c>
      <c r="D41" s="104" t="s">
        <v>119</v>
      </c>
      <c r="E41" s="104" t="s">
        <v>119</v>
      </c>
      <c r="F41" s="105" t="s">
        <v>119</v>
      </c>
      <c r="G41" s="34" t="s">
        <v>14</v>
      </c>
      <c r="H41" s="39"/>
      <c r="I41" s="42">
        <v>2000</v>
      </c>
      <c r="J41" s="41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  <c r="O41" s="30"/>
    </row>
    <row r="42" spans="1:15" ht="15" customHeight="1" x14ac:dyDescent="0.4">
      <c r="A42" s="23">
        <f t="shared" si="0"/>
        <v>31</v>
      </c>
      <c r="B42" s="24"/>
      <c r="C42" s="106" t="s">
        <v>120</v>
      </c>
      <c r="D42" s="107" t="s">
        <v>120</v>
      </c>
      <c r="E42" s="107" t="s">
        <v>120</v>
      </c>
      <c r="F42" s="108" t="s">
        <v>120</v>
      </c>
      <c r="G42" s="28" t="s">
        <v>14</v>
      </c>
      <c r="H42" s="25"/>
      <c r="I42" s="37">
        <v>7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4">
      <c r="A43" s="23">
        <f t="shared" si="0"/>
        <v>32</v>
      </c>
      <c r="B43" s="24"/>
      <c r="C43" s="106" t="s">
        <v>121</v>
      </c>
      <c r="D43" s="107" t="s">
        <v>121</v>
      </c>
      <c r="E43" s="107" t="s">
        <v>121</v>
      </c>
      <c r="F43" s="108" t="s">
        <v>121</v>
      </c>
      <c r="G43" s="28" t="s">
        <v>14</v>
      </c>
      <c r="H43" s="25"/>
      <c r="I43" s="37">
        <v>300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4">
      <c r="A44" s="23">
        <f t="shared" si="0"/>
        <v>33</v>
      </c>
      <c r="B44" s="24"/>
      <c r="C44" s="106" t="s">
        <v>122</v>
      </c>
      <c r="D44" s="107" t="s">
        <v>122</v>
      </c>
      <c r="E44" s="107" t="s">
        <v>122</v>
      </c>
      <c r="F44" s="108" t="s">
        <v>122</v>
      </c>
      <c r="G44" s="28" t="s">
        <v>14</v>
      </c>
      <c r="H44" s="25"/>
      <c r="I44" s="37">
        <v>1000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4">
      <c r="A45" s="23">
        <f t="shared" si="0"/>
        <v>34</v>
      </c>
      <c r="B45" s="24"/>
      <c r="C45" s="106" t="s">
        <v>123</v>
      </c>
      <c r="D45" s="107" t="s">
        <v>123</v>
      </c>
      <c r="E45" s="107" t="s">
        <v>123</v>
      </c>
      <c r="F45" s="108" t="s">
        <v>123</v>
      </c>
      <c r="G45" s="28" t="s">
        <v>14</v>
      </c>
      <c r="H45" s="25"/>
      <c r="I45" s="37">
        <v>700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4">
      <c r="A46" s="23">
        <f t="shared" si="0"/>
        <v>35</v>
      </c>
      <c r="B46" s="24"/>
      <c r="C46" s="106" t="s">
        <v>124</v>
      </c>
      <c r="D46" s="107" t="s">
        <v>124</v>
      </c>
      <c r="E46" s="107" t="s">
        <v>124</v>
      </c>
      <c r="F46" s="108" t="s">
        <v>124</v>
      </c>
      <c r="G46" s="28" t="s">
        <v>14</v>
      </c>
      <c r="H46" s="25"/>
      <c r="I46" s="37">
        <v>500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5" customHeight="1" x14ac:dyDescent="0.4">
      <c r="A47" s="23">
        <f t="shared" si="0"/>
        <v>36</v>
      </c>
      <c r="B47" s="24"/>
      <c r="C47" s="106" t="s">
        <v>125</v>
      </c>
      <c r="D47" s="107" t="s">
        <v>125</v>
      </c>
      <c r="E47" s="107" t="s">
        <v>125</v>
      </c>
      <c r="F47" s="108" t="s">
        <v>125</v>
      </c>
      <c r="G47" s="28" t="s">
        <v>14</v>
      </c>
      <c r="H47" s="25"/>
      <c r="I47" s="37">
        <v>17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  <c r="O47" s="30"/>
    </row>
    <row r="48" spans="1:15" ht="15" customHeight="1" x14ac:dyDescent="0.4">
      <c r="A48" s="23">
        <f t="shared" si="0"/>
        <v>37</v>
      </c>
      <c r="B48" s="24"/>
      <c r="C48" s="106" t="s">
        <v>126</v>
      </c>
      <c r="D48" s="107" t="s">
        <v>126</v>
      </c>
      <c r="E48" s="107" t="s">
        <v>126</v>
      </c>
      <c r="F48" s="108" t="s">
        <v>126</v>
      </c>
      <c r="G48" s="28" t="s">
        <v>14</v>
      </c>
      <c r="H48" s="25"/>
      <c r="I48" s="37">
        <v>35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  <c r="O48" s="30"/>
    </row>
    <row r="49" spans="1:15" ht="15" customHeight="1" x14ac:dyDescent="0.4">
      <c r="A49" s="23">
        <f t="shared" si="0"/>
        <v>38</v>
      </c>
      <c r="B49" s="24"/>
      <c r="C49" s="106" t="s">
        <v>127</v>
      </c>
      <c r="D49" s="107" t="s">
        <v>127</v>
      </c>
      <c r="E49" s="107" t="s">
        <v>127</v>
      </c>
      <c r="F49" s="108" t="s">
        <v>127</v>
      </c>
      <c r="G49" s="28" t="s">
        <v>14</v>
      </c>
      <c r="H49" s="25"/>
      <c r="I49" s="37">
        <v>7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  <c r="O49" s="30"/>
    </row>
    <row r="50" spans="1:15" ht="15" customHeight="1" x14ac:dyDescent="0.4">
      <c r="A50" s="23">
        <f t="shared" si="0"/>
        <v>39</v>
      </c>
      <c r="B50" s="24"/>
      <c r="C50" s="106" t="s">
        <v>128</v>
      </c>
      <c r="D50" s="107" t="s">
        <v>128</v>
      </c>
      <c r="E50" s="107" t="s">
        <v>128</v>
      </c>
      <c r="F50" s="108" t="s">
        <v>128</v>
      </c>
      <c r="G50" s="28" t="s">
        <v>14</v>
      </c>
      <c r="H50" s="25"/>
      <c r="I50" s="37">
        <v>170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  <c r="O50" s="30"/>
    </row>
    <row r="51" spans="1:15" ht="15" customHeight="1" x14ac:dyDescent="0.4">
      <c r="A51" s="23">
        <f t="shared" si="0"/>
        <v>40</v>
      </c>
      <c r="B51" s="24"/>
      <c r="C51" s="106" t="s">
        <v>129</v>
      </c>
      <c r="D51" s="107" t="s">
        <v>129</v>
      </c>
      <c r="E51" s="107" t="s">
        <v>129</v>
      </c>
      <c r="F51" s="108" t="s">
        <v>129</v>
      </c>
      <c r="G51" s="28" t="s">
        <v>14</v>
      </c>
      <c r="H51" s="25"/>
      <c r="I51" s="37">
        <v>170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  <c r="O51" s="30"/>
    </row>
    <row r="52" spans="1:15" ht="15" customHeight="1" x14ac:dyDescent="0.4">
      <c r="A52" s="23">
        <f t="shared" si="0"/>
        <v>41</v>
      </c>
      <c r="B52" s="24"/>
      <c r="C52" s="106" t="s">
        <v>130</v>
      </c>
      <c r="D52" s="107" t="s">
        <v>130</v>
      </c>
      <c r="E52" s="107" t="s">
        <v>130</v>
      </c>
      <c r="F52" s="108" t="s">
        <v>130</v>
      </c>
      <c r="G52" s="28" t="s">
        <v>14</v>
      </c>
      <c r="H52" s="25"/>
      <c r="I52" s="37">
        <v>170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  <c r="O52" s="30"/>
    </row>
    <row r="53" spans="1:15" ht="15" customHeight="1" x14ac:dyDescent="0.4">
      <c r="A53" s="23">
        <f t="shared" si="0"/>
        <v>42</v>
      </c>
      <c r="B53" s="24"/>
      <c r="C53" s="106" t="s">
        <v>131</v>
      </c>
      <c r="D53" s="107" t="s">
        <v>131</v>
      </c>
      <c r="E53" s="107" t="s">
        <v>131</v>
      </c>
      <c r="F53" s="108" t="s">
        <v>131</v>
      </c>
      <c r="G53" s="28" t="s">
        <v>14</v>
      </c>
      <c r="H53" s="25"/>
      <c r="I53" s="37">
        <v>1000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  <c r="O53" s="30"/>
    </row>
    <row r="54" spans="1:15" ht="15" customHeight="1" x14ac:dyDescent="0.4">
      <c r="A54" s="23">
        <f t="shared" si="0"/>
        <v>43</v>
      </c>
      <c r="B54" s="33"/>
      <c r="C54" s="106" t="s">
        <v>132</v>
      </c>
      <c r="D54" s="107" t="s">
        <v>132</v>
      </c>
      <c r="E54" s="107" t="s">
        <v>132</v>
      </c>
      <c r="F54" s="108" t="s">
        <v>132</v>
      </c>
      <c r="G54" s="34" t="s">
        <v>14</v>
      </c>
      <c r="H54" s="39"/>
      <c r="I54" s="42">
        <v>1000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  <c r="O54" s="36"/>
    </row>
    <row r="55" spans="1:15" ht="15" customHeight="1" x14ac:dyDescent="0.4">
      <c r="A55" s="23">
        <f t="shared" si="0"/>
        <v>44</v>
      </c>
      <c r="B55" s="33"/>
      <c r="C55" s="106" t="s">
        <v>133</v>
      </c>
      <c r="D55" s="107" t="s">
        <v>133</v>
      </c>
      <c r="E55" s="107" t="s">
        <v>133</v>
      </c>
      <c r="F55" s="108" t="s">
        <v>133</v>
      </c>
      <c r="G55" s="34" t="s">
        <v>14</v>
      </c>
      <c r="H55" s="39"/>
      <c r="I55" s="42">
        <v>17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  <c r="O55" s="36"/>
    </row>
    <row r="56" spans="1:15" ht="15" customHeight="1" x14ac:dyDescent="0.4">
      <c r="A56" s="23">
        <f t="shared" si="0"/>
        <v>45</v>
      </c>
      <c r="B56" s="33"/>
      <c r="C56" s="106" t="s">
        <v>134</v>
      </c>
      <c r="D56" s="107" t="s">
        <v>134</v>
      </c>
      <c r="E56" s="107" t="s">
        <v>134</v>
      </c>
      <c r="F56" s="108" t="s">
        <v>134</v>
      </c>
      <c r="G56" s="34" t="s">
        <v>14</v>
      </c>
      <c r="H56" s="39"/>
      <c r="I56" s="42">
        <v>170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  <c r="O56" s="36"/>
    </row>
    <row r="57" spans="1:15" ht="15" customHeight="1" x14ac:dyDescent="0.4">
      <c r="A57" s="23">
        <f t="shared" si="0"/>
        <v>46</v>
      </c>
      <c r="B57" s="33"/>
      <c r="C57" s="106" t="s">
        <v>954</v>
      </c>
      <c r="D57" s="107" t="s">
        <v>135</v>
      </c>
      <c r="E57" s="107" t="s">
        <v>135</v>
      </c>
      <c r="F57" s="108" t="s">
        <v>135</v>
      </c>
      <c r="G57" s="34" t="s">
        <v>14</v>
      </c>
      <c r="H57" s="39"/>
      <c r="I57" s="42">
        <v>300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  <c r="O57" s="36"/>
    </row>
    <row r="58" spans="1:15" ht="15" customHeight="1" x14ac:dyDescent="0.4">
      <c r="A58" s="23">
        <f t="shared" si="0"/>
        <v>47</v>
      </c>
      <c r="B58" s="33"/>
      <c r="C58" s="103" t="s">
        <v>955</v>
      </c>
      <c r="D58" s="104" t="s">
        <v>136</v>
      </c>
      <c r="E58" s="104" t="s">
        <v>136</v>
      </c>
      <c r="F58" s="105" t="s">
        <v>136</v>
      </c>
      <c r="G58" s="34" t="s">
        <v>14</v>
      </c>
      <c r="H58" s="39"/>
      <c r="I58" s="42">
        <v>700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  <c r="O58" s="36"/>
    </row>
    <row r="59" spans="1:15" ht="15" customHeight="1" x14ac:dyDescent="0.4">
      <c r="A59" s="23">
        <f t="shared" si="0"/>
        <v>48</v>
      </c>
      <c r="B59" s="33"/>
      <c r="C59" s="103" t="s">
        <v>956</v>
      </c>
      <c r="D59" s="104" t="s">
        <v>137</v>
      </c>
      <c r="E59" s="104" t="s">
        <v>137</v>
      </c>
      <c r="F59" s="105" t="s">
        <v>137</v>
      </c>
      <c r="G59" s="34" t="s">
        <v>14</v>
      </c>
      <c r="H59" s="39"/>
      <c r="I59" s="42">
        <v>700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  <c r="O59" s="36"/>
    </row>
    <row r="60" spans="1:15" ht="15" customHeight="1" x14ac:dyDescent="0.4">
      <c r="A60" s="23">
        <f t="shared" si="0"/>
        <v>49</v>
      </c>
      <c r="B60" s="33"/>
      <c r="C60" s="103" t="s">
        <v>138</v>
      </c>
      <c r="D60" s="104" t="s">
        <v>138</v>
      </c>
      <c r="E60" s="104" t="s">
        <v>138</v>
      </c>
      <c r="F60" s="105" t="s">
        <v>138</v>
      </c>
      <c r="G60" s="34" t="s">
        <v>14</v>
      </c>
      <c r="H60" s="39"/>
      <c r="I60" s="42">
        <v>3</v>
      </c>
      <c r="J60" s="27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  <c r="O60" s="36"/>
    </row>
    <row r="61" spans="1:15" ht="15" customHeight="1" x14ac:dyDescent="0.4">
      <c r="A61" s="23">
        <f t="shared" si="0"/>
        <v>50</v>
      </c>
      <c r="B61" s="33"/>
      <c r="C61" s="103" t="s">
        <v>139</v>
      </c>
      <c r="D61" s="104" t="s">
        <v>139</v>
      </c>
      <c r="E61" s="104" t="s">
        <v>139</v>
      </c>
      <c r="F61" s="105" t="s">
        <v>139</v>
      </c>
      <c r="G61" s="34" t="s">
        <v>14</v>
      </c>
      <c r="H61" s="39"/>
      <c r="I61" s="42">
        <v>17</v>
      </c>
      <c r="J61" s="27">
        <v>0</v>
      </c>
      <c r="K61" s="28">
        <v>9.5</v>
      </c>
      <c r="L61" s="29">
        <f t="shared" si="1"/>
        <v>0</v>
      </c>
      <c r="M61" s="30">
        <f t="shared" si="2"/>
        <v>0</v>
      </c>
      <c r="N61" s="30">
        <f t="shared" si="3"/>
        <v>0</v>
      </c>
      <c r="O61" s="36"/>
    </row>
    <row r="62" spans="1:15" ht="12.75" customHeight="1" x14ac:dyDescent="0.4">
      <c r="A62" s="43"/>
      <c r="B62" s="43"/>
      <c r="C62" s="102" t="s">
        <v>15</v>
      </c>
      <c r="D62" s="102"/>
      <c r="E62" s="102"/>
      <c r="F62" s="102"/>
      <c r="G62" s="44"/>
      <c r="H62" s="44"/>
      <c r="I62" s="44"/>
      <c r="J62" s="45"/>
      <c r="K62" s="44"/>
      <c r="L62" s="46"/>
      <c r="M62" s="47">
        <f>SUM(M12:M61)</f>
        <v>0</v>
      </c>
      <c r="N62" s="47">
        <f>SUM(N12:N61)</f>
        <v>0</v>
      </c>
      <c r="O62" s="4"/>
    </row>
    <row r="63" spans="1:15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16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17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18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 t="s">
        <v>140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4">
      <c r="A69" s="4" t="s">
        <v>19</v>
      </c>
      <c r="B69" s="4"/>
      <c r="C69" s="4"/>
      <c r="D69" s="4"/>
      <c r="E69" s="4"/>
      <c r="F69" s="4"/>
      <c r="G69" s="4"/>
      <c r="H69" s="48" t="s">
        <v>20</v>
      </c>
      <c r="I69" s="4"/>
      <c r="J69" s="4"/>
      <c r="K69" s="4" t="s">
        <v>21</v>
      </c>
      <c r="L69" s="4"/>
      <c r="M69" s="4"/>
      <c r="N69" s="4"/>
      <c r="O69" s="4"/>
    </row>
    <row r="72" spans="1:15" ht="12.75" customHeight="1" x14ac:dyDescent="0.4">
      <c r="B72" s="49"/>
      <c r="C72" s="49"/>
    </row>
    <row r="73" spans="1:15" ht="12.75" customHeight="1" x14ac:dyDescent="0.4">
      <c r="B73" s="49"/>
      <c r="C73" s="49"/>
    </row>
    <row r="74" spans="1:15" ht="12.75" customHeight="1" x14ac:dyDescent="0.4">
      <c r="B74" s="49"/>
      <c r="C74" s="49"/>
    </row>
    <row r="75" spans="1:15" ht="12.75" customHeight="1" x14ac:dyDescent="0.4">
      <c r="B75" s="49"/>
      <c r="C75" s="49"/>
    </row>
  </sheetData>
  <sheetProtection algorithmName="SHA-512" hashValue="f9Ey//fdVCsiImLEFcOgyhXd2v/pk3W+CM778zhjhqBVa4ifXWQWV3kwRmkLSsoQ7ILUGzzrFuaTEoKdDb6c/g==" saltValue="x9Cmk7Bvrm50NJQL2e+Ctg==" spinCount="100000" sheet="1" objects="1" scenarios="1"/>
  <protectedRanges>
    <protectedRange sqref="C69" name="Obseg5"/>
    <protectedRange sqref="C4:C5" name="Obseg4"/>
    <protectedRange sqref="C69" name="Range2"/>
    <protectedRange sqref="O11" name="Range6_1"/>
    <protectedRange sqref="O12:O61" name="Obseg3"/>
  </protectedRanges>
  <mergeCells count="52">
    <mergeCell ref="C49:F49"/>
    <mergeCell ref="C50:F50"/>
    <mergeCell ref="C51:F51"/>
    <mergeCell ref="C52:F52"/>
    <mergeCell ref="C44:F44"/>
    <mergeCell ref="C45:F45"/>
    <mergeCell ref="C46:F46"/>
    <mergeCell ref="C47:F47"/>
    <mergeCell ref="C48:F4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41:F41"/>
    <mergeCell ref="C42:F42"/>
    <mergeCell ref="C43:F43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62:F62"/>
    <mergeCell ref="C60:F60"/>
    <mergeCell ref="C61:F61"/>
    <mergeCell ref="C59:F59"/>
    <mergeCell ref="C35:F35"/>
    <mergeCell ref="C36:F36"/>
    <mergeCell ref="C37:F37"/>
    <mergeCell ref="C38:F38"/>
    <mergeCell ref="C39:F39"/>
    <mergeCell ref="C53:F53"/>
    <mergeCell ref="C54:F54"/>
    <mergeCell ref="C55:F55"/>
    <mergeCell ref="C56:F56"/>
    <mergeCell ref="C57:F57"/>
    <mergeCell ref="C58:F58"/>
    <mergeCell ref="C40:F40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topLeftCell="A9" zoomScaleNormal="100" workbookViewId="0">
      <selection activeCell="H18" sqref="H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141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142</v>
      </c>
      <c r="D12" s="107" t="s">
        <v>142</v>
      </c>
      <c r="E12" s="107" t="s">
        <v>142</v>
      </c>
      <c r="F12" s="108" t="s">
        <v>142</v>
      </c>
      <c r="G12" s="50" t="s">
        <v>14</v>
      </c>
      <c r="H12" s="25"/>
      <c r="I12" s="42">
        <v>170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143</v>
      </c>
      <c r="D13" s="107" t="s">
        <v>143</v>
      </c>
      <c r="E13" s="107" t="s">
        <v>143</v>
      </c>
      <c r="F13" s="108" t="s">
        <v>143</v>
      </c>
      <c r="G13" s="50" t="s">
        <v>14</v>
      </c>
      <c r="H13" s="25"/>
      <c r="I13" s="42">
        <v>170</v>
      </c>
      <c r="J13" s="27">
        <v>0</v>
      </c>
      <c r="K13" s="28">
        <v>9.5</v>
      </c>
      <c r="L13" s="29">
        <f t="shared" ref="L13:L17" si="1">PRODUCT(J13,1.095)</f>
        <v>0</v>
      </c>
      <c r="M13" s="30">
        <f t="shared" ref="M13:M17" si="2">PRODUCT(I13,L13)</f>
        <v>0</v>
      </c>
      <c r="N13" s="30">
        <f t="shared" ref="N13:N17" si="3">PRODUCT(I13,J13)</f>
        <v>0</v>
      </c>
    </row>
    <row r="14" spans="1:14" ht="15" customHeight="1" x14ac:dyDescent="0.4">
      <c r="A14" s="23">
        <f t="shared" ref="A14:A17" si="4">A13+1</f>
        <v>3</v>
      </c>
      <c r="B14" s="24"/>
      <c r="C14" s="106" t="s">
        <v>25</v>
      </c>
      <c r="D14" s="107" t="s">
        <v>25</v>
      </c>
      <c r="E14" s="107" t="s">
        <v>25</v>
      </c>
      <c r="F14" s="108" t="s">
        <v>25</v>
      </c>
      <c r="G14" s="50" t="s">
        <v>14</v>
      </c>
      <c r="H14" s="25"/>
      <c r="I14" s="42">
        <v>2300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06" t="s">
        <v>144</v>
      </c>
      <c r="D15" s="107" t="s">
        <v>144</v>
      </c>
      <c r="E15" s="107" t="s">
        <v>144</v>
      </c>
      <c r="F15" s="108" t="s">
        <v>144</v>
      </c>
      <c r="G15" s="50" t="s">
        <v>14</v>
      </c>
      <c r="H15" s="25"/>
      <c r="I15" s="42">
        <v>2300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06" t="s">
        <v>145</v>
      </c>
      <c r="D16" s="107" t="s">
        <v>145</v>
      </c>
      <c r="E16" s="107" t="s">
        <v>145</v>
      </c>
      <c r="F16" s="108" t="s">
        <v>145</v>
      </c>
      <c r="G16" s="50" t="s">
        <v>14</v>
      </c>
      <c r="H16" s="25"/>
      <c r="I16" s="42">
        <v>1200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06" t="s">
        <v>146</v>
      </c>
      <c r="D17" s="107" t="s">
        <v>146</v>
      </c>
      <c r="E17" s="107" t="s">
        <v>146</v>
      </c>
      <c r="F17" s="108" t="s">
        <v>146</v>
      </c>
      <c r="G17" s="50" t="s">
        <v>14</v>
      </c>
      <c r="H17" s="25"/>
      <c r="I17" s="42">
        <v>2300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2.75" customHeight="1" x14ac:dyDescent="0.4">
      <c r="A18" s="43"/>
      <c r="B18" s="43"/>
      <c r="C18" s="102" t="s">
        <v>26</v>
      </c>
      <c r="D18" s="102"/>
      <c r="E18" s="102"/>
      <c r="F18" s="102"/>
      <c r="G18" s="44"/>
      <c r="H18" s="44"/>
      <c r="I18" s="44"/>
      <c r="J18" s="45"/>
      <c r="K18" s="44"/>
      <c r="L18" s="46"/>
      <c r="M18" s="47">
        <f>SUM(M12:M17)</f>
        <v>0</v>
      </c>
      <c r="N18" s="47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941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51" t="s">
        <v>27</v>
      </c>
      <c r="B25" s="5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8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  <row r="32" spans="1:14" ht="12.75" customHeight="1" x14ac:dyDescent="0.4">
      <c r="B32" s="49"/>
      <c r="C32" s="49"/>
    </row>
    <row r="33" spans="2:3" ht="12.75" customHeight="1" x14ac:dyDescent="0.4">
      <c r="B33" s="49"/>
      <c r="C33" s="49"/>
    </row>
  </sheetData>
  <sheetProtection algorithmName="SHA-512" hashValue="1kl1VvePC/3/57y/mVb75CvqIg5SGRsUTykmscwrps0TCtlUSCdGI7ZVdWXwiOj1galPXApKDx0mRvOvf0UWdQ==" saltValue="pbarAz/8L0RoH0XEClH+Kw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32DC-C418-4CAB-BB1C-50F4D5DFF2B0}">
  <dimension ref="A1:O48"/>
  <sheetViews>
    <sheetView topLeftCell="A33" zoomScaleNormal="100" workbookViewId="0">
      <selection activeCell="H16" sqref="H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86</v>
      </c>
      <c r="C1" s="98" t="s">
        <v>87</v>
      </c>
      <c r="D1" s="98"/>
      <c r="E1" s="98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/>
      <c r="C2" s="98" t="s">
        <v>88</v>
      </c>
      <c r="D2" s="98"/>
      <c r="E2" s="98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96" t="s">
        <v>1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171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06" t="s">
        <v>147</v>
      </c>
      <c r="D12" s="107" t="s">
        <v>147</v>
      </c>
      <c r="E12" s="107" t="s">
        <v>147</v>
      </c>
      <c r="F12" s="108" t="s">
        <v>147</v>
      </c>
      <c r="G12" s="97" t="s">
        <v>14</v>
      </c>
      <c r="H12" s="25"/>
      <c r="I12" s="99">
        <v>1200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34" si="0">A12+1</f>
        <v>2</v>
      </c>
      <c r="B13" s="24"/>
      <c r="C13" s="106" t="s">
        <v>148</v>
      </c>
      <c r="D13" s="107" t="s">
        <v>148</v>
      </c>
      <c r="E13" s="107" t="s">
        <v>148</v>
      </c>
      <c r="F13" s="108" t="s">
        <v>148</v>
      </c>
      <c r="G13" s="31" t="s">
        <v>14</v>
      </c>
      <c r="H13" s="25"/>
      <c r="I13" s="99">
        <v>800</v>
      </c>
      <c r="J13" s="27">
        <v>0</v>
      </c>
      <c r="K13" s="28">
        <v>9.5</v>
      </c>
      <c r="L13" s="29">
        <f t="shared" ref="L13:L34" si="1">PRODUCT(J13,1.095)</f>
        <v>0</v>
      </c>
      <c r="M13" s="30">
        <f t="shared" ref="M13:M34" si="2">PRODUCT(I13,L13)</f>
        <v>0</v>
      </c>
      <c r="N13" s="30">
        <f t="shared" ref="N13:N34" si="3">PRODUCT(I13,J13)</f>
        <v>0</v>
      </c>
      <c r="O13" s="30"/>
    </row>
    <row r="14" spans="1:15" ht="25" customHeight="1" x14ac:dyDescent="0.4">
      <c r="A14" s="38">
        <f t="shared" si="0"/>
        <v>3</v>
      </c>
      <c r="B14" s="33"/>
      <c r="C14" s="103" t="s">
        <v>149</v>
      </c>
      <c r="D14" s="104" t="s">
        <v>149</v>
      </c>
      <c r="E14" s="104" t="s">
        <v>149</v>
      </c>
      <c r="F14" s="105" t="s">
        <v>149</v>
      </c>
      <c r="G14" s="50" t="s">
        <v>14</v>
      </c>
      <c r="H14" s="39"/>
      <c r="I14" s="100">
        <v>700</v>
      </c>
      <c r="J14" s="41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06" t="s">
        <v>150</v>
      </c>
      <c r="D15" s="107" t="s">
        <v>150</v>
      </c>
      <c r="E15" s="107" t="s">
        <v>150</v>
      </c>
      <c r="F15" s="108" t="s">
        <v>150</v>
      </c>
      <c r="G15" s="28" t="s">
        <v>14</v>
      </c>
      <c r="H15" s="25"/>
      <c r="I15" s="99">
        <v>300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06" t="s">
        <v>151</v>
      </c>
      <c r="D16" s="107" t="s">
        <v>151</v>
      </c>
      <c r="E16" s="107" t="s">
        <v>151</v>
      </c>
      <c r="F16" s="108" t="s">
        <v>151</v>
      </c>
      <c r="G16" s="28" t="s">
        <v>14</v>
      </c>
      <c r="H16" s="25"/>
      <c r="I16" s="99">
        <v>350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06" t="s">
        <v>152</v>
      </c>
      <c r="D17" s="107" t="s">
        <v>152</v>
      </c>
      <c r="E17" s="107" t="s">
        <v>152</v>
      </c>
      <c r="F17" s="108" t="s">
        <v>152</v>
      </c>
      <c r="G17" s="28" t="s">
        <v>14</v>
      </c>
      <c r="H17" s="25"/>
      <c r="I17" s="99">
        <v>70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06" t="s">
        <v>153</v>
      </c>
      <c r="D18" s="107" t="s">
        <v>153</v>
      </c>
      <c r="E18" s="107" t="s">
        <v>153</v>
      </c>
      <c r="F18" s="108" t="s">
        <v>153</v>
      </c>
      <c r="G18" s="31" t="s">
        <v>14</v>
      </c>
      <c r="H18" s="25"/>
      <c r="I18" s="99">
        <v>270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06" t="s">
        <v>154</v>
      </c>
      <c r="D19" s="107" t="s">
        <v>154</v>
      </c>
      <c r="E19" s="107" t="s">
        <v>154</v>
      </c>
      <c r="F19" s="108" t="s">
        <v>154</v>
      </c>
      <c r="G19" s="31" t="s">
        <v>14</v>
      </c>
      <c r="H19" s="25"/>
      <c r="I19" s="99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06" t="s">
        <v>155</v>
      </c>
      <c r="D20" s="107" t="s">
        <v>155</v>
      </c>
      <c r="E20" s="107" t="s">
        <v>155</v>
      </c>
      <c r="F20" s="108" t="s">
        <v>155</v>
      </c>
      <c r="G20" s="28" t="s">
        <v>14</v>
      </c>
      <c r="H20" s="25"/>
      <c r="I20" s="99">
        <v>170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06" t="s">
        <v>156</v>
      </c>
      <c r="D21" s="107" t="s">
        <v>156</v>
      </c>
      <c r="E21" s="107" t="s">
        <v>156</v>
      </c>
      <c r="F21" s="108" t="s">
        <v>156</v>
      </c>
      <c r="G21" s="28" t="s">
        <v>14</v>
      </c>
      <c r="H21" s="25"/>
      <c r="I21" s="99">
        <v>350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06" t="s">
        <v>157</v>
      </c>
      <c r="D22" s="107" t="s">
        <v>157</v>
      </c>
      <c r="E22" s="107" t="s">
        <v>157</v>
      </c>
      <c r="F22" s="108" t="s">
        <v>157</v>
      </c>
      <c r="G22" s="28" t="s">
        <v>14</v>
      </c>
      <c r="H22" s="25"/>
      <c r="I22" s="99">
        <v>700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06" t="s">
        <v>158</v>
      </c>
      <c r="D23" s="107" t="s">
        <v>158</v>
      </c>
      <c r="E23" s="107" t="s">
        <v>158</v>
      </c>
      <c r="F23" s="108" t="s">
        <v>158</v>
      </c>
      <c r="G23" s="31" t="s">
        <v>14</v>
      </c>
      <c r="H23" s="25"/>
      <c r="I23" s="99">
        <v>700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06" t="s">
        <v>159</v>
      </c>
      <c r="D24" s="107" t="s">
        <v>159</v>
      </c>
      <c r="E24" s="107" t="s">
        <v>159</v>
      </c>
      <c r="F24" s="108" t="s">
        <v>159</v>
      </c>
      <c r="G24" s="28" t="s">
        <v>14</v>
      </c>
      <c r="H24" s="25"/>
      <c r="I24" s="99">
        <v>2500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06" t="s">
        <v>160</v>
      </c>
      <c r="D25" s="107" t="s">
        <v>160</v>
      </c>
      <c r="E25" s="107" t="s">
        <v>160</v>
      </c>
      <c r="F25" s="108" t="s">
        <v>160</v>
      </c>
      <c r="G25" s="28" t="s">
        <v>14</v>
      </c>
      <c r="H25" s="25"/>
      <c r="I25" s="99">
        <v>2600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06" t="s">
        <v>161</v>
      </c>
      <c r="D26" s="107" t="s">
        <v>161</v>
      </c>
      <c r="E26" s="107" t="s">
        <v>161</v>
      </c>
      <c r="F26" s="108" t="s">
        <v>161</v>
      </c>
      <c r="G26" s="28" t="s">
        <v>14</v>
      </c>
      <c r="H26" s="25"/>
      <c r="I26" s="99">
        <v>300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06" t="s">
        <v>162</v>
      </c>
      <c r="D27" s="107" t="s">
        <v>162</v>
      </c>
      <c r="E27" s="107" t="s">
        <v>162</v>
      </c>
      <c r="F27" s="108" t="s">
        <v>162</v>
      </c>
      <c r="G27" s="28" t="s">
        <v>14</v>
      </c>
      <c r="H27" s="25"/>
      <c r="I27" s="99">
        <v>500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25" customHeight="1" x14ac:dyDescent="0.4">
      <c r="A28" s="38">
        <f t="shared" si="0"/>
        <v>17</v>
      </c>
      <c r="B28" s="33"/>
      <c r="C28" s="103" t="s">
        <v>163</v>
      </c>
      <c r="D28" s="104" t="s">
        <v>163</v>
      </c>
      <c r="E28" s="104" t="s">
        <v>163</v>
      </c>
      <c r="F28" s="105" t="s">
        <v>163</v>
      </c>
      <c r="G28" s="34" t="s">
        <v>14</v>
      </c>
      <c r="H28" s="39"/>
      <c r="I28" s="100">
        <v>150</v>
      </c>
      <c r="J28" s="41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0"/>
    </row>
    <row r="29" spans="1:15" ht="25" customHeight="1" x14ac:dyDescent="0.4">
      <c r="A29" s="38">
        <f t="shared" si="0"/>
        <v>18</v>
      </c>
      <c r="B29" s="33"/>
      <c r="C29" s="103" t="s">
        <v>164</v>
      </c>
      <c r="D29" s="104" t="s">
        <v>164</v>
      </c>
      <c r="E29" s="104" t="s">
        <v>164</v>
      </c>
      <c r="F29" s="105" t="s">
        <v>164</v>
      </c>
      <c r="G29" s="50" t="s">
        <v>14</v>
      </c>
      <c r="H29" s="39"/>
      <c r="I29" s="100">
        <v>150</v>
      </c>
      <c r="J29" s="41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  <c r="O29" s="30"/>
    </row>
    <row r="30" spans="1:15" ht="25" customHeight="1" x14ac:dyDescent="0.4">
      <c r="A30" s="38">
        <f t="shared" si="0"/>
        <v>19</v>
      </c>
      <c r="B30" s="33"/>
      <c r="C30" s="103" t="s">
        <v>165</v>
      </c>
      <c r="D30" s="104" t="s">
        <v>165</v>
      </c>
      <c r="E30" s="104" t="s">
        <v>165</v>
      </c>
      <c r="F30" s="105" t="s">
        <v>165</v>
      </c>
      <c r="G30" s="34" t="s">
        <v>14</v>
      </c>
      <c r="H30" s="39"/>
      <c r="I30" s="100">
        <v>70</v>
      </c>
      <c r="J30" s="41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06" t="s">
        <v>166</v>
      </c>
      <c r="D31" s="107" t="s">
        <v>166</v>
      </c>
      <c r="E31" s="107" t="s">
        <v>166</v>
      </c>
      <c r="F31" s="108" t="s">
        <v>166</v>
      </c>
      <c r="G31" s="28" t="s">
        <v>14</v>
      </c>
      <c r="H31" s="25"/>
      <c r="I31" s="99">
        <v>100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3">
        <f t="shared" si="0"/>
        <v>21</v>
      </c>
      <c r="B32" s="24"/>
      <c r="C32" s="106" t="s">
        <v>167</v>
      </c>
      <c r="D32" s="107" t="s">
        <v>167</v>
      </c>
      <c r="E32" s="107" t="s">
        <v>167</v>
      </c>
      <c r="F32" s="108" t="s">
        <v>167</v>
      </c>
      <c r="G32" s="28" t="s">
        <v>14</v>
      </c>
      <c r="H32" s="25"/>
      <c r="I32" s="99">
        <v>1000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3">
        <f t="shared" si="0"/>
        <v>22</v>
      </c>
      <c r="B33" s="24"/>
      <c r="C33" s="106" t="s">
        <v>168</v>
      </c>
      <c r="D33" s="107" t="s">
        <v>168</v>
      </c>
      <c r="E33" s="107" t="s">
        <v>168</v>
      </c>
      <c r="F33" s="108" t="s">
        <v>168</v>
      </c>
      <c r="G33" s="28" t="s">
        <v>14</v>
      </c>
      <c r="H33" s="25"/>
      <c r="I33" s="99">
        <v>1000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3">
        <f t="shared" si="0"/>
        <v>23</v>
      </c>
      <c r="B34" s="24"/>
      <c r="C34" s="106" t="s">
        <v>169</v>
      </c>
      <c r="D34" s="107" t="s">
        <v>169</v>
      </c>
      <c r="E34" s="107" t="s">
        <v>169</v>
      </c>
      <c r="F34" s="108" t="s">
        <v>169</v>
      </c>
      <c r="G34" s="28" t="s">
        <v>14</v>
      </c>
      <c r="H34" s="25"/>
      <c r="I34" s="99">
        <v>900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2.75" customHeight="1" x14ac:dyDescent="0.4">
      <c r="A35" s="43"/>
      <c r="B35" s="43"/>
      <c r="C35" s="102" t="s">
        <v>170</v>
      </c>
      <c r="D35" s="102"/>
      <c r="E35" s="102"/>
      <c r="F35" s="102"/>
      <c r="G35" s="44"/>
      <c r="H35" s="44"/>
      <c r="I35" s="44"/>
      <c r="J35" s="45"/>
      <c r="K35" s="44"/>
      <c r="L35" s="46"/>
      <c r="M35" s="47">
        <f>SUM(M12:M34)</f>
        <v>0</v>
      </c>
      <c r="N35" s="47">
        <f>SUM(N12:N34)</f>
        <v>0</v>
      </c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140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 t="s">
        <v>19</v>
      </c>
      <c r="B42" s="4"/>
      <c r="C42" s="4"/>
      <c r="D42" s="4"/>
      <c r="E42" s="4"/>
      <c r="F42" s="4"/>
      <c r="G42" s="4"/>
      <c r="H42" s="48" t="s">
        <v>20</v>
      </c>
      <c r="I42" s="4"/>
      <c r="J42" s="4"/>
      <c r="K42" s="4" t="s">
        <v>21</v>
      </c>
      <c r="L42" s="4"/>
      <c r="M42" s="4"/>
      <c r="N42" s="4"/>
      <c r="O42" s="4"/>
    </row>
    <row r="45" spans="1:15" ht="12.75" customHeight="1" x14ac:dyDescent="0.4">
      <c r="B45" s="49"/>
      <c r="C45" s="49"/>
    </row>
    <row r="46" spans="1:15" ht="12.75" customHeight="1" x14ac:dyDescent="0.4">
      <c r="B46" s="49"/>
      <c r="C46" s="49"/>
    </row>
    <row r="47" spans="1:15" ht="12.75" customHeight="1" x14ac:dyDescent="0.4">
      <c r="B47" s="49"/>
      <c r="C47" s="49"/>
    </row>
    <row r="48" spans="1:15" ht="12.75" customHeight="1" x14ac:dyDescent="0.4">
      <c r="B48" s="49"/>
      <c r="C48" s="49"/>
    </row>
  </sheetData>
  <sheetProtection algorithmName="SHA-512" hashValue="/UNZr5drKzEePJlKyRq5t/3zyqS3mcQW/876YqLRjcfkoSZJOlFvPuLMdpyQmRJo/StlU/QNQTlAP6au5Eeb8Q==" saltValue="OQMgA8X/pUpxPr56TgPgTw==" spinCount="100000" sheet="1" objects="1" scenarios="1"/>
  <protectedRanges>
    <protectedRange sqref="C42" name="Obseg5"/>
    <protectedRange sqref="C4:C5" name="Obseg4"/>
    <protectedRange sqref="C42" name="Range2"/>
    <protectedRange sqref="O11" name="Range6_1"/>
    <protectedRange sqref="O12:O34" name="Obseg3"/>
  </protectedRanges>
  <mergeCells count="25">
    <mergeCell ref="C35:F35"/>
    <mergeCell ref="C29:F29"/>
    <mergeCell ref="C30:F30"/>
    <mergeCell ref="C31:F31"/>
    <mergeCell ref="C32:F32"/>
    <mergeCell ref="C33:F33"/>
    <mergeCell ref="C34:F34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6D502-C2BE-4122-9873-539E602AF3EB}">
  <dimension ref="A1:N27"/>
  <sheetViews>
    <sheetView topLeftCell="A6" zoomScaleNormal="100" workbookViewId="0">
      <selection activeCell="H13" sqref="H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25" customHeight="1" x14ac:dyDescent="0.4">
      <c r="A12" s="38">
        <v>1</v>
      </c>
      <c r="B12" s="33"/>
      <c r="C12" s="103" t="s">
        <v>173</v>
      </c>
      <c r="D12" s="104" t="s">
        <v>173</v>
      </c>
      <c r="E12" s="104" t="s">
        <v>173</v>
      </c>
      <c r="F12" s="105" t="s">
        <v>173</v>
      </c>
      <c r="G12" s="50" t="s">
        <v>175</v>
      </c>
      <c r="H12" s="39"/>
      <c r="I12" s="42">
        <v>2000</v>
      </c>
      <c r="J12" s="41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25" customHeight="1" x14ac:dyDescent="0.4">
      <c r="A13" s="38">
        <f>A12+1</f>
        <v>2</v>
      </c>
      <c r="B13" s="33"/>
      <c r="C13" s="103" t="s">
        <v>174</v>
      </c>
      <c r="D13" s="104" t="s">
        <v>174</v>
      </c>
      <c r="E13" s="104" t="s">
        <v>174</v>
      </c>
      <c r="F13" s="105" t="s">
        <v>174</v>
      </c>
      <c r="G13" s="50" t="s">
        <v>175</v>
      </c>
      <c r="H13" s="39"/>
      <c r="I13" s="42">
        <v>4000</v>
      </c>
      <c r="J13" s="41">
        <v>0</v>
      </c>
      <c r="K13" s="34">
        <v>9.5</v>
      </c>
      <c r="L13" s="35">
        <f t="shared" ref="L13" si="1">PRODUCT(J13,1.095)</f>
        <v>0</v>
      </c>
      <c r="M13" s="36">
        <f>PRODUCT(I13,L13)</f>
        <v>0</v>
      </c>
      <c r="N13" s="36">
        <f>PRODUCT(I13,J13)</f>
        <v>0</v>
      </c>
    </row>
    <row r="14" spans="1:14" ht="12.75" customHeight="1" x14ac:dyDescent="0.4">
      <c r="A14" s="43"/>
      <c r="B14" s="43"/>
      <c r="C14" s="102" t="s">
        <v>190</v>
      </c>
      <c r="D14" s="102"/>
      <c r="E14" s="102"/>
      <c r="F14" s="102"/>
      <c r="G14" s="44"/>
      <c r="H14" s="44"/>
      <c r="I14" s="44"/>
      <c r="J14" s="45"/>
      <c r="K14" s="44"/>
      <c r="L14" s="46"/>
      <c r="M14" s="47">
        <f>SUM(M12:M13)</f>
        <v>0</v>
      </c>
      <c r="N14" s="47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101" t="s">
        <v>176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8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 x14ac:dyDescent="0.4">
      <c r="B24" s="49"/>
      <c r="C24" s="49"/>
    </row>
    <row r="25" spans="1:14" ht="12.75" customHeight="1" x14ac:dyDescent="0.4">
      <c r="B25" s="49"/>
      <c r="C25" s="49"/>
    </row>
    <row r="26" spans="1:14" ht="12.75" customHeight="1" x14ac:dyDescent="0.4">
      <c r="B26" s="49"/>
      <c r="C26" s="49"/>
    </row>
    <row r="27" spans="1:14" ht="12.75" customHeight="1" x14ac:dyDescent="0.4">
      <c r="B27" s="49"/>
      <c r="C27" s="49"/>
    </row>
  </sheetData>
  <sheetProtection algorithmName="SHA-512" hashValue="ugw7ZC7w2PznuUVexP9HdAMKqje0ajslh0N58MyERvkKF+RzHQ9F9KF3dKrMZiMjuA/XW7UxjolLs5+SFYbaUg==" saltValue="ZiBAPDqhAOlx58sT97ewWw==" spinCount="100000" sheet="1" objects="1" scenarios="1"/>
  <protectedRanges>
    <protectedRange sqref="C21" name="Obseg3"/>
    <protectedRange sqref="C4:C5" name="Obseg2"/>
    <protectedRange sqref="C21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8F36-C568-4DCA-8357-62A9EE90569D}">
  <dimension ref="A1:N37"/>
  <sheetViews>
    <sheetView topLeftCell="A15"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178</v>
      </c>
      <c r="D12" s="107" t="s">
        <v>178</v>
      </c>
      <c r="E12" s="107" t="s">
        <v>178</v>
      </c>
      <c r="F12" s="108" t="s">
        <v>178</v>
      </c>
      <c r="G12" s="50" t="s">
        <v>14</v>
      </c>
      <c r="H12" s="25"/>
      <c r="I12" s="42">
        <v>100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179</v>
      </c>
      <c r="D13" s="107" t="s">
        <v>179</v>
      </c>
      <c r="E13" s="107" t="s">
        <v>179</v>
      </c>
      <c r="F13" s="108" t="s">
        <v>179</v>
      </c>
      <c r="G13" s="50" t="s">
        <v>14</v>
      </c>
      <c r="H13" s="25"/>
      <c r="I13" s="42">
        <v>70</v>
      </c>
      <c r="J13" s="27">
        <v>0</v>
      </c>
      <c r="K13" s="28">
        <v>9.5</v>
      </c>
      <c r="L13" s="29">
        <f t="shared" ref="L13:L22" si="1">PRODUCT(J13,1.095)</f>
        <v>0</v>
      </c>
      <c r="M13" s="30">
        <f t="shared" ref="M13:M22" si="2">PRODUCT(I13,L13)</f>
        <v>0</v>
      </c>
      <c r="N13" s="30">
        <f t="shared" ref="N13:N22" si="3">PRODUCT(I13,J13)</f>
        <v>0</v>
      </c>
    </row>
    <row r="14" spans="1:14" ht="15" customHeight="1" x14ac:dyDescent="0.4">
      <c r="A14" s="23">
        <f t="shared" ref="A14:A22" si="4">A13+1</f>
        <v>3</v>
      </c>
      <c r="B14" s="24"/>
      <c r="C14" s="106" t="s">
        <v>180</v>
      </c>
      <c r="D14" s="107" t="s">
        <v>180</v>
      </c>
      <c r="E14" s="107" t="s">
        <v>180</v>
      </c>
      <c r="F14" s="108" t="s">
        <v>180</v>
      </c>
      <c r="G14" s="50" t="s">
        <v>14</v>
      </c>
      <c r="H14" s="25"/>
      <c r="I14" s="42">
        <v>130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06" t="s">
        <v>181</v>
      </c>
      <c r="D15" s="107" t="s">
        <v>181</v>
      </c>
      <c r="E15" s="107" t="s">
        <v>181</v>
      </c>
      <c r="F15" s="108" t="s">
        <v>181</v>
      </c>
      <c r="G15" s="50" t="s">
        <v>14</v>
      </c>
      <c r="H15" s="25"/>
      <c r="I15" s="42">
        <v>70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06" t="s">
        <v>182</v>
      </c>
      <c r="D16" s="107" t="s">
        <v>182</v>
      </c>
      <c r="E16" s="107" t="s">
        <v>182</v>
      </c>
      <c r="F16" s="108" t="s">
        <v>182</v>
      </c>
      <c r="G16" s="50" t="s">
        <v>14</v>
      </c>
      <c r="H16" s="25"/>
      <c r="I16" s="42">
        <v>70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06" t="s">
        <v>183</v>
      </c>
      <c r="D17" s="107" t="s">
        <v>183</v>
      </c>
      <c r="E17" s="107" t="s">
        <v>183</v>
      </c>
      <c r="F17" s="108" t="s">
        <v>183</v>
      </c>
      <c r="G17" s="50" t="s">
        <v>14</v>
      </c>
      <c r="H17" s="25"/>
      <c r="I17" s="42">
        <v>100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4"/>
        <v>7</v>
      </c>
      <c r="B18" s="24"/>
      <c r="C18" s="106" t="s">
        <v>184</v>
      </c>
      <c r="D18" s="107" t="s">
        <v>184</v>
      </c>
      <c r="E18" s="107" t="s">
        <v>184</v>
      </c>
      <c r="F18" s="108" t="s">
        <v>184</v>
      </c>
      <c r="G18" s="50" t="s">
        <v>14</v>
      </c>
      <c r="H18" s="25"/>
      <c r="I18" s="42">
        <v>300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4"/>
        <v>8</v>
      </c>
      <c r="B19" s="24"/>
      <c r="C19" s="106" t="s">
        <v>185</v>
      </c>
      <c r="D19" s="107" t="s">
        <v>185</v>
      </c>
      <c r="E19" s="107" t="s">
        <v>185</v>
      </c>
      <c r="F19" s="108" t="s">
        <v>185</v>
      </c>
      <c r="G19" s="50" t="s">
        <v>14</v>
      </c>
      <c r="H19" s="25"/>
      <c r="I19" s="42">
        <v>100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4"/>
        <v>9</v>
      </c>
      <c r="B20" s="24"/>
      <c r="C20" s="106" t="s">
        <v>186</v>
      </c>
      <c r="D20" s="107" t="s">
        <v>186</v>
      </c>
      <c r="E20" s="107" t="s">
        <v>186</v>
      </c>
      <c r="F20" s="108" t="s">
        <v>186</v>
      </c>
      <c r="G20" s="50" t="s">
        <v>14</v>
      </c>
      <c r="H20" s="25"/>
      <c r="I20" s="42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4"/>
        <v>10</v>
      </c>
      <c r="B21" s="24"/>
      <c r="C21" s="106" t="s">
        <v>187</v>
      </c>
      <c r="D21" s="107" t="s">
        <v>187</v>
      </c>
      <c r="E21" s="107" t="s">
        <v>187</v>
      </c>
      <c r="F21" s="108" t="s">
        <v>187</v>
      </c>
      <c r="G21" s="50" t="s">
        <v>14</v>
      </c>
      <c r="H21" s="25"/>
      <c r="I21" s="42">
        <v>100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4"/>
        <v>11</v>
      </c>
      <c r="B22" s="24"/>
      <c r="C22" s="106" t="s">
        <v>188</v>
      </c>
      <c r="D22" s="107" t="s">
        <v>188</v>
      </c>
      <c r="E22" s="107" t="s">
        <v>188</v>
      </c>
      <c r="F22" s="108" t="s">
        <v>188</v>
      </c>
      <c r="G22" s="50" t="s">
        <v>14</v>
      </c>
      <c r="H22" s="25"/>
      <c r="I22" s="42">
        <v>130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2.75" customHeight="1" x14ac:dyDescent="0.4">
      <c r="A23" s="43"/>
      <c r="B23" s="43"/>
      <c r="C23" s="102" t="s">
        <v>929</v>
      </c>
      <c r="D23" s="102"/>
      <c r="E23" s="102"/>
      <c r="F23" s="102"/>
      <c r="G23" s="44"/>
      <c r="H23" s="44"/>
      <c r="I23" s="44"/>
      <c r="J23" s="45"/>
      <c r="K23" s="44"/>
      <c r="L23" s="46"/>
      <c r="M23" s="47">
        <f>SUM(M12:M22)</f>
        <v>0</v>
      </c>
      <c r="N23" s="47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189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19</v>
      </c>
      <c r="B31" s="4"/>
      <c r="C31" s="4"/>
      <c r="D31" s="4"/>
      <c r="E31" s="4"/>
      <c r="F31" s="4"/>
      <c r="G31" s="4"/>
      <c r="H31" s="48" t="s">
        <v>20</v>
      </c>
      <c r="I31" s="4"/>
      <c r="J31" s="4"/>
      <c r="K31" s="4" t="s">
        <v>21</v>
      </c>
      <c r="L31" s="4"/>
      <c r="M31" s="4"/>
      <c r="N31" s="4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  <row r="36" spans="2:3" ht="12.75" customHeight="1" x14ac:dyDescent="0.4">
      <c r="B36" s="49"/>
      <c r="C36" s="49"/>
    </row>
    <row r="37" spans="2:3" ht="12.75" customHeight="1" x14ac:dyDescent="0.4">
      <c r="B37" s="49"/>
      <c r="C37" s="49"/>
    </row>
  </sheetData>
  <sheetProtection algorithmName="SHA-512" hashValue="wtjHh/aIYZs8LteKSU34a4401QgbbV7e8XTni2hLap2vw0L4GMVANCLGI8B88BK+lHaNM/jJVCa8a/SCjnw5jQ==" saltValue="SEPAErJJ6dOj37XTz+vjfw==" spinCount="100000" sheet="1" objects="1" scenarios="1"/>
  <protectedRanges>
    <protectedRange sqref="C31" name="Obseg3"/>
    <protectedRange sqref="C4:C5" name="Obseg2"/>
    <protectedRange sqref="C31" name="Range2"/>
  </protectedRanges>
  <mergeCells count="13">
    <mergeCell ref="C23:F23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F3049-0E55-4962-B6F4-0F0649825946}">
  <dimension ref="A1:O75"/>
  <sheetViews>
    <sheetView topLeftCell="A56" zoomScaleNormal="100" workbookViewId="0">
      <selection activeCell="O15" sqref="O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86</v>
      </c>
      <c r="C1" s="98" t="s">
        <v>87</v>
      </c>
      <c r="D1" s="98"/>
      <c r="E1" s="98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/>
      <c r="C2" s="98" t="s">
        <v>88</v>
      </c>
      <c r="D2" s="98"/>
      <c r="E2" s="98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96" t="s">
        <v>1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243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06" t="s">
        <v>191</v>
      </c>
      <c r="D12" s="107" t="s">
        <v>191</v>
      </c>
      <c r="E12" s="107" t="s">
        <v>191</v>
      </c>
      <c r="F12" s="108" t="s">
        <v>191</v>
      </c>
      <c r="G12" s="97" t="s">
        <v>14</v>
      </c>
      <c r="H12" s="25"/>
      <c r="I12" s="26">
        <v>13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61" si="0">A12+1</f>
        <v>2</v>
      </c>
      <c r="B13" s="24"/>
      <c r="C13" s="106" t="s">
        <v>192</v>
      </c>
      <c r="D13" s="107" t="s">
        <v>192</v>
      </c>
      <c r="E13" s="107" t="s">
        <v>192</v>
      </c>
      <c r="F13" s="108" t="s">
        <v>192</v>
      </c>
      <c r="G13" s="31" t="s">
        <v>175</v>
      </c>
      <c r="H13" s="25"/>
      <c r="I13" s="32">
        <v>100</v>
      </c>
      <c r="J13" s="27">
        <v>0</v>
      </c>
      <c r="K13" s="28">
        <v>9.5</v>
      </c>
      <c r="L13" s="29">
        <f t="shared" ref="L13:L61" si="1">PRODUCT(J13,1.095)</f>
        <v>0</v>
      </c>
      <c r="M13" s="30">
        <f t="shared" ref="M13:M61" si="2">PRODUCT(I13,L13)</f>
        <v>0</v>
      </c>
      <c r="N13" s="30">
        <f t="shared" ref="N13:N61" si="3">PRODUCT(I13,J13)</f>
        <v>0</v>
      </c>
      <c r="O13" s="30"/>
    </row>
    <row r="14" spans="1:15" ht="15" customHeight="1" x14ac:dyDescent="0.4">
      <c r="A14" s="23">
        <f t="shared" si="0"/>
        <v>3</v>
      </c>
      <c r="B14" s="33"/>
      <c r="C14" s="103" t="s">
        <v>193</v>
      </c>
      <c r="D14" s="104" t="s">
        <v>193</v>
      </c>
      <c r="E14" s="104" t="s">
        <v>193</v>
      </c>
      <c r="F14" s="105" t="s">
        <v>193</v>
      </c>
      <c r="G14" s="31" t="s">
        <v>14</v>
      </c>
      <c r="H14" s="25"/>
      <c r="I14" s="32">
        <v>300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06" t="s">
        <v>194</v>
      </c>
      <c r="D15" s="107" t="s">
        <v>194</v>
      </c>
      <c r="E15" s="107" t="s">
        <v>194</v>
      </c>
      <c r="F15" s="108" t="s">
        <v>194</v>
      </c>
      <c r="G15" s="28" t="s">
        <v>14</v>
      </c>
      <c r="H15" s="25"/>
      <c r="I15" s="37">
        <v>130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06" t="s">
        <v>195</v>
      </c>
      <c r="D16" s="107" t="s">
        <v>195</v>
      </c>
      <c r="E16" s="107" t="s">
        <v>195</v>
      </c>
      <c r="F16" s="108" t="s">
        <v>195</v>
      </c>
      <c r="G16" s="28" t="s">
        <v>14</v>
      </c>
      <c r="H16" s="25"/>
      <c r="I16" s="37">
        <v>300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06" t="s">
        <v>196</v>
      </c>
      <c r="D17" s="107" t="s">
        <v>196</v>
      </c>
      <c r="E17" s="107" t="s">
        <v>196</v>
      </c>
      <c r="F17" s="108" t="s">
        <v>196</v>
      </c>
      <c r="G17" s="28" t="s">
        <v>14</v>
      </c>
      <c r="H17" s="25"/>
      <c r="I17" s="37">
        <v>1700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06" t="s">
        <v>197</v>
      </c>
      <c r="D18" s="107" t="s">
        <v>197</v>
      </c>
      <c r="E18" s="107" t="s">
        <v>197</v>
      </c>
      <c r="F18" s="108" t="s">
        <v>197</v>
      </c>
      <c r="G18" s="31" t="s">
        <v>14</v>
      </c>
      <c r="H18" s="25"/>
      <c r="I18" s="32">
        <v>500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06" t="s">
        <v>198</v>
      </c>
      <c r="D19" s="107" t="s">
        <v>198</v>
      </c>
      <c r="E19" s="107" t="s">
        <v>198</v>
      </c>
      <c r="F19" s="108" t="s">
        <v>198</v>
      </c>
      <c r="G19" s="31" t="s">
        <v>14</v>
      </c>
      <c r="H19" s="25"/>
      <c r="I19" s="32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06" t="s">
        <v>199</v>
      </c>
      <c r="D20" s="107" t="s">
        <v>199</v>
      </c>
      <c r="E20" s="107" t="s">
        <v>199</v>
      </c>
      <c r="F20" s="108" t="s">
        <v>199</v>
      </c>
      <c r="G20" s="28" t="s">
        <v>14</v>
      </c>
      <c r="H20" s="25"/>
      <c r="I20" s="37">
        <v>500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06" t="s">
        <v>200</v>
      </c>
      <c r="D21" s="107" t="s">
        <v>200</v>
      </c>
      <c r="E21" s="107" t="s">
        <v>200</v>
      </c>
      <c r="F21" s="108" t="s">
        <v>200</v>
      </c>
      <c r="G21" s="28" t="s">
        <v>14</v>
      </c>
      <c r="H21" s="25"/>
      <c r="I21" s="37">
        <v>500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06" t="s">
        <v>201</v>
      </c>
      <c r="D22" s="107" t="s">
        <v>201</v>
      </c>
      <c r="E22" s="107" t="s">
        <v>201</v>
      </c>
      <c r="F22" s="108" t="s">
        <v>201</v>
      </c>
      <c r="G22" s="28" t="s">
        <v>175</v>
      </c>
      <c r="H22" s="25"/>
      <c r="I22" s="37">
        <v>50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06" t="s">
        <v>202</v>
      </c>
      <c r="D23" s="107" t="s">
        <v>202</v>
      </c>
      <c r="E23" s="107" t="s">
        <v>202</v>
      </c>
      <c r="F23" s="108" t="s">
        <v>202</v>
      </c>
      <c r="G23" s="31" t="s">
        <v>175</v>
      </c>
      <c r="H23" s="25"/>
      <c r="I23" s="32">
        <v>100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06" t="s">
        <v>203</v>
      </c>
      <c r="D24" s="107" t="s">
        <v>203</v>
      </c>
      <c r="E24" s="107" t="s">
        <v>203</v>
      </c>
      <c r="F24" s="108" t="s">
        <v>203</v>
      </c>
      <c r="G24" s="28" t="s">
        <v>14</v>
      </c>
      <c r="H24" s="25"/>
      <c r="I24" s="37">
        <v>7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06" t="s">
        <v>204</v>
      </c>
      <c r="D25" s="107" t="s">
        <v>204</v>
      </c>
      <c r="E25" s="107" t="s">
        <v>204</v>
      </c>
      <c r="F25" s="108" t="s">
        <v>204</v>
      </c>
      <c r="G25" s="28" t="s">
        <v>14</v>
      </c>
      <c r="H25" s="25"/>
      <c r="I25" s="37">
        <v>500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06" t="s">
        <v>205</v>
      </c>
      <c r="D26" s="107" t="s">
        <v>205</v>
      </c>
      <c r="E26" s="107" t="s">
        <v>205</v>
      </c>
      <c r="F26" s="108" t="s">
        <v>205</v>
      </c>
      <c r="G26" s="28" t="s">
        <v>14</v>
      </c>
      <c r="H26" s="25"/>
      <c r="I26" s="37">
        <v>260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06" t="s">
        <v>206</v>
      </c>
      <c r="D27" s="107" t="s">
        <v>206</v>
      </c>
      <c r="E27" s="107" t="s">
        <v>206</v>
      </c>
      <c r="F27" s="108" t="s">
        <v>206</v>
      </c>
      <c r="G27" s="28" t="s">
        <v>175</v>
      </c>
      <c r="H27" s="25"/>
      <c r="I27" s="37">
        <v>70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06" t="s">
        <v>207</v>
      </c>
      <c r="D28" s="107" t="s">
        <v>207</v>
      </c>
      <c r="E28" s="107" t="s">
        <v>207</v>
      </c>
      <c r="F28" s="108" t="s">
        <v>207</v>
      </c>
      <c r="G28" s="28" t="s">
        <v>14</v>
      </c>
      <c r="H28" s="25"/>
      <c r="I28" s="37">
        <v>170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06" t="s">
        <v>208</v>
      </c>
      <c r="D29" s="107" t="s">
        <v>208</v>
      </c>
      <c r="E29" s="107" t="s">
        <v>208</v>
      </c>
      <c r="F29" s="108" t="s">
        <v>208</v>
      </c>
      <c r="G29" s="31" t="s">
        <v>175</v>
      </c>
      <c r="H29" s="25"/>
      <c r="I29" s="32">
        <v>600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06" t="s">
        <v>209</v>
      </c>
      <c r="D30" s="107" t="s">
        <v>209</v>
      </c>
      <c r="E30" s="107" t="s">
        <v>209</v>
      </c>
      <c r="F30" s="108" t="s">
        <v>209</v>
      </c>
      <c r="G30" s="28" t="s">
        <v>175</v>
      </c>
      <c r="H30" s="25"/>
      <c r="I30" s="32">
        <v>600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06" t="s">
        <v>210</v>
      </c>
      <c r="D31" s="107" t="s">
        <v>210</v>
      </c>
      <c r="E31" s="107" t="s">
        <v>210</v>
      </c>
      <c r="F31" s="108" t="s">
        <v>210</v>
      </c>
      <c r="G31" s="28" t="s">
        <v>175</v>
      </c>
      <c r="H31" s="25"/>
      <c r="I31" s="32">
        <v>600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3">
        <f t="shared" si="0"/>
        <v>21</v>
      </c>
      <c r="B32" s="24"/>
      <c r="C32" s="106" t="s">
        <v>211</v>
      </c>
      <c r="D32" s="107" t="s">
        <v>211</v>
      </c>
      <c r="E32" s="107" t="s">
        <v>211</v>
      </c>
      <c r="F32" s="108" t="s">
        <v>211</v>
      </c>
      <c r="G32" s="28" t="s">
        <v>175</v>
      </c>
      <c r="H32" s="25"/>
      <c r="I32" s="32">
        <v>600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3">
        <f t="shared" si="0"/>
        <v>22</v>
      </c>
      <c r="B33" s="24"/>
      <c r="C33" s="106" t="s">
        <v>212</v>
      </c>
      <c r="D33" s="107" t="s">
        <v>212</v>
      </c>
      <c r="E33" s="107" t="s">
        <v>212</v>
      </c>
      <c r="F33" s="108" t="s">
        <v>212</v>
      </c>
      <c r="G33" s="28" t="s">
        <v>175</v>
      </c>
      <c r="H33" s="25"/>
      <c r="I33" s="32">
        <v>17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3">
        <f t="shared" si="0"/>
        <v>23</v>
      </c>
      <c r="B34" s="24"/>
      <c r="C34" s="106" t="s">
        <v>213</v>
      </c>
      <c r="D34" s="107" t="s">
        <v>213</v>
      </c>
      <c r="E34" s="107" t="s">
        <v>213</v>
      </c>
      <c r="F34" s="108" t="s">
        <v>213</v>
      </c>
      <c r="G34" s="28" t="s">
        <v>175</v>
      </c>
      <c r="H34" s="25"/>
      <c r="I34" s="32">
        <v>30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4">
      <c r="A35" s="23">
        <f t="shared" si="0"/>
        <v>24</v>
      </c>
      <c r="B35" s="24"/>
      <c r="C35" s="106" t="s">
        <v>214</v>
      </c>
      <c r="D35" s="107" t="s">
        <v>214</v>
      </c>
      <c r="E35" s="107" t="s">
        <v>214</v>
      </c>
      <c r="F35" s="108" t="s">
        <v>214</v>
      </c>
      <c r="G35" s="28" t="s">
        <v>175</v>
      </c>
      <c r="H35" s="25"/>
      <c r="I35" s="32">
        <v>10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4">
      <c r="A36" s="23">
        <f t="shared" si="0"/>
        <v>25</v>
      </c>
      <c r="B36" s="33"/>
      <c r="C36" s="103" t="s">
        <v>215</v>
      </c>
      <c r="D36" s="104" t="s">
        <v>215</v>
      </c>
      <c r="E36" s="104" t="s">
        <v>215</v>
      </c>
      <c r="F36" s="105" t="s">
        <v>215</v>
      </c>
      <c r="G36" s="34" t="s">
        <v>14</v>
      </c>
      <c r="H36" s="39"/>
      <c r="I36" s="40">
        <v>120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4">
      <c r="A37" s="23">
        <f t="shared" si="0"/>
        <v>26</v>
      </c>
      <c r="B37" s="24"/>
      <c r="C37" s="106" t="s">
        <v>216</v>
      </c>
      <c r="D37" s="107" t="s">
        <v>216</v>
      </c>
      <c r="E37" s="107" t="s">
        <v>216</v>
      </c>
      <c r="F37" s="108" t="s">
        <v>216</v>
      </c>
      <c r="G37" s="28" t="s">
        <v>14</v>
      </c>
      <c r="H37" s="25"/>
      <c r="I37" s="37">
        <v>180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4">
      <c r="A38" s="23">
        <f t="shared" si="0"/>
        <v>27</v>
      </c>
      <c r="B38" s="24"/>
      <c r="C38" s="106" t="s">
        <v>217</v>
      </c>
      <c r="D38" s="107" t="s">
        <v>217</v>
      </c>
      <c r="E38" s="107" t="s">
        <v>217</v>
      </c>
      <c r="F38" s="108" t="s">
        <v>217</v>
      </c>
      <c r="G38" s="28" t="s">
        <v>14</v>
      </c>
      <c r="H38" s="25"/>
      <c r="I38" s="37">
        <v>670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4">
      <c r="A39" s="23">
        <f t="shared" si="0"/>
        <v>28</v>
      </c>
      <c r="B39" s="24"/>
      <c r="C39" s="106" t="s">
        <v>218</v>
      </c>
      <c r="D39" s="107" t="s">
        <v>218</v>
      </c>
      <c r="E39" s="107" t="s">
        <v>218</v>
      </c>
      <c r="F39" s="108" t="s">
        <v>218</v>
      </c>
      <c r="G39" s="28" t="s">
        <v>14</v>
      </c>
      <c r="H39" s="25"/>
      <c r="I39" s="37">
        <v>1000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4">
      <c r="A40" s="23">
        <f t="shared" si="0"/>
        <v>29</v>
      </c>
      <c r="B40" s="24"/>
      <c r="C40" s="106" t="s">
        <v>219</v>
      </c>
      <c r="D40" s="107" t="s">
        <v>219</v>
      </c>
      <c r="E40" s="107" t="s">
        <v>219</v>
      </c>
      <c r="F40" s="108" t="s">
        <v>219</v>
      </c>
      <c r="G40" s="28" t="s">
        <v>175</v>
      </c>
      <c r="H40" s="25"/>
      <c r="I40" s="37">
        <v>2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4">
      <c r="A41" s="38">
        <f t="shared" si="0"/>
        <v>30</v>
      </c>
      <c r="B41" s="33"/>
      <c r="C41" s="103" t="s">
        <v>220</v>
      </c>
      <c r="D41" s="104" t="s">
        <v>220</v>
      </c>
      <c r="E41" s="104" t="s">
        <v>220</v>
      </c>
      <c r="F41" s="105" t="s">
        <v>220</v>
      </c>
      <c r="G41" s="34" t="s">
        <v>14</v>
      </c>
      <c r="H41" s="39"/>
      <c r="I41" s="42">
        <v>5000</v>
      </c>
      <c r="J41" s="41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  <c r="O41" s="30"/>
    </row>
    <row r="42" spans="1:15" ht="15" customHeight="1" x14ac:dyDescent="0.4">
      <c r="A42" s="23">
        <f t="shared" si="0"/>
        <v>31</v>
      </c>
      <c r="B42" s="24"/>
      <c r="C42" s="106" t="s">
        <v>221</v>
      </c>
      <c r="D42" s="107" t="s">
        <v>221</v>
      </c>
      <c r="E42" s="107" t="s">
        <v>221</v>
      </c>
      <c r="F42" s="108" t="s">
        <v>221</v>
      </c>
      <c r="G42" s="28" t="s">
        <v>14</v>
      </c>
      <c r="H42" s="25"/>
      <c r="I42" s="37">
        <v>400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4">
      <c r="A43" s="23">
        <f t="shared" si="0"/>
        <v>32</v>
      </c>
      <c r="B43" s="24"/>
      <c r="C43" s="106" t="s">
        <v>222</v>
      </c>
      <c r="D43" s="107" t="s">
        <v>222</v>
      </c>
      <c r="E43" s="107" t="s">
        <v>222</v>
      </c>
      <c r="F43" s="108" t="s">
        <v>222</v>
      </c>
      <c r="G43" s="28" t="s">
        <v>175</v>
      </c>
      <c r="H43" s="25"/>
      <c r="I43" s="37">
        <v>70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4">
      <c r="A44" s="23">
        <f t="shared" si="0"/>
        <v>33</v>
      </c>
      <c r="B44" s="24"/>
      <c r="C44" s="106" t="s">
        <v>223</v>
      </c>
      <c r="D44" s="107" t="s">
        <v>223</v>
      </c>
      <c r="E44" s="107" t="s">
        <v>223</v>
      </c>
      <c r="F44" s="108" t="s">
        <v>223</v>
      </c>
      <c r="G44" s="28" t="s">
        <v>14</v>
      </c>
      <c r="H44" s="25"/>
      <c r="I44" s="37">
        <v>30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4">
      <c r="A45" s="23">
        <f t="shared" si="0"/>
        <v>34</v>
      </c>
      <c r="B45" s="24"/>
      <c r="C45" s="106" t="s">
        <v>224</v>
      </c>
      <c r="D45" s="107" t="s">
        <v>224</v>
      </c>
      <c r="E45" s="107" t="s">
        <v>224</v>
      </c>
      <c r="F45" s="108" t="s">
        <v>224</v>
      </c>
      <c r="G45" s="28" t="s">
        <v>14</v>
      </c>
      <c r="H45" s="25"/>
      <c r="I45" s="37">
        <v>400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4">
      <c r="A46" s="23">
        <f t="shared" si="0"/>
        <v>35</v>
      </c>
      <c r="B46" s="24"/>
      <c r="C46" s="106" t="s">
        <v>225</v>
      </c>
      <c r="D46" s="107" t="s">
        <v>225</v>
      </c>
      <c r="E46" s="107" t="s">
        <v>225</v>
      </c>
      <c r="F46" s="108" t="s">
        <v>225</v>
      </c>
      <c r="G46" s="28" t="s">
        <v>175</v>
      </c>
      <c r="H46" s="25"/>
      <c r="I46" s="37">
        <v>500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5" customHeight="1" x14ac:dyDescent="0.4">
      <c r="A47" s="23">
        <f t="shared" si="0"/>
        <v>36</v>
      </c>
      <c r="B47" s="24"/>
      <c r="C47" s="106" t="s">
        <v>226</v>
      </c>
      <c r="D47" s="107" t="s">
        <v>226</v>
      </c>
      <c r="E47" s="107" t="s">
        <v>226</v>
      </c>
      <c r="F47" s="108" t="s">
        <v>226</v>
      </c>
      <c r="G47" s="28" t="s">
        <v>175</v>
      </c>
      <c r="H47" s="25"/>
      <c r="I47" s="37">
        <v>30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  <c r="O47" s="30"/>
    </row>
    <row r="48" spans="1:15" ht="15" customHeight="1" x14ac:dyDescent="0.4">
      <c r="A48" s="23">
        <f t="shared" si="0"/>
        <v>37</v>
      </c>
      <c r="B48" s="24"/>
      <c r="C48" s="106" t="s">
        <v>227</v>
      </c>
      <c r="D48" s="107" t="s">
        <v>227</v>
      </c>
      <c r="E48" s="107" t="s">
        <v>227</v>
      </c>
      <c r="F48" s="108" t="s">
        <v>227</v>
      </c>
      <c r="G48" s="28" t="s">
        <v>14</v>
      </c>
      <c r="H48" s="25"/>
      <c r="I48" s="37">
        <v>3500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  <c r="O48" s="30"/>
    </row>
    <row r="49" spans="1:15" ht="15" customHeight="1" x14ac:dyDescent="0.4">
      <c r="A49" s="23">
        <f t="shared" si="0"/>
        <v>38</v>
      </c>
      <c r="B49" s="24"/>
      <c r="C49" s="106" t="s">
        <v>228</v>
      </c>
      <c r="D49" s="107" t="s">
        <v>228</v>
      </c>
      <c r="E49" s="107" t="s">
        <v>228</v>
      </c>
      <c r="F49" s="108" t="s">
        <v>228</v>
      </c>
      <c r="G49" s="28" t="s">
        <v>175</v>
      </c>
      <c r="H49" s="25"/>
      <c r="I49" s="37">
        <v>200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  <c r="O49" s="30"/>
    </row>
    <row r="50" spans="1:15" ht="15" customHeight="1" x14ac:dyDescent="0.4">
      <c r="A50" s="23">
        <f t="shared" si="0"/>
        <v>39</v>
      </c>
      <c r="B50" s="24"/>
      <c r="C50" s="106" t="s">
        <v>229</v>
      </c>
      <c r="D50" s="107" t="s">
        <v>229</v>
      </c>
      <c r="E50" s="107" t="s">
        <v>229</v>
      </c>
      <c r="F50" s="108" t="s">
        <v>229</v>
      </c>
      <c r="G50" s="28" t="s">
        <v>175</v>
      </c>
      <c r="H50" s="25"/>
      <c r="I50" s="37">
        <v>30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  <c r="O50" s="30"/>
    </row>
    <row r="51" spans="1:15" ht="15" customHeight="1" x14ac:dyDescent="0.4">
      <c r="A51" s="23">
        <f t="shared" si="0"/>
        <v>40</v>
      </c>
      <c r="B51" s="24"/>
      <c r="C51" s="106" t="s">
        <v>230</v>
      </c>
      <c r="D51" s="107" t="s">
        <v>230</v>
      </c>
      <c r="E51" s="107" t="s">
        <v>230</v>
      </c>
      <c r="F51" s="108" t="s">
        <v>230</v>
      </c>
      <c r="G51" s="28" t="s">
        <v>14</v>
      </c>
      <c r="H51" s="25"/>
      <c r="I51" s="37">
        <v>30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  <c r="O51" s="30"/>
    </row>
    <row r="52" spans="1:15" ht="15" customHeight="1" x14ac:dyDescent="0.4">
      <c r="A52" s="23">
        <f t="shared" si="0"/>
        <v>41</v>
      </c>
      <c r="B52" s="24"/>
      <c r="C52" s="106" t="s">
        <v>231</v>
      </c>
      <c r="D52" s="107" t="s">
        <v>231</v>
      </c>
      <c r="E52" s="107" t="s">
        <v>231</v>
      </c>
      <c r="F52" s="108" t="s">
        <v>231</v>
      </c>
      <c r="G52" s="28" t="s">
        <v>14</v>
      </c>
      <c r="H52" s="25"/>
      <c r="I52" s="37">
        <v>1700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  <c r="O52" s="30"/>
    </row>
    <row r="53" spans="1:15" ht="15" customHeight="1" x14ac:dyDescent="0.4">
      <c r="A53" s="23">
        <f t="shared" si="0"/>
        <v>42</v>
      </c>
      <c r="B53" s="24"/>
      <c r="C53" s="106" t="s">
        <v>232</v>
      </c>
      <c r="D53" s="107" t="s">
        <v>232</v>
      </c>
      <c r="E53" s="107" t="s">
        <v>232</v>
      </c>
      <c r="F53" s="108" t="s">
        <v>232</v>
      </c>
      <c r="G53" s="28" t="s">
        <v>14</v>
      </c>
      <c r="H53" s="25"/>
      <c r="I53" s="37">
        <v>1700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  <c r="O53" s="30"/>
    </row>
    <row r="54" spans="1:15" ht="15" customHeight="1" x14ac:dyDescent="0.4">
      <c r="A54" s="23">
        <f t="shared" si="0"/>
        <v>43</v>
      </c>
      <c r="B54" s="33"/>
      <c r="C54" s="106" t="s">
        <v>233</v>
      </c>
      <c r="D54" s="107" t="s">
        <v>233</v>
      </c>
      <c r="E54" s="107" t="s">
        <v>233</v>
      </c>
      <c r="F54" s="108" t="s">
        <v>233</v>
      </c>
      <c r="G54" s="34" t="s">
        <v>14</v>
      </c>
      <c r="H54" s="39"/>
      <c r="I54" s="42">
        <v>5000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  <c r="O54" s="36"/>
    </row>
    <row r="55" spans="1:15" ht="15" customHeight="1" x14ac:dyDescent="0.4">
      <c r="A55" s="23">
        <f t="shared" si="0"/>
        <v>44</v>
      </c>
      <c r="B55" s="33"/>
      <c r="C55" s="106" t="s">
        <v>234</v>
      </c>
      <c r="D55" s="107" t="s">
        <v>234</v>
      </c>
      <c r="E55" s="107" t="s">
        <v>234</v>
      </c>
      <c r="F55" s="108" t="s">
        <v>234</v>
      </c>
      <c r="G55" s="34" t="s">
        <v>175</v>
      </c>
      <c r="H55" s="39"/>
      <c r="I55" s="42">
        <v>170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  <c r="O55" s="36"/>
    </row>
    <row r="56" spans="1:15" ht="15" customHeight="1" x14ac:dyDescent="0.4">
      <c r="A56" s="23">
        <f t="shared" si="0"/>
        <v>45</v>
      </c>
      <c r="B56" s="33"/>
      <c r="C56" s="106" t="s">
        <v>235</v>
      </c>
      <c r="D56" s="107" t="s">
        <v>235</v>
      </c>
      <c r="E56" s="107" t="s">
        <v>235</v>
      </c>
      <c r="F56" s="108" t="s">
        <v>235</v>
      </c>
      <c r="G56" s="34" t="s">
        <v>14</v>
      </c>
      <c r="H56" s="39"/>
      <c r="I56" s="42">
        <v>30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  <c r="O56" s="36"/>
    </row>
    <row r="57" spans="1:15" ht="15" customHeight="1" x14ac:dyDescent="0.4">
      <c r="A57" s="23">
        <f t="shared" si="0"/>
        <v>46</v>
      </c>
      <c r="B57" s="33"/>
      <c r="C57" s="106" t="s">
        <v>236</v>
      </c>
      <c r="D57" s="107" t="s">
        <v>236</v>
      </c>
      <c r="E57" s="107" t="s">
        <v>236</v>
      </c>
      <c r="F57" s="108" t="s">
        <v>236</v>
      </c>
      <c r="G57" s="34" t="s">
        <v>14</v>
      </c>
      <c r="H57" s="39"/>
      <c r="I57" s="42">
        <v>170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  <c r="O57" s="36"/>
    </row>
    <row r="58" spans="1:15" ht="15" customHeight="1" x14ac:dyDescent="0.4">
      <c r="A58" s="23">
        <f t="shared" si="0"/>
        <v>47</v>
      </c>
      <c r="B58" s="33"/>
      <c r="C58" s="103" t="s">
        <v>237</v>
      </c>
      <c r="D58" s="104" t="s">
        <v>237</v>
      </c>
      <c r="E58" s="104" t="s">
        <v>237</v>
      </c>
      <c r="F58" s="105" t="s">
        <v>237</v>
      </c>
      <c r="G58" s="34" t="s">
        <v>175</v>
      </c>
      <c r="H58" s="39"/>
      <c r="I58" s="42">
        <v>17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  <c r="O58" s="36"/>
    </row>
    <row r="59" spans="1:15" ht="15" customHeight="1" x14ac:dyDescent="0.4">
      <c r="A59" s="23">
        <f t="shared" si="0"/>
        <v>48</v>
      </c>
      <c r="B59" s="33"/>
      <c r="C59" s="103" t="s">
        <v>238</v>
      </c>
      <c r="D59" s="104" t="s">
        <v>238</v>
      </c>
      <c r="E59" s="104" t="s">
        <v>238</v>
      </c>
      <c r="F59" s="105" t="s">
        <v>238</v>
      </c>
      <c r="G59" s="34" t="s">
        <v>175</v>
      </c>
      <c r="H59" s="39"/>
      <c r="I59" s="42">
        <v>500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  <c r="O59" s="36"/>
    </row>
    <row r="60" spans="1:15" ht="15" customHeight="1" x14ac:dyDescent="0.4">
      <c r="A60" s="23">
        <f t="shared" si="0"/>
        <v>49</v>
      </c>
      <c r="B60" s="33"/>
      <c r="C60" s="103" t="s">
        <v>239</v>
      </c>
      <c r="D60" s="104" t="s">
        <v>239</v>
      </c>
      <c r="E60" s="104" t="s">
        <v>239</v>
      </c>
      <c r="F60" s="105" t="s">
        <v>239</v>
      </c>
      <c r="G60" s="34" t="s">
        <v>14</v>
      </c>
      <c r="H60" s="39"/>
      <c r="I60" s="42">
        <v>300</v>
      </c>
      <c r="J60" s="27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  <c r="O60" s="36"/>
    </row>
    <row r="61" spans="1:15" ht="15" customHeight="1" x14ac:dyDescent="0.4">
      <c r="A61" s="23">
        <f t="shared" si="0"/>
        <v>50</v>
      </c>
      <c r="B61" s="33"/>
      <c r="C61" s="103" t="s">
        <v>240</v>
      </c>
      <c r="D61" s="104" t="s">
        <v>240</v>
      </c>
      <c r="E61" s="104" t="s">
        <v>240</v>
      </c>
      <c r="F61" s="105" t="s">
        <v>240</v>
      </c>
      <c r="G61" s="34" t="s">
        <v>175</v>
      </c>
      <c r="H61" s="39"/>
      <c r="I61" s="42">
        <v>170</v>
      </c>
      <c r="J61" s="27">
        <v>0</v>
      </c>
      <c r="K61" s="28">
        <v>9.5</v>
      </c>
      <c r="L61" s="29">
        <f t="shared" si="1"/>
        <v>0</v>
      </c>
      <c r="M61" s="30">
        <f t="shared" si="2"/>
        <v>0</v>
      </c>
      <c r="N61" s="30">
        <f t="shared" si="3"/>
        <v>0</v>
      </c>
      <c r="O61" s="36"/>
    </row>
    <row r="62" spans="1:15" ht="12.75" customHeight="1" x14ac:dyDescent="0.4">
      <c r="A62" s="43"/>
      <c r="B62" s="43"/>
      <c r="C62" s="102" t="s">
        <v>242</v>
      </c>
      <c r="D62" s="102"/>
      <c r="E62" s="102"/>
      <c r="F62" s="102"/>
      <c r="G62" s="44"/>
      <c r="H62" s="44"/>
      <c r="I62" s="44"/>
      <c r="J62" s="45"/>
      <c r="K62" s="44"/>
      <c r="L62" s="46"/>
      <c r="M62" s="47">
        <f>SUM(M12:M61)</f>
        <v>0</v>
      </c>
      <c r="N62" s="47">
        <f>SUM(N12:N61)</f>
        <v>0</v>
      </c>
      <c r="O62" s="4"/>
    </row>
    <row r="63" spans="1:15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16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17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18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 t="s">
        <v>241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4">
      <c r="A69" s="4" t="s">
        <v>19</v>
      </c>
      <c r="B69" s="4"/>
      <c r="C69" s="4"/>
      <c r="D69" s="4"/>
      <c r="E69" s="4"/>
      <c r="F69" s="4"/>
      <c r="G69" s="4"/>
      <c r="H69" s="48" t="s">
        <v>20</v>
      </c>
      <c r="I69" s="4"/>
      <c r="J69" s="4"/>
      <c r="K69" s="4" t="s">
        <v>21</v>
      </c>
      <c r="L69" s="4"/>
      <c r="M69" s="4"/>
      <c r="N69" s="4"/>
      <c r="O69" s="4"/>
    </row>
    <row r="72" spans="1:15" ht="12.75" customHeight="1" x14ac:dyDescent="0.4">
      <c r="B72" s="49"/>
      <c r="C72" s="49"/>
    </row>
    <row r="73" spans="1:15" ht="12.75" customHeight="1" x14ac:dyDescent="0.4">
      <c r="B73" s="49"/>
      <c r="C73" s="49"/>
    </row>
    <row r="74" spans="1:15" ht="12.75" customHeight="1" x14ac:dyDescent="0.4">
      <c r="B74" s="49"/>
      <c r="C74" s="49"/>
    </row>
    <row r="75" spans="1:15" ht="12.75" customHeight="1" x14ac:dyDescent="0.4">
      <c r="B75" s="49"/>
      <c r="C75" s="49"/>
    </row>
  </sheetData>
  <sheetProtection algorithmName="SHA-512" hashValue="qY05UAY6qGleq0nEFtw8XRqac1oBcfcMQ2zI7xePJHCx3KE10mub0MAjggnY/DpZWfbw/QuiKHev+EtrRjYhBg==" saltValue="M9RsBKDH9Ii2A0ElnPcU9A==" spinCount="100000" sheet="1" objects="1" scenarios="1"/>
  <protectedRanges>
    <protectedRange sqref="C69" name="Obseg5"/>
    <protectedRange sqref="C4:C5" name="Obseg4"/>
    <protectedRange sqref="C69" name="Range2"/>
    <protectedRange sqref="O11" name="Range6_1"/>
    <protectedRange sqref="O12:O61" name="Obseg3"/>
  </protectedRanges>
  <mergeCells count="52">
    <mergeCell ref="C59:F59"/>
    <mergeCell ref="C60:F60"/>
    <mergeCell ref="C61:F61"/>
    <mergeCell ref="C62:F62"/>
    <mergeCell ref="C53:F53"/>
    <mergeCell ref="C54:F54"/>
    <mergeCell ref="C55:F55"/>
    <mergeCell ref="C56:F56"/>
    <mergeCell ref="C57:F57"/>
    <mergeCell ref="C58:F58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F13A0-E3EA-4555-AB02-B7EEB045A0C4}">
  <dimension ref="A1:N41"/>
  <sheetViews>
    <sheetView topLeftCell="A21" zoomScaleNormal="100" workbookViewId="0">
      <selection activeCell="J13" sqref="J13:J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244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245</v>
      </c>
      <c r="D12" s="107" t="s">
        <v>245</v>
      </c>
      <c r="E12" s="107" t="s">
        <v>245</v>
      </c>
      <c r="F12" s="108" t="s">
        <v>245</v>
      </c>
      <c r="G12" s="50" t="s">
        <v>259</v>
      </c>
      <c r="H12" s="25"/>
      <c r="I12" s="42">
        <v>1200</v>
      </c>
      <c r="J12" s="27">
        <v>0</v>
      </c>
      <c r="K12" s="28">
        <v>9.5</v>
      </c>
      <c r="L12" s="29">
        <f t="shared" ref="L12:L25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246</v>
      </c>
      <c r="D13" s="107" t="s">
        <v>246</v>
      </c>
      <c r="E13" s="107" t="s">
        <v>246</v>
      </c>
      <c r="F13" s="108" t="s">
        <v>246</v>
      </c>
      <c r="G13" s="50" t="s">
        <v>175</v>
      </c>
      <c r="H13" s="25"/>
      <c r="I13" s="42">
        <v>300</v>
      </c>
      <c r="J13" s="27">
        <v>0</v>
      </c>
      <c r="K13" s="28">
        <v>9.5</v>
      </c>
      <c r="L13" s="29">
        <f t="shared" si="0"/>
        <v>0</v>
      </c>
      <c r="M13" s="30">
        <f t="shared" ref="M13:M25" si="1">PRODUCT(I13,L13)</f>
        <v>0</v>
      </c>
      <c r="N13" s="30">
        <f t="shared" ref="N13:N25" si="2">PRODUCT(I13,J13)</f>
        <v>0</v>
      </c>
    </row>
    <row r="14" spans="1:14" ht="15" customHeight="1" x14ac:dyDescent="0.4">
      <c r="A14" s="23">
        <f t="shared" ref="A14:A25" si="3">A13+1</f>
        <v>3</v>
      </c>
      <c r="B14" s="24"/>
      <c r="C14" s="106" t="s">
        <v>247</v>
      </c>
      <c r="D14" s="107" t="s">
        <v>247</v>
      </c>
      <c r="E14" s="107" t="s">
        <v>247</v>
      </c>
      <c r="F14" s="108" t="s">
        <v>247</v>
      </c>
      <c r="G14" s="50" t="s">
        <v>175</v>
      </c>
      <c r="H14" s="25"/>
      <c r="I14" s="42">
        <v>150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06" t="s">
        <v>248</v>
      </c>
      <c r="D15" s="107" t="s">
        <v>248</v>
      </c>
      <c r="E15" s="107" t="s">
        <v>248</v>
      </c>
      <c r="F15" s="108" t="s">
        <v>248</v>
      </c>
      <c r="G15" s="50" t="s">
        <v>14</v>
      </c>
      <c r="H15" s="25"/>
      <c r="I15" s="42">
        <v>150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06" t="s">
        <v>249</v>
      </c>
      <c r="D16" s="107" t="s">
        <v>249</v>
      </c>
      <c r="E16" s="107" t="s">
        <v>249</v>
      </c>
      <c r="F16" s="108" t="s">
        <v>249</v>
      </c>
      <c r="G16" s="50" t="s">
        <v>175</v>
      </c>
      <c r="H16" s="25"/>
      <c r="I16" s="42">
        <v>300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06" t="s">
        <v>250</v>
      </c>
      <c r="D17" s="107" t="s">
        <v>250</v>
      </c>
      <c r="E17" s="107" t="s">
        <v>250</v>
      </c>
      <c r="F17" s="108" t="s">
        <v>250</v>
      </c>
      <c r="G17" s="50" t="s">
        <v>14</v>
      </c>
      <c r="H17" s="25"/>
      <c r="I17" s="42">
        <v>5000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06" t="s">
        <v>251</v>
      </c>
      <c r="D18" s="107" t="s">
        <v>251</v>
      </c>
      <c r="E18" s="107" t="s">
        <v>251</v>
      </c>
      <c r="F18" s="108" t="s">
        <v>251</v>
      </c>
      <c r="G18" s="50" t="s">
        <v>175</v>
      </c>
      <c r="H18" s="25"/>
      <c r="I18" s="42">
        <v>300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06" t="s">
        <v>252</v>
      </c>
      <c r="D19" s="107" t="s">
        <v>252</v>
      </c>
      <c r="E19" s="107" t="s">
        <v>252</v>
      </c>
      <c r="F19" s="108" t="s">
        <v>252</v>
      </c>
      <c r="G19" s="50" t="s">
        <v>14</v>
      </c>
      <c r="H19" s="25"/>
      <c r="I19" s="42">
        <v>6000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06" t="s">
        <v>253</v>
      </c>
      <c r="D20" s="107" t="s">
        <v>253</v>
      </c>
      <c r="E20" s="107" t="s">
        <v>253</v>
      </c>
      <c r="F20" s="108" t="s">
        <v>253</v>
      </c>
      <c r="G20" s="50" t="s">
        <v>14</v>
      </c>
      <c r="H20" s="25"/>
      <c r="I20" s="42">
        <v>300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06" t="s">
        <v>254</v>
      </c>
      <c r="D21" s="107" t="s">
        <v>254</v>
      </c>
      <c r="E21" s="107" t="s">
        <v>254</v>
      </c>
      <c r="F21" s="108" t="s">
        <v>254</v>
      </c>
      <c r="G21" s="50" t="s">
        <v>175</v>
      </c>
      <c r="H21" s="25"/>
      <c r="I21" s="42">
        <v>1000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06" t="s">
        <v>255</v>
      </c>
      <c r="D22" s="107" t="s">
        <v>255</v>
      </c>
      <c r="E22" s="107" t="s">
        <v>255</v>
      </c>
      <c r="F22" s="108" t="s">
        <v>255</v>
      </c>
      <c r="G22" s="50" t="s">
        <v>14</v>
      </c>
      <c r="H22" s="25"/>
      <c r="I22" s="42">
        <v>9000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06" t="s">
        <v>256</v>
      </c>
      <c r="D23" s="107" t="s">
        <v>256</v>
      </c>
      <c r="E23" s="107" t="s">
        <v>256</v>
      </c>
      <c r="F23" s="108" t="s">
        <v>256</v>
      </c>
      <c r="G23" s="50" t="s">
        <v>14</v>
      </c>
      <c r="H23" s="25"/>
      <c r="I23" s="42">
        <v>3000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06" t="s">
        <v>257</v>
      </c>
      <c r="D24" s="107" t="s">
        <v>257</v>
      </c>
      <c r="E24" s="107" t="s">
        <v>257</v>
      </c>
      <c r="F24" s="108" t="s">
        <v>257</v>
      </c>
      <c r="G24" s="50" t="s">
        <v>175</v>
      </c>
      <c r="H24" s="25"/>
      <c r="I24" s="42">
        <v>500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06" t="s">
        <v>258</v>
      </c>
      <c r="D25" s="107" t="s">
        <v>258</v>
      </c>
      <c r="E25" s="107" t="s">
        <v>258</v>
      </c>
      <c r="F25" s="108" t="s">
        <v>258</v>
      </c>
      <c r="G25" s="50" t="s">
        <v>14</v>
      </c>
      <c r="H25" s="25"/>
      <c r="I25" s="42">
        <v>300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2.75" customHeight="1" x14ac:dyDescent="0.4">
      <c r="A26" s="43"/>
      <c r="B26" s="43"/>
      <c r="C26" s="102" t="s">
        <v>261</v>
      </c>
      <c r="D26" s="102"/>
      <c r="E26" s="102"/>
      <c r="F26" s="102"/>
      <c r="G26" s="44"/>
      <c r="H26" s="44"/>
      <c r="I26" s="44"/>
      <c r="J26" s="45"/>
      <c r="K26" s="44"/>
      <c r="L26" s="46"/>
      <c r="M26" s="47">
        <f>SUM(M12:M25)</f>
        <v>0</v>
      </c>
      <c r="N26" s="47">
        <f>SUM(N12:N25)</f>
        <v>0</v>
      </c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260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51" t="s">
        <v>27</v>
      </c>
      <c r="B33" s="5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8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9"/>
      <c r="C38" s="49"/>
    </row>
    <row r="39" spans="1:14" ht="12.75" customHeight="1" x14ac:dyDescent="0.4">
      <c r="B39" s="49"/>
      <c r="C39" s="49"/>
    </row>
    <row r="40" spans="1:14" ht="12.75" customHeight="1" x14ac:dyDescent="0.4">
      <c r="B40" s="49"/>
      <c r="C40" s="49"/>
    </row>
    <row r="41" spans="1:14" ht="12.75" customHeight="1" x14ac:dyDescent="0.4">
      <c r="B41" s="49"/>
      <c r="C41" s="49"/>
    </row>
  </sheetData>
  <sheetProtection algorithmName="SHA-512" hashValue="zyMdQx9adu3W8n6eBmicjNjcz3Yjc8mRflPBa87RK1OG446vVZ8cSHEs6T/OgGW7NZbhUQjc7VfKNHonCdFT2Q==" saltValue="Y2USFnk4FE5KGfEE+6NtvQ==" spinCount="100000" sheet="1" objects="1" scenarios="1"/>
  <protectedRanges>
    <protectedRange sqref="C35" name="Obseg3"/>
    <protectedRange sqref="C4:C5" name="Obseg2"/>
    <protectedRange sqref="C35" name="Range2"/>
  </protectedRanges>
  <mergeCells count="16">
    <mergeCell ref="C26:F26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83D9-45FE-496C-A552-DCC2813223F4}">
  <dimension ref="A1:N109"/>
  <sheetViews>
    <sheetView topLeftCell="A33"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264</v>
      </c>
      <c r="D12" s="107" t="s">
        <v>264</v>
      </c>
      <c r="E12" s="107" t="s">
        <v>264</v>
      </c>
      <c r="F12" s="108" t="s">
        <v>264</v>
      </c>
      <c r="G12" s="50" t="s">
        <v>175</v>
      </c>
      <c r="H12" s="25"/>
      <c r="I12" s="42">
        <v>500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265</v>
      </c>
      <c r="D13" s="107" t="s">
        <v>265</v>
      </c>
      <c r="E13" s="107" t="s">
        <v>265</v>
      </c>
      <c r="F13" s="108" t="s">
        <v>265</v>
      </c>
      <c r="G13" s="50" t="s">
        <v>175</v>
      </c>
      <c r="H13" s="25"/>
      <c r="I13" s="42">
        <v>2750</v>
      </c>
      <c r="J13" s="27">
        <v>0</v>
      </c>
      <c r="K13" s="28">
        <v>9.5</v>
      </c>
      <c r="L13" s="29">
        <f t="shared" ref="L13:L76" si="1">PRODUCT(J13,1.095)</f>
        <v>0</v>
      </c>
      <c r="M13" s="30">
        <f t="shared" ref="M13:M76" si="2">PRODUCT(I13,L13)</f>
        <v>0</v>
      </c>
      <c r="N13" s="30">
        <f t="shared" ref="N13:N76" si="3">PRODUCT(I13,J13)</f>
        <v>0</v>
      </c>
    </row>
    <row r="14" spans="1:14" ht="15" customHeight="1" x14ac:dyDescent="0.4">
      <c r="A14" s="23">
        <f t="shared" ref="A14:A77" si="4">A13+1</f>
        <v>3</v>
      </c>
      <c r="B14" s="24"/>
      <c r="C14" s="106" t="s">
        <v>266</v>
      </c>
      <c r="D14" s="107" t="s">
        <v>266</v>
      </c>
      <c r="E14" s="107" t="s">
        <v>266</v>
      </c>
      <c r="F14" s="108" t="s">
        <v>266</v>
      </c>
      <c r="G14" s="50" t="s">
        <v>175</v>
      </c>
      <c r="H14" s="25"/>
      <c r="I14" s="42">
        <v>2750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06" t="s">
        <v>267</v>
      </c>
      <c r="D15" s="107" t="s">
        <v>267</v>
      </c>
      <c r="E15" s="107" t="s">
        <v>267</v>
      </c>
      <c r="F15" s="108" t="s">
        <v>267</v>
      </c>
      <c r="G15" s="50" t="s">
        <v>175</v>
      </c>
      <c r="H15" s="25"/>
      <c r="I15" s="42">
        <v>500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06" t="s">
        <v>268</v>
      </c>
      <c r="D16" s="107" t="s">
        <v>268</v>
      </c>
      <c r="E16" s="107" t="s">
        <v>268</v>
      </c>
      <c r="F16" s="108" t="s">
        <v>268</v>
      </c>
      <c r="G16" s="50" t="s">
        <v>175</v>
      </c>
      <c r="H16" s="25"/>
      <c r="I16" s="42">
        <v>2750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06" t="s">
        <v>269</v>
      </c>
      <c r="D17" s="107" t="s">
        <v>269</v>
      </c>
      <c r="E17" s="107" t="s">
        <v>269</v>
      </c>
      <c r="F17" s="108" t="s">
        <v>269</v>
      </c>
      <c r="G17" s="50" t="s">
        <v>175</v>
      </c>
      <c r="H17" s="25"/>
      <c r="I17" s="42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4"/>
        <v>7</v>
      </c>
      <c r="B18" s="24"/>
      <c r="C18" s="106" t="s">
        <v>270</v>
      </c>
      <c r="D18" s="107" t="s">
        <v>270</v>
      </c>
      <c r="E18" s="107" t="s">
        <v>270</v>
      </c>
      <c r="F18" s="108" t="s">
        <v>270</v>
      </c>
      <c r="G18" s="50" t="s">
        <v>175</v>
      </c>
      <c r="H18" s="25"/>
      <c r="I18" s="42">
        <v>2750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4"/>
        <v>8</v>
      </c>
      <c r="B19" s="24"/>
      <c r="C19" s="106" t="s">
        <v>271</v>
      </c>
      <c r="D19" s="107" t="s">
        <v>271</v>
      </c>
      <c r="E19" s="107" t="s">
        <v>271</v>
      </c>
      <c r="F19" s="108" t="s">
        <v>271</v>
      </c>
      <c r="G19" s="50" t="s">
        <v>175</v>
      </c>
      <c r="H19" s="25"/>
      <c r="I19" s="42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4"/>
        <v>9</v>
      </c>
      <c r="B20" s="24"/>
      <c r="C20" s="106" t="s">
        <v>272</v>
      </c>
      <c r="D20" s="107" t="s">
        <v>272</v>
      </c>
      <c r="E20" s="107" t="s">
        <v>272</v>
      </c>
      <c r="F20" s="108" t="s">
        <v>272</v>
      </c>
      <c r="G20" s="50" t="s">
        <v>175</v>
      </c>
      <c r="H20" s="25"/>
      <c r="I20" s="42">
        <v>1200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4"/>
        <v>10</v>
      </c>
      <c r="B21" s="24"/>
      <c r="C21" s="106" t="s">
        <v>273</v>
      </c>
      <c r="D21" s="107" t="s">
        <v>273</v>
      </c>
      <c r="E21" s="107" t="s">
        <v>273</v>
      </c>
      <c r="F21" s="108" t="s">
        <v>273</v>
      </c>
      <c r="G21" s="50" t="s">
        <v>175</v>
      </c>
      <c r="H21" s="25"/>
      <c r="I21" s="42">
        <v>500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4"/>
        <v>11</v>
      </c>
      <c r="B22" s="24"/>
      <c r="C22" s="106" t="s">
        <v>274</v>
      </c>
      <c r="D22" s="107" t="s">
        <v>274</v>
      </c>
      <c r="E22" s="107" t="s">
        <v>274</v>
      </c>
      <c r="F22" s="108" t="s">
        <v>274</v>
      </c>
      <c r="G22" s="50" t="s">
        <v>175</v>
      </c>
      <c r="H22" s="25"/>
      <c r="I22" s="42">
        <v>500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4"/>
        <v>12</v>
      </c>
      <c r="B23" s="24"/>
      <c r="C23" s="106" t="s">
        <v>275</v>
      </c>
      <c r="D23" s="107" t="s">
        <v>275</v>
      </c>
      <c r="E23" s="107" t="s">
        <v>275</v>
      </c>
      <c r="F23" s="108" t="s">
        <v>275</v>
      </c>
      <c r="G23" s="50" t="s">
        <v>175</v>
      </c>
      <c r="H23" s="25"/>
      <c r="I23" s="42">
        <v>2750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4"/>
        <v>13</v>
      </c>
      <c r="B24" s="24"/>
      <c r="C24" s="106" t="s">
        <v>276</v>
      </c>
      <c r="D24" s="107" t="s">
        <v>276</v>
      </c>
      <c r="E24" s="107" t="s">
        <v>276</v>
      </c>
      <c r="F24" s="108" t="s">
        <v>276</v>
      </c>
      <c r="G24" s="50" t="s">
        <v>175</v>
      </c>
      <c r="H24" s="25"/>
      <c r="I24" s="42">
        <v>500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4"/>
        <v>14</v>
      </c>
      <c r="B25" s="24"/>
      <c r="C25" s="106" t="s">
        <v>277</v>
      </c>
      <c r="D25" s="107" t="s">
        <v>277</v>
      </c>
      <c r="E25" s="107" t="s">
        <v>277</v>
      </c>
      <c r="F25" s="108" t="s">
        <v>277</v>
      </c>
      <c r="G25" s="50" t="s">
        <v>175</v>
      </c>
      <c r="H25" s="25"/>
      <c r="I25" s="42">
        <v>2750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4"/>
        <v>15</v>
      </c>
      <c r="B26" s="24"/>
      <c r="C26" s="106" t="s">
        <v>278</v>
      </c>
      <c r="D26" s="107" t="s">
        <v>278</v>
      </c>
      <c r="E26" s="107" t="s">
        <v>278</v>
      </c>
      <c r="F26" s="108" t="s">
        <v>278</v>
      </c>
      <c r="G26" s="50" t="s">
        <v>175</v>
      </c>
      <c r="H26" s="25"/>
      <c r="I26" s="42">
        <v>2750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4"/>
        <v>16</v>
      </c>
      <c r="B27" s="24"/>
      <c r="C27" s="106" t="s">
        <v>279</v>
      </c>
      <c r="D27" s="107" t="s">
        <v>279</v>
      </c>
      <c r="E27" s="107" t="s">
        <v>279</v>
      </c>
      <c r="F27" s="108" t="s">
        <v>279</v>
      </c>
      <c r="G27" s="50" t="s">
        <v>175</v>
      </c>
      <c r="H27" s="25"/>
      <c r="I27" s="42">
        <v>500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4"/>
        <v>17</v>
      </c>
      <c r="B28" s="24"/>
      <c r="C28" s="106" t="s">
        <v>280</v>
      </c>
      <c r="D28" s="107" t="s">
        <v>280</v>
      </c>
      <c r="E28" s="107" t="s">
        <v>280</v>
      </c>
      <c r="F28" s="108" t="s">
        <v>280</v>
      </c>
      <c r="G28" s="50" t="s">
        <v>14</v>
      </c>
      <c r="H28" s="25"/>
      <c r="I28" s="42">
        <v>50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4"/>
        <v>18</v>
      </c>
      <c r="B29" s="24"/>
      <c r="C29" s="106" t="s">
        <v>281</v>
      </c>
      <c r="D29" s="107" t="s">
        <v>281</v>
      </c>
      <c r="E29" s="107" t="s">
        <v>281</v>
      </c>
      <c r="F29" s="108" t="s">
        <v>281</v>
      </c>
      <c r="G29" s="50" t="s">
        <v>175</v>
      </c>
      <c r="H29" s="25"/>
      <c r="I29" s="42">
        <v>500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4"/>
        <v>19</v>
      </c>
      <c r="B30" s="24"/>
      <c r="C30" s="106" t="s">
        <v>282</v>
      </c>
      <c r="D30" s="107" t="s">
        <v>282</v>
      </c>
      <c r="E30" s="107" t="s">
        <v>282</v>
      </c>
      <c r="F30" s="108" t="s">
        <v>282</v>
      </c>
      <c r="G30" s="50" t="s">
        <v>175</v>
      </c>
      <c r="H30" s="25"/>
      <c r="I30" s="42">
        <v>2750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4"/>
        <v>20</v>
      </c>
      <c r="B31" s="24"/>
      <c r="C31" s="106" t="s">
        <v>283</v>
      </c>
      <c r="D31" s="107" t="s">
        <v>283</v>
      </c>
      <c r="E31" s="107" t="s">
        <v>283</v>
      </c>
      <c r="F31" s="108" t="s">
        <v>283</v>
      </c>
      <c r="G31" s="50" t="s">
        <v>175</v>
      </c>
      <c r="H31" s="25"/>
      <c r="I31" s="42">
        <v>500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4"/>
        <v>21</v>
      </c>
      <c r="B32" s="24"/>
      <c r="C32" s="106" t="s">
        <v>284</v>
      </c>
      <c r="D32" s="107" t="s">
        <v>284</v>
      </c>
      <c r="E32" s="107" t="s">
        <v>284</v>
      </c>
      <c r="F32" s="108" t="s">
        <v>284</v>
      </c>
      <c r="G32" s="50" t="s">
        <v>175</v>
      </c>
      <c r="H32" s="25"/>
      <c r="I32" s="42">
        <v>500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4"/>
        <v>22</v>
      </c>
      <c r="B33" s="24"/>
      <c r="C33" s="106" t="s">
        <v>285</v>
      </c>
      <c r="D33" s="107" t="s">
        <v>285</v>
      </c>
      <c r="E33" s="107" t="s">
        <v>285</v>
      </c>
      <c r="F33" s="108" t="s">
        <v>285</v>
      </c>
      <c r="G33" s="50" t="s">
        <v>175</v>
      </c>
      <c r="H33" s="25"/>
      <c r="I33" s="42">
        <v>2750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4"/>
        <v>23</v>
      </c>
      <c r="B34" s="24"/>
      <c r="C34" s="106" t="s">
        <v>286</v>
      </c>
      <c r="D34" s="107" t="s">
        <v>286</v>
      </c>
      <c r="E34" s="107" t="s">
        <v>286</v>
      </c>
      <c r="F34" s="108" t="s">
        <v>286</v>
      </c>
      <c r="G34" s="50" t="s">
        <v>175</v>
      </c>
      <c r="H34" s="25"/>
      <c r="I34" s="42">
        <v>500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4"/>
        <v>24</v>
      </c>
      <c r="B35" s="24"/>
      <c r="C35" s="106" t="s">
        <v>287</v>
      </c>
      <c r="D35" s="107" t="s">
        <v>287</v>
      </c>
      <c r="E35" s="107" t="s">
        <v>287</v>
      </c>
      <c r="F35" s="108" t="s">
        <v>287</v>
      </c>
      <c r="G35" s="50" t="s">
        <v>175</v>
      </c>
      <c r="H35" s="25"/>
      <c r="I35" s="42">
        <v>500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4"/>
        <v>25</v>
      </c>
      <c r="B36" s="24"/>
      <c r="C36" s="106" t="s">
        <v>288</v>
      </c>
      <c r="D36" s="107" t="s">
        <v>288</v>
      </c>
      <c r="E36" s="107" t="s">
        <v>288</v>
      </c>
      <c r="F36" s="108" t="s">
        <v>288</v>
      </c>
      <c r="G36" s="50" t="s">
        <v>175</v>
      </c>
      <c r="H36" s="25"/>
      <c r="I36" s="42">
        <v>2750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4"/>
        <v>26</v>
      </c>
      <c r="B37" s="24"/>
      <c r="C37" s="106" t="s">
        <v>289</v>
      </c>
      <c r="D37" s="107" t="s">
        <v>289</v>
      </c>
      <c r="E37" s="107" t="s">
        <v>289</v>
      </c>
      <c r="F37" s="108" t="s">
        <v>289</v>
      </c>
      <c r="G37" s="50" t="s">
        <v>175</v>
      </c>
      <c r="H37" s="25"/>
      <c r="I37" s="42">
        <v>500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4"/>
        <v>27</v>
      </c>
      <c r="B38" s="24"/>
      <c r="C38" s="106" t="s">
        <v>290</v>
      </c>
      <c r="D38" s="107" t="s">
        <v>290</v>
      </c>
      <c r="E38" s="107" t="s">
        <v>290</v>
      </c>
      <c r="F38" s="108" t="s">
        <v>290</v>
      </c>
      <c r="G38" s="50" t="s">
        <v>175</v>
      </c>
      <c r="H38" s="25"/>
      <c r="I38" s="42">
        <v>500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4"/>
        <v>28</v>
      </c>
      <c r="B39" s="24"/>
      <c r="C39" s="106" t="s">
        <v>291</v>
      </c>
      <c r="D39" s="107" t="s">
        <v>291</v>
      </c>
      <c r="E39" s="107" t="s">
        <v>291</v>
      </c>
      <c r="F39" s="108" t="s">
        <v>291</v>
      </c>
      <c r="G39" s="50" t="s">
        <v>175</v>
      </c>
      <c r="H39" s="25"/>
      <c r="I39" s="42">
        <v>2750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4"/>
        <v>29</v>
      </c>
      <c r="B40" s="24"/>
      <c r="C40" s="106" t="s">
        <v>292</v>
      </c>
      <c r="D40" s="107" t="s">
        <v>292</v>
      </c>
      <c r="E40" s="107" t="s">
        <v>292</v>
      </c>
      <c r="F40" s="108" t="s">
        <v>292</v>
      </c>
      <c r="G40" s="50" t="s">
        <v>175</v>
      </c>
      <c r="H40" s="25"/>
      <c r="I40" s="42">
        <v>200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4"/>
        <v>30</v>
      </c>
      <c r="B41" s="24"/>
      <c r="C41" s="106" t="s">
        <v>293</v>
      </c>
      <c r="D41" s="107" t="s">
        <v>293</v>
      </c>
      <c r="E41" s="107" t="s">
        <v>293</v>
      </c>
      <c r="F41" s="108" t="s">
        <v>293</v>
      </c>
      <c r="G41" s="50" t="s">
        <v>175</v>
      </c>
      <c r="H41" s="25"/>
      <c r="I41" s="42">
        <v>300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4"/>
        <v>31</v>
      </c>
      <c r="B42" s="24"/>
      <c r="C42" s="106" t="s">
        <v>294</v>
      </c>
      <c r="D42" s="107" t="s">
        <v>294</v>
      </c>
      <c r="E42" s="107" t="s">
        <v>294</v>
      </c>
      <c r="F42" s="108" t="s">
        <v>294</v>
      </c>
      <c r="G42" s="50" t="s">
        <v>175</v>
      </c>
      <c r="H42" s="25"/>
      <c r="I42" s="42">
        <v>500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3">
        <f t="shared" si="4"/>
        <v>32</v>
      </c>
      <c r="B43" s="24"/>
      <c r="C43" s="106" t="s">
        <v>295</v>
      </c>
      <c r="D43" s="107" t="s">
        <v>295</v>
      </c>
      <c r="E43" s="107" t="s">
        <v>295</v>
      </c>
      <c r="F43" s="108" t="s">
        <v>295</v>
      </c>
      <c r="G43" s="50" t="s">
        <v>175</v>
      </c>
      <c r="H43" s="25"/>
      <c r="I43" s="42">
        <v>200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4"/>
        <v>33</v>
      </c>
      <c r="B44" s="24"/>
      <c r="C44" s="106" t="s">
        <v>296</v>
      </c>
      <c r="D44" s="107" t="s">
        <v>296</v>
      </c>
      <c r="E44" s="107" t="s">
        <v>296</v>
      </c>
      <c r="F44" s="108" t="s">
        <v>296</v>
      </c>
      <c r="G44" s="50" t="s">
        <v>175</v>
      </c>
      <c r="H44" s="25"/>
      <c r="I44" s="42">
        <v>300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4"/>
        <v>34</v>
      </c>
      <c r="B45" s="24"/>
      <c r="C45" s="106" t="s">
        <v>297</v>
      </c>
      <c r="D45" s="107" t="s">
        <v>297</v>
      </c>
      <c r="E45" s="107" t="s">
        <v>297</v>
      </c>
      <c r="F45" s="108" t="s">
        <v>297</v>
      </c>
      <c r="G45" s="50" t="s">
        <v>175</v>
      </c>
      <c r="H45" s="25"/>
      <c r="I45" s="42">
        <v>300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4"/>
        <v>35</v>
      </c>
      <c r="B46" s="24"/>
      <c r="C46" s="106" t="s">
        <v>298</v>
      </c>
      <c r="D46" s="107" t="s">
        <v>298</v>
      </c>
      <c r="E46" s="107" t="s">
        <v>298</v>
      </c>
      <c r="F46" s="108" t="s">
        <v>298</v>
      </c>
      <c r="G46" s="50" t="s">
        <v>175</v>
      </c>
      <c r="H46" s="25"/>
      <c r="I46" s="42">
        <v>800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3">
        <f t="shared" si="4"/>
        <v>36</v>
      </c>
      <c r="B47" s="24"/>
      <c r="C47" s="106" t="s">
        <v>299</v>
      </c>
      <c r="D47" s="107" t="s">
        <v>299</v>
      </c>
      <c r="E47" s="107" t="s">
        <v>299</v>
      </c>
      <c r="F47" s="108" t="s">
        <v>299</v>
      </c>
      <c r="G47" s="50" t="s">
        <v>175</v>
      </c>
      <c r="H47" s="25"/>
      <c r="I47" s="42">
        <v>300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4"/>
        <v>37</v>
      </c>
      <c r="B48" s="24"/>
      <c r="C48" s="106" t="s">
        <v>300</v>
      </c>
      <c r="D48" s="107" t="s">
        <v>300</v>
      </c>
      <c r="E48" s="107" t="s">
        <v>300</v>
      </c>
      <c r="F48" s="108" t="s">
        <v>300</v>
      </c>
      <c r="G48" s="50" t="s">
        <v>175</v>
      </c>
      <c r="H48" s="25"/>
      <c r="I48" s="42">
        <v>300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4"/>
        <v>38</v>
      </c>
      <c r="B49" s="24"/>
      <c r="C49" s="106" t="s">
        <v>301</v>
      </c>
      <c r="D49" s="107" t="s">
        <v>301</v>
      </c>
      <c r="E49" s="107" t="s">
        <v>301</v>
      </c>
      <c r="F49" s="108" t="s">
        <v>301</v>
      </c>
      <c r="G49" s="50" t="s">
        <v>175</v>
      </c>
      <c r="H49" s="25"/>
      <c r="I49" s="42">
        <v>300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4"/>
        <v>39</v>
      </c>
      <c r="B50" s="24"/>
      <c r="C50" s="106" t="s">
        <v>302</v>
      </c>
      <c r="D50" s="107" t="s">
        <v>302</v>
      </c>
      <c r="E50" s="107" t="s">
        <v>302</v>
      </c>
      <c r="F50" s="108" t="s">
        <v>302</v>
      </c>
      <c r="G50" s="50" t="s">
        <v>175</v>
      </c>
      <c r="H50" s="25"/>
      <c r="I50" s="42">
        <v>1000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4"/>
        <v>40</v>
      </c>
      <c r="B51" s="24"/>
      <c r="C51" s="106" t="s">
        <v>303</v>
      </c>
      <c r="D51" s="107" t="s">
        <v>303</v>
      </c>
      <c r="E51" s="107" t="s">
        <v>303</v>
      </c>
      <c r="F51" s="108" t="s">
        <v>303</v>
      </c>
      <c r="G51" s="50" t="s">
        <v>175</v>
      </c>
      <c r="H51" s="25"/>
      <c r="I51" s="42">
        <v>200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3">
        <f t="shared" si="4"/>
        <v>41</v>
      </c>
      <c r="B52" s="24"/>
      <c r="C52" s="106" t="s">
        <v>304</v>
      </c>
      <c r="D52" s="107" t="s">
        <v>304</v>
      </c>
      <c r="E52" s="107" t="s">
        <v>304</v>
      </c>
      <c r="F52" s="108" t="s">
        <v>304</v>
      </c>
      <c r="G52" s="50" t="s">
        <v>175</v>
      </c>
      <c r="H52" s="25"/>
      <c r="I52" s="42">
        <v>300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3">
        <f t="shared" si="4"/>
        <v>42</v>
      </c>
      <c r="B53" s="24"/>
      <c r="C53" s="106" t="s">
        <v>305</v>
      </c>
      <c r="D53" s="107" t="s">
        <v>305</v>
      </c>
      <c r="E53" s="107" t="s">
        <v>305</v>
      </c>
      <c r="F53" s="108" t="s">
        <v>305</v>
      </c>
      <c r="G53" s="50" t="s">
        <v>175</v>
      </c>
      <c r="H53" s="25"/>
      <c r="I53" s="42">
        <v>200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4">
      <c r="A54" s="23">
        <f t="shared" si="4"/>
        <v>43</v>
      </c>
      <c r="B54" s="24"/>
      <c r="C54" s="106" t="s">
        <v>306</v>
      </c>
      <c r="D54" s="107" t="s">
        <v>306</v>
      </c>
      <c r="E54" s="107" t="s">
        <v>306</v>
      </c>
      <c r="F54" s="108" t="s">
        <v>306</v>
      </c>
      <c r="G54" s="50" t="s">
        <v>175</v>
      </c>
      <c r="H54" s="25"/>
      <c r="I54" s="42">
        <v>1500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4">
      <c r="A55" s="23">
        <f t="shared" si="4"/>
        <v>44</v>
      </c>
      <c r="B55" s="24"/>
      <c r="C55" s="106" t="s">
        <v>307</v>
      </c>
      <c r="D55" s="107" t="s">
        <v>307</v>
      </c>
      <c r="E55" s="107" t="s">
        <v>307</v>
      </c>
      <c r="F55" s="108" t="s">
        <v>307</v>
      </c>
      <c r="G55" s="50" t="s">
        <v>175</v>
      </c>
      <c r="H55" s="25"/>
      <c r="I55" s="42">
        <v>1120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</row>
    <row r="56" spans="1:14" ht="15" customHeight="1" x14ac:dyDescent="0.4">
      <c r="A56" s="23">
        <f t="shared" si="4"/>
        <v>45</v>
      </c>
      <c r="B56" s="24"/>
      <c r="C56" s="106" t="s">
        <v>308</v>
      </c>
      <c r="D56" s="107" t="s">
        <v>308</v>
      </c>
      <c r="E56" s="107" t="s">
        <v>308</v>
      </c>
      <c r="F56" s="108" t="s">
        <v>308</v>
      </c>
      <c r="G56" s="50" t="s">
        <v>175</v>
      </c>
      <c r="H56" s="25"/>
      <c r="I56" s="42">
        <v>2750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</row>
    <row r="57" spans="1:14" ht="15" customHeight="1" x14ac:dyDescent="0.4">
      <c r="A57" s="23">
        <f t="shared" si="4"/>
        <v>46</v>
      </c>
      <c r="B57" s="24"/>
      <c r="C57" s="106" t="s">
        <v>309</v>
      </c>
      <c r="D57" s="107" t="s">
        <v>309</v>
      </c>
      <c r="E57" s="107" t="s">
        <v>309</v>
      </c>
      <c r="F57" s="108" t="s">
        <v>309</v>
      </c>
      <c r="G57" s="50" t="s">
        <v>175</v>
      </c>
      <c r="H57" s="25"/>
      <c r="I57" s="42">
        <v>500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</row>
    <row r="58" spans="1:14" ht="15" customHeight="1" x14ac:dyDescent="0.4">
      <c r="A58" s="23">
        <f t="shared" si="4"/>
        <v>47</v>
      </c>
      <c r="B58" s="24"/>
      <c r="C58" s="106" t="s">
        <v>310</v>
      </c>
      <c r="D58" s="107" t="s">
        <v>310</v>
      </c>
      <c r="E58" s="107" t="s">
        <v>310</v>
      </c>
      <c r="F58" s="108" t="s">
        <v>310</v>
      </c>
      <c r="G58" s="50" t="s">
        <v>175</v>
      </c>
      <c r="H58" s="25"/>
      <c r="I58" s="42">
        <v>2750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</row>
    <row r="59" spans="1:14" ht="15" customHeight="1" x14ac:dyDescent="0.4">
      <c r="A59" s="23">
        <f t="shared" si="4"/>
        <v>48</v>
      </c>
      <c r="B59" s="24"/>
      <c r="C59" s="106" t="s">
        <v>311</v>
      </c>
      <c r="D59" s="107" t="s">
        <v>311</v>
      </c>
      <c r="E59" s="107" t="s">
        <v>311</v>
      </c>
      <c r="F59" s="108" t="s">
        <v>311</v>
      </c>
      <c r="G59" s="50" t="s">
        <v>175</v>
      </c>
      <c r="H59" s="25"/>
      <c r="I59" s="42">
        <v>500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</row>
    <row r="60" spans="1:14" ht="15" customHeight="1" x14ac:dyDescent="0.4">
      <c r="A60" s="23">
        <f t="shared" si="4"/>
        <v>49</v>
      </c>
      <c r="B60" s="24"/>
      <c r="C60" s="106" t="s">
        <v>312</v>
      </c>
      <c r="D60" s="107" t="s">
        <v>312</v>
      </c>
      <c r="E60" s="107" t="s">
        <v>312</v>
      </c>
      <c r="F60" s="108" t="s">
        <v>312</v>
      </c>
      <c r="G60" s="50" t="s">
        <v>175</v>
      </c>
      <c r="H60" s="25"/>
      <c r="I60" s="42">
        <v>2750</v>
      </c>
      <c r="J60" s="27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</row>
    <row r="61" spans="1:14" ht="15" customHeight="1" x14ac:dyDescent="0.4">
      <c r="A61" s="23">
        <f t="shared" si="4"/>
        <v>50</v>
      </c>
      <c r="B61" s="24"/>
      <c r="C61" s="106" t="s">
        <v>313</v>
      </c>
      <c r="D61" s="107" t="s">
        <v>313</v>
      </c>
      <c r="E61" s="107" t="s">
        <v>313</v>
      </c>
      <c r="F61" s="108" t="s">
        <v>313</v>
      </c>
      <c r="G61" s="50" t="s">
        <v>175</v>
      </c>
      <c r="H61" s="25"/>
      <c r="I61" s="42">
        <v>500</v>
      </c>
      <c r="J61" s="27">
        <v>0</v>
      </c>
      <c r="K61" s="28">
        <v>9.5</v>
      </c>
      <c r="L61" s="29">
        <f t="shared" si="1"/>
        <v>0</v>
      </c>
      <c r="M61" s="30">
        <f t="shared" si="2"/>
        <v>0</v>
      </c>
      <c r="N61" s="30">
        <f t="shared" si="3"/>
        <v>0</v>
      </c>
    </row>
    <row r="62" spans="1:14" ht="15" customHeight="1" x14ac:dyDescent="0.4">
      <c r="A62" s="23">
        <f t="shared" si="4"/>
        <v>51</v>
      </c>
      <c r="B62" s="24"/>
      <c r="C62" s="106" t="s">
        <v>314</v>
      </c>
      <c r="D62" s="107" t="s">
        <v>314</v>
      </c>
      <c r="E62" s="107" t="s">
        <v>314</v>
      </c>
      <c r="F62" s="108" t="s">
        <v>314</v>
      </c>
      <c r="G62" s="50" t="s">
        <v>175</v>
      </c>
      <c r="H62" s="25"/>
      <c r="I62" s="42">
        <v>2750</v>
      </c>
      <c r="J62" s="27">
        <v>0</v>
      </c>
      <c r="K62" s="28">
        <v>9.5</v>
      </c>
      <c r="L62" s="29">
        <f t="shared" si="1"/>
        <v>0</v>
      </c>
      <c r="M62" s="30">
        <f t="shared" si="2"/>
        <v>0</v>
      </c>
      <c r="N62" s="30">
        <f t="shared" si="3"/>
        <v>0</v>
      </c>
    </row>
    <row r="63" spans="1:14" ht="15" customHeight="1" x14ac:dyDescent="0.4">
      <c r="A63" s="23">
        <f t="shared" si="4"/>
        <v>52</v>
      </c>
      <c r="B63" s="24"/>
      <c r="C63" s="106" t="s">
        <v>315</v>
      </c>
      <c r="D63" s="107" t="s">
        <v>315</v>
      </c>
      <c r="E63" s="107" t="s">
        <v>315</v>
      </c>
      <c r="F63" s="108" t="s">
        <v>315</v>
      </c>
      <c r="G63" s="50" t="s">
        <v>175</v>
      </c>
      <c r="H63" s="25"/>
      <c r="I63" s="42">
        <v>500</v>
      </c>
      <c r="J63" s="27">
        <v>0</v>
      </c>
      <c r="K63" s="28">
        <v>9.5</v>
      </c>
      <c r="L63" s="29">
        <f t="shared" si="1"/>
        <v>0</v>
      </c>
      <c r="M63" s="30">
        <f t="shared" si="2"/>
        <v>0</v>
      </c>
      <c r="N63" s="30">
        <f t="shared" si="3"/>
        <v>0</v>
      </c>
    </row>
    <row r="64" spans="1:14" ht="15" customHeight="1" x14ac:dyDescent="0.4">
      <c r="A64" s="23">
        <f t="shared" si="4"/>
        <v>53</v>
      </c>
      <c r="B64" s="24"/>
      <c r="C64" s="106" t="s">
        <v>316</v>
      </c>
      <c r="D64" s="107" t="s">
        <v>316</v>
      </c>
      <c r="E64" s="107" t="s">
        <v>316</v>
      </c>
      <c r="F64" s="108" t="s">
        <v>316</v>
      </c>
      <c r="G64" s="50" t="s">
        <v>175</v>
      </c>
      <c r="H64" s="25"/>
      <c r="I64" s="42">
        <v>2750</v>
      </c>
      <c r="J64" s="27">
        <v>0</v>
      </c>
      <c r="K64" s="28">
        <v>9.5</v>
      </c>
      <c r="L64" s="29">
        <f t="shared" si="1"/>
        <v>0</v>
      </c>
      <c r="M64" s="30">
        <f t="shared" si="2"/>
        <v>0</v>
      </c>
      <c r="N64" s="30">
        <f t="shared" si="3"/>
        <v>0</v>
      </c>
    </row>
    <row r="65" spans="1:14" ht="15" customHeight="1" x14ac:dyDescent="0.4">
      <c r="A65" s="23">
        <f t="shared" si="4"/>
        <v>54</v>
      </c>
      <c r="B65" s="24"/>
      <c r="C65" s="106" t="s">
        <v>317</v>
      </c>
      <c r="D65" s="107" t="s">
        <v>317</v>
      </c>
      <c r="E65" s="107" t="s">
        <v>317</v>
      </c>
      <c r="F65" s="108" t="s">
        <v>317</v>
      </c>
      <c r="G65" s="50" t="s">
        <v>175</v>
      </c>
      <c r="H65" s="25"/>
      <c r="I65" s="42">
        <v>500</v>
      </c>
      <c r="J65" s="27">
        <v>0</v>
      </c>
      <c r="K65" s="28">
        <v>9.5</v>
      </c>
      <c r="L65" s="29">
        <f t="shared" si="1"/>
        <v>0</v>
      </c>
      <c r="M65" s="30">
        <f t="shared" si="2"/>
        <v>0</v>
      </c>
      <c r="N65" s="30">
        <f t="shared" si="3"/>
        <v>0</v>
      </c>
    </row>
    <row r="66" spans="1:14" ht="15" customHeight="1" x14ac:dyDescent="0.4">
      <c r="A66" s="23">
        <f t="shared" si="4"/>
        <v>55</v>
      </c>
      <c r="B66" s="24"/>
      <c r="C66" s="106" t="s">
        <v>318</v>
      </c>
      <c r="D66" s="107" t="s">
        <v>318</v>
      </c>
      <c r="E66" s="107" t="s">
        <v>318</v>
      </c>
      <c r="F66" s="108" t="s">
        <v>318</v>
      </c>
      <c r="G66" s="50" t="s">
        <v>175</v>
      </c>
      <c r="H66" s="25"/>
      <c r="I66" s="42">
        <v>2750</v>
      </c>
      <c r="J66" s="27">
        <v>0</v>
      </c>
      <c r="K66" s="28">
        <v>9.5</v>
      </c>
      <c r="L66" s="29">
        <f t="shared" si="1"/>
        <v>0</v>
      </c>
      <c r="M66" s="30">
        <f t="shared" si="2"/>
        <v>0</v>
      </c>
      <c r="N66" s="30">
        <f t="shared" si="3"/>
        <v>0</v>
      </c>
    </row>
    <row r="67" spans="1:14" ht="15" customHeight="1" x14ac:dyDescent="0.4">
      <c r="A67" s="23">
        <f t="shared" si="4"/>
        <v>56</v>
      </c>
      <c r="B67" s="24"/>
      <c r="C67" s="106" t="s">
        <v>319</v>
      </c>
      <c r="D67" s="107" t="s">
        <v>319</v>
      </c>
      <c r="E67" s="107" t="s">
        <v>319</v>
      </c>
      <c r="F67" s="108" t="s">
        <v>319</v>
      </c>
      <c r="G67" s="50" t="s">
        <v>175</v>
      </c>
      <c r="H67" s="25"/>
      <c r="I67" s="42">
        <v>500</v>
      </c>
      <c r="J67" s="27">
        <v>0</v>
      </c>
      <c r="K67" s="28">
        <v>9.5</v>
      </c>
      <c r="L67" s="29">
        <f t="shared" si="1"/>
        <v>0</v>
      </c>
      <c r="M67" s="30">
        <f t="shared" si="2"/>
        <v>0</v>
      </c>
      <c r="N67" s="30">
        <f t="shared" si="3"/>
        <v>0</v>
      </c>
    </row>
    <row r="68" spans="1:14" ht="15" customHeight="1" x14ac:dyDescent="0.4">
      <c r="A68" s="23">
        <f t="shared" si="4"/>
        <v>57</v>
      </c>
      <c r="B68" s="24"/>
      <c r="C68" s="106" t="s">
        <v>320</v>
      </c>
      <c r="D68" s="107" t="s">
        <v>320</v>
      </c>
      <c r="E68" s="107" t="s">
        <v>320</v>
      </c>
      <c r="F68" s="108" t="s">
        <v>320</v>
      </c>
      <c r="G68" s="50" t="s">
        <v>175</v>
      </c>
      <c r="H68" s="25"/>
      <c r="I68" s="42">
        <v>2750</v>
      </c>
      <c r="J68" s="27">
        <v>0</v>
      </c>
      <c r="K68" s="28">
        <v>9.5</v>
      </c>
      <c r="L68" s="29">
        <f t="shared" si="1"/>
        <v>0</v>
      </c>
      <c r="M68" s="30">
        <f t="shared" si="2"/>
        <v>0</v>
      </c>
      <c r="N68" s="30">
        <f t="shared" si="3"/>
        <v>0</v>
      </c>
    </row>
    <row r="69" spans="1:14" ht="15" customHeight="1" x14ac:dyDescent="0.4">
      <c r="A69" s="23">
        <f t="shared" si="4"/>
        <v>58</v>
      </c>
      <c r="B69" s="24"/>
      <c r="C69" s="106" t="s">
        <v>321</v>
      </c>
      <c r="D69" s="107" t="s">
        <v>321</v>
      </c>
      <c r="E69" s="107" t="s">
        <v>321</v>
      </c>
      <c r="F69" s="108" t="s">
        <v>321</v>
      </c>
      <c r="G69" s="50" t="s">
        <v>175</v>
      </c>
      <c r="H69" s="25"/>
      <c r="I69" s="42">
        <v>500</v>
      </c>
      <c r="J69" s="27">
        <v>0</v>
      </c>
      <c r="K69" s="28">
        <v>9.5</v>
      </c>
      <c r="L69" s="29">
        <f t="shared" si="1"/>
        <v>0</v>
      </c>
      <c r="M69" s="30">
        <f t="shared" si="2"/>
        <v>0</v>
      </c>
      <c r="N69" s="30">
        <f t="shared" si="3"/>
        <v>0</v>
      </c>
    </row>
    <row r="70" spans="1:14" ht="15" customHeight="1" x14ac:dyDescent="0.4">
      <c r="A70" s="23">
        <f t="shared" si="4"/>
        <v>59</v>
      </c>
      <c r="B70" s="24"/>
      <c r="C70" s="106" t="s">
        <v>322</v>
      </c>
      <c r="D70" s="107" t="s">
        <v>322</v>
      </c>
      <c r="E70" s="107" t="s">
        <v>322</v>
      </c>
      <c r="F70" s="108" t="s">
        <v>322</v>
      </c>
      <c r="G70" s="50" t="s">
        <v>175</v>
      </c>
      <c r="H70" s="25"/>
      <c r="I70" s="42">
        <v>2750</v>
      </c>
      <c r="J70" s="27">
        <v>0</v>
      </c>
      <c r="K70" s="28">
        <v>9.5</v>
      </c>
      <c r="L70" s="29">
        <f t="shared" si="1"/>
        <v>0</v>
      </c>
      <c r="M70" s="30">
        <f t="shared" si="2"/>
        <v>0</v>
      </c>
      <c r="N70" s="30">
        <f t="shared" si="3"/>
        <v>0</v>
      </c>
    </row>
    <row r="71" spans="1:14" ht="15" customHeight="1" x14ac:dyDescent="0.4">
      <c r="A71" s="23">
        <f t="shared" si="4"/>
        <v>60</v>
      </c>
      <c r="B71" s="24"/>
      <c r="C71" s="106" t="s">
        <v>323</v>
      </c>
      <c r="D71" s="107" t="s">
        <v>323</v>
      </c>
      <c r="E71" s="107" t="s">
        <v>323</v>
      </c>
      <c r="F71" s="108" t="s">
        <v>323</v>
      </c>
      <c r="G71" s="50" t="s">
        <v>175</v>
      </c>
      <c r="H71" s="25"/>
      <c r="I71" s="42">
        <v>500</v>
      </c>
      <c r="J71" s="27">
        <v>0</v>
      </c>
      <c r="K71" s="28">
        <v>9.5</v>
      </c>
      <c r="L71" s="29">
        <f t="shared" si="1"/>
        <v>0</v>
      </c>
      <c r="M71" s="30">
        <f t="shared" si="2"/>
        <v>0</v>
      </c>
      <c r="N71" s="30">
        <f t="shared" si="3"/>
        <v>0</v>
      </c>
    </row>
    <row r="72" spans="1:14" ht="15" customHeight="1" x14ac:dyDescent="0.4">
      <c r="A72" s="23">
        <f t="shared" si="4"/>
        <v>61</v>
      </c>
      <c r="B72" s="24"/>
      <c r="C72" s="106" t="s">
        <v>324</v>
      </c>
      <c r="D72" s="107" t="s">
        <v>324</v>
      </c>
      <c r="E72" s="107" t="s">
        <v>324</v>
      </c>
      <c r="F72" s="108" t="s">
        <v>324</v>
      </c>
      <c r="G72" s="50" t="s">
        <v>175</v>
      </c>
      <c r="H72" s="25"/>
      <c r="I72" s="42">
        <v>2750</v>
      </c>
      <c r="J72" s="27">
        <v>0</v>
      </c>
      <c r="K72" s="28">
        <v>9.5</v>
      </c>
      <c r="L72" s="29">
        <f t="shared" si="1"/>
        <v>0</v>
      </c>
      <c r="M72" s="30">
        <f t="shared" si="2"/>
        <v>0</v>
      </c>
      <c r="N72" s="30">
        <f t="shared" si="3"/>
        <v>0</v>
      </c>
    </row>
    <row r="73" spans="1:14" ht="15" customHeight="1" x14ac:dyDescent="0.4">
      <c r="A73" s="23">
        <f t="shared" si="4"/>
        <v>62</v>
      </c>
      <c r="B73" s="24"/>
      <c r="C73" s="106" t="s">
        <v>325</v>
      </c>
      <c r="D73" s="107" t="s">
        <v>325</v>
      </c>
      <c r="E73" s="107" t="s">
        <v>325</v>
      </c>
      <c r="F73" s="108" t="s">
        <v>325</v>
      </c>
      <c r="G73" s="50" t="s">
        <v>175</v>
      </c>
      <c r="H73" s="25"/>
      <c r="I73" s="42">
        <v>2750</v>
      </c>
      <c r="J73" s="27">
        <v>0</v>
      </c>
      <c r="K73" s="28">
        <v>9.5</v>
      </c>
      <c r="L73" s="29">
        <f t="shared" si="1"/>
        <v>0</v>
      </c>
      <c r="M73" s="30">
        <f t="shared" si="2"/>
        <v>0</v>
      </c>
      <c r="N73" s="30">
        <f t="shared" si="3"/>
        <v>0</v>
      </c>
    </row>
    <row r="74" spans="1:14" ht="15" customHeight="1" x14ac:dyDescent="0.4">
      <c r="A74" s="23">
        <f t="shared" si="4"/>
        <v>63</v>
      </c>
      <c r="B74" s="24"/>
      <c r="C74" s="106" t="s">
        <v>326</v>
      </c>
      <c r="D74" s="107" t="s">
        <v>326</v>
      </c>
      <c r="E74" s="107" t="s">
        <v>326</v>
      </c>
      <c r="F74" s="108" t="s">
        <v>326</v>
      </c>
      <c r="G74" s="50" t="s">
        <v>175</v>
      </c>
      <c r="H74" s="25"/>
      <c r="I74" s="42">
        <v>50</v>
      </c>
      <c r="J74" s="27">
        <v>0</v>
      </c>
      <c r="K74" s="28">
        <v>9.5</v>
      </c>
      <c r="L74" s="29">
        <f t="shared" si="1"/>
        <v>0</v>
      </c>
      <c r="M74" s="30">
        <f t="shared" si="2"/>
        <v>0</v>
      </c>
      <c r="N74" s="30">
        <f t="shared" si="3"/>
        <v>0</v>
      </c>
    </row>
    <row r="75" spans="1:14" ht="15" customHeight="1" x14ac:dyDescent="0.4">
      <c r="A75" s="23">
        <f t="shared" si="4"/>
        <v>64</v>
      </c>
      <c r="B75" s="24"/>
      <c r="C75" s="106" t="s">
        <v>327</v>
      </c>
      <c r="D75" s="107" t="s">
        <v>327</v>
      </c>
      <c r="E75" s="107" t="s">
        <v>327</v>
      </c>
      <c r="F75" s="108" t="s">
        <v>327</v>
      </c>
      <c r="G75" s="50" t="s">
        <v>175</v>
      </c>
      <c r="H75" s="25"/>
      <c r="I75" s="42">
        <v>500</v>
      </c>
      <c r="J75" s="27">
        <v>0</v>
      </c>
      <c r="K75" s="28">
        <v>9.5</v>
      </c>
      <c r="L75" s="29">
        <f t="shared" si="1"/>
        <v>0</v>
      </c>
      <c r="M75" s="30">
        <f t="shared" si="2"/>
        <v>0</v>
      </c>
      <c r="N75" s="30">
        <f t="shared" si="3"/>
        <v>0</v>
      </c>
    </row>
    <row r="76" spans="1:14" ht="15" customHeight="1" x14ac:dyDescent="0.4">
      <c r="A76" s="23">
        <f t="shared" si="4"/>
        <v>65</v>
      </c>
      <c r="B76" s="24"/>
      <c r="C76" s="106" t="s">
        <v>328</v>
      </c>
      <c r="D76" s="107" t="s">
        <v>328</v>
      </c>
      <c r="E76" s="107" t="s">
        <v>328</v>
      </c>
      <c r="F76" s="108" t="s">
        <v>328</v>
      </c>
      <c r="G76" s="50" t="s">
        <v>175</v>
      </c>
      <c r="H76" s="25"/>
      <c r="I76" s="42">
        <v>1750</v>
      </c>
      <c r="J76" s="27">
        <v>0</v>
      </c>
      <c r="K76" s="28">
        <v>9.5</v>
      </c>
      <c r="L76" s="29">
        <f t="shared" si="1"/>
        <v>0</v>
      </c>
      <c r="M76" s="30">
        <f t="shared" si="2"/>
        <v>0</v>
      </c>
      <c r="N76" s="30">
        <f t="shared" si="3"/>
        <v>0</v>
      </c>
    </row>
    <row r="77" spans="1:14" ht="15" customHeight="1" x14ac:dyDescent="0.4">
      <c r="A77" s="23">
        <f t="shared" si="4"/>
        <v>66</v>
      </c>
      <c r="B77" s="24"/>
      <c r="C77" s="106" t="s">
        <v>329</v>
      </c>
      <c r="D77" s="107" t="s">
        <v>329</v>
      </c>
      <c r="E77" s="107" t="s">
        <v>329</v>
      </c>
      <c r="F77" s="108" t="s">
        <v>329</v>
      </c>
      <c r="G77" s="50" t="s">
        <v>175</v>
      </c>
      <c r="H77" s="25"/>
      <c r="I77" s="42">
        <v>2750</v>
      </c>
      <c r="J77" s="27">
        <v>0</v>
      </c>
      <c r="K77" s="28">
        <v>9.5</v>
      </c>
      <c r="L77" s="29">
        <f t="shared" ref="L77:L94" si="5">PRODUCT(J77,1.095)</f>
        <v>0</v>
      </c>
      <c r="M77" s="30">
        <f t="shared" ref="M77:M94" si="6">PRODUCT(I77,L77)</f>
        <v>0</v>
      </c>
      <c r="N77" s="30">
        <f t="shared" ref="N77:N94" si="7">PRODUCT(I77,J77)</f>
        <v>0</v>
      </c>
    </row>
    <row r="78" spans="1:14" ht="15" customHeight="1" x14ac:dyDescent="0.4">
      <c r="A78" s="23">
        <f t="shared" ref="A78:A94" si="8">A77+1</f>
        <v>67</v>
      </c>
      <c r="B78" s="24"/>
      <c r="C78" s="106" t="s">
        <v>330</v>
      </c>
      <c r="D78" s="107" t="s">
        <v>330</v>
      </c>
      <c r="E78" s="107" t="s">
        <v>330</v>
      </c>
      <c r="F78" s="108" t="s">
        <v>330</v>
      </c>
      <c r="G78" s="50" t="s">
        <v>175</v>
      </c>
      <c r="H78" s="25"/>
      <c r="I78" s="42">
        <v>500</v>
      </c>
      <c r="J78" s="27">
        <v>0</v>
      </c>
      <c r="K78" s="28">
        <v>9.5</v>
      </c>
      <c r="L78" s="29">
        <f t="shared" si="5"/>
        <v>0</v>
      </c>
      <c r="M78" s="30">
        <f t="shared" si="6"/>
        <v>0</v>
      </c>
      <c r="N78" s="30">
        <f t="shared" si="7"/>
        <v>0</v>
      </c>
    </row>
    <row r="79" spans="1:14" ht="15" customHeight="1" x14ac:dyDescent="0.4">
      <c r="A79" s="23">
        <f t="shared" si="8"/>
        <v>68</v>
      </c>
      <c r="B79" s="24"/>
      <c r="C79" s="106" t="s">
        <v>331</v>
      </c>
      <c r="D79" s="107" t="s">
        <v>331</v>
      </c>
      <c r="E79" s="107" t="s">
        <v>331</v>
      </c>
      <c r="F79" s="108" t="s">
        <v>331</v>
      </c>
      <c r="G79" s="50" t="s">
        <v>175</v>
      </c>
      <c r="H79" s="25"/>
      <c r="I79" s="42">
        <v>500</v>
      </c>
      <c r="J79" s="27">
        <v>0</v>
      </c>
      <c r="K79" s="28">
        <v>9.5</v>
      </c>
      <c r="L79" s="29">
        <f t="shared" si="5"/>
        <v>0</v>
      </c>
      <c r="M79" s="30">
        <f t="shared" si="6"/>
        <v>0</v>
      </c>
      <c r="N79" s="30">
        <f t="shared" si="7"/>
        <v>0</v>
      </c>
    </row>
    <row r="80" spans="1:14" ht="15" customHeight="1" x14ac:dyDescent="0.4">
      <c r="A80" s="23">
        <f t="shared" si="8"/>
        <v>69</v>
      </c>
      <c r="B80" s="24"/>
      <c r="C80" s="106" t="s">
        <v>332</v>
      </c>
      <c r="D80" s="107" t="s">
        <v>332</v>
      </c>
      <c r="E80" s="107" t="s">
        <v>332</v>
      </c>
      <c r="F80" s="108" t="s">
        <v>332</v>
      </c>
      <c r="G80" s="50" t="s">
        <v>175</v>
      </c>
      <c r="H80" s="25"/>
      <c r="I80" s="42">
        <v>500</v>
      </c>
      <c r="J80" s="27">
        <v>0</v>
      </c>
      <c r="K80" s="28">
        <v>9.5</v>
      </c>
      <c r="L80" s="29">
        <f t="shared" si="5"/>
        <v>0</v>
      </c>
      <c r="M80" s="30">
        <f t="shared" si="6"/>
        <v>0</v>
      </c>
      <c r="N80" s="30">
        <f t="shared" si="7"/>
        <v>0</v>
      </c>
    </row>
    <row r="81" spans="1:14" ht="15" customHeight="1" x14ac:dyDescent="0.4">
      <c r="A81" s="23">
        <f t="shared" si="8"/>
        <v>70</v>
      </c>
      <c r="B81" s="24"/>
      <c r="C81" s="106" t="s">
        <v>333</v>
      </c>
      <c r="D81" s="107" t="s">
        <v>333</v>
      </c>
      <c r="E81" s="107" t="s">
        <v>333</v>
      </c>
      <c r="F81" s="108" t="s">
        <v>333</v>
      </c>
      <c r="G81" s="50" t="s">
        <v>175</v>
      </c>
      <c r="H81" s="25"/>
      <c r="I81" s="42">
        <v>2750</v>
      </c>
      <c r="J81" s="27">
        <v>0</v>
      </c>
      <c r="K81" s="28">
        <v>9.5</v>
      </c>
      <c r="L81" s="29">
        <f t="shared" si="5"/>
        <v>0</v>
      </c>
      <c r="M81" s="30">
        <f t="shared" si="6"/>
        <v>0</v>
      </c>
      <c r="N81" s="30">
        <f t="shared" si="7"/>
        <v>0</v>
      </c>
    </row>
    <row r="82" spans="1:14" ht="15" customHeight="1" x14ac:dyDescent="0.4">
      <c r="A82" s="23">
        <f t="shared" si="8"/>
        <v>71</v>
      </c>
      <c r="B82" s="24"/>
      <c r="C82" s="106" t="s">
        <v>334</v>
      </c>
      <c r="D82" s="107" t="s">
        <v>334</v>
      </c>
      <c r="E82" s="107" t="s">
        <v>334</v>
      </c>
      <c r="F82" s="108" t="s">
        <v>334</v>
      </c>
      <c r="G82" s="50" t="s">
        <v>175</v>
      </c>
      <c r="H82" s="25"/>
      <c r="I82" s="42">
        <v>2750</v>
      </c>
      <c r="J82" s="27">
        <v>0</v>
      </c>
      <c r="K82" s="28">
        <v>9.5</v>
      </c>
      <c r="L82" s="29">
        <f t="shared" si="5"/>
        <v>0</v>
      </c>
      <c r="M82" s="30">
        <f t="shared" si="6"/>
        <v>0</v>
      </c>
      <c r="N82" s="30">
        <f t="shared" si="7"/>
        <v>0</v>
      </c>
    </row>
    <row r="83" spans="1:14" ht="15" customHeight="1" x14ac:dyDescent="0.4">
      <c r="A83" s="23">
        <f t="shared" si="8"/>
        <v>72</v>
      </c>
      <c r="B83" s="24"/>
      <c r="C83" s="106" t="s">
        <v>335</v>
      </c>
      <c r="D83" s="107" t="s">
        <v>335</v>
      </c>
      <c r="E83" s="107" t="s">
        <v>335</v>
      </c>
      <c r="F83" s="108" t="s">
        <v>335</v>
      </c>
      <c r="G83" s="50" t="s">
        <v>175</v>
      </c>
      <c r="H83" s="25"/>
      <c r="I83" s="42">
        <v>500</v>
      </c>
      <c r="J83" s="27">
        <v>0</v>
      </c>
      <c r="K83" s="28">
        <v>9.5</v>
      </c>
      <c r="L83" s="29">
        <f t="shared" si="5"/>
        <v>0</v>
      </c>
      <c r="M83" s="30">
        <f t="shared" si="6"/>
        <v>0</v>
      </c>
      <c r="N83" s="30">
        <f t="shared" si="7"/>
        <v>0</v>
      </c>
    </row>
    <row r="84" spans="1:14" ht="15" customHeight="1" x14ac:dyDescent="0.4">
      <c r="A84" s="23">
        <f t="shared" si="8"/>
        <v>73</v>
      </c>
      <c r="B84" s="24"/>
      <c r="C84" s="106" t="s">
        <v>336</v>
      </c>
      <c r="D84" s="107" t="s">
        <v>336</v>
      </c>
      <c r="E84" s="107" t="s">
        <v>336</v>
      </c>
      <c r="F84" s="108" t="s">
        <v>336</v>
      </c>
      <c r="G84" s="50" t="s">
        <v>175</v>
      </c>
      <c r="H84" s="25"/>
      <c r="I84" s="42">
        <v>2750</v>
      </c>
      <c r="J84" s="27">
        <v>0</v>
      </c>
      <c r="K84" s="28">
        <v>9.5</v>
      </c>
      <c r="L84" s="29">
        <f t="shared" si="5"/>
        <v>0</v>
      </c>
      <c r="M84" s="30">
        <f t="shared" si="6"/>
        <v>0</v>
      </c>
      <c r="N84" s="30">
        <f t="shared" si="7"/>
        <v>0</v>
      </c>
    </row>
    <row r="85" spans="1:14" ht="15" customHeight="1" x14ac:dyDescent="0.4">
      <c r="A85" s="23">
        <f t="shared" si="8"/>
        <v>74</v>
      </c>
      <c r="B85" s="24"/>
      <c r="C85" s="106" t="s">
        <v>337</v>
      </c>
      <c r="D85" s="107" t="s">
        <v>337</v>
      </c>
      <c r="E85" s="107" t="s">
        <v>337</v>
      </c>
      <c r="F85" s="108" t="s">
        <v>337</v>
      </c>
      <c r="G85" s="50" t="s">
        <v>175</v>
      </c>
      <c r="H85" s="25"/>
      <c r="I85" s="42">
        <v>500</v>
      </c>
      <c r="J85" s="27">
        <v>0</v>
      </c>
      <c r="K85" s="28">
        <v>9.5</v>
      </c>
      <c r="L85" s="29">
        <f t="shared" si="5"/>
        <v>0</v>
      </c>
      <c r="M85" s="30">
        <f t="shared" si="6"/>
        <v>0</v>
      </c>
      <c r="N85" s="30">
        <f t="shared" si="7"/>
        <v>0</v>
      </c>
    </row>
    <row r="86" spans="1:14" ht="15" customHeight="1" x14ac:dyDescent="0.4">
      <c r="A86" s="23">
        <f t="shared" si="8"/>
        <v>75</v>
      </c>
      <c r="B86" s="24"/>
      <c r="C86" s="106" t="s">
        <v>338</v>
      </c>
      <c r="D86" s="107" t="s">
        <v>338</v>
      </c>
      <c r="E86" s="107" t="s">
        <v>338</v>
      </c>
      <c r="F86" s="108" t="s">
        <v>338</v>
      </c>
      <c r="G86" s="50" t="s">
        <v>175</v>
      </c>
      <c r="H86" s="25"/>
      <c r="I86" s="42">
        <v>2750</v>
      </c>
      <c r="J86" s="27">
        <v>0</v>
      </c>
      <c r="K86" s="28">
        <v>9.5</v>
      </c>
      <c r="L86" s="29">
        <f t="shared" si="5"/>
        <v>0</v>
      </c>
      <c r="M86" s="30">
        <f t="shared" si="6"/>
        <v>0</v>
      </c>
      <c r="N86" s="30">
        <f t="shared" si="7"/>
        <v>0</v>
      </c>
    </row>
    <row r="87" spans="1:14" ht="15" customHeight="1" x14ac:dyDescent="0.4">
      <c r="A87" s="23">
        <f t="shared" si="8"/>
        <v>76</v>
      </c>
      <c r="B87" s="24"/>
      <c r="C87" s="106" t="s">
        <v>339</v>
      </c>
      <c r="D87" s="107" t="s">
        <v>339</v>
      </c>
      <c r="E87" s="107" t="s">
        <v>339</v>
      </c>
      <c r="F87" s="108" t="s">
        <v>339</v>
      </c>
      <c r="G87" s="50" t="s">
        <v>175</v>
      </c>
      <c r="H87" s="25"/>
      <c r="I87" s="42">
        <v>500</v>
      </c>
      <c r="J87" s="27">
        <v>0</v>
      </c>
      <c r="K87" s="28">
        <v>9.5</v>
      </c>
      <c r="L87" s="29">
        <f t="shared" si="5"/>
        <v>0</v>
      </c>
      <c r="M87" s="30">
        <f t="shared" si="6"/>
        <v>0</v>
      </c>
      <c r="N87" s="30">
        <f t="shared" si="7"/>
        <v>0</v>
      </c>
    </row>
    <row r="88" spans="1:14" ht="15" customHeight="1" x14ac:dyDescent="0.4">
      <c r="A88" s="23">
        <f t="shared" si="8"/>
        <v>77</v>
      </c>
      <c r="B88" s="24"/>
      <c r="C88" s="106" t="s">
        <v>340</v>
      </c>
      <c r="D88" s="107" t="s">
        <v>340</v>
      </c>
      <c r="E88" s="107" t="s">
        <v>340</v>
      </c>
      <c r="F88" s="108" t="s">
        <v>340</v>
      </c>
      <c r="G88" s="50" t="s">
        <v>175</v>
      </c>
      <c r="H88" s="25"/>
      <c r="I88" s="42">
        <v>2750</v>
      </c>
      <c r="J88" s="27">
        <v>0</v>
      </c>
      <c r="K88" s="28">
        <v>9.5</v>
      </c>
      <c r="L88" s="29">
        <f t="shared" si="5"/>
        <v>0</v>
      </c>
      <c r="M88" s="30">
        <f t="shared" si="6"/>
        <v>0</v>
      </c>
      <c r="N88" s="30">
        <f t="shared" si="7"/>
        <v>0</v>
      </c>
    </row>
    <row r="89" spans="1:14" ht="15" customHeight="1" x14ac:dyDescent="0.4">
      <c r="A89" s="23">
        <f t="shared" si="8"/>
        <v>78</v>
      </c>
      <c r="B89" s="24"/>
      <c r="C89" s="106" t="s">
        <v>341</v>
      </c>
      <c r="D89" s="107" t="s">
        <v>341</v>
      </c>
      <c r="E89" s="107" t="s">
        <v>341</v>
      </c>
      <c r="F89" s="108" t="s">
        <v>341</v>
      </c>
      <c r="G89" s="50" t="s">
        <v>175</v>
      </c>
      <c r="H89" s="25"/>
      <c r="I89" s="42">
        <v>2750</v>
      </c>
      <c r="J89" s="27">
        <v>0</v>
      </c>
      <c r="K89" s="28">
        <v>9.5</v>
      </c>
      <c r="L89" s="29">
        <f t="shared" si="5"/>
        <v>0</v>
      </c>
      <c r="M89" s="30">
        <f t="shared" si="6"/>
        <v>0</v>
      </c>
      <c r="N89" s="30">
        <f t="shared" si="7"/>
        <v>0</v>
      </c>
    </row>
    <row r="90" spans="1:14" ht="15" customHeight="1" x14ac:dyDescent="0.4">
      <c r="A90" s="23">
        <f t="shared" si="8"/>
        <v>79</v>
      </c>
      <c r="B90" s="24"/>
      <c r="C90" s="106" t="s">
        <v>342</v>
      </c>
      <c r="D90" s="107" t="s">
        <v>342</v>
      </c>
      <c r="E90" s="107" t="s">
        <v>342</v>
      </c>
      <c r="F90" s="108" t="s">
        <v>342</v>
      </c>
      <c r="G90" s="50" t="s">
        <v>175</v>
      </c>
      <c r="H90" s="25"/>
      <c r="I90" s="42">
        <v>500</v>
      </c>
      <c r="J90" s="27">
        <v>0</v>
      </c>
      <c r="K90" s="28">
        <v>9.5</v>
      </c>
      <c r="L90" s="29">
        <f t="shared" si="5"/>
        <v>0</v>
      </c>
      <c r="M90" s="30">
        <f t="shared" si="6"/>
        <v>0</v>
      </c>
      <c r="N90" s="30">
        <f t="shared" si="7"/>
        <v>0</v>
      </c>
    </row>
    <row r="91" spans="1:14" ht="15" customHeight="1" x14ac:dyDescent="0.4">
      <c r="A91" s="23">
        <f t="shared" si="8"/>
        <v>80</v>
      </c>
      <c r="B91" s="24"/>
      <c r="C91" s="106" t="s">
        <v>343</v>
      </c>
      <c r="D91" s="107" t="s">
        <v>343</v>
      </c>
      <c r="E91" s="107" t="s">
        <v>343</v>
      </c>
      <c r="F91" s="108" t="s">
        <v>343</v>
      </c>
      <c r="G91" s="50" t="s">
        <v>175</v>
      </c>
      <c r="H91" s="25"/>
      <c r="I91" s="42">
        <v>500</v>
      </c>
      <c r="J91" s="27">
        <v>0</v>
      </c>
      <c r="K91" s="28">
        <v>9.5</v>
      </c>
      <c r="L91" s="29">
        <f t="shared" si="5"/>
        <v>0</v>
      </c>
      <c r="M91" s="30">
        <f t="shared" si="6"/>
        <v>0</v>
      </c>
      <c r="N91" s="30">
        <f t="shared" si="7"/>
        <v>0</v>
      </c>
    </row>
    <row r="92" spans="1:14" ht="15" customHeight="1" x14ac:dyDescent="0.4">
      <c r="A92" s="23">
        <f t="shared" si="8"/>
        <v>81</v>
      </c>
      <c r="B92" s="24"/>
      <c r="C92" s="106" t="s">
        <v>344</v>
      </c>
      <c r="D92" s="107" t="s">
        <v>344</v>
      </c>
      <c r="E92" s="107" t="s">
        <v>344</v>
      </c>
      <c r="F92" s="108" t="s">
        <v>344</v>
      </c>
      <c r="G92" s="50" t="s">
        <v>175</v>
      </c>
      <c r="H92" s="25"/>
      <c r="I92" s="42">
        <v>2750</v>
      </c>
      <c r="J92" s="27">
        <v>0</v>
      </c>
      <c r="K92" s="28">
        <v>9.5</v>
      </c>
      <c r="L92" s="29">
        <f t="shared" si="5"/>
        <v>0</v>
      </c>
      <c r="M92" s="30">
        <f t="shared" si="6"/>
        <v>0</v>
      </c>
      <c r="N92" s="30">
        <f t="shared" si="7"/>
        <v>0</v>
      </c>
    </row>
    <row r="93" spans="1:14" ht="15" customHeight="1" x14ac:dyDescent="0.4">
      <c r="A93" s="23">
        <f t="shared" si="8"/>
        <v>82</v>
      </c>
      <c r="B93" s="24"/>
      <c r="C93" s="106" t="s">
        <v>345</v>
      </c>
      <c r="D93" s="107" t="s">
        <v>345</v>
      </c>
      <c r="E93" s="107" t="s">
        <v>345</v>
      </c>
      <c r="F93" s="108" t="s">
        <v>345</v>
      </c>
      <c r="G93" s="50" t="s">
        <v>175</v>
      </c>
      <c r="H93" s="25"/>
      <c r="I93" s="42">
        <v>2750</v>
      </c>
      <c r="J93" s="27">
        <v>0</v>
      </c>
      <c r="K93" s="28">
        <v>9.5</v>
      </c>
      <c r="L93" s="29">
        <f t="shared" si="5"/>
        <v>0</v>
      </c>
      <c r="M93" s="30">
        <f t="shared" si="6"/>
        <v>0</v>
      </c>
      <c r="N93" s="30">
        <f t="shared" si="7"/>
        <v>0</v>
      </c>
    </row>
    <row r="94" spans="1:14" ht="15" customHeight="1" x14ac:dyDescent="0.4">
      <c r="A94" s="23">
        <f t="shared" si="8"/>
        <v>83</v>
      </c>
      <c r="B94" s="24"/>
      <c r="C94" s="106" t="s">
        <v>346</v>
      </c>
      <c r="D94" s="107" t="s">
        <v>346</v>
      </c>
      <c r="E94" s="107" t="s">
        <v>346</v>
      </c>
      <c r="F94" s="108" t="s">
        <v>346</v>
      </c>
      <c r="G94" s="50" t="s">
        <v>175</v>
      </c>
      <c r="H94" s="25"/>
      <c r="I94" s="42">
        <v>500</v>
      </c>
      <c r="J94" s="27">
        <v>0</v>
      </c>
      <c r="K94" s="28">
        <v>9.5</v>
      </c>
      <c r="L94" s="29">
        <f t="shared" si="5"/>
        <v>0</v>
      </c>
      <c r="M94" s="30">
        <f t="shared" si="6"/>
        <v>0</v>
      </c>
      <c r="N94" s="30">
        <f t="shared" si="7"/>
        <v>0</v>
      </c>
    </row>
    <row r="95" spans="1:14" ht="12.75" customHeight="1" x14ac:dyDescent="0.4">
      <c r="A95" s="43"/>
      <c r="B95" s="43"/>
      <c r="C95" s="102" t="s">
        <v>263</v>
      </c>
      <c r="D95" s="102"/>
      <c r="E95" s="102"/>
      <c r="F95" s="102"/>
      <c r="G95" s="44"/>
      <c r="H95" s="44"/>
      <c r="I95" s="44"/>
      <c r="J95" s="45"/>
      <c r="K95" s="44"/>
      <c r="L95" s="46"/>
      <c r="M95" s="47">
        <f>SUM(M12:M94)</f>
        <v>0</v>
      </c>
      <c r="N95" s="47">
        <f>SUM(N12:N94)</f>
        <v>0</v>
      </c>
    </row>
    <row r="96" spans="1:14" ht="12.75" customHeight="1" x14ac:dyDescent="0.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2.75" customHeight="1" x14ac:dyDescent="0.4">
      <c r="A97" s="4" t="s">
        <v>16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2.75" customHeight="1" x14ac:dyDescent="0.4">
      <c r="A98" s="4" t="s">
        <v>17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2.75" customHeight="1" x14ac:dyDescent="0.4">
      <c r="A99" s="4" t="s">
        <v>18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2.75" customHeight="1" x14ac:dyDescent="0.4">
      <c r="A100" s="4" t="s">
        <v>260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2.75" customHeight="1" x14ac:dyDescent="0.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 x14ac:dyDescent="0.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4">
      <c r="A103" s="4" t="s">
        <v>19</v>
      </c>
      <c r="B103" s="4"/>
      <c r="C103" s="4"/>
      <c r="D103" s="4"/>
      <c r="E103" s="4"/>
      <c r="F103" s="4"/>
      <c r="G103" s="4"/>
      <c r="H103" s="48" t="s">
        <v>20</v>
      </c>
      <c r="I103" s="4"/>
      <c r="J103" s="4"/>
      <c r="K103" s="4" t="s">
        <v>21</v>
      </c>
      <c r="L103" s="4"/>
      <c r="M103" s="4"/>
      <c r="N103" s="4"/>
    </row>
    <row r="106" spans="1:14" ht="12.75" customHeight="1" x14ac:dyDescent="0.4">
      <c r="B106" s="49"/>
      <c r="C106" s="49"/>
    </row>
    <row r="107" spans="1:14" ht="12.75" customHeight="1" x14ac:dyDescent="0.4">
      <c r="B107" s="49"/>
      <c r="C107" s="49"/>
    </row>
    <row r="108" spans="1:14" ht="12.75" customHeight="1" x14ac:dyDescent="0.4">
      <c r="B108" s="49"/>
      <c r="C108" s="49"/>
    </row>
    <row r="109" spans="1:14" ht="12.75" customHeight="1" x14ac:dyDescent="0.4">
      <c r="B109" s="49"/>
      <c r="C109" s="49"/>
    </row>
  </sheetData>
  <sheetProtection algorithmName="SHA-512" hashValue="RkP9n5NSp0vdcroixtgx+4nKQM2kwebyuKM4cZmcpAU3Ku6LB6CwHVW6RLXd7P7Fzg8g6EUGmtJXV0Cn/VW06A==" saltValue="lP38idsVz+R/ImiQE43C2w==" spinCount="100000" sheet="1" objects="1" scenarios="1"/>
  <protectedRanges>
    <protectedRange sqref="C103" name="Obseg3"/>
    <protectedRange sqref="C4:C5" name="Obseg2"/>
    <protectedRange sqref="C103" name="Range2"/>
  </protectedRanges>
  <mergeCells count="85">
    <mergeCell ref="C84:F84"/>
    <mergeCell ref="C85:F85"/>
    <mergeCell ref="C86:F86"/>
    <mergeCell ref="C94:F94"/>
    <mergeCell ref="C88:F88"/>
    <mergeCell ref="C89:F89"/>
    <mergeCell ref="C90:F90"/>
    <mergeCell ref="C91:F91"/>
    <mergeCell ref="C92:F92"/>
    <mergeCell ref="C93:F93"/>
    <mergeCell ref="C79:F79"/>
    <mergeCell ref="C80:F80"/>
    <mergeCell ref="C81:F81"/>
    <mergeCell ref="C82:F82"/>
    <mergeCell ref="C83:F83"/>
    <mergeCell ref="C75:F75"/>
    <mergeCell ref="C95:F95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87:F87"/>
    <mergeCell ref="C76:F76"/>
    <mergeCell ref="C77:F77"/>
    <mergeCell ref="C78:F78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CD5D-B493-4EF1-A138-EE1E5766FA10}">
  <dimension ref="A1:N120"/>
  <sheetViews>
    <sheetView topLeftCell="A98" zoomScaleNormal="100" workbookViewId="0">
      <selection activeCell="J13" sqref="J13:J10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347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349</v>
      </c>
      <c r="D12" s="107" t="s">
        <v>349</v>
      </c>
      <c r="E12" s="107" t="s">
        <v>349</v>
      </c>
      <c r="F12" s="108" t="s">
        <v>349</v>
      </c>
      <c r="G12" s="50" t="s">
        <v>175</v>
      </c>
      <c r="H12" s="25"/>
      <c r="I12" s="42">
        <v>2500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350</v>
      </c>
      <c r="D13" s="107" t="s">
        <v>350</v>
      </c>
      <c r="E13" s="107" t="s">
        <v>350</v>
      </c>
      <c r="F13" s="108" t="s">
        <v>350</v>
      </c>
      <c r="G13" s="50" t="s">
        <v>175</v>
      </c>
      <c r="H13" s="25"/>
      <c r="I13" s="42">
        <v>1000</v>
      </c>
      <c r="J13" s="27">
        <v>0</v>
      </c>
      <c r="K13" s="28">
        <v>9.5</v>
      </c>
      <c r="L13" s="29">
        <f t="shared" ref="L13:L76" si="1">PRODUCT(J13,1.095)</f>
        <v>0</v>
      </c>
      <c r="M13" s="30">
        <f t="shared" ref="M13:M76" si="2">PRODUCT(I13,L13)</f>
        <v>0</v>
      </c>
      <c r="N13" s="30">
        <f t="shared" ref="N13:N76" si="3">PRODUCT(I13,J13)</f>
        <v>0</v>
      </c>
    </row>
    <row r="14" spans="1:14" ht="15" customHeight="1" x14ac:dyDescent="0.4">
      <c r="A14" s="23">
        <f t="shared" ref="A14:A77" si="4">A13+1</f>
        <v>3</v>
      </c>
      <c r="B14" s="24"/>
      <c r="C14" s="106" t="s">
        <v>351</v>
      </c>
      <c r="D14" s="107" t="s">
        <v>351</v>
      </c>
      <c r="E14" s="107" t="s">
        <v>351</v>
      </c>
      <c r="F14" s="108" t="s">
        <v>351</v>
      </c>
      <c r="G14" s="50" t="s">
        <v>175</v>
      </c>
      <c r="H14" s="25"/>
      <c r="I14" s="42">
        <v>2500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06" t="s">
        <v>352</v>
      </c>
      <c r="D15" s="107" t="s">
        <v>352</v>
      </c>
      <c r="E15" s="107" t="s">
        <v>352</v>
      </c>
      <c r="F15" s="108" t="s">
        <v>352</v>
      </c>
      <c r="G15" s="50" t="s">
        <v>175</v>
      </c>
      <c r="H15" s="25"/>
      <c r="I15" s="42">
        <v>2500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06" t="s">
        <v>353</v>
      </c>
      <c r="D16" s="107" t="s">
        <v>353</v>
      </c>
      <c r="E16" s="107" t="s">
        <v>353</v>
      </c>
      <c r="F16" s="108" t="s">
        <v>353</v>
      </c>
      <c r="G16" s="50" t="s">
        <v>175</v>
      </c>
      <c r="H16" s="25"/>
      <c r="I16" s="42">
        <v>500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06" t="s">
        <v>354</v>
      </c>
      <c r="D17" s="107" t="s">
        <v>354</v>
      </c>
      <c r="E17" s="107" t="s">
        <v>354</v>
      </c>
      <c r="F17" s="108" t="s">
        <v>354</v>
      </c>
      <c r="G17" s="50" t="s">
        <v>175</v>
      </c>
      <c r="H17" s="25"/>
      <c r="I17" s="42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4"/>
        <v>7</v>
      </c>
      <c r="B18" s="24"/>
      <c r="C18" s="106" t="s">
        <v>355</v>
      </c>
      <c r="D18" s="107" t="s">
        <v>355</v>
      </c>
      <c r="E18" s="107" t="s">
        <v>355</v>
      </c>
      <c r="F18" s="108" t="s">
        <v>355</v>
      </c>
      <c r="G18" s="50" t="s">
        <v>175</v>
      </c>
      <c r="H18" s="25"/>
      <c r="I18" s="42">
        <v>500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4"/>
        <v>8</v>
      </c>
      <c r="B19" s="24"/>
      <c r="C19" s="106" t="s">
        <v>356</v>
      </c>
      <c r="D19" s="107" t="s">
        <v>356</v>
      </c>
      <c r="E19" s="107" t="s">
        <v>356</v>
      </c>
      <c r="F19" s="108" t="s">
        <v>356</v>
      </c>
      <c r="G19" s="50" t="s">
        <v>175</v>
      </c>
      <c r="H19" s="25"/>
      <c r="I19" s="42">
        <v>300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4"/>
        <v>9</v>
      </c>
      <c r="B20" s="24"/>
      <c r="C20" s="106" t="s">
        <v>357</v>
      </c>
      <c r="D20" s="107" t="s">
        <v>357</v>
      </c>
      <c r="E20" s="107" t="s">
        <v>357</v>
      </c>
      <c r="F20" s="108" t="s">
        <v>357</v>
      </c>
      <c r="G20" s="50" t="s">
        <v>175</v>
      </c>
      <c r="H20" s="25"/>
      <c r="I20" s="42">
        <v>1200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4"/>
        <v>10</v>
      </c>
      <c r="B21" s="24"/>
      <c r="C21" s="106" t="s">
        <v>358</v>
      </c>
      <c r="D21" s="107" t="s">
        <v>358</v>
      </c>
      <c r="E21" s="107" t="s">
        <v>358</v>
      </c>
      <c r="F21" s="108" t="s">
        <v>358</v>
      </c>
      <c r="G21" s="50" t="s">
        <v>175</v>
      </c>
      <c r="H21" s="25"/>
      <c r="I21" s="42">
        <v>900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4"/>
        <v>11</v>
      </c>
      <c r="B22" s="24"/>
      <c r="C22" s="106" t="s">
        <v>359</v>
      </c>
      <c r="D22" s="107" t="s">
        <v>359</v>
      </c>
      <c r="E22" s="107" t="s">
        <v>359</v>
      </c>
      <c r="F22" s="108" t="s">
        <v>359</v>
      </c>
      <c r="G22" s="50" t="s">
        <v>175</v>
      </c>
      <c r="H22" s="25"/>
      <c r="I22" s="42">
        <v>1200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4"/>
        <v>12</v>
      </c>
      <c r="B23" s="24"/>
      <c r="C23" s="106" t="s">
        <v>360</v>
      </c>
      <c r="D23" s="107" t="s">
        <v>360</v>
      </c>
      <c r="E23" s="107" t="s">
        <v>360</v>
      </c>
      <c r="F23" s="108" t="s">
        <v>360</v>
      </c>
      <c r="G23" s="50" t="s">
        <v>175</v>
      </c>
      <c r="H23" s="25"/>
      <c r="I23" s="42">
        <v>800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4"/>
        <v>13</v>
      </c>
      <c r="B24" s="24"/>
      <c r="C24" s="106" t="s">
        <v>361</v>
      </c>
      <c r="D24" s="107" t="s">
        <v>361</v>
      </c>
      <c r="E24" s="107" t="s">
        <v>361</v>
      </c>
      <c r="F24" s="108" t="s">
        <v>361</v>
      </c>
      <c r="G24" s="50" t="s">
        <v>175</v>
      </c>
      <c r="H24" s="25"/>
      <c r="I24" s="42">
        <v>1200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4"/>
        <v>14</v>
      </c>
      <c r="B25" s="24"/>
      <c r="C25" s="106" t="s">
        <v>362</v>
      </c>
      <c r="D25" s="107" t="s">
        <v>362</v>
      </c>
      <c r="E25" s="107" t="s">
        <v>362</v>
      </c>
      <c r="F25" s="108" t="s">
        <v>362</v>
      </c>
      <c r="G25" s="50" t="s">
        <v>175</v>
      </c>
      <c r="H25" s="25"/>
      <c r="I25" s="42">
        <v>900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4"/>
        <v>15</v>
      </c>
      <c r="B26" s="24"/>
      <c r="C26" s="106" t="s">
        <v>363</v>
      </c>
      <c r="D26" s="107" t="s">
        <v>363</v>
      </c>
      <c r="E26" s="107" t="s">
        <v>363</v>
      </c>
      <c r="F26" s="108" t="s">
        <v>363</v>
      </c>
      <c r="G26" s="50" t="s">
        <v>175</v>
      </c>
      <c r="H26" s="25"/>
      <c r="I26" s="42">
        <v>900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4"/>
        <v>16</v>
      </c>
      <c r="B27" s="24"/>
      <c r="C27" s="106" t="s">
        <v>364</v>
      </c>
      <c r="D27" s="107" t="s">
        <v>364</v>
      </c>
      <c r="E27" s="107" t="s">
        <v>364</v>
      </c>
      <c r="F27" s="108" t="s">
        <v>364</v>
      </c>
      <c r="G27" s="50" t="s">
        <v>175</v>
      </c>
      <c r="H27" s="25"/>
      <c r="I27" s="42">
        <v>400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4"/>
        <v>17</v>
      </c>
      <c r="B28" s="24"/>
      <c r="C28" s="106" t="s">
        <v>365</v>
      </c>
      <c r="D28" s="107" t="s">
        <v>365</v>
      </c>
      <c r="E28" s="107" t="s">
        <v>365</v>
      </c>
      <c r="F28" s="108" t="s">
        <v>365</v>
      </c>
      <c r="G28" s="50" t="s">
        <v>175</v>
      </c>
      <c r="H28" s="25"/>
      <c r="I28" s="42">
        <v>1500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4"/>
        <v>18</v>
      </c>
      <c r="B29" s="24"/>
      <c r="C29" s="106" t="s">
        <v>366</v>
      </c>
      <c r="D29" s="107" t="s">
        <v>366</v>
      </c>
      <c r="E29" s="107" t="s">
        <v>366</v>
      </c>
      <c r="F29" s="108" t="s">
        <v>366</v>
      </c>
      <c r="G29" s="50" t="s">
        <v>175</v>
      </c>
      <c r="H29" s="25"/>
      <c r="I29" s="42">
        <v>1500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4"/>
        <v>19</v>
      </c>
      <c r="B30" s="24"/>
      <c r="C30" s="106" t="s">
        <v>367</v>
      </c>
      <c r="D30" s="107" t="s">
        <v>367</v>
      </c>
      <c r="E30" s="107" t="s">
        <v>367</v>
      </c>
      <c r="F30" s="108" t="s">
        <v>367</v>
      </c>
      <c r="G30" s="50" t="s">
        <v>175</v>
      </c>
      <c r="H30" s="25"/>
      <c r="I30" s="42">
        <v>1500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4"/>
        <v>20</v>
      </c>
      <c r="B31" s="24"/>
      <c r="C31" s="106" t="s">
        <v>368</v>
      </c>
      <c r="D31" s="107" t="s">
        <v>368</v>
      </c>
      <c r="E31" s="107" t="s">
        <v>368</v>
      </c>
      <c r="F31" s="108" t="s">
        <v>368</v>
      </c>
      <c r="G31" s="50" t="s">
        <v>175</v>
      </c>
      <c r="H31" s="25"/>
      <c r="I31" s="42">
        <v>900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4"/>
        <v>21</v>
      </c>
      <c r="B32" s="24"/>
      <c r="C32" s="106" t="s">
        <v>369</v>
      </c>
      <c r="D32" s="107" t="s">
        <v>369</v>
      </c>
      <c r="E32" s="107" t="s">
        <v>369</v>
      </c>
      <c r="F32" s="108" t="s">
        <v>369</v>
      </c>
      <c r="G32" s="50" t="s">
        <v>175</v>
      </c>
      <c r="H32" s="25"/>
      <c r="I32" s="42">
        <v>900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4"/>
        <v>22</v>
      </c>
      <c r="B33" s="24"/>
      <c r="C33" s="106" t="s">
        <v>370</v>
      </c>
      <c r="D33" s="107" t="s">
        <v>370</v>
      </c>
      <c r="E33" s="107" t="s">
        <v>370</v>
      </c>
      <c r="F33" s="108" t="s">
        <v>370</v>
      </c>
      <c r="G33" s="50" t="s">
        <v>175</v>
      </c>
      <c r="H33" s="25"/>
      <c r="I33" s="42">
        <v>2500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4"/>
        <v>23</v>
      </c>
      <c r="B34" s="24"/>
      <c r="C34" s="106" t="s">
        <v>371</v>
      </c>
      <c r="D34" s="107" t="s">
        <v>371</v>
      </c>
      <c r="E34" s="107" t="s">
        <v>371</v>
      </c>
      <c r="F34" s="108" t="s">
        <v>371</v>
      </c>
      <c r="G34" s="50" t="s">
        <v>14</v>
      </c>
      <c r="H34" s="25"/>
      <c r="I34" s="42">
        <v>7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4"/>
        <v>24</v>
      </c>
      <c r="B35" s="24"/>
      <c r="C35" s="106" t="s">
        <v>372</v>
      </c>
      <c r="D35" s="107" t="s">
        <v>372</v>
      </c>
      <c r="E35" s="107" t="s">
        <v>372</v>
      </c>
      <c r="F35" s="108" t="s">
        <v>372</v>
      </c>
      <c r="G35" s="50" t="s">
        <v>14</v>
      </c>
      <c r="H35" s="25"/>
      <c r="I35" s="42">
        <v>7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4"/>
        <v>25</v>
      </c>
      <c r="B36" s="24"/>
      <c r="C36" s="106" t="s">
        <v>373</v>
      </c>
      <c r="D36" s="107" t="s">
        <v>373</v>
      </c>
      <c r="E36" s="107" t="s">
        <v>373</v>
      </c>
      <c r="F36" s="108" t="s">
        <v>373</v>
      </c>
      <c r="G36" s="50" t="s">
        <v>14</v>
      </c>
      <c r="H36" s="25"/>
      <c r="I36" s="42">
        <v>7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4"/>
        <v>26</v>
      </c>
      <c r="B37" s="24"/>
      <c r="C37" s="106" t="s">
        <v>374</v>
      </c>
      <c r="D37" s="107" t="s">
        <v>374</v>
      </c>
      <c r="E37" s="107" t="s">
        <v>374</v>
      </c>
      <c r="F37" s="108" t="s">
        <v>374</v>
      </c>
      <c r="G37" s="50" t="s">
        <v>14</v>
      </c>
      <c r="H37" s="25"/>
      <c r="I37" s="42">
        <v>7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4"/>
        <v>27</v>
      </c>
      <c r="B38" s="24"/>
      <c r="C38" s="106" t="s">
        <v>375</v>
      </c>
      <c r="D38" s="107" t="s">
        <v>375</v>
      </c>
      <c r="E38" s="107" t="s">
        <v>375</v>
      </c>
      <c r="F38" s="108" t="s">
        <v>375</v>
      </c>
      <c r="G38" s="50" t="s">
        <v>175</v>
      </c>
      <c r="H38" s="25"/>
      <c r="I38" s="42">
        <v>50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4"/>
        <v>28</v>
      </c>
      <c r="B39" s="24"/>
      <c r="C39" s="106" t="s">
        <v>376</v>
      </c>
      <c r="D39" s="107" t="s">
        <v>376</v>
      </c>
      <c r="E39" s="107" t="s">
        <v>376</v>
      </c>
      <c r="F39" s="108" t="s">
        <v>376</v>
      </c>
      <c r="G39" s="50" t="s">
        <v>14</v>
      </c>
      <c r="H39" s="25"/>
      <c r="I39" s="42">
        <v>7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4"/>
        <v>29</v>
      </c>
      <c r="B40" s="24"/>
      <c r="C40" s="106" t="s">
        <v>377</v>
      </c>
      <c r="D40" s="107" t="s">
        <v>377</v>
      </c>
      <c r="E40" s="107" t="s">
        <v>377</v>
      </c>
      <c r="F40" s="108" t="s">
        <v>377</v>
      </c>
      <c r="G40" s="50" t="s">
        <v>14</v>
      </c>
      <c r="H40" s="25"/>
      <c r="I40" s="42">
        <v>7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4"/>
        <v>30</v>
      </c>
      <c r="B41" s="24"/>
      <c r="C41" s="106" t="s">
        <v>378</v>
      </c>
      <c r="D41" s="107" t="s">
        <v>378</v>
      </c>
      <c r="E41" s="107" t="s">
        <v>378</v>
      </c>
      <c r="F41" s="108" t="s">
        <v>378</v>
      </c>
      <c r="G41" s="50" t="s">
        <v>175</v>
      </c>
      <c r="H41" s="25"/>
      <c r="I41" s="42">
        <v>1400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4"/>
        <v>31</v>
      </c>
      <c r="B42" s="24"/>
      <c r="C42" s="106" t="s">
        <v>379</v>
      </c>
      <c r="D42" s="107" t="s">
        <v>379</v>
      </c>
      <c r="E42" s="107" t="s">
        <v>379</v>
      </c>
      <c r="F42" s="108" t="s">
        <v>379</v>
      </c>
      <c r="G42" s="50" t="s">
        <v>175</v>
      </c>
      <c r="H42" s="25"/>
      <c r="I42" s="42">
        <v>1400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3">
        <f t="shared" si="4"/>
        <v>32</v>
      </c>
      <c r="B43" s="24"/>
      <c r="C43" s="106" t="s">
        <v>380</v>
      </c>
      <c r="D43" s="107" t="s">
        <v>380</v>
      </c>
      <c r="E43" s="107" t="s">
        <v>380</v>
      </c>
      <c r="F43" s="108" t="s">
        <v>380</v>
      </c>
      <c r="G43" s="50" t="s">
        <v>175</v>
      </c>
      <c r="H43" s="25"/>
      <c r="I43" s="42">
        <v>1200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4"/>
        <v>33</v>
      </c>
      <c r="B44" s="24"/>
      <c r="C44" s="106" t="s">
        <v>381</v>
      </c>
      <c r="D44" s="107" t="s">
        <v>381</v>
      </c>
      <c r="E44" s="107" t="s">
        <v>381</v>
      </c>
      <c r="F44" s="108" t="s">
        <v>381</v>
      </c>
      <c r="G44" s="50" t="s">
        <v>175</v>
      </c>
      <c r="H44" s="25"/>
      <c r="I44" s="42">
        <v>900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4"/>
        <v>34</v>
      </c>
      <c r="B45" s="24"/>
      <c r="C45" s="106" t="s">
        <v>382</v>
      </c>
      <c r="D45" s="107" t="s">
        <v>382</v>
      </c>
      <c r="E45" s="107" t="s">
        <v>382</v>
      </c>
      <c r="F45" s="108" t="s">
        <v>382</v>
      </c>
      <c r="G45" s="50" t="s">
        <v>175</v>
      </c>
      <c r="H45" s="25"/>
      <c r="I45" s="42">
        <v>3200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4"/>
        <v>35</v>
      </c>
      <c r="B46" s="24"/>
      <c r="C46" s="106" t="s">
        <v>383</v>
      </c>
      <c r="D46" s="107" t="s">
        <v>383</v>
      </c>
      <c r="E46" s="107" t="s">
        <v>383</v>
      </c>
      <c r="F46" s="108" t="s">
        <v>383</v>
      </c>
      <c r="G46" s="50" t="s">
        <v>175</v>
      </c>
      <c r="H46" s="25"/>
      <c r="I46" s="42">
        <v>1500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3">
        <f t="shared" si="4"/>
        <v>36</v>
      </c>
      <c r="B47" s="24"/>
      <c r="C47" s="106" t="s">
        <v>384</v>
      </c>
      <c r="D47" s="107" t="s">
        <v>384</v>
      </c>
      <c r="E47" s="107" t="s">
        <v>384</v>
      </c>
      <c r="F47" s="108" t="s">
        <v>384</v>
      </c>
      <c r="G47" s="50" t="s">
        <v>175</v>
      </c>
      <c r="H47" s="25"/>
      <c r="I47" s="42">
        <v>900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4"/>
        <v>37</v>
      </c>
      <c r="B48" s="24"/>
      <c r="C48" s="106" t="s">
        <v>385</v>
      </c>
      <c r="D48" s="107" t="s">
        <v>385</v>
      </c>
      <c r="E48" s="107" t="s">
        <v>385</v>
      </c>
      <c r="F48" s="108" t="s">
        <v>385</v>
      </c>
      <c r="G48" s="50" t="s">
        <v>175</v>
      </c>
      <c r="H48" s="25"/>
      <c r="I48" s="42">
        <v>1400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4"/>
        <v>38</v>
      </c>
      <c r="B49" s="24"/>
      <c r="C49" s="106" t="s">
        <v>386</v>
      </c>
      <c r="D49" s="107" t="s">
        <v>386</v>
      </c>
      <c r="E49" s="107" t="s">
        <v>386</v>
      </c>
      <c r="F49" s="108" t="s">
        <v>386</v>
      </c>
      <c r="G49" s="50" t="s">
        <v>175</v>
      </c>
      <c r="H49" s="25"/>
      <c r="I49" s="42">
        <v>900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4"/>
        <v>39</v>
      </c>
      <c r="B50" s="24"/>
      <c r="C50" s="106" t="s">
        <v>387</v>
      </c>
      <c r="D50" s="107" t="s">
        <v>387</v>
      </c>
      <c r="E50" s="107" t="s">
        <v>387</v>
      </c>
      <c r="F50" s="108" t="s">
        <v>387</v>
      </c>
      <c r="G50" s="50" t="s">
        <v>175</v>
      </c>
      <c r="H50" s="25"/>
      <c r="I50" s="42">
        <v>1400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4"/>
        <v>40</v>
      </c>
      <c r="B51" s="24"/>
      <c r="C51" s="106" t="s">
        <v>388</v>
      </c>
      <c r="D51" s="107" t="s">
        <v>388</v>
      </c>
      <c r="E51" s="107" t="s">
        <v>388</v>
      </c>
      <c r="F51" s="108" t="s">
        <v>388</v>
      </c>
      <c r="G51" s="50" t="s">
        <v>175</v>
      </c>
      <c r="H51" s="25"/>
      <c r="I51" s="42">
        <v>1000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3">
        <f t="shared" si="4"/>
        <v>41</v>
      </c>
      <c r="B52" s="24"/>
      <c r="C52" s="106" t="s">
        <v>389</v>
      </c>
      <c r="D52" s="107" t="s">
        <v>389</v>
      </c>
      <c r="E52" s="107" t="s">
        <v>389</v>
      </c>
      <c r="F52" s="108" t="s">
        <v>389</v>
      </c>
      <c r="G52" s="50" t="s">
        <v>175</v>
      </c>
      <c r="H52" s="25"/>
      <c r="I52" s="42">
        <v>1500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3">
        <f t="shared" si="4"/>
        <v>42</v>
      </c>
      <c r="B53" s="24"/>
      <c r="C53" s="106" t="s">
        <v>390</v>
      </c>
      <c r="D53" s="107" t="s">
        <v>390</v>
      </c>
      <c r="E53" s="107" t="s">
        <v>390</v>
      </c>
      <c r="F53" s="108" t="s">
        <v>390</v>
      </c>
      <c r="G53" s="50" t="s">
        <v>175</v>
      </c>
      <c r="H53" s="25"/>
      <c r="I53" s="42">
        <v>3200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4">
      <c r="A54" s="23">
        <f t="shared" si="4"/>
        <v>43</v>
      </c>
      <c r="B54" s="24"/>
      <c r="C54" s="106" t="s">
        <v>391</v>
      </c>
      <c r="D54" s="107" t="s">
        <v>391</v>
      </c>
      <c r="E54" s="107" t="s">
        <v>391</v>
      </c>
      <c r="F54" s="108" t="s">
        <v>391</v>
      </c>
      <c r="G54" s="50" t="s">
        <v>175</v>
      </c>
      <c r="H54" s="25"/>
      <c r="I54" s="42">
        <v>1500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4">
      <c r="A55" s="23">
        <f t="shared" si="4"/>
        <v>44</v>
      </c>
      <c r="B55" s="24"/>
      <c r="C55" s="106" t="s">
        <v>392</v>
      </c>
      <c r="D55" s="107" t="s">
        <v>392</v>
      </c>
      <c r="E55" s="107" t="s">
        <v>392</v>
      </c>
      <c r="F55" s="108" t="s">
        <v>392</v>
      </c>
      <c r="G55" s="50" t="s">
        <v>175</v>
      </c>
      <c r="H55" s="25"/>
      <c r="I55" s="42">
        <v>7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</row>
    <row r="56" spans="1:14" ht="15" customHeight="1" x14ac:dyDescent="0.4">
      <c r="A56" s="23">
        <f t="shared" si="4"/>
        <v>45</v>
      </c>
      <c r="B56" s="24"/>
      <c r="C56" s="106" t="s">
        <v>393</v>
      </c>
      <c r="D56" s="107" t="s">
        <v>393</v>
      </c>
      <c r="E56" s="107" t="s">
        <v>393</v>
      </c>
      <c r="F56" s="108" t="s">
        <v>393</v>
      </c>
      <c r="G56" s="50" t="s">
        <v>175</v>
      </c>
      <c r="H56" s="25"/>
      <c r="I56" s="42">
        <v>300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</row>
    <row r="57" spans="1:14" ht="15" customHeight="1" x14ac:dyDescent="0.4">
      <c r="A57" s="23">
        <f t="shared" si="4"/>
        <v>46</v>
      </c>
      <c r="B57" s="24"/>
      <c r="C57" s="106" t="s">
        <v>394</v>
      </c>
      <c r="D57" s="107" t="s">
        <v>394</v>
      </c>
      <c r="E57" s="107" t="s">
        <v>394</v>
      </c>
      <c r="F57" s="108" t="s">
        <v>394</v>
      </c>
      <c r="G57" s="50" t="s">
        <v>175</v>
      </c>
      <c r="H57" s="25"/>
      <c r="I57" s="42">
        <v>700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</row>
    <row r="58" spans="1:14" ht="15" customHeight="1" x14ac:dyDescent="0.4">
      <c r="A58" s="23">
        <f t="shared" si="4"/>
        <v>47</v>
      </c>
      <c r="B58" s="24"/>
      <c r="C58" s="106" t="s">
        <v>395</v>
      </c>
      <c r="D58" s="107" t="s">
        <v>395</v>
      </c>
      <c r="E58" s="107" t="s">
        <v>395</v>
      </c>
      <c r="F58" s="108" t="s">
        <v>395</v>
      </c>
      <c r="G58" s="50" t="s">
        <v>175</v>
      </c>
      <c r="H58" s="25"/>
      <c r="I58" s="42">
        <v>1400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</row>
    <row r="59" spans="1:14" ht="15" customHeight="1" x14ac:dyDescent="0.4">
      <c r="A59" s="23">
        <f t="shared" si="4"/>
        <v>48</v>
      </c>
      <c r="B59" s="24"/>
      <c r="C59" s="106" t="s">
        <v>396</v>
      </c>
      <c r="D59" s="107" t="s">
        <v>396</v>
      </c>
      <c r="E59" s="107" t="s">
        <v>396</v>
      </c>
      <c r="F59" s="108" t="s">
        <v>396</v>
      </c>
      <c r="G59" s="50" t="s">
        <v>175</v>
      </c>
      <c r="H59" s="25"/>
      <c r="I59" s="42">
        <v>50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</row>
    <row r="60" spans="1:14" ht="15" customHeight="1" x14ac:dyDescent="0.4">
      <c r="A60" s="23">
        <f t="shared" si="4"/>
        <v>49</v>
      </c>
      <c r="B60" s="24"/>
      <c r="C60" s="106" t="s">
        <v>397</v>
      </c>
      <c r="D60" s="107" t="s">
        <v>397</v>
      </c>
      <c r="E60" s="107" t="s">
        <v>397</v>
      </c>
      <c r="F60" s="108" t="s">
        <v>397</v>
      </c>
      <c r="G60" s="50" t="s">
        <v>175</v>
      </c>
      <c r="H60" s="25"/>
      <c r="I60" s="42">
        <v>1400</v>
      </c>
      <c r="J60" s="27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</row>
    <row r="61" spans="1:14" ht="15" customHeight="1" x14ac:dyDescent="0.4">
      <c r="A61" s="23">
        <f t="shared" si="4"/>
        <v>50</v>
      </c>
      <c r="B61" s="24"/>
      <c r="C61" s="106" t="s">
        <v>398</v>
      </c>
      <c r="D61" s="107" t="s">
        <v>398</v>
      </c>
      <c r="E61" s="107" t="s">
        <v>398</v>
      </c>
      <c r="F61" s="108" t="s">
        <v>398</v>
      </c>
      <c r="G61" s="50" t="s">
        <v>175</v>
      </c>
      <c r="H61" s="25"/>
      <c r="I61" s="42">
        <v>50</v>
      </c>
      <c r="J61" s="27">
        <v>0</v>
      </c>
      <c r="K61" s="28">
        <v>9.5</v>
      </c>
      <c r="L61" s="29">
        <f t="shared" si="1"/>
        <v>0</v>
      </c>
      <c r="M61" s="30">
        <f t="shared" si="2"/>
        <v>0</v>
      </c>
      <c r="N61" s="30">
        <f t="shared" si="3"/>
        <v>0</v>
      </c>
    </row>
    <row r="62" spans="1:14" ht="15" customHeight="1" x14ac:dyDescent="0.4">
      <c r="A62" s="23">
        <f t="shared" si="4"/>
        <v>51</v>
      </c>
      <c r="B62" s="24"/>
      <c r="C62" s="106" t="s">
        <v>399</v>
      </c>
      <c r="D62" s="107" t="s">
        <v>399</v>
      </c>
      <c r="E62" s="107" t="s">
        <v>399</v>
      </c>
      <c r="F62" s="108" t="s">
        <v>399</v>
      </c>
      <c r="G62" s="50" t="s">
        <v>175</v>
      </c>
      <c r="H62" s="25"/>
      <c r="I62" s="42">
        <v>1400</v>
      </c>
      <c r="J62" s="27">
        <v>0</v>
      </c>
      <c r="K62" s="28">
        <v>9.5</v>
      </c>
      <c r="L62" s="29">
        <f t="shared" si="1"/>
        <v>0</v>
      </c>
      <c r="M62" s="30">
        <f t="shared" si="2"/>
        <v>0</v>
      </c>
      <c r="N62" s="30">
        <f t="shared" si="3"/>
        <v>0</v>
      </c>
    </row>
    <row r="63" spans="1:14" ht="15" customHeight="1" x14ac:dyDescent="0.4">
      <c r="A63" s="23">
        <f t="shared" si="4"/>
        <v>52</v>
      </c>
      <c r="B63" s="24"/>
      <c r="C63" s="106" t="s">
        <v>400</v>
      </c>
      <c r="D63" s="107" t="s">
        <v>400</v>
      </c>
      <c r="E63" s="107" t="s">
        <v>400</v>
      </c>
      <c r="F63" s="108" t="s">
        <v>400</v>
      </c>
      <c r="G63" s="50" t="s">
        <v>175</v>
      </c>
      <c r="H63" s="25"/>
      <c r="I63" s="42">
        <v>1400</v>
      </c>
      <c r="J63" s="27">
        <v>0</v>
      </c>
      <c r="K63" s="28">
        <v>9.5</v>
      </c>
      <c r="L63" s="29">
        <f t="shared" si="1"/>
        <v>0</v>
      </c>
      <c r="M63" s="30">
        <f t="shared" si="2"/>
        <v>0</v>
      </c>
      <c r="N63" s="30">
        <f t="shared" si="3"/>
        <v>0</v>
      </c>
    </row>
    <row r="64" spans="1:14" ht="15" customHeight="1" x14ac:dyDescent="0.4">
      <c r="A64" s="23">
        <f t="shared" si="4"/>
        <v>53</v>
      </c>
      <c r="B64" s="24"/>
      <c r="C64" s="106" t="s">
        <v>401</v>
      </c>
      <c r="D64" s="107" t="s">
        <v>401</v>
      </c>
      <c r="E64" s="107" t="s">
        <v>401</v>
      </c>
      <c r="F64" s="108" t="s">
        <v>401</v>
      </c>
      <c r="G64" s="50" t="s">
        <v>175</v>
      </c>
      <c r="H64" s="25"/>
      <c r="I64" s="42">
        <v>1400</v>
      </c>
      <c r="J64" s="27">
        <v>0</v>
      </c>
      <c r="K64" s="28">
        <v>9.5</v>
      </c>
      <c r="L64" s="29">
        <f t="shared" si="1"/>
        <v>0</v>
      </c>
      <c r="M64" s="30">
        <f t="shared" si="2"/>
        <v>0</v>
      </c>
      <c r="N64" s="30">
        <f t="shared" si="3"/>
        <v>0</v>
      </c>
    </row>
    <row r="65" spans="1:14" ht="15" customHeight="1" x14ac:dyDescent="0.4">
      <c r="A65" s="23">
        <f t="shared" si="4"/>
        <v>54</v>
      </c>
      <c r="B65" s="24"/>
      <c r="C65" s="106" t="s">
        <v>402</v>
      </c>
      <c r="D65" s="107" t="s">
        <v>402</v>
      </c>
      <c r="E65" s="107" t="s">
        <v>402</v>
      </c>
      <c r="F65" s="108" t="s">
        <v>402</v>
      </c>
      <c r="G65" s="50" t="s">
        <v>175</v>
      </c>
      <c r="H65" s="25"/>
      <c r="I65" s="42">
        <v>900</v>
      </c>
      <c r="J65" s="27">
        <v>0</v>
      </c>
      <c r="K65" s="28">
        <v>9.5</v>
      </c>
      <c r="L65" s="29">
        <f t="shared" si="1"/>
        <v>0</v>
      </c>
      <c r="M65" s="30">
        <f t="shared" si="2"/>
        <v>0</v>
      </c>
      <c r="N65" s="30">
        <f t="shared" si="3"/>
        <v>0</v>
      </c>
    </row>
    <row r="66" spans="1:14" ht="15" customHeight="1" x14ac:dyDescent="0.4">
      <c r="A66" s="23">
        <f t="shared" si="4"/>
        <v>55</v>
      </c>
      <c r="B66" s="24"/>
      <c r="C66" s="106" t="s">
        <v>403</v>
      </c>
      <c r="D66" s="107" t="s">
        <v>403</v>
      </c>
      <c r="E66" s="107" t="s">
        <v>403</v>
      </c>
      <c r="F66" s="108" t="s">
        <v>403</v>
      </c>
      <c r="G66" s="50" t="s">
        <v>175</v>
      </c>
      <c r="H66" s="25"/>
      <c r="I66" s="42">
        <v>1000</v>
      </c>
      <c r="J66" s="27">
        <v>0</v>
      </c>
      <c r="K66" s="28">
        <v>9.5</v>
      </c>
      <c r="L66" s="29">
        <f t="shared" si="1"/>
        <v>0</v>
      </c>
      <c r="M66" s="30">
        <f t="shared" si="2"/>
        <v>0</v>
      </c>
      <c r="N66" s="30">
        <f t="shared" si="3"/>
        <v>0</v>
      </c>
    </row>
    <row r="67" spans="1:14" ht="15" customHeight="1" x14ac:dyDescent="0.4">
      <c r="A67" s="23">
        <f t="shared" si="4"/>
        <v>56</v>
      </c>
      <c r="B67" s="24"/>
      <c r="C67" s="106" t="s">
        <v>404</v>
      </c>
      <c r="D67" s="107" t="s">
        <v>404</v>
      </c>
      <c r="E67" s="107" t="s">
        <v>404</v>
      </c>
      <c r="F67" s="108" t="s">
        <v>404</v>
      </c>
      <c r="G67" s="50" t="s">
        <v>175</v>
      </c>
      <c r="H67" s="25"/>
      <c r="I67" s="42">
        <v>1000</v>
      </c>
      <c r="J67" s="27">
        <v>0</v>
      </c>
      <c r="K67" s="28">
        <v>9.5</v>
      </c>
      <c r="L67" s="29">
        <f t="shared" si="1"/>
        <v>0</v>
      </c>
      <c r="M67" s="30">
        <f t="shared" si="2"/>
        <v>0</v>
      </c>
      <c r="N67" s="30">
        <f t="shared" si="3"/>
        <v>0</v>
      </c>
    </row>
    <row r="68" spans="1:14" ht="15" customHeight="1" x14ac:dyDescent="0.4">
      <c r="A68" s="23">
        <f t="shared" si="4"/>
        <v>57</v>
      </c>
      <c r="B68" s="24"/>
      <c r="C68" s="106" t="s">
        <v>405</v>
      </c>
      <c r="D68" s="107" t="s">
        <v>405</v>
      </c>
      <c r="E68" s="107" t="s">
        <v>405</v>
      </c>
      <c r="F68" s="108" t="s">
        <v>405</v>
      </c>
      <c r="G68" s="50" t="s">
        <v>175</v>
      </c>
      <c r="H68" s="25"/>
      <c r="I68" s="42">
        <v>900</v>
      </c>
      <c r="J68" s="27">
        <v>0</v>
      </c>
      <c r="K68" s="28">
        <v>9.5</v>
      </c>
      <c r="L68" s="29">
        <f t="shared" si="1"/>
        <v>0</v>
      </c>
      <c r="M68" s="30">
        <f t="shared" si="2"/>
        <v>0</v>
      </c>
      <c r="N68" s="30">
        <f t="shared" si="3"/>
        <v>0</v>
      </c>
    </row>
    <row r="69" spans="1:14" ht="15" customHeight="1" x14ac:dyDescent="0.4">
      <c r="A69" s="23">
        <f t="shared" si="4"/>
        <v>58</v>
      </c>
      <c r="B69" s="24"/>
      <c r="C69" s="106" t="s">
        <v>406</v>
      </c>
      <c r="D69" s="107" t="s">
        <v>406</v>
      </c>
      <c r="E69" s="107" t="s">
        <v>406</v>
      </c>
      <c r="F69" s="108" t="s">
        <v>406</v>
      </c>
      <c r="G69" s="50" t="s">
        <v>175</v>
      </c>
      <c r="H69" s="25"/>
      <c r="I69" s="42">
        <v>900</v>
      </c>
      <c r="J69" s="27">
        <v>0</v>
      </c>
      <c r="K69" s="28">
        <v>9.5</v>
      </c>
      <c r="L69" s="29">
        <f t="shared" si="1"/>
        <v>0</v>
      </c>
      <c r="M69" s="30">
        <f t="shared" si="2"/>
        <v>0</v>
      </c>
      <c r="N69" s="30">
        <f t="shared" si="3"/>
        <v>0</v>
      </c>
    </row>
    <row r="70" spans="1:14" ht="15" customHeight="1" x14ac:dyDescent="0.4">
      <c r="A70" s="23">
        <f t="shared" si="4"/>
        <v>59</v>
      </c>
      <c r="B70" s="24"/>
      <c r="C70" s="106" t="s">
        <v>407</v>
      </c>
      <c r="D70" s="107" t="s">
        <v>407</v>
      </c>
      <c r="E70" s="107" t="s">
        <v>407</v>
      </c>
      <c r="F70" s="108" t="s">
        <v>407</v>
      </c>
      <c r="G70" s="50" t="s">
        <v>175</v>
      </c>
      <c r="H70" s="25"/>
      <c r="I70" s="42">
        <v>300</v>
      </c>
      <c r="J70" s="27">
        <v>0</v>
      </c>
      <c r="K70" s="28">
        <v>9.5</v>
      </c>
      <c r="L70" s="29">
        <f t="shared" si="1"/>
        <v>0</v>
      </c>
      <c r="M70" s="30">
        <f t="shared" si="2"/>
        <v>0</v>
      </c>
      <c r="N70" s="30">
        <f t="shared" si="3"/>
        <v>0</v>
      </c>
    </row>
    <row r="71" spans="1:14" ht="15" customHeight="1" x14ac:dyDescent="0.4">
      <c r="A71" s="23">
        <f t="shared" si="4"/>
        <v>60</v>
      </c>
      <c r="B71" s="24"/>
      <c r="C71" s="106" t="s">
        <v>408</v>
      </c>
      <c r="D71" s="107" t="s">
        <v>408</v>
      </c>
      <c r="E71" s="107" t="s">
        <v>408</v>
      </c>
      <c r="F71" s="108" t="s">
        <v>408</v>
      </c>
      <c r="G71" s="50" t="s">
        <v>175</v>
      </c>
      <c r="H71" s="25"/>
      <c r="I71" s="42">
        <v>300</v>
      </c>
      <c r="J71" s="27">
        <v>0</v>
      </c>
      <c r="K71" s="28">
        <v>9.5</v>
      </c>
      <c r="L71" s="29">
        <f t="shared" si="1"/>
        <v>0</v>
      </c>
      <c r="M71" s="30">
        <f t="shared" si="2"/>
        <v>0</v>
      </c>
      <c r="N71" s="30">
        <f t="shared" si="3"/>
        <v>0</v>
      </c>
    </row>
    <row r="72" spans="1:14" ht="15" customHeight="1" x14ac:dyDescent="0.4">
      <c r="A72" s="23">
        <f t="shared" si="4"/>
        <v>61</v>
      </c>
      <c r="B72" s="24"/>
      <c r="C72" s="106" t="s">
        <v>409</v>
      </c>
      <c r="D72" s="107" t="s">
        <v>409</v>
      </c>
      <c r="E72" s="107" t="s">
        <v>409</v>
      </c>
      <c r="F72" s="108" t="s">
        <v>409</v>
      </c>
      <c r="G72" s="50" t="s">
        <v>175</v>
      </c>
      <c r="H72" s="25"/>
      <c r="I72" s="42">
        <v>1200</v>
      </c>
      <c r="J72" s="27">
        <v>0</v>
      </c>
      <c r="K72" s="28">
        <v>9.5</v>
      </c>
      <c r="L72" s="29">
        <f t="shared" si="1"/>
        <v>0</v>
      </c>
      <c r="M72" s="30">
        <f t="shared" si="2"/>
        <v>0</v>
      </c>
      <c r="N72" s="30">
        <f t="shared" si="3"/>
        <v>0</v>
      </c>
    </row>
    <row r="73" spans="1:14" ht="15" customHeight="1" x14ac:dyDescent="0.4">
      <c r="A73" s="23">
        <f t="shared" si="4"/>
        <v>62</v>
      </c>
      <c r="B73" s="24"/>
      <c r="C73" s="106" t="s">
        <v>410</v>
      </c>
      <c r="D73" s="107" t="s">
        <v>410</v>
      </c>
      <c r="E73" s="107" t="s">
        <v>410</v>
      </c>
      <c r="F73" s="108" t="s">
        <v>410</v>
      </c>
      <c r="G73" s="50" t="s">
        <v>175</v>
      </c>
      <c r="H73" s="25"/>
      <c r="I73" s="42">
        <v>1500</v>
      </c>
      <c r="J73" s="27">
        <v>0</v>
      </c>
      <c r="K73" s="28">
        <v>9.5</v>
      </c>
      <c r="L73" s="29">
        <f t="shared" si="1"/>
        <v>0</v>
      </c>
      <c r="M73" s="30">
        <f t="shared" si="2"/>
        <v>0</v>
      </c>
      <c r="N73" s="30">
        <f t="shared" si="3"/>
        <v>0</v>
      </c>
    </row>
    <row r="74" spans="1:14" ht="15" customHeight="1" x14ac:dyDescent="0.4">
      <c r="A74" s="23">
        <f t="shared" si="4"/>
        <v>63</v>
      </c>
      <c r="B74" s="24"/>
      <c r="C74" s="106" t="s">
        <v>411</v>
      </c>
      <c r="D74" s="107" t="s">
        <v>411</v>
      </c>
      <c r="E74" s="107" t="s">
        <v>411</v>
      </c>
      <c r="F74" s="108" t="s">
        <v>411</v>
      </c>
      <c r="G74" s="50" t="s">
        <v>175</v>
      </c>
      <c r="H74" s="25"/>
      <c r="I74" s="42">
        <v>1500</v>
      </c>
      <c r="J74" s="27">
        <v>0</v>
      </c>
      <c r="K74" s="28">
        <v>9.5</v>
      </c>
      <c r="L74" s="29">
        <f t="shared" si="1"/>
        <v>0</v>
      </c>
      <c r="M74" s="30">
        <f t="shared" si="2"/>
        <v>0</v>
      </c>
      <c r="N74" s="30">
        <f t="shared" si="3"/>
        <v>0</v>
      </c>
    </row>
    <row r="75" spans="1:14" ht="15" customHeight="1" x14ac:dyDescent="0.4">
      <c r="A75" s="23">
        <f t="shared" si="4"/>
        <v>64</v>
      </c>
      <c r="B75" s="24"/>
      <c r="C75" s="106" t="s">
        <v>412</v>
      </c>
      <c r="D75" s="107" t="s">
        <v>412</v>
      </c>
      <c r="E75" s="107" t="s">
        <v>412</v>
      </c>
      <c r="F75" s="108" t="s">
        <v>412</v>
      </c>
      <c r="G75" s="50" t="s">
        <v>175</v>
      </c>
      <c r="H75" s="25"/>
      <c r="I75" s="42">
        <v>900</v>
      </c>
      <c r="J75" s="27">
        <v>0</v>
      </c>
      <c r="K75" s="28">
        <v>9.5</v>
      </c>
      <c r="L75" s="29">
        <f t="shared" si="1"/>
        <v>0</v>
      </c>
      <c r="M75" s="30">
        <f t="shared" si="2"/>
        <v>0</v>
      </c>
      <c r="N75" s="30">
        <f t="shared" si="3"/>
        <v>0</v>
      </c>
    </row>
    <row r="76" spans="1:14" ht="15" customHeight="1" x14ac:dyDescent="0.4">
      <c r="A76" s="23">
        <f t="shared" si="4"/>
        <v>65</v>
      </c>
      <c r="B76" s="24"/>
      <c r="C76" s="106" t="s">
        <v>413</v>
      </c>
      <c r="D76" s="107" t="s">
        <v>413</v>
      </c>
      <c r="E76" s="107" t="s">
        <v>413</v>
      </c>
      <c r="F76" s="108" t="s">
        <v>413</v>
      </c>
      <c r="G76" s="50" t="s">
        <v>175</v>
      </c>
      <c r="H76" s="25"/>
      <c r="I76" s="42">
        <v>1500</v>
      </c>
      <c r="J76" s="27">
        <v>0</v>
      </c>
      <c r="K76" s="28">
        <v>9.5</v>
      </c>
      <c r="L76" s="29">
        <f t="shared" si="1"/>
        <v>0</v>
      </c>
      <c r="M76" s="30">
        <f t="shared" si="2"/>
        <v>0</v>
      </c>
      <c r="N76" s="30">
        <f t="shared" si="3"/>
        <v>0</v>
      </c>
    </row>
    <row r="77" spans="1:14" ht="15" customHeight="1" x14ac:dyDescent="0.4">
      <c r="A77" s="23">
        <f t="shared" si="4"/>
        <v>66</v>
      </c>
      <c r="B77" s="24"/>
      <c r="C77" s="106" t="s">
        <v>414</v>
      </c>
      <c r="D77" s="107" t="s">
        <v>414</v>
      </c>
      <c r="E77" s="107" t="s">
        <v>414</v>
      </c>
      <c r="F77" s="108" t="s">
        <v>414</v>
      </c>
      <c r="G77" s="50" t="s">
        <v>175</v>
      </c>
      <c r="H77" s="25"/>
      <c r="I77" s="42">
        <v>1000</v>
      </c>
      <c r="J77" s="27">
        <v>0</v>
      </c>
      <c r="K77" s="28">
        <v>9.5</v>
      </c>
      <c r="L77" s="29">
        <f t="shared" ref="L77:L105" si="5">PRODUCT(J77,1.095)</f>
        <v>0</v>
      </c>
      <c r="M77" s="30">
        <f t="shared" ref="M77:M105" si="6">PRODUCT(I77,L77)</f>
        <v>0</v>
      </c>
      <c r="N77" s="30">
        <f t="shared" ref="N77:N105" si="7">PRODUCT(I77,J77)</f>
        <v>0</v>
      </c>
    </row>
    <row r="78" spans="1:14" ht="15" customHeight="1" x14ac:dyDescent="0.4">
      <c r="A78" s="23">
        <f t="shared" ref="A78:A105" si="8">A77+1</f>
        <v>67</v>
      </c>
      <c r="B78" s="24"/>
      <c r="C78" s="106" t="s">
        <v>415</v>
      </c>
      <c r="D78" s="107" t="s">
        <v>415</v>
      </c>
      <c r="E78" s="107" t="s">
        <v>415</v>
      </c>
      <c r="F78" s="108" t="s">
        <v>415</v>
      </c>
      <c r="G78" s="50" t="s">
        <v>175</v>
      </c>
      <c r="H78" s="25"/>
      <c r="I78" s="42">
        <v>900</v>
      </c>
      <c r="J78" s="27">
        <v>0</v>
      </c>
      <c r="K78" s="28">
        <v>9.5</v>
      </c>
      <c r="L78" s="29">
        <f t="shared" si="5"/>
        <v>0</v>
      </c>
      <c r="M78" s="30">
        <f t="shared" si="6"/>
        <v>0</v>
      </c>
      <c r="N78" s="30">
        <f t="shared" si="7"/>
        <v>0</v>
      </c>
    </row>
    <row r="79" spans="1:14" ht="15" customHeight="1" x14ac:dyDescent="0.4">
      <c r="A79" s="23">
        <f t="shared" si="8"/>
        <v>68</v>
      </c>
      <c r="B79" s="24"/>
      <c r="C79" s="106" t="s">
        <v>416</v>
      </c>
      <c r="D79" s="107" t="s">
        <v>416</v>
      </c>
      <c r="E79" s="107" t="s">
        <v>416</v>
      </c>
      <c r="F79" s="108" t="s">
        <v>416</v>
      </c>
      <c r="G79" s="50" t="s">
        <v>175</v>
      </c>
      <c r="H79" s="25"/>
      <c r="I79" s="42">
        <v>1500</v>
      </c>
      <c r="J79" s="27">
        <v>0</v>
      </c>
      <c r="K79" s="28">
        <v>9.5</v>
      </c>
      <c r="L79" s="29">
        <f t="shared" si="5"/>
        <v>0</v>
      </c>
      <c r="M79" s="30">
        <f t="shared" si="6"/>
        <v>0</v>
      </c>
      <c r="N79" s="30">
        <f t="shared" si="7"/>
        <v>0</v>
      </c>
    </row>
    <row r="80" spans="1:14" ht="15" customHeight="1" x14ac:dyDescent="0.4">
      <c r="A80" s="23">
        <f t="shared" si="8"/>
        <v>69</v>
      </c>
      <c r="B80" s="24"/>
      <c r="C80" s="106" t="s">
        <v>417</v>
      </c>
      <c r="D80" s="107" t="s">
        <v>417</v>
      </c>
      <c r="E80" s="107" t="s">
        <v>417</v>
      </c>
      <c r="F80" s="108" t="s">
        <v>417</v>
      </c>
      <c r="G80" s="50" t="s">
        <v>175</v>
      </c>
      <c r="H80" s="25"/>
      <c r="I80" s="42">
        <v>900</v>
      </c>
      <c r="J80" s="27">
        <v>0</v>
      </c>
      <c r="K80" s="28">
        <v>9.5</v>
      </c>
      <c r="L80" s="29">
        <f t="shared" si="5"/>
        <v>0</v>
      </c>
      <c r="M80" s="30">
        <f t="shared" si="6"/>
        <v>0</v>
      </c>
      <c r="N80" s="30">
        <f t="shared" si="7"/>
        <v>0</v>
      </c>
    </row>
    <row r="81" spans="1:14" ht="15" customHeight="1" x14ac:dyDescent="0.4">
      <c r="A81" s="23">
        <f t="shared" si="8"/>
        <v>70</v>
      </c>
      <c r="B81" s="24"/>
      <c r="C81" s="106" t="s">
        <v>418</v>
      </c>
      <c r="D81" s="107" t="s">
        <v>418</v>
      </c>
      <c r="E81" s="107" t="s">
        <v>418</v>
      </c>
      <c r="F81" s="108" t="s">
        <v>418</v>
      </c>
      <c r="G81" s="50" t="s">
        <v>175</v>
      </c>
      <c r="H81" s="25"/>
      <c r="I81" s="42">
        <v>1500</v>
      </c>
      <c r="J81" s="27">
        <v>0</v>
      </c>
      <c r="K81" s="28">
        <v>9.5</v>
      </c>
      <c r="L81" s="29">
        <f t="shared" si="5"/>
        <v>0</v>
      </c>
      <c r="M81" s="30">
        <f t="shared" si="6"/>
        <v>0</v>
      </c>
      <c r="N81" s="30">
        <f t="shared" si="7"/>
        <v>0</v>
      </c>
    </row>
    <row r="82" spans="1:14" ht="15" customHeight="1" x14ac:dyDescent="0.4">
      <c r="A82" s="23">
        <f t="shared" si="8"/>
        <v>71</v>
      </c>
      <c r="B82" s="24"/>
      <c r="C82" s="106" t="s">
        <v>419</v>
      </c>
      <c r="D82" s="107" t="s">
        <v>419</v>
      </c>
      <c r="E82" s="107" t="s">
        <v>419</v>
      </c>
      <c r="F82" s="108" t="s">
        <v>419</v>
      </c>
      <c r="G82" s="50" t="s">
        <v>175</v>
      </c>
      <c r="H82" s="25"/>
      <c r="I82" s="42">
        <v>900</v>
      </c>
      <c r="J82" s="27">
        <v>0</v>
      </c>
      <c r="K82" s="28">
        <v>9.5</v>
      </c>
      <c r="L82" s="29">
        <f t="shared" si="5"/>
        <v>0</v>
      </c>
      <c r="M82" s="30">
        <f t="shared" si="6"/>
        <v>0</v>
      </c>
      <c r="N82" s="30">
        <f t="shared" si="7"/>
        <v>0</v>
      </c>
    </row>
    <row r="83" spans="1:14" ht="15" customHeight="1" x14ac:dyDescent="0.4">
      <c r="A83" s="23">
        <f t="shared" si="8"/>
        <v>72</v>
      </c>
      <c r="B83" s="24"/>
      <c r="C83" s="106" t="s">
        <v>420</v>
      </c>
      <c r="D83" s="107" t="s">
        <v>420</v>
      </c>
      <c r="E83" s="107" t="s">
        <v>420</v>
      </c>
      <c r="F83" s="108" t="s">
        <v>420</v>
      </c>
      <c r="G83" s="50" t="s">
        <v>175</v>
      </c>
      <c r="H83" s="25"/>
      <c r="I83" s="42">
        <v>2800</v>
      </c>
      <c r="J83" s="27">
        <v>0</v>
      </c>
      <c r="K83" s="28">
        <v>9.5</v>
      </c>
      <c r="L83" s="29">
        <f t="shared" si="5"/>
        <v>0</v>
      </c>
      <c r="M83" s="30">
        <f t="shared" si="6"/>
        <v>0</v>
      </c>
      <c r="N83" s="30">
        <f t="shared" si="7"/>
        <v>0</v>
      </c>
    </row>
    <row r="84" spans="1:14" ht="15" customHeight="1" x14ac:dyDescent="0.4">
      <c r="A84" s="23">
        <f t="shared" si="8"/>
        <v>73</v>
      </c>
      <c r="B84" s="24"/>
      <c r="C84" s="106" t="s">
        <v>421</v>
      </c>
      <c r="D84" s="107" t="s">
        <v>421</v>
      </c>
      <c r="E84" s="107" t="s">
        <v>421</v>
      </c>
      <c r="F84" s="108" t="s">
        <v>421</v>
      </c>
      <c r="G84" s="50" t="s">
        <v>175</v>
      </c>
      <c r="H84" s="25"/>
      <c r="I84" s="42">
        <v>900</v>
      </c>
      <c r="J84" s="27">
        <v>0</v>
      </c>
      <c r="K84" s="28">
        <v>9.5</v>
      </c>
      <c r="L84" s="29">
        <f t="shared" si="5"/>
        <v>0</v>
      </c>
      <c r="M84" s="30">
        <f t="shared" si="6"/>
        <v>0</v>
      </c>
      <c r="N84" s="30">
        <f t="shared" si="7"/>
        <v>0</v>
      </c>
    </row>
    <row r="85" spans="1:14" ht="15" customHeight="1" x14ac:dyDescent="0.4">
      <c r="A85" s="23">
        <f t="shared" si="8"/>
        <v>74</v>
      </c>
      <c r="B85" s="24"/>
      <c r="C85" s="106" t="s">
        <v>422</v>
      </c>
      <c r="D85" s="107" t="s">
        <v>422</v>
      </c>
      <c r="E85" s="107" t="s">
        <v>422</v>
      </c>
      <c r="F85" s="108" t="s">
        <v>422</v>
      </c>
      <c r="G85" s="50" t="s">
        <v>175</v>
      </c>
      <c r="H85" s="25"/>
      <c r="I85" s="42">
        <v>900</v>
      </c>
      <c r="J85" s="27">
        <v>0</v>
      </c>
      <c r="K85" s="28">
        <v>9.5</v>
      </c>
      <c r="L85" s="29">
        <f t="shared" si="5"/>
        <v>0</v>
      </c>
      <c r="M85" s="30">
        <f t="shared" si="6"/>
        <v>0</v>
      </c>
      <c r="N85" s="30">
        <f t="shared" si="7"/>
        <v>0</v>
      </c>
    </row>
    <row r="86" spans="1:14" ht="15" customHeight="1" x14ac:dyDescent="0.4">
      <c r="A86" s="23">
        <f t="shared" si="8"/>
        <v>75</v>
      </c>
      <c r="B86" s="24"/>
      <c r="C86" s="106" t="s">
        <v>423</v>
      </c>
      <c r="D86" s="107" t="s">
        <v>423</v>
      </c>
      <c r="E86" s="107" t="s">
        <v>423</v>
      </c>
      <c r="F86" s="108" t="s">
        <v>423</v>
      </c>
      <c r="G86" s="50" t="s">
        <v>175</v>
      </c>
      <c r="H86" s="25"/>
      <c r="I86" s="42">
        <v>900</v>
      </c>
      <c r="J86" s="27">
        <v>0</v>
      </c>
      <c r="K86" s="28">
        <v>9.5</v>
      </c>
      <c r="L86" s="29">
        <f t="shared" si="5"/>
        <v>0</v>
      </c>
      <c r="M86" s="30">
        <f t="shared" si="6"/>
        <v>0</v>
      </c>
      <c r="N86" s="30">
        <f t="shared" si="7"/>
        <v>0</v>
      </c>
    </row>
    <row r="87" spans="1:14" ht="15" customHeight="1" x14ac:dyDescent="0.4">
      <c r="A87" s="23">
        <f t="shared" si="8"/>
        <v>76</v>
      </c>
      <c r="B87" s="24"/>
      <c r="C87" s="106" t="s">
        <v>424</v>
      </c>
      <c r="D87" s="107" t="s">
        <v>424</v>
      </c>
      <c r="E87" s="107" t="s">
        <v>424</v>
      </c>
      <c r="F87" s="108" t="s">
        <v>424</v>
      </c>
      <c r="G87" s="50" t="s">
        <v>175</v>
      </c>
      <c r="H87" s="25"/>
      <c r="I87" s="42">
        <v>2200</v>
      </c>
      <c r="J87" s="27">
        <v>0</v>
      </c>
      <c r="K87" s="28">
        <v>9.5</v>
      </c>
      <c r="L87" s="29">
        <f t="shared" si="5"/>
        <v>0</v>
      </c>
      <c r="M87" s="30">
        <f t="shared" si="6"/>
        <v>0</v>
      </c>
      <c r="N87" s="30">
        <f t="shared" si="7"/>
        <v>0</v>
      </c>
    </row>
    <row r="88" spans="1:14" ht="15" customHeight="1" x14ac:dyDescent="0.4">
      <c r="A88" s="23">
        <f t="shared" si="8"/>
        <v>77</v>
      </c>
      <c r="B88" s="24"/>
      <c r="C88" s="106" t="s">
        <v>425</v>
      </c>
      <c r="D88" s="107" t="s">
        <v>425</v>
      </c>
      <c r="E88" s="107" t="s">
        <v>425</v>
      </c>
      <c r="F88" s="108" t="s">
        <v>425</v>
      </c>
      <c r="G88" s="50" t="s">
        <v>175</v>
      </c>
      <c r="H88" s="25"/>
      <c r="I88" s="42">
        <v>1400</v>
      </c>
      <c r="J88" s="27">
        <v>0</v>
      </c>
      <c r="K88" s="28">
        <v>9.5</v>
      </c>
      <c r="L88" s="29">
        <f t="shared" si="5"/>
        <v>0</v>
      </c>
      <c r="M88" s="30">
        <f t="shared" si="6"/>
        <v>0</v>
      </c>
      <c r="N88" s="30">
        <f t="shared" si="7"/>
        <v>0</v>
      </c>
    </row>
    <row r="89" spans="1:14" ht="15" customHeight="1" x14ac:dyDescent="0.4">
      <c r="A89" s="23">
        <f t="shared" si="8"/>
        <v>78</v>
      </c>
      <c r="B89" s="24"/>
      <c r="C89" s="106" t="s">
        <v>426</v>
      </c>
      <c r="D89" s="107" t="s">
        <v>426</v>
      </c>
      <c r="E89" s="107" t="s">
        <v>426</v>
      </c>
      <c r="F89" s="108" t="s">
        <v>426</v>
      </c>
      <c r="G89" s="50" t="s">
        <v>175</v>
      </c>
      <c r="H89" s="25"/>
      <c r="I89" s="42">
        <v>1400</v>
      </c>
      <c r="J89" s="27">
        <v>0</v>
      </c>
      <c r="K89" s="28">
        <v>9.5</v>
      </c>
      <c r="L89" s="29">
        <f t="shared" si="5"/>
        <v>0</v>
      </c>
      <c r="M89" s="30">
        <f t="shared" si="6"/>
        <v>0</v>
      </c>
      <c r="N89" s="30">
        <f t="shared" si="7"/>
        <v>0</v>
      </c>
    </row>
    <row r="90" spans="1:14" ht="15" customHeight="1" x14ac:dyDescent="0.4">
      <c r="A90" s="23">
        <f t="shared" si="8"/>
        <v>79</v>
      </c>
      <c r="B90" s="24"/>
      <c r="C90" s="106" t="s">
        <v>427</v>
      </c>
      <c r="D90" s="107" t="s">
        <v>427</v>
      </c>
      <c r="E90" s="107" t="s">
        <v>427</v>
      </c>
      <c r="F90" s="108" t="s">
        <v>427</v>
      </c>
      <c r="G90" s="50" t="s">
        <v>175</v>
      </c>
      <c r="H90" s="25"/>
      <c r="I90" s="42">
        <v>1500</v>
      </c>
      <c r="J90" s="27">
        <v>0</v>
      </c>
      <c r="K90" s="28">
        <v>9.5</v>
      </c>
      <c r="L90" s="29">
        <f t="shared" si="5"/>
        <v>0</v>
      </c>
      <c r="M90" s="30">
        <f t="shared" si="6"/>
        <v>0</v>
      </c>
      <c r="N90" s="30">
        <f t="shared" si="7"/>
        <v>0</v>
      </c>
    </row>
    <row r="91" spans="1:14" ht="15" customHeight="1" x14ac:dyDescent="0.4">
      <c r="A91" s="23">
        <f t="shared" si="8"/>
        <v>80</v>
      </c>
      <c r="B91" s="24"/>
      <c r="C91" s="106" t="s">
        <v>428</v>
      </c>
      <c r="D91" s="107" t="s">
        <v>428</v>
      </c>
      <c r="E91" s="107" t="s">
        <v>428</v>
      </c>
      <c r="F91" s="108" t="s">
        <v>428</v>
      </c>
      <c r="G91" s="50" t="s">
        <v>175</v>
      </c>
      <c r="H91" s="25"/>
      <c r="I91" s="42">
        <v>900</v>
      </c>
      <c r="J91" s="27">
        <v>0</v>
      </c>
      <c r="K91" s="28">
        <v>9.5</v>
      </c>
      <c r="L91" s="29">
        <f t="shared" si="5"/>
        <v>0</v>
      </c>
      <c r="M91" s="30">
        <f t="shared" si="6"/>
        <v>0</v>
      </c>
      <c r="N91" s="30">
        <f t="shared" si="7"/>
        <v>0</v>
      </c>
    </row>
    <row r="92" spans="1:14" ht="15" customHeight="1" x14ac:dyDescent="0.4">
      <c r="A92" s="23">
        <f t="shared" si="8"/>
        <v>81</v>
      </c>
      <c r="B92" s="24"/>
      <c r="C92" s="106" t="s">
        <v>429</v>
      </c>
      <c r="D92" s="107" t="s">
        <v>429</v>
      </c>
      <c r="E92" s="107" t="s">
        <v>429</v>
      </c>
      <c r="F92" s="108" t="s">
        <v>429</v>
      </c>
      <c r="G92" s="50" t="s">
        <v>175</v>
      </c>
      <c r="H92" s="25"/>
      <c r="I92" s="42">
        <v>900</v>
      </c>
      <c r="J92" s="27">
        <v>0</v>
      </c>
      <c r="K92" s="28">
        <v>9.5</v>
      </c>
      <c r="L92" s="29">
        <f t="shared" si="5"/>
        <v>0</v>
      </c>
      <c r="M92" s="30">
        <f t="shared" si="6"/>
        <v>0</v>
      </c>
      <c r="N92" s="30">
        <f t="shared" si="7"/>
        <v>0</v>
      </c>
    </row>
    <row r="93" spans="1:14" ht="15" customHeight="1" x14ac:dyDescent="0.4">
      <c r="A93" s="23">
        <f t="shared" si="8"/>
        <v>82</v>
      </c>
      <c r="B93" s="24"/>
      <c r="C93" s="106" t="s">
        <v>430</v>
      </c>
      <c r="D93" s="107" t="s">
        <v>430</v>
      </c>
      <c r="E93" s="107" t="s">
        <v>430</v>
      </c>
      <c r="F93" s="108" t="s">
        <v>430</v>
      </c>
      <c r="G93" s="50" t="s">
        <v>175</v>
      </c>
      <c r="H93" s="25"/>
      <c r="I93" s="42">
        <v>1500</v>
      </c>
      <c r="J93" s="27">
        <v>0</v>
      </c>
      <c r="K93" s="28">
        <v>9.5</v>
      </c>
      <c r="L93" s="29">
        <f t="shared" si="5"/>
        <v>0</v>
      </c>
      <c r="M93" s="30">
        <f t="shared" si="6"/>
        <v>0</v>
      </c>
      <c r="N93" s="30">
        <f t="shared" si="7"/>
        <v>0</v>
      </c>
    </row>
    <row r="94" spans="1:14" ht="15" customHeight="1" x14ac:dyDescent="0.4">
      <c r="A94" s="23">
        <f t="shared" si="8"/>
        <v>83</v>
      </c>
      <c r="B94" s="24"/>
      <c r="C94" s="106" t="s">
        <v>431</v>
      </c>
      <c r="D94" s="107" t="s">
        <v>431</v>
      </c>
      <c r="E94" s="107" t="s">
        <v>431</v>
      </c>
      <c r="F94" s="108" t="s">
        <v>431</v>
      </c>
      <c r="G94" s="50" t="s">
        <v>175</v>
      </c>
      <c r="H94" s="25"/>
      <c r="I94" s="42">
        <v>1400</v>
      </c>
      <c r="J94" s="27">
        <v>0</v>
      </c>
      <c r="K94" s="28">
        <v>9.5</v>
      </c>
      <c r="L94" s="29">
        <f t="shared" si="5"/>
        <v>0</v>
      </c>
      <c r="M94" s="30">
        <f t="shared" si="6"/>
        <v>0</v>
      </c>
      <c r="N94" s="30">
        <f t="shared" si="7"/>
        <v>0</v>
      </c>
    </row>
    <row r="95" spans="1:14" ht="15" customHeight="1" x14ac:dyDescent="0.4">
      <c r="A95" s="23">
        <f t="shared" si="8"/>
        <v>84</v>
      </c>
      <c r="B95" s="24"/>
      <c r="C95" s="106" t="s">
        <v>432</v>
      </c>
      <c r="D95" s="107" t="s">
        <v>432</v>
      </c>
      <c r="E95" s="107" t="s">
        <v>432</v>
      </c>
      <c r="F95" s="108" t="s">
        <v>432</v>
      </c>
      <c r="G95" s="50" t="s">
        <v>175</v>
      </c>
      <c r="H95" s="25"/>
      <c r="I95" s="42">
        <v>1000</v>
      </c>
      <c r="J95" s="27">
        <v>0</v>
      </c>
      <c r="K95" s="28">
        <v>9.5</v>
      </c>
      <c r="L95" s="29">
        <f t="shared" si="5"/>
        <v>0</v>
      </c>
      <c r="M95" s="30">
        <f t="shared" si="6"/>
        <v>0</v>
      </c>
      <c r="N95" s="30">
        <f t="shared" si="7"/>
        <v>0</v>
      </c>
    </row>
    <row r="96" spans="1:14" ht="15" customHeight="1" x14ac:dyDescent="0.4">
      <c r="A96" s="23">
        <f t="shared" si="8"/>
        <v>85</v>
      </c>
      <c r="B96" s="24"/>
      <c r="C96" s="106" t="s">
        <v>433</v>
      </c>
      <c r="D96" s="107" t="s">
        <v>433</v>
      </c>
      <c r="E96" s="107" t="s">
        <v>433</v>
      </c>
      <c r="F96" s="108" t="s">
        <v>433</v>
      </c>
      <c r="G96" s="50" t="s">
        <v>14</v>
      </c>
      <c r="H96" s="25"/>
      <c r="I96" s="42">
        <v>320</v>
      </c>
      <c r="J96" s="27">
        <v>0</v>
      </c>
      <c r="K96" s="28">
        <v>9.5</v>
      </c>
      <c r="L96" s="29">
        <f t="shared" si="5"/>
        <v>0</v>
      </c>
      <c r="M96" s="30">
        <f t="shared" si="6"/>
        <v>0</v>
      </c>
      <c r="N96" s="30">
        <f t="shared" si="7"/>
        <v>0</v>
      </c>
    </row>
    <row r="97" spans="1:14" ht="15" customHeight="1" x14ac:dyDescent="0.4">
      <c r="A97" s="23">
        <f t="shared" si="8"/>
        <v>86</v>
      </c>
      <c r="B97" s="24"/>
      <c r="C97" s="106" t="s">
        <v>434</v>
      </c>
      <c r="D97" s="107" t="s">
        <v>434</v>
      </c>
      <c r="E97" s="107" t="s">
        <v>434</v>
      </c>
      <c r="F97" s="108" t="s">
        <v>434</v>
      </c>
      <c r="G97" s="50" t="s">
        <v>175</v>
      </c>
      <c r="H97" s="25"/>
      <c r="I97" s="42">
        <v>300</v>
      </c>
      <c r="J97" s="27">
        <v>0</v>
      </c>
      <c r="K97" s="28">
        <v>9.5</v>
      </c>
      <c r="L97" s="29">
        <f t="shared" si="5"/>
        <v>0</v>
      </c>
      <c r="M97" s="30">
        <f t="shared" si="6"/>
        <v>0</v>
      </c>
      <c r="N97" s="30">
        <f t="shared" si="7"/>
        <v>0</v>
      </c>
    </row>
    <row r="98" spans="1:14" ht="15" customHeight="1" x14ac:dyDescent="0.4">
      <c r="A98" s="23">
        <f t="shared" si="8"/>
        <v>87</v>
      </c>
      <c r="B98" s="24"/>
      <c r="C98" s="106" t="s">
        <v>435</v>
      </c>
      <c r="D98" s="107" t="s">
        <v>435</v>
      </c>
      <c r="E98" s="107" t="s">
        <v>435</v>
      </c>
      <c r="F98" s="108" t="s">
        <v>435</v>
      </c>
      <c r="G98" s="50" t="s">
        <v>175</v>
      </c>
      <c r="H98" s="25"/>
      <c r="I98" s="42">
        <v>20</v>
      </c>
      <c r="J98" s="27">
        <v>0</v>
      </c>
      <c r="K98" s="28">
        <v>9.5</v>
      </c>
      <c r="L98" s="29">
        <f t="shared" si="5"/>
        <v>0</v>
      </c>
      <c r="M98" s="30">
        <f t="shared" si="6"/>
        <v>0</v>
      </c>
      <c r="N98" s="30">
        <f t="shared" si="7"/>
        <v>0</v>
      </c>
    </row>
    <row r="99" spans="1:14" ht="15" customHeight="1" x14ac:dyDescent="0.4">
      <c r="A99" s="23">
        <f t="shared" si="8"/>
        <v>88</v>
      </c>
      <c r="B99" s="24"/>
      <c r="C99" s="106" t="s">
        <v>436</v>
      </c>
      <c r="D99" s="107" t="s">
        <v>436</v>
      </c>
      <c r="E99" s="107" t="s">
        <v>436</v>
      </c>
      <c r="F99" s="108" t="s">
        <v>436</v>
      </c>
      <c r="G99" s="50" t="s">
        <v>175</v>
      </c>
      <c r="H99" s="25"/>
      <c r="I99" s="42">
        <v>400</v>
      </c>
      <c r="J99" s="27">
        <v>0</v>
      </c>
      <c r="K99" s="28">
        <v>9.5</v>
      </c>
      <c r="L99" s="29">
        <f t="shared" si="5"/>
        <v>0</v>
      </c>
      <c r="M99" s="30">
        <f t="shared" si="6"/>
        <v>0</v>
      </c>
      <c r="N99" s="30">
        <f t="shared" si="7"/>
        <v>0</v>
      </c>
    </row>
    <row r="100" spans="1:14" ht="15" customHeight="1" x14ac:dyDescent="0.4">
      <c r="A100" s="23">
        <f t="shared" si="8"/>
        <v>89</v>
      </c>
      <c r="B100" s="24"/>
      <c r="C100" s="106" t="s">
        <v>437</v>
      </c>
      <c r="D100" s="107" t="s">
        <v>437</v>
      </c>
      <c r="E100" s="107" t="s">
        <v>437</v>
      </c>
      <c r="F100" s="108" t="s">
        <v>437</v>
      </c>
      <c r="G100" s="50" t="s">
        <v>175</v>
      </c>
      <c r="H100" s="25"/>
      <c r="I100" s="42">
        <v>1300</v>
      </c>
      <c r="J100" s="27">
        <v>0</v>
      </c>
      <c r="K100" s="28">
        <v>9.5</v>
      </c>
      <c r="L100" s="29">
        <f t="shared" si="5"/>
        <v>0</v>
      </c>
      <c r="M100" s="30">
        <f t="shared" si="6"/>
        <v>0</v>
      </c>
      <c r="N100" s="30">
        <f t="shared" si="7"/>
        <v>0</v>
      </c>
    </row>
    <row r="101" spans="1:14" ht="15" customHeight="1" x14ac:dyDescent="0.4">
      <c r="A101" s="23">
        <f t="shared" si="8"/>
        <v>90</v>
      </c>
      <c r="B101" s="24"/>
      <c r="C101" s="106" t="s">
        <v>438</v>
      </c>
      <c r="D101" s="107" t="s">
        <v>438</v>
      </c>
      <c r="E101" s="107" t="s">
        <v>438</v>
      </c>
      <c r="F101" s="108" t="s">
        <v>438</v>
      </c>
      <c r="G101" s="50" t="s">
        <v>175</v>
      </c>
      <c r="H101" s="25"/>
      <c r="I101" s="42">
        <v>1000</v>
      </c>
      <c r="J101" s="27">
        <v>0</v>
      </c>
      <c r="K101" s="28">
        <v>9.5</v>
      </c>
      <c r="L101" s="29">
        <f t="shared" si="5"/>
        <v>0</v>
      </c>
      <c r="M101" s="30">
        <f t="shared" si="6"/>
        <v>0</v>
      </c>
      <c r="N101" s="30">
        <f t="shared" si="7"/>
        <v>0</v>
      </c>
    </row>
    <row r="102" spans="1:14" ht="15" customHeight="1" x14ac:dyDescent="0.4">
      <c r="A102" s="23">
        <f t="shared" si="8"/>
        <v>91</v>
      </c>
      <c r="B102" s="24"/>
      <c r="C102" s="106" t="s">
        <v>439</v>
      </c>
      <c r="D102" s="107" t="s">
        <v>439</v>
      </c>
      <c r="E102" s="107" t="s">
        <v>439</v>
      </c>
      <c r="F102" s="108" t="s">
        <v>439</v>
      </c>
      <c r="G102" s="50" t="s">
        <v>175</v>
      </c>
      <c r="H102" s="25"/>
      <c r="I102" s="42">
        <v>1100</v>
      </c>
      <c r="J102" s="27">
        <v>0</v>
      </c>
      <c r="K102" s="28">
        <v>9.5</v>
      </c>
      <c r="L102" s="29">
        <f t="shared" si="5"/>
        <v>0</v>
      </c>
      <c r="M102" s="30">
        <f t="shared" si="6"/>
        <v>0</v>
      </c>
      <c r="N102" s="30">
        <f t="shared" si="7"/>
        <v>0</v>
      </c>
    </row>
    <row r="103" spans="1:14" ht="15" customHeight="1" x14ac:dyDescent="0.4">
      <c r="A103" s="23">
        <f t="shared" si="8"/>
        <v>92</v>
      </c>
      <c r="B103" s="24"/>
      <c r="C103" s="106" t="s">
        <v>440</v>
      </c>
      <c r="D103" s="107" t="s">
        <v>440</v>
      </c>
      <c r="E103" s="107" t="s">
        <v>440</v>
      </c>
      <c r="F103" s="108" t="s">
        <v>440</v>
      </c>
      <c r="G103" s="50" t="s">
        <v>175</v>
      </c>
      <c r="H103" s="25"/>
      <c r="I103" s="42">
        <v>1300</v>
      </c>
      <c r="J103" s="27">
        <v>0</v>
      </c>
      <c r="K103" s="28">
        <v>9.5</v>
      </c>
      <c r="L103" s="29">
        <f t="shared" si="5"/>
        <v>0</v>
      </c>
      <c r="M103" s="30">
        <f t="shared" si="6"/>
        <v>0</v>
      </c>
      <c r="N103" s="30">
        <f t="shared" si="7"/>
        <v>0</v>
      </c>
    </row>
    <row r="104" spans="1:14" ht="15" customHeight="1" x14ac:dyDescent="0.4">
      <c r="A104" s="23">
        <f t="shared" si="8"/>
        <v>93</v>
      </c>
      <c r="B104" s="24"/>
      <c r="C104" s="106" t="s">
        <v>441</v>
      </c>
      <c r="D104" s="107" t="s">
        <v>441</v>
      </c>
      <c r="E104" s="107" t="s">
        <v>441</v>
      </c>
      <c r="F104" s="108" t="s">
        <v>441</v>
      </c>
      <c r="G104" s="50" t="s">
        <v>175</v>
      </c>
      <c r="H104" s="25"/>
      <c r="I104" s="42">
        <v>1500</v>
      </c>
      <c r="J104" s="27">
        <v>0</v>
      </c>
      <c r="K104" s="28">
        <v>9.5</v>
      </c>
      <c r="L104" s="29">
        <f t="shared" si="5"/>
        <v>0</v>
      </c>
      <c r="M104" s="30">
        <f t="shared" si="6"/>
        <v>0</v>
      </c>
      <c r="N104" s="30">
        <f t="shared" si="7"/>
        <v>0</v>
      </c>
    </row>
    <row r="105" spans="1:14" ht="15" customHeight="1" x14ac:dyDescent="0.4">
      <c r="A105" s="23">
        <f t="shared" si="8"/>
        <v>94</v>
      </c>
      <c r="B105" s="24"/>
      <c r="C105" s="106" t="s">
        <v>442</v>
      </c>
      <c r="D105" s="107" t="s">
        <v>442</v>
      </c>
      <c r="E105" s="107" t="s">
        <v>442</v>
      </c>
      <c r="F105" s="108" t="s">
        <v>442</v>
      </c>
      <c r="G105" s="50" t="s">
        <v>175</v>
      </c>
      <c r="H105" s="25"/>
      <c r="I105" s="42">
        <v>2300</v>
      </c>
      <c r="J105" s="27">
        <v>0</v>
      </c>
      <c r="K105" s="28">
        <v>9.5</v>
      </c>
      <c r="L105" s="29">
        <f t="shared" si="5"/>
        <v>0</v>
      </c>
      <c r="M105" s="30">
        <f t="shared" si="6"/>
        <v>0</v>
      </c>
      <c r="N105" s="30">
        <f t="shared" si="7"/>
        <v>0</v>
      </c>
    </row>
    <row r="106" spans="1:14" ht="12.75" customHeight="1" x14ac:dyDescent="0.4">
      <c r="A106" s="43"/>
      <c r="B106" s="43"/>
      <c r="C106" s="112" t="s">
        <v>348</v>
      </c>
      <c r="D106" s="113"/>
      <c r="E106" s="113"/>
      <c r="F106" s="114"/>
      <c r="G106" s="44"/>
      <c r="H106" s="44"/>
      <c r="I106" s="44"/>
      <c r="J106" s="45"/>
      <c r="K106" s="44"/>
      <c r="L106" s="46"/>
      <c r="M106" s="47">
        <f>SUM(M12:M105)</f>
        <v>0</v>
      </c>
      <c r="N106" s="47">
        <f>SUM(N12:N105)</f>
        <v>0</v>
      </c>
    </row>
    <row r="107" spans="1:14" ht="12.75" customHeight="1" x14ac:dyDescent="0.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4">
      <c r="A108" s="4" t="s">
        <v>16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4">
      <c r="A109" s="4" t="s">
        <v>17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 customHeight="1" x14ac:dyDescent="0.4">
      <c r="A110" s="4" t="s">
        <v>18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2.75" customHeight="1" x14ac:dyDescent="0.4">
      <c r="A111" s="4" t="s">
        <v>260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2.75" customHeight="1" x14ac:dyDescent="0.4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2.75" customHeight="1" x14ac:dyDescent="0.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2.75" customHeight="1" x14ac:dyDescent="0.4">
      <c r="A114" s="4" t="s">
        <v>19</v>
      </c>
      <c r="B114" s="4"/>
      <c r="C114" s="4"/>
      <c r="D114" s="4"/>
      <c r="E114" s="4"/>
      <c r="F114" s="4"/>
      <c r="G114" s="4"/>
      <c r="H114" s="48" t="s">
        <v>20</v>
      </c>
      <c r="I114" s="4"/>
      <c r="J114" s="4"/>
      <c r="K114" s="4" t="s">
        <v>21</v>
      </c>
      <c r="L114" s="4"/>
      <c r="M114" s="4"/>
      <c r="N114" s="4"/>
    </row>
    <row r="117" spans="1:14" ht="12.75" customHeight="1" x14ac:dyDescent="0.4">
      <c r="B117" s="49"/>
      <c r="C117" s="49"/>
    </row>
    <row r="118" spans="1:14" ht="12.75" customHeight="1" x14ac:dyDescent="0.4">
      <c r="B118" s="49"/>
      <c r="C118" s="49"/>
    </row>
    <row r="119" spans="1:14" ht="12.75" customHeight="1" x14ac:dyDescent="0.4">
      <c r="B119" s="49"/>
      <c r="C119" s="49"/>
    </row>
    <row r="120" spans="1:14" ht="12.75" customHeight="1" x14ac:dyDescent="0.4">
      <c r="B120" s="49"/>
      <c r="C120" s="49"/>
    </row>
  </sheetData>
  <sheetProtection algorithmName="SHA-512" hashValue="0urmuyCptVmxveH+8ojIc5Ed8QY2f8HsMRxrBbxGB6cyeCqQ86Hrc4hbuJCPM5QGsav8jNAWVY5SxKpnqZBJnA==" saltValue="QaI1OlJyzfXVTU/oxHwzEQ==" spinCount="100000" sheet="1" objects="1" scenarios="1"/>
  <protectedRanges>
    <protectedRange sqref="C114" name="Obseg3"/>
    <protectedRange sqref="C4:C5" name="Obseg2"/>
    <protectedRange sqref="C114" name="Range2"/>
  </protectedRanges>
  <mergeCells count="96">
    <mergeCell ref="C106:F106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104:F104"/>
    <mergeCell ref="C105:F105"/>
    <mergeCell ref="C98:F98"/>
    <mergeCell ref="C99:F99"/>
    <mergeCell ref="C100:F100"/>
    <mergeCell ref="C101:F101"/>
    <mergeCell ref="C102:F102"/>
    <mergeCell ref="C103:F103"/>
    <mergeCell ref="C77:F77"/>
    <mergeCell ref="C78:F78"/>
    <mergeCell ref="C79:F79"/>
    <mergeCell ref="C95:F95"/>
    <mergeCell ref="C96:F96"/>
    <mergeCell ref="C97:F97"/>
    <mergeCell ref="C89:F89"/>
    <mergeCell ref="C90:F90"/>
    <mergeCell ref="C91:F91"/>
    <mergeCell ref="C92:F92"/>
    <mergeCell ref="C93:F93"/>
    <mergeCell ref="C94:F94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8D97-C4D5-47B2-86B0-1746ABBF5F76}">
  <dimension ref="A1:N57"/>
  <sheetViews>
    <sheetView topLeftCell="A36" zoomScaleNormal="100" workbookViewId="0">
      <selection activeCell="K5" sqref="K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443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444</v>
      </c>
      <c r="D12" s="107" t="s">
        <v>444</v>
      </c>
      <c r="E12" s="107" t="s">
        <v>444</v>
      </c>
      <c r="F12" s="108" t="s">
        <v>444</v>
      </c>
      <c r="G12" s="50" t="s">
        <v>14</v>
      </c>
      <c r="H12" s="25"/>
      <c r="I12" s="42">
        <v>200</v>
      </c>
      <c r="J12" s="27">
        <v>0</v>
      </c>
      <c r="K12" s="28">
        <v>9.5</v>
      </c>
      <c r="L12" s="29">
        <f t="shared" ref="L12:L4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445</v>
      </c>
      <c r="D13" s="107" t="s">
        <v>445</v>
      </c>
      <c r="E13" s="107" t="s">
        <v>445</v>
      </c>
      <c r="F13" s="108" t="s">
        <v>445</v>
      </c>
      <c r="G13" s="50" t="s">
        <v>175</v>
      </c>
      <c r="H13" s="25"/>
      <c r="I13" s="42">
        <v>800</v>
      </c>
      <c r="J13" s="27">
        <v>0</v>
      </c>
      <c r="K13" s="28">
        <v>9.5</v>
      </c>
      <c r="L13" s="29">
        <f t="shared" si="0"/>
        <v>0</v>
      </c>
      <c r="M13" s="30">
        <f t="shared" ref="M13:M41" si="1">PRODUCT(I13,L13)</f>
        <v>0</v>
      </c>
      <c r="N13" s="30">
        <f t="shared" ref="N13:N41" si="2">PRODUCT(I13,J13)</f>
        <v>0</v>
      </c>
    </row>
    <row r="14" spans="1:14" ht="15" customHeight="1" x14ac:dyDescent="0.4">
      <c r="A14" s="23">
        <f t="shared" ref="A14:A41" si="3">A13+1</f>
        <v>3</v>
      </c>
      <c r="B14" s="24"/>
      <c r="C14" s="106" t="s">
        <v>446</v>
      </c>
      <c r="D14" s="107" t="s">
        <v>446</v>
      </c>
      <c r="E14" s="107" t="s">
        <v>446</v>
      </c>
      <c r="F14" s="108" t="s">
        <v>446</v>
      </c>
      <c r="G14" s="50" t="s">
        <v>175</v>
      </c>
      <c r="H14" s="25"/>
      <c r="I14" s="42">
        <v>800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06" t="s">
        <v>447</v>
      </c>
      <c r="D15" s="107" t="s">
        <v>447</v>
      </c>
      <c r="E15" s="107" t="s">
        <v>447</v>
      </c>
      <c r="F15" s="108" t="s">
        <v>447</v>
      </c>
      <c r="G15" s="50" t="s">
        <v>175</v>
      </c>
      <c r="H15" s="25"/>
      <c r="I15" s="42">
        <v>1500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06" t="s">
        <v>448</v>
      </c>
      <c r="D16" s="107" t="s">
        <v>448</v>
      </c>
      <c r="E16" s="107" t="s">
        <v>448</v>
      </c>
      <c r="F16" s="108" t="s">
        <v>448</v>
      </c>
      <c r="G16" s="50" t="s">
        <v>175</v>
      </c>
      <c r="H16" s="25"/>
      <c r="I16" s="42">
        <v>1500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06" t="s">
        <v>449</v>
      </c>
      <c r="D17" s="107" t="s">
        <v>449</v>
      </c>
      <c r="E17" s="107" t="s">
        <v>449</v>
      </c>
      <c r="F17" s="108" t="s">
        <v>449</v>
      </c>
      <c r="G17" s="50" t="s">
        <v>175</v>
      </c>
      <c r="H17" s="25"/>
      <c r="I17" s="42">
        <v>800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06" t="s">
        <v>450</v>
      </c>
      <c r="D18" s="107" t="s">
        <v>450</v>
      </c>
      <c r="E18" s="107" t="s">
        <v>450</v>
      </c>
      <c r="F18" s="108" t="s">
        <v>450</v>
      </c>
      <c r="G18" s="50" t="s">
        <v>175</v>
      </c>
      <c r="H18" s="25"/>
      <c r="I18" s="42">
        <v>800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06" t="s">
        <v>451</v>
      </c>
      <c r="D19" s="107" t="s">
        <v>451</v>
      </c>
      <c r="E19" s="107" t="s">
        <v>451</v>
      </c>
      <c r="F19" s="108" t="s">
        <v>451</v>
      </c>
      <c r="G19" s="50" t="s">
        <v>14</v>
      </c>
      <c r="H19" s="25"/>
      <c r="I19" s="42">
        <v>200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06" t="s">
        <v>452</v>
      </c>
      <c r="D20" s="107" t="s">
        <v>452</v>
      </c>
      <c r="E20" s="107" t="s">
        <v>452</v>
      </c>
      <c r="F20" s="108" t="s">
        <v>452</v>
      </c>
      <c r="G20" s="50" t="s">
        <v>14</v>
      </c>
      <c r="H20" s="25"/>
      <c r="I20" s="42">
        <v>200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06" t="s">
        <v>453</v>
      </c>
      <c r="D21" s="107" t="s">
        <v>453</v>
      </c>
      <c r="E21" s="107" t="s">
        <v>453</v>
      </c>
      <c r="F21" s="108" t="s">
        <v>453</v>
      </c>
      <c r="G21" s="50" t="s">
        <v>175</v>
      </c>
      <c r="H21" s="25"/>
      <c r="I21" s="42">
        <v>1600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06" t="s">
        <v>454</v>
      </c>
      <c r="D22" s="107" t="s">
        <v>454</v>
      </c>
      <c r="E22" s="107" t="s">
        <v>454</v>
      </c>
      <c r="F22" s="108" t="s">
        <v>454</v>
      </c>
      <c r="G22" s="50" t="s">
        <v>175</v>
      </c>
      <c r="H22" s="25"/>
      <c r="I22" s="42">
        <v>4400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06" t="s">
        <v>455</v>
      </c>
      <c r="D23" s="107" t="s">
        <v>455</v>
      </c>
      <c r="E23" s="107" t="s">
        <v>455</v>
      </c>
      <c r="F23" s="108" t="s">
        <v>455</v>
      </c>
      <c r="G23" s="50" t="s">
        <v>175</v>
      </c>
      <c r="H23" s="25"/>
      <c r="I23" s="42">
        <v>1600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06" t="s">
        <v>456</v>
      </c>
      <c r="D24" s="107" t="s">
        <v>456</v>
      </c>
      <c r="E24" s="107" t="s">
        <v>456</v>
      </c>
      <c r="F24" s="108" t="s">
        <v>456</v>
      </c>
      <c r="G24" s="50" t="s">
        <v>175</v>
      </c>
      <c r="H24" s="25"/>
      <c r="I24" s="42">
        <v>4400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06" t="s">
        <v>457</v>
      </c>
      <c r="D25" s="107" t="s">
        <v>457</v>
      </c>
      <c r="E25" s="107" t="s">
        <v>457</v>
      </c>
      <c r="F25" s="108" t="s">
        <v>457</v>
      </c>
      <c r="G25" s="50" t="s">
        <v>175</v>
      </c>
      <c r="H25" s="25"/>
      <c r="I25" s="42">
        <v>1600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06" t="s">
        <v>458</v>
      </c>
      <c r="D26" s="107" t="s">
        <v>458</v>
      </c>
      <c r="E26" s="107" t="s">
        <v>458</v>
      </c>
      <c r="F26" s="108" t="s">
        <v>458</v>
      </c>
      <c r="G26" s="50" t="s">
        <v>175</v>
      </c>
      <c r="H26" s="25"/>
      <c r="I26" s="42">
        <v>4400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06" t="s">
        <v>459</v>
      </c>
      <c r="D27" s="107" t="s">
        <v>459</v>
      </c>
      <c r="E27" s="107" t="s">
        <v>459</v>
      </c>
      <c r="F27" s="108" t="s">
        <v>459</v>
      </c>
      <c r="G27" s="50" t="s">
        <v>14</v>
      </c>
      <c r="H27" s="25"/>
      <c r="I27" s="42">
        <v>200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06" t="s">
        <v>460</v>
      </c>
      <c r="D28" s="107" t="s">
        <v>460</v>
      </c>
      <c r="E28" s="107" t="s">
        <v>460</v>
      </c>
      <c r="F28" s="108" t="s">
        <v>460</v>
      </c>
      <c r="G28" s="50" t="s">
        <v>175</v>
      </c>
      <c r="H28" s="25"/>
      <c r="I28" s="42">
        <v>1650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06" t="s">
        <v>461</v>
      </c>
      <c r="D29" s="107" t="s">
        <v>461</v>
      </c>
      <c r="E29" s="107" t="s">
        <v>461</v>
      </c>
      <c r="F29" s="108" t="s">
        <v>461</v>
      </c>
      <c r="G29" s="50" t="s">
        <v>175</v>
      </c>
      <c r="H29" s="25"/>
      <c r="I29" s="42">
        <v>1600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06" t="s">
        <v>462</v>
      </c>
      <c r="D30" s="107" t="s">
        <v>462</v>
      </c>
      <c r="E30" s="107" t="s">
        <v>462</v>
      </c>
      <c r="F30" s="108" t="s">
        <v>462</v>
      </c>
      <c r="G30" s="50" t="s">
        <v>175</v>
      </c>
      <c r="H30" s="25"/>
      <c r="I30" s="42">
        <v>4400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06" t="s">
        <v>463</v>
      </c>
      <c r="D31" s="107" t="s">
        <v>463</v>
      </c>
      <c r="E31" s="107" t="s">
        <v>463</v>
      </c>
      <c r="F31" s="108" t="s">
        <v>463</v>
      </c>
      <c r="G31" s="50" t="s">
        <v>175</v>
      </c>
      <c r="H31" s="25"/>
      <c r="I31" s="42">
        <v>1650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06" t="s">
        <v>464</v>
      </c>
      <c r="D32" s="107" t="s">
        <v>464</v>
      </c>
      <c r="E32" s="107" t="s">
        <v>464</v>
      </c>
      <c r="F32" s="108" t="s">
        <v>464</v>
      </c>
      <c r="G32" s="50" t="s">
        <v>175</v>
      </c>
      <c r="H32" s="25"/>
      <c r="I32" s="42">
        <v>800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06" t="s">
        <v>465</v>
      </c>
      <c r="D33" s="107" t="s">
        <v>465</v>
      </c>
      <c r="E33" s="107" t="s">
        <v>465</v>
      </c>
      <c r="F33" s="108" t="s">
        <v>465</v>
      </c>
      <c r="G33" s="50" t="s">
        <v>175</v>
      </c>
      <c r="H33" s="25"/>
      <c r="I33" s="42">
        <v>800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06" t="s">
        <v>466</v>
      </c>
      <c r="D34" s="107" t="s">
        <v>466</v>
      </c>
      <c r="E34" s="107" t="s">
        <v>466</v>
      </c>
      <c r="F34" s="108" t="s">
        <v>466</v>
      </c>
      <c r="G34" s="50" t="s">
        <v>14</v>
      </c>
      <c r="H34" s="25"/>
      <c r="I34" s="42">
        <v>200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06" t="s">
        <v>467</v>
      </c>
      <c r="D35" s="107" t="s">
        <v>467</v>
      </c>
      <c r="E35" s="107" t="s">
        <v>467</v>
      </c>
      <c r="F35" s="108" t="s">
        <v>467</v>
      </c>
      <c r="G35" s="50" t="s">
        <v>14</v>
      </c>
      <c r="H35" s="25"/>
      <c r="I35" s="42">
        <v>200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06" t="s">
        <v>468</v>
      </c>
      <c r="D36" s="107" t="s">
        <v>468</v>
      </c>
      <c r="E36" s="107" t="s">
        <v>468</v>
      </c>
      <c r="F36" s="108" t="s">
        <v>468</v>
      </c>
      <c r="G36" s="50" t="s">
        <v>175</v>
      </c>
      <c r="H36" s="25"/>
      <c r="I36" s="42">
        <v>800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06" t="s">
        <v>469</v>
      </c>
      <c r="D37" s="107" t="s">
        <v>469</v>
      </c>
      <c r="E37" s="107" t="s">
        <v>469</v>
      </c>
      <c r="F37" s="108" t="s">
        <v>469</v>
      </c>
      <c r="G37" s="50" t="s">
        <v>175</v>
      </c>
      <c r="H37" s="25"/>
      <c r="I37" s="42">
        <v>800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06" t="s">
        <v>470</v>
      </c>
      <c r="D38" s="107" t="s">
        <v>470</v>
      </c>
      <c r="E38" s="107" t="s">
        <v>470</v>
      </c>
      <c r="F38" s="108" t="s">
        <v>470</v>
      </c>
      <c r="G38" s="50" t="s">
        <v>14</v>
      </c>
      <c r="H38" s="25"/>
      <c r="I38" s="42">
        <v>200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06" t="s">
        <v>471</v>
      </c>
      <c r="D39" s="107" t="s">
        <v>471</v>
      </c>
      <c r="E39" s="107" t="s">
        <v>471</v>
      </c>
      <c r="F39" s="108" t="s">
        <v>471</v>
      </c>
      <c r="G39" s="50" t="s">
        <v>14</v>
      </c>
      <c r="H39" s="25"/>
      <c r="I39" s="42">
        <v>800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06" t="s">
        <v>472</v>
      </c>
      <c r="D40" s="107" t="s">
        <v>472</v>
      </c>
      <c r="E40" s="107" t="s">
        <v>472</v>
      </c>
      <c r="F40" s="108" t="s">
        <v>472</v>
      </c>
      <c r="G40" s="50" t="s">
        <v>14</v>
      </c>
      <c r="H40" s="25"/>
      <c r="I40" s="42">
        <v>200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06" t="s">
        <v>473</v>
      </c>
      <c r="D41" s="107" t="s">
        <v>473</v>
      </c>
      <c r="E41" s="107" t="s">
        <v>473</v>
      </c>
      <c r="F41" s="108" t="s">
        <v>473</v>
      </c>
      <c r="G41" s="50" t="s">
        <v>14</v>
      </c>
      <c r="H41" s="25"/>
      <c r="I41" s="42">
        <v>200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2.75" customHeight="1" x14ac:dyDescent="0.4">
      <c r="A42" s="43"/>
      <c r="B42" s="43"/>
      <c r="C42" s="102" t="s">
        <v>475</v>
      </c>
      <c r="D42" s="102"/>
      <c r="E42" s="102"/>
      <c r="F42" s="102"/>
      <c r="G42" s="44"/>
      <c r="H42" s="44"/>
      <c r="I42" s="44"/>
      <c r="J42" s="45"/>
      <c r="K42" s="44"/>
      <c r="L42" s="46"/>
      <c r="M42" s="47">
        <f>SUM(M12:M41)</f>
        <v>0</v>
      </c>
      <c r="N42" s="47">
        <f>SUM(N12:N41)</f>
        <v>0</v>
      </c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260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51" t="s">
        <v>474</v>
      </c>
      <c r="B49" s="5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19</v>
      </c>
      <c r="B51" s="4"/>
      <c r="C51" s="4"/>
      <c r="D51" s="4"/>
      <c r="E51" s="4"/>
      <c r="F51" s="4"/>
      <c r="G51" s="4"/>
      <c r="H51" s="48" t="s">
        <v>20</v>
      </c>
      <c r="I51" s="4"/>
      <c r="J51" s="4"/>
      <c r="K51" s="4" t="s">
        <v>21</v>
      </c>
      <c r="L51" s="4"/>
      <c r="M51" s="4"/>
      <c r="N51" s="4"/>
    </row>
    <row r="54" spans="1:14" ht="12.75" customHeight="1" x14ac:dyDescent="0.4">
      <c r="B54" s="49"/>
      <c r="C54" s="49"/>
    </row>
    <row r="55" spans="1:14" ht="12.75" customHeight="1" x14ac:dyDescent="0.4">
      <c r="B55" s="49"/>
      <c r="C55" s="49"/>
    </row>
    <row r="56" spans="1:14" ht="12.75" customHeight="1" x14ac:dyDescent="0.4">
      <c r="B56" s="49"/>
      <c r="C56" s="49"/>
    </row>
    <row r="57" spans="1:14" ht="12.75" customHeight="1" x14ac:dyDescent="0.4">
      <c r="B57" s="49"/>
      <c r="C57" s="49"/>
    </row>
  </sheetData>
  <sheetProtection algorithmName="SHA-512" hashValue="uBNTsleOoSWPhzGISf35yad+HAcyHB0630qeQk8p9HslutyPCeV+OYfz7qAGKylQq6oI1Fg7xzlgKfA+XD4bYg==" saltValue="vzpvmnDaBoovI2KDIgdi6Q==" spinCount="100000" sheet="1" objects="1" scenarios="1"/>
  <protectedRanges>
    <protectedRange sqref="C51" name="Obseg3"/>
    <protectedRange sqref="C4:C5" name="Obseg2"/>
    <protectedRange sqref="C51" name="Range2"/>
  </protectedRanges>
  <mergeCells count="32">
    <mergeCell ref="C42:F42"/>
    <mergeCell ref="C41:F41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D9046-0F1D-4A9A-8C47-C8A42F89469D}">
  <dimension ref="A1:N31"/>
  <sheetViews>
    <sheetView topLeftCell="A8" zoomScaleNormal="100" workbookViewId="0">
      <selection activeCell="J20" sqref="J2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932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924</v>
      </c>
      <c r="D12" s="107" t="s">
        <v>924</v>
      </c>
      <c r="E12" s="107" t="s">
        <v>924</v>
      </c>
      <c r="F12" s="108" t="s">
        <v>924</v>
      </c>
      <c r="G12" s="50" t="s">
        <v>175</v>
      </c>
      <c r="H12" s="25"/>
      <c r="I12" s="42">
        <v>500</v>
      </c>
      <c r="J12" s="27">
        <v>0</v>
      </c>
      <c r="K12" s="28">
        <v>9.5</v>
      </c>
      <c r="L12" s="29">
        <f t="shared" ref="L12:L15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925</v>
      </c>
      <c r="D13" s="107" t="s">
        <v>925</v>
      </c>
      <c r="E13" s="107" t="s">
        <v>925</v>
      </c>
      <c r="F13" s="108" t="s">
        <v>925</v>
      </c>
      <c r="G13" s="50" t="s">
        <v>175</v>
      </c>
      <c r="H13" s="25"/>
      <c r="I13" s="42">
        <v>200</v>
      </c>
      <c r="J13" s="27">
        <v>0</v>
      </c>
      <c r="K13" s="28">
        <v>9.5</v>
      </c>
      <c r="L13" s="29">
        <f t="shared" si="0"/>
        <v>0</v>
      </c>
      <c r="M13" s="30">
        <f t="shared" ref="M13:M15" si="1">PRODUCT(I13,L13)</f>
        <v>0</v>
      </c>
      <c r="N13" s="30">
        <f t="shared" ref="N13:N15" si="2">PRODUCT(I13,J13)</f>
        <v>0</v>
      </c>
    </row>
    <row r="14" spans="1:14" ht="15" customHeight="1" x14ac:dyDescent="0.4">
      <c r="A14" s="23">
        <f t="shared" ref="A14:A15" si="3">A13+1</f>
        <v>3</v>
      </c>
      <c r="B14" s="24"/>
      <c r="C14" s="106" t="s">
        <v>926</v>
      </c>
      <c r="D14" s="107" t="s">
        <v>926</v>
      </c>
      <c r="E14" s="107" t="s">
        <v>926</v>
      </c>
      <c r="F14" s="108" t="s">
        <v>926</v>
      </c>
      <c r="G14" s="50" t="s">
        <v>175</v>
      </c>
      <c r="H14" s="25"/>
      <c r="I14" s="42">
        <v>200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06" t="s">
        <v>927</v>
      </c>
      <c r="D15" s="107" t="s">
        <v>927</v>
      </c>
      <c r="E15" s="107" t="s">
        <v>927</v>
      </c>
      <c r="F15" s="108" t="s">
        <v>927</v>
      </c>
      <c r="G15" s="50" t="s">
        <v>175</v>
      </c>
      <c r="H15" s="25"/>
      <c r="I15" s="42">
        <v>200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2.75" customHeight="1" x14ac:dyDescent="0.4">
      <c r="A16" s="43"/>
      <c r="B16" s="43"/>
      <c r="C16" s="102" t="s">
        <v>476</v>
      </c>
      <c r="D16" s="102"/>
      <c r="E16" s="102"/>
      <c r="F16" s="102"/>
      <c r="G16" s="44"/>
      <c r="H16" s="44"/>
      <c r="I16" s="44"/>
      <c r="J16" s="45"/>
      <c r="K16" s="44"/>
      <c r="L16" s="46"/>
      <c r="M16" s="47">
        <f>SUM(M12:M15)</f>
        <v>0</v>
      </c>
      <c r="N16" s="47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928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51"/>
      <c r="B23" s="5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19</v>
      </c>
      <c r="B25" s="4"/>
      <c r="C25" s="4"/>
      <c r="D25" s="4"/>
      <c r="E25" s="4"/>
      <c r="F25" s="4"/>
      <c r="G25" s="4"/>
      <c r="H25" s="48" t="s">
        <v>20</v>
      </c>
      <c r="I25" s="4"/>
      <c r="J25" s="4"/>
      <c r="K25" s="4" t="s">
        <v>21</v>
      </c>
      <c r="L25" s="4"/>
      <c r="M25" s="4"/>
      <c r="N25" s="4"/>
    </row>
    <row r="28" spans="1:14" ht="12.75" customHeight="1" x14ac:dyDescent="0.4">
      <c r="B28" s="49"/>
      <c r="C28" s="49"/>
    </row>
    <row r="29" spans="1:14" ht="12.75" customHeight="1" x14ac:dyDescent="0.4">
      <c r="B29" s="49"/>
      <c r="C29" s="49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</sheetData>
  <sheetProtection algorithmName="SHA-512" hashValue="JIt6b9nZkdxvXrZttBm56mPwW8qT2I5dh8xajS3VDCYQlA7d1j3pDr9wHTuodop7jjQogNj3DDQxaJNYBQo//Q==" saltValue="39yYwyYl0dR50KKGVXVETA==" spinCount="100000" sheet="1" objects="1" scenarios="1"/>
  <protectedRanges>
    <protectedRange sqref="C25" name="Obseg3"/>
    <protectedRange sqref="C4:C5" name="Obseg2"/>
    <protectedRange sqref="C25" name="Range2"/>
  </protectedRanges>
  <mergeCells count="6"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AE354-31F1-440C-A3FE-4637030E133B}">
  <dimension ref="A1:N77"/>
  <sheetViews>
    <sheetView topLeftCell="A55" zoomScaleNormal="100" workbookViewId="0">
      <selection activeCell="H16" sqref="H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933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478</v>
      </c>
      <c r="D12" s="107" t="s">
        <v>478</v>
      </c>
      <c r="E12" s="107" t="s">
        <v>478</v>
      </c>
      <c r="F12" s="108" t="s">
        <v>478</v>
      </c>
      <c r="G12" s="50" t="s">
        <v>14</v>
      </c>
      <c r="H12" s="25"/>
      <c r="I12" s="42">
        <v>1000</v>
      </c>
      <c r="J12" s="27">
        <v>0</v>
      </c>
      <c r="K12" s="28">
        <v>9.5</v>
      </c>
      <c r="L12" s="29">
        <f t="shared" ref="L12:L6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479</v>
      </c>
      <c r="D13" s="107" t="s">
        <v>479</v>
      </c>
      <c r="E13" s="107" t="s">
        <v>479</v>
      </c>
      <c r="F13" s="108" t="s">
        <v>479</v>
      </c>
      <c r="G13" s="50" t="s">
        <v>14</v>
      </c>
      <c r="H13" s="25"/>
      <c r="I13" s="42">
        <v>150</v>
      </c>
      <c r="J13" s="27">
        <v>0</v>
      </c>
      <c r="K13" s="28">
        <v>9.5</v>
      </c>
      <c r="L13" s="29">
        <f t="shared" si="0"/>
        <v>0</v>
      </c>
      <c r="M13" s="30">
        <f t="shared" ref="M13:M61" si="1">PRODUCT(I13,L13)</f>
        <v>0</v>
      </c>
      <c r="N13" s="30">
        <f t="shared" ref="N13:N61" si="2">PRODUCT(I13,J13)</f>
        <v>0</v>
      </c>
    </row>
    <row r="14" spans="1:14" ht="15" customHeight="1" x14ac:dyDescent="0.4">
      <c r="A14" s="23">
        <f t="shared" ref="A14:A61" si="3">A13+1</f>
        <v>3</v>
      </c>
      <c r="B14" s="24"/>
      <c r="C14" s="106" t="s">
        <v>480</v>
      </c>
      <c r="D14" s="107" t="s">
        <v>480</v>
      </c>
      <c r="E14" s="107" t="s">
        <v>480</v>
      </c>
      <c r="F14" s="108" t="s">
        <v>480</v>
      </c>
      <c r="G14" s="50" t="s">
        <v>14</v>
      </c>
      <c r="H14" s="25"/>
      <c r="I14" s="42">
        <v>150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06" t="s">
        <v>481</v>
      </c>
      <c r="D15" s="107" t="s">
        <v>481</v>
      </c>
      <c r="E15" s="107" t="s">
        <v>481</v>
      </c>
      <c r="F15" s="108" t="s">
        <v>481</v>
      </c>
      <c r="G15" s="50" t="s">
        <v>14</v>
      </c>
      <c r="H15" s="25"/>
      <c r="I15" s="42">
        <v>150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06" t="s">
        <v>482</v>
      </c>
      <c r="D16" s="107" t="s">
        <v>482</v>
      </c>
      <c r="E16" s="107" t="s">
        <v>482</v>
      </c>
      <c r="F16" s="108" t="s">
        <v>482</v>
      </c>
      <c r="G16" s="50" t="s">
        <v>14</v>
      </c>
      <c r="H16" s="25"/>
      <c r="I16" s="42">
        <v>150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06" t="s">
        <v>483</v>
      </c>
      <c r="D17" s="107" t="s">
        <v>483</v>
      </c>
      <c r="E17" s="107" t="s">
        <v>483</v>
      </c>
      <c r="F17" s="108" t="s">
        <v>483</v>
      </c>
      <c r="G17" s="50" t="s">
        <v>14</v>
      </c>
      <c r="H17" s="25"/>
      <c r="I17" s="42">
        <v>150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06" t="s">
        <v>484</v>
      </c>
      <c r="D18" s="107" t="s">
        <v>484</v>
      </c>
      <c r="E18" s="107" t="s">
        <v>484</v>
      </c>
      <c r="F18" s="108" t="s">
        <v>484</v>
      </c>
      <c r="G18" s="50" t="s">
        <v>14</v>
      </c>
      <c r="H18" s="25"/>
      <c r="I18" s="42">
        <v>150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06" t="s">
        <v>485</v>
      </c>
      <c r="D19" s="107" t="s">
        <v>485</v>
      </c>
      <c r="E19" s="107" t="s">
        <v>485</v>
      </c>
      <c r="F19" s="108" t="s">
        <v>485</v>
      </c>
      <c r="G19" s="50" t="s">
        <v>14</v>
      </c>
      <c r="H19" s="25"/>
      <c r="I19" s="42">
        <v>130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06" t="s">
        <v>486</v>
      </c>
      <c r="D20" s="107" t="s">
        <v>486</v>
      </c>
      <c r="E20" s="107" t="s">
        <v>486</v>
      </c>
      <c r="F20" s="108" t="s">
        <v>486</v>
      </c>
      <c r="G20" s="50" t="s">
        <v>14</v>
      </c>
      <c r="H20" s="25"/>
      <c r="I20" s="42">
        <v>7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06" t="s">
        <v>487</v>
      </c>
      <c r="D21" s="107" t="s">
        <v>487</v>
      </c>
      <c r="E21" s="107" t="s">
        <v>487</v>
      </c>
      <c r="F21" s="108" t="s">
        <v>487</v>
      </c>
      <c r="G21" s="50" t="s">
        <v>14</v>
      </c>
      <c r="H21" s="25"/>
      <c r="I21" s="42">
        <v>150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06" t="s">
        <v>488</v>
      </c>
      <c r="D22" s="107" t="s">
        <v>488</v>
      </c>
      <c r="E22" s="107" t="s">
        <v>488</v>
      </c>
      <c r="F22" s="108" t="s">
        <v>488</v>
      </c>
      <c r="G22" s="50" t="s">
        <v>14</v>
      </c>
      <c r="H22" s="25"/>
      <c r="I22" s="42">
        <v>1000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06" t="s">
        <v>489</v>
      </c>
      <c r="D23" s="107" t="s">
        <v>489</v>
      </c>
      <c r="E23" s="107" t="s">
        <v>489</v>
      </c>
      <c r="F23" s="108" t="s">
        <v>489</v>
      </c>
      <c r="G23" s="50" t="s">
        <v>14</v>
      </c>
      <c r="H23" s="25"/>
      <c r="I23" s="42">
        <v>50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06" t="s">
        <v>490</v>
      </c>
      <c r="D24" s="107" t="s">
        <v>490</v>
      </c>
      <c r="E24" s="107" t="s">
        <v>490</v>
      </c>
      <c r="F24" s="108" t="s">
        <v>490</v>
      </c>
      <c r="G24" s="50" t="s">
        <v>14</v>
      </c>
      <c r="H24" s="25"/>
      <c r="I24" s="42">
        <v>100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06" t="s">
        <v>491</v>
      </c>
      <c r="D25" s="107" t="s">
        <v>491</v>
      </c>
      <c r="E25" s="107" t="s">
        <v>491</v>
      </c>
      <c r="F25" s="108" t="s">
        <v>491</v>
      </c>
      <c r="G25" s="50" t="s">
        <v>14</v>
      </c>
      <c r="H25" s="25"/>
      <c r="I25" s="42">
        <v>100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06" t="s">
        <v>492</v>
      </c>
      <c r="D26" s="107" t="s">
        <v>492</v>
      </c>
      <c r="E26" s="107" t="s">
        <v>492</v>
      </c>
      <c r="F26" s="108" t="s">
        <v>492</v>
      </c>
      <c r="G26" s="50" t="s">
        <v>14</v>
      </c>
      <c r="H26" s="25"/>
      <c r="I26" s="42">
        <v>100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06" t="s">
        <v>493</v>
      </c>
      <c r="D27" s="107" t="s">
        <v>493</v>
      </c>
      <c r="E27" s="107" t="s">
        <v>493</v>
      </c>
      <c r="F27" s="108" t="s">
        <v>493</v>
      </c>
      <c r="G27" s="50" t="s">
        <v>14</v>
      </c>
      <c r="H27" s="25"/>
      <c r="I27" s="42">
        <v>250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06" t="s">
        <v>494</v>
      </c>
      <c r="D28" s="107" t="s">
        <v>494</v>
      </c>
      <c r="E28" s="107" t="s">
        <v>494</v>
      </c>
      <c r="F28" s="108" t="s">
        <v>494</v>
      </c>
      <c r="G28" s="50" t="s">
        <v>14</v>
      </c>
      <c r="H28" s="25"/>
      <c r="I28" s="42">
        <v>150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06" t="s">
        <v>495</v>
      </c>
      <c r="D29" s="107" t="s">
        <v>495</v>
      </c>
      <c r="E29" s="107" t="s">
        <v>495</v>
      </c>
      <c r="F29" s="108" t="s">
        <v>495</v>
      </c>
      <c r="G29" s="50" t="s">
        <v>14</v>
      </c>
      <c r="H29" s="25"/>
      <c r="I29" s="42">
        <v>250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06" t="s">
        <v>496</v>
      </c>
      <c r="D30" s="107" t="s">
        <v>496</v>
      </c>
      <c r="E30" s="107" t="s">
        <v>496</v>
      </c>
      <c r="F30" s="108" t="s">
        <v>496</v>
      </c>
      <c r="G30" s="50" t="s">
        <v>14</v>
      </c>
      <c r="H30" s="25"/>
      <c r="I30" s="42">
        <v>150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06" t="s">
        <v>497</v>
      </c>
      <c r="D31" s="107" t="s">
        <v>497</v>
      </c>
      <c r="E31" s="107" t="s">
        <v>497</v>
      </c>
      <c r="F31" s="108" t="s">
        <v>497</v>
      </c>
      <c r="G31" s="50" t="s">
        <v>14</v>
      </c>
      <c r="H31" s="25"/>
      <c r="I31" s="42">
        <v>250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06" t="s">
        <v>498</v>
      </c>
      <c r="D32" s="107" t="s">
        <v>498</v>
      </c>
      <c r="E32" s="107" t="s">
        <v>498</v>
      </c>
      <c r="F32" s="108" t="s">
        <v>498</v>
      </c>
      <c r="G32" s="50" t="s">
        <v>14</v>
      </c>
      <c r="H32" s="25"/>
      <c r="I32" s="42">
        <v>30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06" t="s">
        <v>499</v>
      </c>
      <c r="D33" s="107" t="s">
        <v>499</v>
      </c>
      <c r="E33" s="107" t="s">
        <v>499</v>
      </c>
      <c r="F33" s="108" t="s">
        <v>499</v>
      </c>
      <c r="G33" s="50" t="s">
        <v>14</v>
      </c>
      <c r="H33" s="25"/>
      <c r="I33" s="42">
        <v>20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06" t="s">
        <v>500</v>
      </c>
      <c r="D34" s="107" t="s">
        <v>500</v>
      </c>
      <c r="E34" s="107" t="s">
        <v>500</v>
      </c>
      <c r="F34" s="108" t="s">
        <v>500</v>
      </c>
      <c r="G34" s="50" t="s">
        <v>14</v>
      </c>
      <c r="H34" s="25"/>
      <c r="I34" s="42">
        <v>30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06" t="s">
        <v>501</v>
      </c>
      <c r="D35" s="107" t="s">
        <v>501</v>
      </c>
      <c r="E35" s="107" t="s">
        <v>501</v>
      </c>
      <c r="F35" s="108" t="s">
        <v>501</v>
      </c>
      <c r="G35" s="50" t="s">
        <v>14</v>
      </c>
      <c r="H35" s="25"/>
      <c r="I35" s="42">
        <v>300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06" t="s">
        <v>502</v>
      </c>
      <c r="D36" s="107" t="s">
        <v>502</v>
      </c>
      <c r="E36" s="107" t="s">
        <v>502</v>
      </c>
      <c r="F36" s="108" t="s">
        <v>502</v>
      </c>
      <c r="G36" s="50" t="s">
        <v>14</v>
      </c>
      <c r="H36" s="25"/>
      <c r="I36" s="42">
        <v>200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06" t="s">
        <v>503</v>
      </c>
      <c r="D37" s="107" t="s">
        <v>503</v>
      </c>
      <c r="E37" s="107" t="s">
        <v>503</v>
      </c>
      <c r="F37" s="108" t="s">
        <v>503</v>
      </c>
      <c r="G37" s="50" t="s">
        <v>14</v>
      </c>
      <c r="H37" s="25"/>
      <c r="I37" s="42">
        <v>90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06" t="s">
        <v>504</v>
      </c>
      <c r="D38" s="107" t="s">
        <v>504</v>
      </c>
      <c r="E38" s="107" t="s">
        <v>504</v>
      </c>
      <c r="F38" s="108" t="s">
        <v>504</v>
      </c>
      <c r="G38" s="50" t="s">
        <v>14</v>
      </c>
      <c r="H38" s="25"/>
      <c r="I38" s="42">
        <v>130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06" t="s">
        <v>505</v>
      </c>
      <c r="D39" s="107" t="s">
        <v>505</v>
      </c>
      <c r="E39" s="107" t="s">
        <v>505</v>
      </c>
      <c r="F39" s="108" t="s">
        <v>505</v>
      </c>
      <c r="G39" s="50" t="s">
        <v>14</v>
      </c>
      <c r="H39" s="25"/>
      <c r="I39" s="42">
        <v>130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06" t="s">
        <v>506</v>
      </c>
      <c r="D40" s="107" t="s">
        <v>506</v>
      </c>
      <c r="E40" s="107" t="s">
        <v>506</v>
      </c>
      <c r="F40" s="108" t="s">
        <v>506</v>
      </c>
      <c r="G40" s="50" t="s">
        <v>14</v>
      </c>
      <c r="H40" s="25"/>
      <c r="I40" s="42">
        <v>130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06" t="s">
        <v>507</v>
      </c>
      <c r="D41" s="107" t="s">
        <v>507</v>
      </c>
      <c r="E41" s="107" t="s">
        <v>507</v>
      </c>
      <c r="F41" s="108" t="s">
        <v>507</v>
      </c>
      <c r="G41" s="50" t="s">
        <v>14</v>
      </c>
      <c r="H41" s="25"/>
      <c r="I41" s="42">
        <v>130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06" t="s">
        <v>508</v>
      </c>
      <c r="D42" s="107" t="s">
        <v>508</v>
      </c>
      <c r="E42" s="107" t="s">
        <v>508</v>
      </c>
      <c r="F42" s="108" t="s">
        <v>508</v>
      </c>
      <c r="G42" s="50" t="s">
        <v>14</v>
      </c>
      <c r="H42" s="25"/>
      <c r="I42" s="42">
        <v>130</v>
      </c>
      <c r="J42" s="27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06" t="s">
        <v>509</v>
      </c>
      <c r="D43" s="107" t="s">
        <v>509</v>
      </c>
      <c r="E43" s="107" t="s">
        <v>509</v>
      </c>
      <c r="F43" s="108" t="s">
        <v>509</v>
      </c>
      <c r="G43" s="50" t="s">
        <v>14</v>
      </c>
      <c r="H43" s="25"/>
      <c r="I43" s="42">
        <v>130</v>
      </c>
      <c r="J43" s="27">
        <v>0</v>
      </c>
      <c r="K43" s="28">
        <v>9.5</v>
      </c>
      <c r="L43" s="29">
        <f t="shared" si="0"/>
        <v>0</v>
      </c>
      <c r="M43" s="30">
        <f t="shared" si="1"/>
        <v>0</v>
      </c>
      <c r="N43" s="30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06" t="s">
        <v>510</v>
      </c>
      <c r="D44" s="107" t="s">
        <v>510</v>
      </c>
      <c r="E44" s="107" t="s">
        <v>510</v>
      </c>
      <c r="F44" s="108" t="s">
        <v>510</v>
      </c>
      <c r="G44" s="50" t="s">
        <v>14</v>
      </c>
      <c r="H44" s="25"/>
      <c r="I44" s="42">
        <v>130</v>
      </c>
      <c r="J44" s="27">
        <v>0</v>
      </c>
      <c r="K44" s="28">
        <v>9.5</v>
      </c>
      <c r="L44" s="29">
        <f t="shared" si="0"/>
        <v>0</v>
      </c>
      <c r="M44" s="30">
        <f t="shared" si="1"/>
        <v>0</v>
      </c>
      <c r="N44" s="30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06" t="s">
        <v>511</v>
      </c>
      <c r="D45" s="107" t="s">
        <v>511</v>
      </c>
      <c r="E45" s="107" t="s">
        <v>511</v>
      </c>
      <c r="F45" s="108" t="s">
        <v>511</v>
      </c>
      <c r="G45" s="50" t="s">
        <v>14</v>
      </c>
      <c r="H45" s="25"/>
      <c r="I45" s="42">
        <v>130</v>
      </c>
      <c r="J45" s="27">
        <v>0</v>
      </c>
      <c r="K45" s="28">
        <v>9.5</v>
      </c>
      <c r="L45" s="29">
        <f t="shared" si="0"/>
        <v>0</v>
      </c>
      <c r="M45" s="30">
        <f t="shared" si="1"/>
        <v>0</v>
      </c>
      <c r="N45" s="30">
        <f t="shared" si="2"/>
        <v>0</v>
      </c>
    </row>
    <row r="46" spans="1:14" ht="15" customHeight="1" x14ac:dyDescent="0.4">
      <c r="A46" s="23">
        <f t="shared" si="3"/>
        <v>35</v>
      </c>
      <c r="B46" s="24"/>
      <c r="C46" s="106" t="s">
        <v>512</v>
      </c>
      <c r="D46" s="107" t="s">
        <v>512</v>
      </c>
      <c r="E46" s="107" t="s">
        <v>512</v>
      </c>
      <c r="F46" s="108" t="s">
        <v>512</v>
      </c>
      <c r="G46" s="50" t="s">
        <v>14</v>
      </c>
      <c r="H46" s="25"/>
      <c r="I46" s="42">
        <v>130</v>
      </c>
      <c r="J46" s="27">
        <v>0</v>
      </c>
      <c r="K46" s="28">
        <v>9.5</v>
      </c>
      <c r="L46" s="29">
        <f t="shared" si="0"/>
        <v>0</v>
      </c>
      <c r="M46" s="30">
        <f t="shared" si="1"/>
        <v>0</v>
      </c>
      <c r="N46" s="30">
        <f t="shared" si="2"/>
        <v>0</v>
      </c>
    </row>
    <row r="47" spans="1:14" ht="15" customHeight="1" x14ac:dyDescent="0.4">
      <c r="A47" s="23">
        <f t="shared" si="3"/>
        <v>36</v>
      </c>
      <c r="B47" s="24"/>
      <c r="C47" s="106" t="s">
        <v>513</v>
      </c>
      <c r="D47" s="107" t="s">
        <v>513</v>
      </c>
      <c r="E47" s="107" t="s">
        <v>513</v>
      </c>
      <c r="F47" s="108" t="s">
        <v>513</v>
      </c>
      <c r="G47" s="50" t="s">
        <v>14</v>
      </c>
      <c r="H47" s="25"/>
      <c r="I47" s="42">
        <v>250</v>
      </c>
      <c r="J47" s="27">
        <v>0</v>
      </c>
      <c r="K47" s="28">
        <v>9.5</v>
      </c>
      <c r="L47" s="29">
        <f t="shared" si="0"/>
        <v>0</v>
      </c>
      <c r="M47" s="30">
        <f t="shared" si="1"/>
        <v>0</v>
      </c>
      <c r="N47" s="30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06" t="s">
        <v>514</v>
      </c>
      <c r="D48" s="107" t="s">
        <v>514</v>
      </c>
      <c r="E48" s="107" t="s">
        <v>514</v>
      </c>
      <c r="F48" s="108" t="s">
        <v>514</v>
      </c>
      <c r="G48" s="50" t="s">
        <v>14</v>
      </c>
      <c r="H48" s="25"/>
      <c r="I48" s="42">
        <v>130</v>
      </c>
      <c r="J48" s="27">
        <v>0</v>
      </c>
      <c r="K48" s="28">
        <v>9.5</v>
      </c>
      <c r="L48" s="29">
        <f t="shared" si="0"/>
        <v>0</v>
      </c>
      <c r="M48" s="30">
        <f t="shared" si="1"/>
        <v>0</v>
      </c>
      <c r="N48" s="30">
        <f t="shared" si="2"/>
        <v>0</v>
      </c>
    </row>
    <row r="49" spans="1:14" ht="15" customHeight="1" x14ac:dyDescent="0.4">
      <c r="A49" s="23">
        <f t="shared" si="3"/>
        <v>38</v>
      </c>
      <c r="B49" s="24"/>
      <c r="C49" s="106" t="s">
        <v>515</v>
      </c>
      <c r="D49" s="107" t="s">
        <v>515</v>
      </c>
      <c r="E49" s="107" t="s">
        <v>515</v>
      </c>
      <c r="F49" s="108" t="s">
        <v>515</v>
      </c>
      <c r="G49" s="50" t="s">
        <v>14</v>
      </c>
      <c r="H49" s="25"/>
      <c r="I49" s="42">
        <v>130</v>
      </c>
      <c r="J49" s="27">
        <v>0</v>
      </c>
      <c r="K49" s="28">
        <v>9.5</v>
      </c>
      <c r="L49" s="29">
        <f t="shared" si="0"/>
        <v>0</v>
      </c>
      <c r="M49" s="30">
        <f t="shared" si="1"/>
        <v>0</v>
      </c>
      <c r="N49" s="30">
        <f t="shared" si="2"/>
        <v>0</v>
      </c>
    </row>
    <row r="50" spans="1:14" ht="15" customHeight="1" x14ac:dyDescent="0.4">
      <c r="A50" s="23">
        <f t="shared" si="3"/>
        <v>39</v>
      </c>
      <c r="B50" s="24"/>
      <c r="C50" s="106" t="s">
        <v>516</v>
      </c>
      <c r="D50" s="107" t="s">
        <v>516</v>
      </c>
      <c r="E50" s="107" t="s">
        <v>516</v>
      </c>
      <c r="F50" s="108" t="s">
        <v>516</v>
      </c>
      <c r="G50" s="50" t="s">
        <v>14</v>
      </c>
      <c r="H50" s="25"/>
      <c r="I50" s="42">
        <v>130</v>
      </c>
      <c r="J50" s="27">
        <v>0</v>
      </c>
      <c r="K50" s="28">
        <v>9.5</v>
      </c>
      <c r="L50" s="29">
        <f t="shared" si="0"/>
        <v>0</v>
      </c>
      <c r="M50" s="30">
        <f t="shared" si="1"/>
        <v>0</v>
      </c>
      <c r="N50" s="30">
        <f t="shared" si="2"/>
        <v>0</v>
      </c>
    </row>
    <row r="51" spans="1:14" ht="15" customHeight="1" x14ac:dyDescent="0.4">
      <c r="A51" s="23">
        <f t="shared" si="3"/>
        <v>40</v>
      </c>
      <c r="B51" s="24"/>
      <c r="C51" s="106" t="s">
        <v>517</v>
      </c>
      <c r="D51" s="107" t="s">
        <v>517</v>
      </c>
      <c r="E51" s="107" t="s">
        <v>517</v>
      </c>
      <c r="F51" s="108" t="s">
        <v>517</v>
      </c>
      <c r="G51" s="50" t="s">
        <v>14</v>
      </c>
      <c r="H51" s="25"/>
      <c r="I51" s="42">
        <v>130</v>
      </c>
      <c r="J51" s="27">
        <v>0</v>
      </c>
      <c r="K51" s="28">
        <v>9.5</v>
      </c>
      <c r="L51" s="29">
        <f t="shared" si="0"/>
        <v>0</v>
      </c>
      <c r="M51" s="30">
        <f t="shared" si="1"/>
        <v>0</v>
      </c>
      <c r="N51" s="30">
        <f t="shared" si="2"/>
        <v>0</v>
      </c>
    </row>
    <row r="52" spans="1:14" ht="15" customHeight="1" x14ac:dyDescent="0.4">
      <c r="A52" s="23">
        <f t="shared" si="3"/>
        <v>41</v>
      </c>
      <c r="B52" s="24"/>
      <c r="C52" s="106" t="s">
        <v>518</v>
      </c>
      <c r="D52" s="107" t="s">
        <v>518</v>
      </c>
      <c r="E52" s="107" t="s">
        <v>518</v>
      </c>
      <c r="F52" s="108" t="s">
        <v>518</v>
      </c>
      <c r="G52" s="50" t="s">
        <v>14</v>
      </c>
      <c r="H52" s="25"/>
      <c r="I52" s="42">
        <v>130</v>
      </c>
      <c r="J52" s="27">
        <v>0</v>
      </c>
      <c r="K52" s="28">
        <v>9.5</v>
      </c>
      <c r="L52" s="29">
        <f t="shared" si="0"/>
        <v>0</v>
      </c>
      <c r="M52" s="30">
        <f t="shared" si="1"/>
        <v>0</v>
      </c>
      <c r="N52" s="30">
        <f t="shared" si="2"/>
        <v>0</v>
      </c>
    </row>
    <row r="53" spans="1:14" ht="15" customHeight="1" x14ac:dyDescent="0.4">
      <c r="A53" s="23">
        <f t="shared" si="3"/>
        <v>42</v>
      </c>
      <c r="B53" s="24"/>
      <c r="C53" s="106" t="s">
        <v>519</v>
      </c>
      <c r="D53" s="107" t="s">
        <v>519</v>
      </c>
      <c r="E53" s="107" t="s">
        <v>519</v>
      </c>
      <c r="F53" s="108" t="s">
        <v>519</v>
      </c>
      <c r="G53" s="50" t="s">
        <v>14</v>
      </c>
      <c r="H53" s="25"/>
      <c r="I53" s="42">
        <v>130</v>
      </c>
      <c r="J53" s="27">
        <v>0</v>
      </c>
      <c r="K53" s="28">
        <v>9.5</v>
      </c>
      <c r="L53" s="29">
        <f t="shared" si="0"/>
        <v>0</v>
      </c>
      <c r="M53" s="30">
        <f t="shared" si="1"/>
        <v>0</v>
      </c>
      <c r="N53" s="30">
        <f t="shared" si="2"/>
        <v>0</v>
      </c>
    </row>
    <row r="54" spans="1:14" ht="15" customHeight="1" x14ac:dyDescent="0.4">
      <c r="A54" s="23">
        <f t="shared" si="3"/>
        <v>43</v>
      </c>
      <c r="B54" s="24"/>
      <c r="C54" s="106" t="s">
        <v>520</v>
      </c>
      <c r="D54" s="107" t="s">
        <v>520</v>
      </c>
      <c r="E54" s="107" t="s">
        <v>520</v>
      </c>
      <c r="F54" s="108" t="s">
        <v>520</v>
      </c>
      <c r="G54" s="50" t="s">
        <v>14</v>
      </c>
      <c r="H54" s="25"/>
      <c r="I54" s="42">
        <v>130</v>
      </c>
      <c r="J54" s="27">
        <v>0</v>
      </c>
      <c r="K54" s="28">
        <v>9.5</v>
      </c>
      <c r="L54" s="29">
        <f t="shared" si="0"/>
        <v>0</v>
      </c>
      <c r="M54" s="30">
        <f t="shared" si="1"/>
        <v>0</v>
      </c>
      <c r="N54" s="30">
        <f t="shared" si="2"/>
        <v>0</v>
      </c>
    </row>
    <row r="55" spans="1:14" ht="15" customHeight="1" x14ac:dyDescent="0.4">
      <c r="A55" s="23">
        <f t="shared" si="3"/>
        <v>44</v>
      </c>
      <c r="B55" s="24"/>
      <c r="C55" s="106" t="s">
        <v>521</v>
      </c>
      <c r="D55" s="107" t="s">
        <v>521</v>
      </c>
      <c r="E55" s="107" t="s">
        <v>521</v>
      </c>
      <c r="F55" s="108" t="s">
        <v>521</v>
      </c>
      <c r="G55" s="50" t="s">
        <v>14</v>
      </c>
      <c r="H55" s="25"/>
      <c r="I55" s="42">
        <v>130</v>
      </c>
      <c r="J55" s="27">
        <v>0</v>
      </c>
      <c r="K55" s="28">
        <v>9.5</v>
      </c>
      <c r="L55" s="29">
        <f t="shared" si="0"/>
        <v>0</v>
      </c>
      <c r="M55" s="30">
        <f t="shared" si="1"/>
        <v>0</v>
      </c>
      <c r="N55" s="30">
        <f t="shared" si="2"/>
        <v>0</v>
      </c>
    </row>
    <row r="56" spans="1:14" ht="15" customHeight="1" x14ac:dyDescent="0.4">
      <c r="A56" s="23">
        <f t="shared" si="3"/>
        <v>45</v>
      </c>
      <c r="B56" s="24"/>
      <c r="C56" s="106" t="s">
        <v>522</v>
      </c>
      <c r="D56" s="107" t="s">
        <v>522</v>
      </c>
      <c r="E56" s="107" t="s">
        <v>522</v>
      </c>
      <c r="F56" s="108" t="s">
        <v>522</v>
      </c>
      <c r="G56" s="50" t="s">
        <v>14</v>
      </c>
      <c r="H56" s="25"/>
      <c r="I56" s="42">
        <v>200</v>
      </c>
      <c r="J56" s="27">
        <v>0</v>
      </c>
      <c r="K56" s="28">
        <v>9.5</v>
      </c>
      <c r="L56" s="29">
        <f t="shared" si="0"/>
        <v>0</v>
      </c>
      <c r="M56" s="30">
        <f t="shared" si="1"/>
        <v>0</v>
      </c>
      <c r="N56" s="30">
        <f t="shared" si="2"/>
        <v>0</v>
      </c>
    </row>
    <row r="57" spans="1:14" ht="15" customHeight="1" x14ac:dyDescent="0.4">
      <c r="A57" s="23">
        <f t="shared" si="3"/>
        <v>46</v>
      </c>
      <c r="B57" s="24"/>
      <c r="C57" s="106" t="s">
        <v>523</v>
      </c>
      <c r="D57" s="107" t="s">
        <v>523</v>
      </c>
      <c r="E57" s="107" t="s">
        <v>523</v>
      </c>
      <c r="F57" s="108" t="s">
        <v>523</v>
      </c>
      <c r="G57" s="50" t="s">
        <v>14</v>
      </c>
      <c r="H57" s="25"/>
      <c r="I57" s="42">
        <v>500</v>
      </c>
      <c r="J57" s="27">
        <v>0</v>
      </c>
      <c r="K57" s="28">
        <v>9.5</v>
      </c>
      <c r="L57" s="29">
        <f t="shared" si="0"/>
        <v>0</v>
      </c>
      <c r="M57" s="30">
        <f t="shared" si="1"/>
        <v>0</v>
      </c>
      <c r="N57" s="30">
        <f t="shared" si="2"/>
        <v>0</v>
      </c>
    </row>
    <row r="58" spans="1:14" ht="15" customHeight="1" x14ac:dyDescent="0.4">
      <c r="A58" s="23">
        <f t="shared" si="3"/>
        <v>47</v>
      </c>
      <c r="B58" s="24"/>
      <c r="C58" s="106" t="s">
        <v>524</v>
      </c>
      <c r="D58" s="107" t="s">
        <v>524</v>
      </c>
      <c r="E58" s="107" t="s">
        <v>524</v>
      </c>
      <c r="F58" s="108" t="s">
        <v>524</v>
      </c>
      <c r="G58" s="50" t="s">
        <v>14</v>
      </c>
      <c r="H58" s="25"/>
      <c r="I58" s="42">
        <v>250</v>
      </c>
      <c r="J58" s="27">
        <v>0</v>
      </c>
      <c r="K58" s="28">
        <v>9.5</v>
      </c>
      <c r="L58" s="29">
        <f t="shared" si="0"/>
        <v>0</v>
      </c>
      <c r="M58" s="30">
        <f t="shared" si="1"/>
        <v>0</v>
      </c>
      <c r="N58" s="30">
        <f t="shared" si="2"/>
        <v>0</v>
      </c>
    </row>
    <row r="59" spans="1:14" ht="15" customHeight="1" x14ac:dyDescent="0.4">
      <c r="A59" s="23">
        <f t="shared" si="3"/>
        <v>48</v>
      </c>
      <c r="B59" s="24"/>
      <c r="C59" s="106" t="s">
        <v>525</v>
      </c>
      <c r="D59" s="107" t="s">
        <v>525</v>
      </c>
      <c r="E59" s="107" t="s">
        <v>525</v>
      </c>
      <c r="F59" s="108" t="s">
        <v>525</v>
      </c>
      <c r="G59" s="50" t="s">
        <v>14</v>
      </c>
      <c r="H59" s="25"/>
      <c r="I59" s="42">
        <v>7</v>
      </c>
      <c r="J59" s="27">
        <v>0</v>
      </c>
      <c r="K59" s="28">
        <v>9.5</v>
      </c>
      <c r="L59" s="29">
        <f t="shared" si="0"/>
        <v>0</v>
      </c>
      <c r="M59" s="30">
        <f t="shared" si="1"/>
        <v>0</v>
      </c>
      <c r="N59" s="30">
        <f t="shared" si="2"/>
        <v>0</v>
      </c>
    </row>
    <row r="60" spans="1:14" ht="15" customHeight="1" x14ac:dyDescent="0.4">
      <c r="A60" s="23">
        <f t="shared" si="3"/>
        <v>49</v>
      </c>
      <c r="B60" s="24"/>
      <c r="C60" s="106" t="s">
        <v>526</v>
      </c>
      <c r="D60" s="107" t="s">
        <v>526</v>
      </c>
      <c r="E60" s="107" t="s">
        <v>526</v>
      </c>
      <c r="F60" s="108" t="s">
        <v>526</v>
      </c>
      <c r="G60" s="50" t="s">
        <v>14</v>
      </c>
      <c r="H60" s="25"/>
      <c r="I60" s="42">
        <v>130</v>
      </c>
      <c r="J60" s="27">
        <v>0</v>
      </c>
      <c r="K60" s="28">
        <v>9.5</v>
      </c>
      <c r="L60" s="29">
        <f t="shared" si="0"/>
        <v>0</v>
      </c>
      <c r="M60" s="30">
        <f t="shared" si="1"/>
        <v>0</v>
      </c>
      <c r="N60" s="30">
        <f t="shared" si="2"/>
        <v>0</v>
      </c>
    </row>
    <row r="61" spans="1:14" ht="15" customHeight="1" x14ac:dyDescent="0.4">
      <c r="A61" s="23">
        <f t="shared" si="3"/>
        <v>50</v>
      </c>
      <c r="B61" s="24"/>
      <c r="C61" s="106" t="s">
        <v>527</v>
      </c>
      <c r="D61" s="107" t="s">
        <v>527</v>
      </c>
      <c r="E61" s="107" t="s">
        <v>527</v>
      </c>
      <c r="F61" s="108" t="s">
        <v>527</v>
      </c>
      <c r="G61" s="50" t="s">
        <v>14</v>
      </c>
      <c r="H61" s="25"/>
      <c r="I61" s="42">
        <v>300</v>
      </c>
      <c r="J61" s="27">
        <v>0</v>
      </c>
      <c r="K61" s="28">
        <v>9.5</v>
      </c>
      <c r="L61" s="29">
        <f t="shared" si="0"/>
        <v>0</v>
      </c>
      <c r="M61" s="30">
        <f t="shared" si="1"/>
        <v>0</v>
      </c>
      <c r="N61" s="30">
        <f t="shared" si="2"/>
        <v>0</v>
      </c>
    </row>
    <row r="62" spans="1:14" ht="12.75" customHeight="1" x14ac:dyDescent="0.4">
      <c r="A62" s="43"/>
      <c r="B62" s="43"/>
      <c r="C62" s="102" t="s">
        <v>528</v>
      </c>
      <c r="D62" s="102"/>
      <c r="E62" s="102"/>
      <c r="F62" s="102"/>
      <c r="G62" s="44"/>
      <c r="H62" s="44"/>
      <c r="I62" s="44"/>
      <c r="J62" s="45"/>
      <c r="K62" s="44"/>
      <c r="L62" s="46"/>
      <c r="M62" s="47">
        <f>SUM(M12:M61)</f>
        <v>0</v>
      </c>
      <c r="N62" s="47">
        <f>SUM(N12:N61)</f>
        <v>0</v>
      </c>
    </row>
    <row r="63" spans="1:14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16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17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" t="s">
        <v>18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4" t="s">
        <v>477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51"/>
      <c r="B69" s="5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19</v>
      </c>
      <c r="B71" s="4"/>
      <c r="C71" s="4"/>
      <c r="D71" s="4"/>
      <c r="E71" s="4"/>
      <c r="F71" s="4"/>
      <c r="G71" s="4"/>
      <c r="H71" s="48" t="s">
        <v>20</v>
      </c>
      <c r="I71" s="4"/>
      <c r="J71" s="4"/>
      <c r="K71" s="4" t="s">
        <v>21</v>
      </c>
      <c r="L71" s="4"/>
      <c r="M71" s="4"/>
      <c r="N71" s="4"/>
    </row>
    <row r="74" spans="1:14" ht="12.75" customHeight="1" x14ac:dyDescent="0.4">
      <c r="B74" s="49"/>
      <c r="C74" s="49"/>
    </row>
    <row r="75" spans="1:14" ht="12.75" customHeight="1" x14ac:dyDescent="0.4">
      <c r="B75" s="49"/>
      <c r="C75" s="49"/>
    </row>
    <row r="76" spans="1:14" ht="12.75" customHeight="1" x14ac:dyDescent="0.4">
      <c r="B76" s="49"/>
      <c r="C76" s="49"/>
    </row>
    <row r="77" spans="1:14" ht="12.75" customHeight="1" x14ac:dyDescent="0.4">
      <c r="B77" s="49"/>
      <c r="C77" s="49"/>
    </row>
  </sheetData>
  <sheetProtection algorithmName="SHA-512" hashValue="S1w1nx3sR2nYoWHhza3k4sbT+CHPCZEEDjAQo83lxbgj+qHaEMKEKGWU09iiQGwjbybEHAZBlZSPpoAtZ8TIwA==" saltValue="ns1ty2p8q+W0JuS5ybMSnQ==" spinCount="100000" sheet="1" objects="1" scenarios="1"/>
  <protectedRanges>
    <protectedRange sqref="C71" name="Obseg3"/>
    <protectedRange sqref="C4:C5" name="Obseg2"/>
    <protectedRange sqref="C71" name="Range2"/>
  </protectedRanges>
  <mergeCells count="52">
    <mergeCell ref="C62:F62"/>
    <mergeCell ref="C59:F59"/>
    <mergeCell ref="C60:F60"/>
    <mergeCell ref="C61:F61"/>
    <mergeCell ref="C53:F53"/>
    <mergeCell ref="C54:F54"/>
    <mergeCell ref="C55:F55"/>
    <mergeCell ref="C56:F56"/>
    <mergeCell ref="C57:F57"/>
    <mergeCell ref="C58:F58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C12F0-F610-4AF2-AF18-2E8353472033}">
  <dimension ref="A1:N84"/>
  <sheetViews>
    <sheetView topLeftCell="A62" zoomScaleNormal="100" workbookViewId="0">
      <selection activeCell="C17" sqref="C17:F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934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530</v>
      </c>
      <c r="D12" s="107" t="s">
        <v>530</v>
      </c>
      <c r="E12" s="107" t="s">
        <v>530</v>
      </c>
      <c r="F12" s="108" t="s">
        <v>530</v>
      </c>
      <c r="G12" s="50" t="s">
        <v>14</v>
      </c>
      <c r="H12" s="25"/>
      <c r="I12" s="42">
        <v>220</v>
      </c>
      <c r="J12" s="27">
        <v>0</v>
      </c>
      <c r="K12" s="28">
        <v>9.5</v>
      </c>
      <c r="L12" s="29">
        <f t="shared" ref="L12:L68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531</v>
      </c>
      <c r="D13" s="107" t="s">
        <v>531</v>
      </c>
      <c r="E13" s="107" t="s">
        <v>531</v>
      </c>
      <c r="F13" s="108" t="s">
        <v>531</v>
      </c>
      <c r="G13" s="50" t="s">
        <v>175</v>
      </c>
      <c r="H13" s="25"/>
      <c r="I13" s="42">
        <v>300</v>
      </c>
      <c r="J13" s="27">
        <v>0</v>
      </c>
      <c r="K13" s="28">
        <v>9.5</v>
      </c>
      <c r="L13" s="29">
        <f t="shared" si="0"/>
        <v>0</v>
      </c>
      <c r="M13" s="30">
        <f t="shared" ref="M13:M68" si="1">PRODUCT(I13,L13)</f>
        <v>0</v>
      </c>
      <c r="N13" s="30">
        <f t="shared" ref="N13:N68" si="2">PRODUCT(I13,J13)</f>
        <v>0</v>
      </c>
    </row>
    <row r="14" spans="1:14" ht="15" customHeight="1" x14ac:dyDescent="0.4">
      <c r="A14" s="23">
        <f t="shared" ref="A14:A68" si="3">A13+1</f>
        <v>3</v>
      </c>
      <c r="B14" s="24"/>
      <c r="C14" s="106" t="s">
        <v>532</v>
      </c>
      <c r="D14" s="107" t="s">
        <v>532</v>
      </c>
      <c r="E14" s="107" t="s">
        <v>532</v>
      </c>
      <c r="F14" s="108" t="s">
        <v>532</v>
      </c>
      <c r="G14" s="50" t="s">
        <v>175</v>
      </c>
      <c r="H14" s="25"/>
      <c r="I14" s="42">
        <v>150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06" t="s">
        <v>533</v>
      </c>
      <c r="D15" s="107" t="s">
        <v>533</v>
      </c>
      <c r="E15" s="107" t="s">
        <v>533</v>
      </c>
      <c r="F15" s="108" t="s">
        <v>533</v>
      </c>
      <c r="G15" s="50" t="s">
        <v>175</v>
      </c>
      <c r="H15" s="25"/>
      <c r="I15" s="42">
        <v>120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06" t="s">
        <v>534</v>
      </c>
      <c r="D16" s="107" t="s">
        <v>534</v>
      </c>
      <c r="E16" s="107" t="s">
        <v>534</v>
      </c>
      <c r="F16" s="108" t="s">
        <v>534</v>
      </c>
      <c r="G16" s="50" t="s">
        <v>175</v>
      </c>
      <c r="H16" s="25"/>
      <c r="I16" s="42">
        <v>80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06" t="s">
        <v>535</v>
      </c>
      <c r="D17" s="107" t="s">
        <v>535</v>
      </c>
      <c r="E17" s="107" t="s">
        <v>535</v>
      </c>
      <c r="F17" s="108" t="s">
        <v>535</v>
      </c>
      <c r="G17" s="50" t="s">
        <v>14</v>
      </c>
      <c r="H17" s="25"/>
      <c r="I17" s="42">
        <v>90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06" t="s">
        <v>536</v>
      </c>
      <c r="D18" s="107" t="s">
        <v>536</v>
      </c>
      <c r="E18" s="107" t="s">
        <v>536</v>
      </c>
      <c r="F18" s="108" t="s">
        <v>536</v>
      </c>
      <c r="G18" s="50" t="s">
        <v>14</v>
      </c>
      <c r="H18" s="25"/>
      <c r="I18" s="42">
        <v>90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06" t="s">
        <v>537</v>
      </c>
      <c r="D19" s="107" t="s">
        <v>537</v>
      </c>
      <c r="E19" s="107" t="s">
        <v>537</v>
      </c>
      <c r="F19" s="108" t="s">
        <v>537</v>
      </c>
      <c r="G19" s="50" t="s">
        <v>14</v>
      </c>
      <c r="H19" s="25"/>
      <c r="I19" s="42">
        <v>30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06" t="s">
        <v>538</v>
      </c>
      <c r="D20" s="107" t="s">
        <v>538</v>
      </c>
      <c r="E20" s="107" t="s">
        <v>538</v>
      </c>
      <c r="F20" s="108" t="s">
        <v>538</v>
      </c>
      <c r="G20" s="50" t="s">
        <v>14</v>
      </c>
      <c r="H20" s="25"/>
      <c r="I20" s="42">
        <v>30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06" t="s">
        <v>539</v>
      </c>
      <c r="D21" s="107" t="s">
        <v>539</v>
      </c>
      <c r="E21" s="107" t="s">
        <v>539</v>
      </c>
      <c r="F21" s="108" t="s">
        <v>539</v>
      </c>
      <c r="G21" s="50" t="s">
        <v>14</v>
      </c>
      <c r="H21" s="25"/>
      <c r="I21" s="42">
        <v>80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06" t="s">
        <v>540</v>
      </c>
      <c r="D22" s="107" t="s">
        <v>540</v>
      </c>
      <c r="E22" s="107" t="s">
        <v>540</v>
      </c>
      <c r="F22" s="108" t="s">
        <v>540</v>
      </c>
      <c r="G22" s="50" t="s">
        <v>175</v>
      </c>
      <c r="H22" s="25"/>
      <c r="I22" s="42">
        <v>50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06" t="s">
        <v>541</v>
      </c>
      <c r="D23" s="107" t="s">
        <v>541</v>
      </c>
      <c r="E23" s="107" t="s">
        <v>541</v>
      </c>
      <c r="F23" s="108" t="s">
        <v>541</v>
      </c>
      <c r="G23" s="50" t="s">
        <v>175</v>
      </c>
      <c r="H23" s="25"/>
      <c r="I23" s="42">
        <v>200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06" t="s">
        <v>542</v>
      </c>
      <c r="D24" s="107" t="s">
        <v>542</v>
      </c>
      <c r="E24" s="107" t="s">
        <v>542</v>
      </c>
      <c r="F24" s="108" t="s">
        <v>542</v>
      </c>
      <c r="G24" s="50" t="s">
        <v>14</v>
      </c>
      <c r="H24" s="25"/>
      <c r="I24" s="42">
        <v>50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06" t="s">
        <v>543</v>
      </c>
      <c r="D25" s="107" t="s">
        <v>543</v>
      </c>
      <c r="E25" s="107" t="s">
        <v>543</v>
      </c>
      <c r="F25" s="108" t="s">
        <v>543</v>
      </c>
      <c r="G25" s="50" t="s">
        <v>14</v>
      </c>
      <c r="H25" s="25"/>
      <c r="I25" s="42">
        <v>3100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06" t="s">
        <v>544</v>
      </c>
      <c r="D26" s="107" t="s">
        <v>544</v>
      </c>
      <c r="E26" s="107" t="s">
        <v>544</v>
      </c>
      <c r="F26" s="108" t="s">
        <v>544</v>
      </c>
      <c r="G26" s="50" t="s">
        <v>14</v>
      </c>
      <c r="H26" s="25"/>
      <c r="I26" s="42">
        <v>500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06" t="s">
        <v>545</v>
      </c>
      <c r="D27" s="107" t="s">
        <v>545</v>
      </c>
      <c r="E27" s="107" t="s">
        <v>545</v>
      </c>
      <c r="F27" s="108" t="s">
        <v>545</v>
      </c>
      <c r="G27" s="50" t="s">
        <v>14</v>
      </c>
      <c r="H27" s="25"/>
      <c r="I27" s="42">
        <v>150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06" t="s">
        <v>546</v>
      </c>
      <c r="D28" s="107" t="s">
        <v>546</v>
      </c>
      <c r="E28" s="107" t="s">
        <v>546</v>
      </c>
      <c r="F28" s="108" t="s">
        <v>546</v>
      </c>
      <c r="G28" s="50" t="s">
        <v>14</v>
      </c>
      <c r="H28" s="25"/>
      <c r="I28" s="42">
        <v>120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06" t="s">
        <v>547</v>
      </c>
      <c r="D29" s="107" t="s">
        <v>547</v>
      </c>
      <c r="E29" s="107" t="s">
        <v>547</v>
      </c>
      <c r="F29" s="108" t="s">
        <v>547</v>
      </c>
      <c r="G29" s="50" t="s">
        <v>14</v>
      </c>
      <c r="H29" s="25"/>
      <c r="I29" s="42">
        <v>230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06" t="s">
        <v>548</v>
      </c>
      <c r="D30" s="107" t="s">
        <v>548</v>
      </c>
      <c r="E30" s="107" t="s">
        <v>548</v>
      </c>
      <c r="F30" s="108" t="s">
        <v>548</v>
      </c>
      <c r="G30" s="50" t="s">
        <v>14</v>
      </c>
      <c r="H30" s="25"/>
      <c r="I30" s="42">
        <v>50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06" t="s">
        <v>549</v>
      </c>
      <c r="D31" s="107" t="s">
        <v>549</v>
      </c>
      <c r="E31" s="107" t="s">
        <v>549</v>
      </c>
      <c r="F31" s="108" t="s">
        <v>549</v>
      </c>
      <c r="G31" s="50" t="s">
        <v>175</v>
      </c>
      <c r="H31" s="25"/>
      <c r="I31" s="42">
        <v>20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06" t="s">
        <v>550</v>
      </c>
      <c r="D32" s="107" t="s">
        <v>550</v>
      </c>
      <c r="E32" s="107" t="s">
        <v>550</v>
      </c>
      <c r="F32" s="108" t="s">
        <v>550</v>
      </c>
      <c r="G32" s="50" t="s">
        <v>175</v>
      </c>
      <c r="H32" s="25"/>
      <c r="I32" s="42">
        <v>10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06" t="s">
        <v>551</v>
      </c>
      <c r="D33" s="107" t="s">
        <v>551</v>
      </c>
      <c r="E33" s="107" t="s">
        <v>551</v>
      </c>
      <c r="F33" s="108" t="s">
        <v>551</v>
      </c>
      <c r="G33" s="50" t="s">
        <v>175</v>
      </c>
      <c r="H33" s="25"/>
      <c r="I33" s="42">
        <v>500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06" t="s">
        <v>552</v>
      </c>
      <c r="D34" s="107" t="s">
        <v>552</v>
      </c>
      <c r="E34" s="107" t="s">
        <v>552</v>
      </c>
      <c r="F34" s="108" t="s">
        <v>552</v>
      </c>
      <c r="G34" s="50" t="s">
        <v>175</v>
      </c>
      <c r="H34" s="25"/>
      <c r="I34" s="42">
        <v>600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06" t="s">
        <v>553</v>
      </c>
      <c r="D35" s="107" t="s">
        <v>553</v>
      </c>
      <c r="E35" s="107" t="s">
        <v>553</v>
      </c>
      <c r="F35" s="108" t="s">
        <v>553</v>
      </c>
      <c r="G35" s="50" t="s">
        <v>175</v>
      </c>
      <c r="H35" s="25"/>
      <c r="I35" s="42">
        <v>80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06" t="s">
        <v>554</v>
      </c>
      <c r="D36" s="107" t="s">
        <v>554</v>
      </c>
      <c r="E36" s="107" t="s">
        <v>554</v>
      </c>
      <c r="F36" s="108" t="s">
        <v>554</v>
      </c>
      <c r="G36" s="50" t="s">
        <v>175</v>
      </c>
      <c r="H36" s="25"/>
      <c r="I36" s="42">
        <v>30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06" t="s">
        <v>555</v>
      </c>
      <c r="D37" s="107" t="s">
        <v>555</v>
      </c>
      <c r="E37" s="107" t="s">
        <v>555</v>
      </c>
      <c r="F37" s="108" t="s">
        <v>555</v>
      </c>
      <c r="G37" s="50" t="s">
        <v>175</v>
      </c>
      <c r="H37" s="25"/>
      <c r="I37" s="42">
        <v>30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06" t="s">
        <v>556</v>
      </c>
      <c r="D38" s="107" t="s">
        <v>556</v>
      </c>
      <c r="E38" s="107" t="s">
        <v>556</v>
      </c>
      <c r="F38" s="108" t="s">
        <v>556</v>
      </c>
      <c r="G38" s="50" t="s">
        <v>175</v>
      </c>
      <c r="H38" s="25"/>
      <c r="I38" s="42">
        <v>100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06" t="s">
        <v>557</v>
      </c>
      <c r="D39" s="107" t="s">
        <v>557</v>
      </c>
      <c r="E39" s="107" t="s">
        <v>557</v>
      </c>
      <c r="F39" s="108" t="s">
        <v>557</v>
      </c>
      <c r="G39" s="50" t="s">
        <v>14</v>
      </c>
      <c r="H39" s="25"/>
      <c r="I39" s="42">
        <v>700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06" t="s">
        <v>558</v>
      </c>
      <c r="D40" s="107" t="s">
        <v>558</v>
      </c>
      <c r="E40" s="107" t="s">
        <v>558</v>
      </c>
      <c r="F40" s="108" t="s">
        <v>558</v>
      </c>
      <c r="G40" s="50" t="s">
        <v>14</v>
      </c>
      <c r="H40" s="25"/>
      <c r="I40" s="42">
        <v>80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06" t="s">
        <v>559</v>
      </c>
      <c r="D41" s="107" t="s">
        <v>559</v>
      </c>
      <c r="E41" s="107" t="s">
        <v>559</v>
      </c>
      <c r="F41" s="108" t="s">
        <v>559</v>
      </c>
      <c r="G41" s="50" t="s">
        <v>14</v>
      </c>
      <c r="H41" s="25"/>
      <c r="I41" s="42">
        <v>500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06" t="s">
        <v>560</v>
      </c>
      <c r="D42" s="107" t="s">
        <v>560</v>
      </c>
      <c r="E42" s="107" t="s">
        <v>560</v>
      </c>
      <c r="F42" s="108" t="s">
        <v>560</v>
      </c>
      <c r="G42" s="50" t="s">
        <v>14</v>
      </c>
      <c r="H42" s="25"/>
      <c r="I42" s="42">
        <v>700</v>
      </c>
      <c r="J42" s="27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06" t="s">
        <v>561</v>
      </c>
      <c r="D43" s="107" t="s">
        <v>561</v>
      </c>
      <c r="E43" s="107" t="s">
        <v>561</v>
      </c>
      <c r="F43" s="108" t="s">
        <v>561</v>
      </c>
      <c r="G43" s="50" t="s">
        <v>14</v>
      </c>
      <c r="H43" s="25"/>
      <c r="I43" s="42">
        <v>150</v>
      </c>
      <c r="J43" s="27">
        <v>0</v>
      </c>
      <c r="K43" s="28">
        <v>9.5</v>
      </c>
      <c r="L43" s="29">
        <f t="shared" si="0"/>
        <v>0</v>
      </c>
      <c r="M43" s="30">
        <f t="shared" si="1"/>
        <v>0</v>
      </c>
      <c r="N43" s="30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06" t="s">
        <v>562</v>
      </c>
      <c r="D44" s="107" t="s">
        <v>562</v>
      </c>
      <c r="E44" s="107" t="s">
        <v>562</v>
      </c>
      <c r="F44" s="108" t="s">
        <v>562</v>
      </c>
      <c r="G44" s="50" t="s">
        <v>14</v>
      </c>
      <c r="H44" s="25"/>
      <c r="I44" s="42">
        <v>150</v>
      </c>
      <c r="J44" s="27">
        <v>0</v>
      </c>
      <c r="K44" s="28">
        <v>9.5</v>
      </c>
      <c r="L44" s="29">
        <f t="shared" si="0"/>
        <v>0</v>
      </c>
      <c r="M44" s="30">
        <f t="shared" si="1"/>
        <v>0</v>
      </c>
      <c r="N44" s="30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06" t="s">
        <v>563</v>
      </c>
      <c r="D45" s="107" t="s">
        <v>563</v>
      </c>
      <c r="E45" s="107" t="s">
        <v>563</v>
      </c>
      <c r="F45" s="108" t="s">
        <v>563</v>
      </c>
      <c r="G45" s="50" t="s">
        <v>175</v>
      </c>
      <c r="H45" s="25"/>
      <c r="I45" s="42">
        <v>300</v>
      </c>
      <c r="J45" s="27">
        <v>0</v>
      </c>
      <c r="K45" s="28">
        <v>9.5</v>
      </c>
      <c r="L45" s="29">
        <f t="shared" si="0"/>
        <v>0</v>
      </c>
      <c r="M45" s="30">
        <f t="shared" si="1"/>
        <v>0</v>
      </c>
      <c r="N45" s="30">
        <f t="shared" si="2"/>
        <v>0</v>
      </c>
    </row>
    <row r="46" spans="1:14" ht="15" customHeight="1" x14ac:dyDescent="0.4">
      <c r="A46" s="23">
        <f t="shared" si="3"/>
        <v>35</v>
      </c>
      <c r="B46" s="24"/>
      <c r="C46" s="106" t="s">
        <v>564</v>
      </c>
      <c r="D46" s="107" t="s">
        <v>564</v>
      </c>
      <c r="E46" s="107" t="s">
        <v>564</v>
      </c>
      <c r="F46" s="108" t="s">
        <v>564</v>
      </c>
      <c r="G46" s="50" t="s">
        <v>175</v>
      </c>
      <c r="H46" s="25"/>
      <c r="I46" s="42">
        <v>150</v>
      </c>
      <c r="J46" s="27">
        <v>0</v>
      </c>
      <c r="K46" s="28">
        <v>9.5</v>
      </c>
      <c r="L46" s="29">
        <f t="shared" si="0"/>
        <v>0</v>
      </c>
      <c r="M46" s="30">
        <f t="shared" si="1"/>
        <v>0</v>
      </c>
      <c r="N46" s="30">
        <f t="shared" si="2"/>
        <v>0</v>
      </c>
    </row>
    <row r="47" spans="1:14" ht="15" customHeight="1" x14ac:dyDescent="0.4">
      <c r="A47" s="23">
        <f t="shared" si="3"/>
        <v>36</v>
      </c>
      <c r="B47" s="24"/>
      <c r="C47" s="106" t="s">
        <v>565</v>
      </c>
      <c r="D47" s="107" t="s">
        <v>565</v>
      </c>
      <c r="E47" s="107" t="s">
        <v>565</v>
      </c>
      <c r="F47" s="108" t="s">
        <v>565</v>
      </c>
      <c r="G47" s="50" t="s">
        <v>175</v>
      </c>
      <c r="H47" s="25"/>
      <c r="I47" s="42">
        <v>140</v>
      </c>
      <c r="J47" s="27">
        <v>0</v>
      </c>
      <c r="K47" s="28">
        <v>9.5</v>
      </c>
      <c r="L47" s="29">
        <f t="shared" si="0"/>
        <v>0</v>
      </c>
      <c r="M47" s="30">
        <f t="shared" si="1"/>
        <v>0</v>
      </c>
      <c r="N47" s="30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06" t="s">
        <v>566</v>
      </c>
      <c r="D48" s="107" t="s">
        <v>566</v>
      </c>
      <c r="E48" s="107" t="s">
        <v>566</v>
      </c>
      <c r="F48" s="108" t="s">
        <v>566</v>
      </c>
      <c r="G48" s="50" t="s">
        <v>14</v>
      </c>
      <c r="H48" s="25"/>
      <c r="I48" s="42">
        <v>1000</v>
      </c>
      <c r="J48" s="27">
        <v>0</v>
      </c>
      <c r="K48" s="28">
        <v>9.5</v>
      </c>
      <c r="L48" s="29">
        <f t="shared" si="0"/>
        <v>0</v>
      </c>
      <c r="M48" s="30">
        <f t="shared" si="1"/>
        <v>0</v>
      </c>
      <c r="N48" s="30">
        <f t="shared" si="2"/>
        <v>0</v>
      </c>
    </row>
    <row r="49" spans="1:14" ht="15" customHeight="1" x14ac:dyDescent="0.4">
      <c r="A49" s="23">
        <f t="shared" si="3"/>
        <v>38</v>
      </c>
      <c r="B49" s="24"/>
      <c r="C49" s="106" t="s">
        <v>567</v>
      </c>
      <c r="D49" s="107" t="s">
        <v>567</v>
      </c>
      <c r="E49" s="107" t="s">
        <v>567</v>
      </c>
      <c r="F49" s="108" t="s">
        <v>567</v>
      </c>
      <c r="G49" s="50" t="s">
        <v>175</v>
      </c>
      <c r="H49" s="25"/>
      <c r="I49" s="42">
        <v>300</v>
      </c>
      <c r="J49" s="27">
        <v>0</v>
      </c>
      <c r="K49" s="28">
        <v>9.5</v>
      </c>
      <c r="L49" s="29">
        <f t="shared" si="0"/>
        <v>0</v>
      </c>
      <c r="M49" s="30">
        <f t="shared" si="1"/>
        <v>0</v>
      </c>
      <c r="N49" s="30">
        <f t="shared" si="2"/>
        <v>0</v>
      </c>
    </row>
    <row r="50" spans="1:14" ht="15" customHeight="1" x14ac:dyDescent="0.4">
      <c r="A50" s="23">
        <f t="shared" si="3"/>
        <v>39</v>
      </c>
      <c r="B50" s="24"/>
      <c r="C50" s="106" t="s">
        <v>568</v>
      </c>
      <c r="D50" s="107" t="s">
        <v>568</v>
      </c>
      <c r="E50" s="107" t="s">
        <v>568</v>
      </c>
      <c r="F50" s="108" t="s">
        <v>568</v>
      </c>
      <c r="G50" s="50" t="s">
        <v>14</v>
      </c>
      <c r="H50" s="25"/>
      <c r="I50" s="42">
        <v>500</v>
      </c>
      <c r="J50" s="27">
        <v>0</v>
      </c>
      <c r="K50" s="28">
        <v>9.5</v>
      </c>
      <c r="L50" s="29">
        <f t="shared" si="0"/>
        <v>0</v>
      </c>
      <c r="M50" s="30">
        <f t="shared" si="1"/>
        <v>0</v>
      </c>
      <c r="N50" s="30">
        <f t="shared" si="2"/>
        <v>0</v>
      </c>
    </row>
    <row r="51" spans="1:14" ht="15" customHeight="1" x14ac:dyDescent="0.4">
      <c r="A51" s="23">
        <f t="shared" si="3"/>
        <v>40</v>
      </c>
      <c r="B51" s="24"/>
      <c r="C51" s="106" t="s">
        <v>569</v>
      </c>
      <c r="D51" s="107" t="s">
        <v>569</v>
      </c>
      <c r="E51" s="107" t="s">
        <v>569</v>
      </c>
      <c r="F51" s="108" t="s">
        <v>569</v>
      </c>
      <c r="G51" s="50" t="s">
        <v>14</v>
      </c>
      <c r="H51" s="25"/>
      <c r="I51" s="42">
        <v>230</v>
      </c>
      <c r="J51" s="27">
        <v>0</v>
      </c>
      <c r="K51" s="28">
        <v>9.5</v>
      </c>
      <c r="L51" s="29">
        <f t="shared" si="0"/>
        <v>0</v>
      </c>
      <c r="M51" s="30">
        <f t="shared" si="1"/>
        <v>0</v>
      </c>
      <c r="N51" s="30">
        <f t="shared" si="2"/>
        <v>0</v>
      </c>
    </row>
    <row r="52" spans="1:14" ht="15" customHeight="1" x14ac:dyDescent="0.4">
      <c r="A52" s="23">
        <f t="shared" si="3"/>
        <v>41</v>
      </c>
      <c r="B52" s="24"/>
      <c r="C52" s="106" t="s">
        <v>570</v>
      </c>
      <c r="D52" s="107" t="s">
        <v>570</v>
      </c>
      <c r="E52" s="107" t="s">
        <v>570</v>
      </c>
      <c r="F52" s="108" t="s">
        <v>570</v>
      </c>
      <c r="G52" s="50" t="s">
        <v>175</v>
      </c>
      <c r="H52" s="25"/>
      <c r="I52" s="42">
        <v>1400</v>
      </c>
      <c r="J52" s="27">
        <v>0</v>
      </c>
      <c r="K52" s="28">
        <v>9.5</v>
      </c>
      <c r="L52" s="29">
        <f t="shared" si="0"/>
        <v>0</v>
      </c>
      <c r="M52" s="30">
        <f t="shared" si="1"/>
        <v>0</v>
      </c>
      <c r="N52" s="30">
        <f t="shared" si="2"/>
        <v>0</v>
      </c>
    </row>
    <row r="53" spans="1:14" ht="15" customHeight="1" x14ac:dyDescent="0.4">
      <c r="A53" s="23">
        <f t="shared" si="3"/>
        <v>42</v>
      </c>
      <c r="B53" s="24"/>
      <c r="C53" s="106" t="s">
        <v>571</v>
      </c>
      <c r="D53" s="107" t="s">
        <v>571</v>
      </c>
      <c r="E53" s="107" t="s">
        <v>571</v>
      </c>
      <c r="F53" s="108" t="s">
        <v>571</v>
      </c>
      <c r="G53" s="50" t="s">
        <v>14</v>
      </c>
      <c r="H53" s="25"/>
      <c r="I53" s="42">
        <v>1000</v>
      </c>
      <c r="J53" s="27">
        <v>0</v>
      </c>
      <c r="K53" s="28">
        <v>9.5</v>
      </c>
      <c r="L53" s="29">
        <f t="shared" si="0"/>
        <v>0</v>
      </c>
      <c r="M53" s="30">
        <f t="shared" si="1"/>
        <v>0</v>
      </c>
      <c r="N53" s="30">
        <f t="shared" si="2"/>
        <v>0</v>
      </c>
    </row>
    <row r="54" spans="1:14" ht="15" customHeight="1" x14ac:dyDescent="0.4">
      <c r="A54" s="23">
        <f t="shared" si="3"/>
        <v>43</v>
      </c>
      <c r="B54" s="24"/>
      <c r="C54" s="106" t="s">
        <v>572</v>
      </c>
      <c r="D54" s="107" t="s">
        <v>572</v>
      </c>
      <c r="E54" s="107" t="s">
        <v>572</v>
      </c>
      <c r="F54" s="108" t="s">
        <v>572</v>
      </c>
      <c r="G54" s="50" t="s">
        <v>175</v>
      </c>
      <c r="H54" s="25"/>
      <c r="I54" s="42">
        <v>600</v>
      </c>
      <c r="J54" s="27">
        <v>0</v>
      </c>
      <c r="K54" s="28">
        <v>9.5</v>
      </c>
      <c r="L54" s="29">
        <f t="shared" si="0"/>
        <v>0</v>
      </c>
      <c r="M54" s="30">
        <f t="shared" si="1"/>
        <v>0</v>
      </c>
      <c r="N54" s="30">
        <f t="shared" si="2"/>
        <v>0</v>
      </c>
    </row>
    <row r="55" spans="1:14" ht="15" customHeight="1" x14ac:dyDescent="0.4">
      <c r="A55" s="23">
        <f t="shared" si="3"/>
        <v>44</v>
      </c>
      <c r="B55" s="24"/>
      <c r="C55" s="106" t="s">
        <v>573</v>
      </c>
      <c r="D55" s="107" t="s">
        <v>573</v>
      </c>
      <c r="E55" s="107" t="s">
        <v>573</v>
      </c>
      <c r="F55" s="108" t="s">
        <v>573</v>
      </c>
      <c r="G55" s="50" t="s">
        <v>175</v>
      </c>
      <c r="H55" s="25"/>
      <c r="I55" s="42">
        <v>600</v>
      </c>
      <c r="J55" s="27">
        <v>0</v>
      </c>
      <c r="K55" s="28">
        <v>9.5</v>
      </c>
      <c r="L55" s="29">
        <f t="shared" si="0"/>
        <v>0</v>
      </c>
      <c r="M55" s="30">
        <f t="shared" si="1"/>
        <v>0</v>
      </c>
      <c r="N55" s="30">
        <f t="shared" si="2"/>
        <v>0</v>
      </c>
    </row>
    <row r="56" spans="1:14" ht="15" customHeight="1" x14ac:dyDescent="0.4">
      <c r="A56" s="23">
        <f t="shared" si="3"/>
        <v>45</v>
      </c>
      <c r="B56" s="24"/>
      <c r="C56" s="106" t="s">
        <v>574</v>
      </c>
      <c r="D56" s="107" t="s">
        <v>574</v>
      </c>
      <c r="E56" s="107" t="s">
        <v>574</v>
      </c>
      <c r="F56" s="108" t="s">
        <v>574</v>
      </c>
      <c r="G56" s="50" t="s">
        <v>175</v>
      </c>
      <c r="H56" s="25"/>
      <c r="I56" s="42">
        <v>600</v>
      </c>
      <c r="J56" s="27">
        <v>0</v>
      </c>
      <c r="K56" s="28">
        <v>9.5</v>
      </c>
      <c r="L56" s="29">
        <f t="shared" si="0"/>
        <v>0</v>
      </c>
      <c r="M56" s="30">
        <f t="shared" si="1"/>
        <v>0</v>
      </c>
      <c r="N56" s="30">
        <f t="shared" si="2"/>
        <v>0</v>
      </c>
    </row>
    <row r="57" spans="1:14" ht="15" customHeight="1" x14ac:dyDescent="0.4">
      <c r="A57" s="23">
        <f t="shared" si="3"/>
        <v>46</v>
      </c>
      <c r="B57" s="24"/>
      <c r="C57" s="106" t="s">
        <v>575</v>
      </c>
      <c r="D57" s="107" t="s">
        <v>575</v>
      </c>
      <c r="E57" s="107" t="s">
        <v>575</v>
      </c>
      <c r="F57" s="108" t="s">
        <v>575</v>
      </c>
      <c r="G57" s="50" t="s">
        <v>14</v>
      </c>
      <c r="H57" s="25"/>
      <c r="I57" s="42">
        <v>900</v>
      </c>
      <c r="J57" s="27">
        <v>0</v>
      </c>
      <c r="K57" s="28">
        <v>9.5</v>
      </c>
      <c r="L57" s="29">
        <f t="shared" si="0"/>
        <v>0</v>
      </c>
      <c r="M57" s="30">
        <f t="shared" si="1"/>
        <v>0</v>
      </c>
      <c r="N57" s="30">
        <f t="shared" si="2"/>
        <v>0</v>
      </c>
    </row>
    <row r="58" spans="1:14" ht="15" customHeight="1" x14ac:dyDescent="0.4">
      <c r="A58" s="23">
        <f t="shared" si="3"/>
        <v>47</v>
      </c>
      <c r="B58" s="24"/>
      <c r="C58" s="106" t="s">
        <v>576</v>
      </c>
      <c r="D58" s="107" t="s">
        <v>576</v>
      </c>
      <c r="E58" s="107" t="s">
        <v>576</v>
      </c>
      <c r="F58" s="108" t="s">
        <v>576</v>
      </c>
      <c r="G58" s="50" t="s">
        <v>14</v>
      </c>
      <c r="H58" s="25"/>
      <c r="I58" s="42">
        <v>300</v>
      </c>
      <c r="J58" s="27">
        <v>0</v>
      </c>
      <c r="K58" s="28">
        <v>9.5</v>
      </c>
      <c r="L58" s="29">
        <f t="shared" si="0"/>
        <v>0</v>
      </c>
      <c r="M58" s="30">
        <f t="shared" si="1"/>
        <v>0</v>
      </c>
      <c r="N58" s="30">
        <f t="shared" si="2"/>
        <v>0</v>
      </c>
    </row>
    <row r="59" spans="1:14" ht="15" customHeight="1" x14ac:dyDescent="0.4">
      <c r="A59" s="23">
        <f t="shared" si="3"/>
        <v>48</v>
      </c>
      <c r="B59" s="24"/>
      <c r="C59" s="106" t="s">
        <v>577</v>
      </c>
      <c r="D59" s="107" t="s">
        <v>577</v>
      </c>
      <c r="E59" s="107" t="s">
        <v>577</v>
      </c>
      <c r="F59" s="108" t="s">
        <v>577</v>
      </c>
      <c r="G59" s="50" t="s">
        <v>14</v>
      </c>
      <c r="H59" s="25"/>
      <c r="I59" s="42">
        <v>500</v>
      </c>
      <c r="J59" s="27">
        <v>0</v>
      </c>
      <c r="K59" s="28">
        <v>9.5</v>
      </c>
      <c r="L59" s="29">
        <f t="shared" si="0"/>
        <v>0</v>
      </c>
      <c r="M59" s="30">
        <f t="shared" si="1"/>
        <v>0</v>
      </c>
      <c r="N59" s="30">
        <f t="shared" si="2"/>
        <v>0</v>
      </c>
    </row>
    <row r="60" spans="1:14" ht="15" customHeight="1" x14ac:dyDescent="0.4">
      <c r="A60" s="23">
        <f t="shared" si="3"/>
        <v>49</v>
      </c>
      <c r="B60" s="24"/>
      <c r="C60" s="106" t="s">
        <v>578</v>
      </c>
      <c r="D60" s="107" t="s">
        <v>578</v>
      </c>
      <c r="E60" s="107" t="s">
        <v>578</v>
      </c>
      <c r="F60" s="108" t="s">
        <v>578</v>
      </c>
      <c r="G60" s="50" t="s">
        <v>175</v>
      </c>
      <c r="H60" s="25"/>
      <c r="I60" s="42">
        <v>150</v>
      </c>
      <c r="J60" s="27">
        <v>0</v>
      </c>
      <c r="K60" s="28">
        <v>9.5</v>
      </c>
      <c r="L60" s="29">
        <f t="shared" si="0"/>
        <v>0</v>
      </c>
      <c r="M60" s="30">
        <f t="shared" si="1"/>
        <v>0</v>
      </c>
      <c r="N60" s="30">
        <f t="shared" si="2"/>
        <v>0</v>
      </c>
    </row>
    <row r="61" spans="1:14" ht="15" customHeight="1" x14ac:dyDescent="0.4">
      <c r="A61" s="23">
        <f t="shared" si="3"/>
        <v>50</v>
      </c>
      <c r="B61" s="24"/>
      <c r="C61" s="106" t="s">
        <v>579</v>
      </c>
      <c r="D61" s="107" t="s">
        <v>579</v>
      </c>
      <c r="E61" s="107" t="s">
        <v>579</v>
      </c>
      <c r="F61" s="108" t="s">
        <v>579</v>
      </c>
      <c r="G61" s="50" t="s">
        <v>175</v>
      </c>
      <c r="H61" s="25"/>
      <c r="I61" s="42">
        <v>200</v>
      </c>
      <c r="J61" s="27">
        <v>0</v>
      </c>
      <c r="K61" s="28">
        <v>9.5</v>
      </c>
      <c r="L61" s="29">
        <f t="shared" si="0"/>
        <v>0</v>
      </c>
      <c r="M61" s="30">
        <f t="shared" si="1"/>
        <v>0</v>
      </c>
      <c r="N61" s="30">
        <f t="shared" si="2"/>
        <v>0</v>
      </c>
    </row>
    <row r="62" spans="1:14" ht="15" customHeight="1" x14ac:dyDescent="0.4">
      <c r="A62" s="23">
        <f t="shared" si="3"/>
        <v>51</v>
      </c>
      <c r="B62" s="24"/>
      <c r="C62" s="106" t="s">
        <v>580</v>
      </c>
      <c r="D62" s="107" t="s">
        <v>580</v>
      </c>
      <c r="E62" s="107" t="s">
        <v>580</v>
      </c>
      <c r="F62" s="108" t="s">
        <v>580</v>
      </c>
      <c r="G62" s="50" t="s">
        <v>175</v>
      </c>
      <c r="H62" s="25"/>
      <c r="I62" s="42">
        <v>700</v>
      </c>
      <c r="J62" s="27">
        <v>0</v>
      </c>
      <c r="K62" s="28">
        <v>9.5</v>
      </c>
      <c r="L62" s="29">
        <f t="shared" si="0"/>
        <v>0</v>
      </c>
      <c r="M62" s="30">
        <f t="shared" si="1"/>
        <v>0</v>
      </c>
      <c r="N62" s="30">
        <f t="shared" si="2"/>
        <v>0</v>
      </c>
    </row>
    <row r="63" spans="1:14" ht="15" customHeight="1" x14ac:dyDescent="0.4">
      <c r="A63" s="23">
        <f t="shared" si="3"/>
        <v>52</v>
      </c>
      <c r="B63" s="24"/>
      <c r="C63" s="106" t="s">
        <v>581</v>
      </c>
      <c r="D63" s="107" t="s">
        <v>581</v>
      </c>
      <c r="E63" s="107" t="s">
        <v>581</v>
      </c>
      <c r="F63" s="108" t="s">
        <v>581</v>
      </c>
      <c r="G63" s="50" t="s">
        <v>14</v>
      </c>
      <c r="H63" s="25"/>
      <c r="I63" s="42">
        <v>300</v>
      </c>
      <c r="J63" s="27">
        <v>0</v>
      </c>
      <c r="K63" s="28">
        <v>9.5</v>
      </c>
      <c r="L63" s="29">
        <f t="shared" si="0"/>
        <v>0</v>
      </c>
      <c r="M63" s="30">
        <f t="shared" si="1"/>
        <v>0</v>
      </c>
      <c r="N63" s="30">
        <f t="shared" si="2"/>
        <v>0</v>
      </c>
    </row>
    <row r="64" spans="1:14" ht="15" customHeight="1" x14ac:dyDescent="0.4">
      <c r="A64" s="23">
        <f t="shared" si="3"/>
        <v>53</v>
      </c>
      <c r="B64" s="24"/>
      <c r="C64" s="106" t="s">
        <v>582</v>
      </c>
      <c r="D64" s="107" t="s">
        <v>582</v>
      </c>
      <c r="E64" s="107" t="s">
        <v>582</v>
      </c>
      <c r="F64" s="108" t="s">
        <v>582</v>
      </c>
      <c r="G64" s="50" t="s">
        <v>175</v>
      </c>
      <c r="H64" s="25"/>
      <c r="I64" s="42">
        <v>30</v>
      </c>
      <c r="J64" s="27">
        <v>0</v>
      </c>
      <c r="K64" s="28">
        <v>9.5</v>
      </c>
      <c r="L64" s="29">
        <f t="shared" si="0"/>
        <v>0</v>
      </c>
      <c r="M64" s="30">
        <f t="shared" si="1"/>
        <v>0</v>
      </c>
      <c r="N64" s="30">
        <f t="shared" si="2"/>
        <v>0</v>
      </c>
    </row>
    <row r="65" spans="1:14" ht="15" customHeight="1" x14ac:dyDescent="0.4">
      <c r="A65" s="23">
        <f t="shared" si="3"/>
        <v>54</v>
      </c>
      <c r="B65" s="24"/>
      <c r="C65" s="106" t="s">
        <v>583</v>
      </c>
      <c r="D65" s="107" t="s">
        <v>583</v>
      </c>
      <c r="E65" s="107" t="s">
        <v>583</v>
      </c>
      <c r="F65" s="108" t="s">
        <v>583</v>
      </c>
      <c r="G65" s="50" t="s">
        <v>14</v>
      </c>
      <c r="H65" s="25"/>
      <c r="I65" s="42">
        <v>30</v>
      </c>
      <c r="J65" s="27">
        <v>0</v>
      </c>
      <c r="K65" s="28">
        <v>9.5</v>
      </c>
      <c r="L65" s="29">
        <f t="shared" si="0"/>
        <v>0</v>
      </c>
      <c r="M65" s="30">
        <f t="shared" si="1"/>
        <v>0</v>
      </c>
      <c r="N65" s="30">
        <f t="shared" si="2"/>
        <v>0</v>
      </c>
    </row>
    <row r="66" spans="1:14" ht="15" customHeight="1" x14ac:dyDescent="0.4">
      <c r="A66" s="23">
        <f t="shared" si="3"/>
        <v>55</v>
      </c>
      <c r="B66" s="24"/>
      <c r="C66" s="106" t="s">
        <v>584</v>
      </c>
      <c r="D66" s="107" t="s">
        <v>584</v>
      </c>
      <c r="E66" s="107" t="s">
        <v>584</v>
      </c>
      <c r="F66" s="108" t="s">
        <v>584</v>
      </c>
      <c r="G66" s="50" t="s">
        <v>175</v>
      </c>
      <c r="H66" s="25"/>
      <c r="I66" s="42">
        <v>60</v>
      </c>
      <c r="J66" s="27">
        <v>0</v>
      </c>
      <c r="K66" s="28">
        <v>9.5</v>
      </c>
      <c r="L66" s="29">
        <f t="shared" si="0"/>
        <v>0</v>
      </c>
      <c r="M66" s="30">
        <f t="shared" si="1"/>
        <v>0</v>
      </c>
      <c r="N66" s="30">
        <f t="shared" si="2"/>
        <v>0</v>
      </c>
    </row>
    <row r="67" spans="1:14" ht="15" customHeight="1" x14ac:dyDescent="0.4">
      <c r="A67" s="23">
        <f t="shared" si="3"/>
        <v>56</v>
      </c>
      <c r="B67" s="24"/>
      <c r="C67" s="106" t="s">
        <v>585</v>
      </c>
      <c r="D67" s="107" t="s">
        <v>585</v>
      </c>
      <c r="E67" s="107" t="s">
        <v>585</v>
      </c>
      <c r="F67" s="108" t="s">
        <v>585</v>
      </c>
      <c r="G67" s="50" t="s">
        <v>175</v>
      </c>
      <c r="H67" s="25"/>
      <c r="I67" s="42">
        <v>200</v>
      </c>
      <c r="J67" s="27">
        <v>0</v>
      </c>
      <c r="K67" s="28">
        <v>9.5</v>
      </c>
      <c r="L67" s="29">
        <f t="shared" si="0"/>
        <v>0</v>
      </c>
      <c r="M67" s="30">
        <f t="shared" si="1"/>
        <v>0</v>
      </c>
      <c r="N67" s="30">
        <f t="shared" si="2"/>
        <v>0</v>
      </c>
    </row>
    <row r="68" spans="1:14" ht="15" customHeight="1" x14ac:dyDescent="0.4">
      <c r="A68" s="23">
        <f t="shared" si="3"/>
        <v>57</v>
      </c>
      <c r="B68" s="33"/>
      <c r="C68" s="106" t="s">
        <v>586</v>
      </c>
      <c r="D68" s="107" t="s">
        <v>586</v>
      </c>
      <c r="E68" s="107" t="s">
        <v>586</v>
      </c>
      <c r="F68" s="108" t="s">
        <v>586</v>
      </c>
      <c r="G68" s="50" t="s">
        <v>175</v>
      </c>
      <c r="H68" s="25"/>
      <c r="I68" s="42">
        <v>200</v>
      </c>
      <c r="J68" s="27">
        <v>0</v>
      </c>
      <c r="K68" s="28">
        <v>9.5</v>
      </c>
      <c r="L68" s="29">
        <f t="shared" si="0"/>
        <v>0</v>
      </c>
      <c r="M68" s="30">
        <f t="shared" si="1"/>
        <v>0</v>
      </c>
      <c r="N68" s="30">
        <f t="shared" si="2"/>
        <v>0</v>
      </c>
    </row>
    <row r="69" spans="1:14" ht="12.75" customHeight="1" x14ac:dyDescent="0.4">
      <c r="A69" s="43"/>
      <c r="B69" s="43"/>
      <c r="C69" s="102" t="s">
        <v>653</v>
      </c>
      <c r="D69" s="102"/>
      <c r="E69" s="102"/>
      <c r="F69" s="102"/>
      <c r="G69" s="44"/>
      <c r="H69" s="44"/>
      <c r="I69" s="44"/>
      <c r="J69" s="45"/>
      <c r="K69" s="44"/>
      <c r="L69" s="46"/>
      <c r="M69" s="47">
        <f>SUM(M12:M68)</f>
        <v>0</v>
      </c>
      <c r="N69" s="47">
        <f>SUM(N12:N68)</f>
        <v>0</v>
      </c>
    </row>
    <row r="70" spans="1:14" ht="12.75" customHeight="1" x14ac:dyDescent="0.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16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17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18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529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4">
      <c r="A76" s="51"/>
      <c r="B76" s="5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4">
      <c r="A78" s="4" t="s">
        <v>19</v>
      </c>
      <c r="B78" s="4"/>
      <c r="C78" s="4"/>
      <c r="D78" s="4"/>
      <c r="E78" s="4"/>
      <c r="F78" s="4"/>
      <c r="G78" s="4"/>
      <c r="H78" s="48" t="s">
        <v>20</v>
      </c>
      <c r="I78" s="4"/>
      <c r="J78" s="4"/>
      <c r="K78" s="4" t="s">
        <v>21</v>
      </c>
      <c r="L78" s="4"/>
      <c r="M78" s="4"/>
      <c r="N78" s="4"/>
    </row>
    <row r="81" spans="2:3" ht="12.75" customHeight="1" x14ac:dyDescent="0.4">
      <c r="B81" s="49"/>
      <c r="C81" s="49"/>
    </row>
    <row r="82" spans="2:3" ht="12.75" customHeight="1" x14ac:dyDescent="0.4">
      <c r="B82" s="49"/>
      <c r="C82" s="49"/>
    </row>
    <row r="83" spans="2:3" ht="12.75" customHeight="1" x14ac:dyDescent="0.4">
      <c r="B83" s="49"/>
      <c r="C83" s="49"/>
    </row>
    <row r="84" spans="2:3" ht="12.75" customHeight="1" x14ac:dyDescent="0.4">
      <c r="B84" s="49"/>
      <c r="C84" s="49"/>
    </row>
  </sheetData>
  <sheetProtection algorithmName="SHA-512" hashValue="rRyq6vxX4ZyYN5zGS1aalBXwpHbgpalRnpDBzz1j2ANnRdAf/MHdxGXWweIh8gEoaG/nP0Z7LepU8YimW0VLZA==" saltValue="ghMJ1fhsT8FEx9e/9vgC+Q==" spinCount="100000" sheet="1" objects="1" scenarios="1"/>
  <protectedRanges>
    <protectedRange sqref="C78" name="Obseg3"/>
    <protectedRange sqref="C4:C5" name="Obseg2"/>
    <protectedRange sqref="C78" name="Range2"/>
  </protectedRanges>
  <mergeCells count="59">
    <mergeCell ref="C69:F69"/>
    <mergeCell ref="C65:F65"/>
    <mergeCell ref="C66:F66"/>
    <mergeCell ref="C67:F67"/>
    <mergeCell ref="C68:F68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34"/>
  <sheetViews>
    <sheetView topLeftCell="A6" zoomScaleNormal="100" workbookViewId="0">
      <selection activeCell="I21" sqref="I21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24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28</v>
      </c>
      <c r="J8" s="5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935</v>
      </c>
      <c r="J9" s="6"/>
      <c r="K9" s="7"/>
      <c r="L9" s="7"/>
      <c r="M9" s="6"/>
      <c r="N9" s="53"/>
      <c r="O9" s="53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4"/>
      <c r="C11" s="55"/>
      <c r="D11" s="121"/>
      <c r="E11" s="121"/>
      <c r="F11" s="121"/>
      <c r="G11" s="121"/>
      <c r="H11" s="56"/>
      <c r="I11" s="57"/>
      <c r="J11" s="58" t="s">
        <v>29</v>
      </c>
      <c r="K11" s="59"/>
      <c r="L11" s="60"/>
      <c r="M11" s="61"/>
      <c r="N11" s="62" t="s">
        <v>30</v>
      </c>
      <c r="O11" s="61"/>
      <c r="P11" s="64"/>
      <c r="Q11" s="94" t="s">
        <v>85</v>
      </c>
      <c r="R11" s="92" t="s">
        <v>84</v>
      </c>
      <c r="S11" s="62"/>
      <c r="T11" s="64"/>
    </row>
    <row r="12" spans="1:20" ht="12.75" customHeight="1" x14ac:dyDescent="0.4">
      <c r="A12" s="1"/>
      <c r="B12" s="65" t="s">
        <v>2</v>
      </c>
      <c r="C12" s="66" t="s">
        <v>3</v>
      </c>
      <c r="D12" s="67"/>
      <c r="E12" s="122" t="s">
        <v>31</v>
      </c>
      <c r="F12" s="122"/>
      <c r="G12" s="122"/>
      <c r="H12" s="122"/>
      <c r="I12" s="68" t="s">
        <v>32</v>
      </c>
      <c r="J12" s="69" t="s">
        <v>33</v>
      </c>
      <c r="K12" s="63" t="s">
        <v>587</v>
      </c>
      <c r="L12" s="63" t="s">
        <v>8</v>
      </c>
      <c r="M12" s="63" t="s">
        <v>8</v>
      </c>
      <c r="N12" s="63" t="s">
        <v>9</v>
      </c>
      <c r="O12" s="63" t="s">
        <v>10</v>
      </c>
      <c r="P12" s="63" t="s">
        <v>10</v>
      </c>
      <c r="Q12" s="70" t="s">
        <v>11</v>
      </c>
      <c r="R12" s="91" t="s">
        <v>83</v>
      </c>
      <c r="S12" s="70" t="s">
        <v>11</v>
      </c>
      <c r="T12" s="70" t="s">
        <v>83</v>
      </c>
    </row>
    <row r="13" spans="1:20" ht="12.75" customHeight="1" x14ac:dyDescent="0.4">
      <c r="A13" s="1"/>
      <c r="B13" s="71"/>
      <c r="C13" s="72"/>
      <c r="D13" s="73"/>
      <c r="E13" s="73"/>
      <c r="F13" s="73"/>
      <c r="G13" s="73"/>
      <c r="H13" s="73"/>
      <c r="I13" s="74"/>
      <c r="J13" s="75" t="s">
        <v>34</v>
      </c>
      <c r="K13" s="63"/>
      <c r="L13" s="63" t="s">
        <v>35</v>
      </c>
      <c r="M13" s="63" t="s">
        <v>588</v>
      </c>
      <c r="N13" s="76"/>
      <c r="O13" s="63" t="s">
        <v>35</v>
      </c>
      <c r="P13" s="74" t="s">
        <v>588</v>
      </c>
      <c r="Q13" s="93" t="s">
        <v>36</v>
      </c>
      <c r="R13" s="77" t="s">
        <v>36</v>
      </c>
      <c r="S13" s="77" t="s">
        <v>589</v>
      </c>
      <c r="T13" s="77" t="s">
        <v>589</v>
      </c>
    </row>
    <row r="14" spans="1:20" ht="12.75" customHeight="1" x14ac:dyDescent="0.4">
      <c r="B14" s="78">
        <f>B13+1</f>
        <v>1</v>
      </c>
      <c r="C14" s="78"/>
      <c r="D14" s="118" t="s">
        <v>37</v>
      </c>
      <c r="E14" s="119" t="s">
        <v>37</v>
      </c>
      <c r="F14" s="119" t="s">
        <v>37</v>
      </c>
      <c r="G14" s="120" t="s">
        <v>37</v>
      </c>
      <c r="H14" s="79" t="s">
        <v>14</v>
      </c>
      <c r="I14" s="80"/>
      <c r="J14" s="126">
        <v>0</v>
      </c>
      <c r="K14" s="99">
        <v>40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" si="0">PRODUCT(K14,P14)</f>
        <v>0</v>
      </c>
      <c r="T14" s="30">
        <f>PRODUCT(K14,M14)</f>
        <v>0</v>
      </c>
    </row>
    <row r="15" spans="1:20" ht="12.75" customHeight="1" x14ac:dyDescent="0.4">
      <c r="B15" s="78">
        <f>B14+1</f>
        <v>2</v>
      </c>
      <c r="C15" s="78"/>
      <c r="D15" s="118" t="s">
        <v>79</v>
      </c>
      <c r="E15" s="119" t="s">
        <v>79</v>
      </c>
      <c r="F15" s="119" t="s">
        <v>79</v>
      </c>
      <c r="G15" s="120" t="s">
        <v>79</v>
      </c>
      <c r="H15" s="79" t="s">
        <v>14</v>
      </c>
      <c r="I15" s="80"/>
      <c r="J15" s="126">
        <v>10</v>
      </c>
      <c r="K15" s="99">
        <v>90</v>
      </c>
      <c r="L15" s="29">
        <v>0</v>
      </c>
      <c r="M15" s="29">
        <v>0</v>
      </c>
      <c r="N15" s="28">
        <v>9.5</v>
      </c>
      <c r="O15" s="29">
        <f t="shared" ref="O15:O78" si="1">PRODUCT(L15,1.095)</f>
        <v>0</v>
      </c>
      <c r="P15" s="29">
        <f t="shared" ref="P15:P78" si="2">PRODUCT(M15,1.095)</f>
        <v>0</v>
      </c>
      <c r="Q15" s="30">
        <f t="shared" ref="Q15:Q78" si="3">PRODUCT(J15,O15)</f>
        <v>0</v>
      </c>
      <c r="R15" s="30">
        <f t="shared" ref="R15:R78" si="4">PRODUCT(J15,L15)</f>
        <v>0</v>
      </c>
      <c r="S15" s="30">
        <f t="shared" ref="S15:S78" si="5">PRODUCT(K15,P15)</f>
        <v>0</v>
      </c>
      <c r="T15" s="30">
        <f t="shared" ref="T15:T78" si="6">PRODUCT(K15,M15)</f>
        <v>0</v>
      </c>
    </row>
    <row r="16" spans="1:20" ht="12.75" customHeight="1" x14ac:dyDescent="0.4">
      <c r="B16" s="78">
        <f t="shared" ref="B16:B79" si="7">B15+1</f>
        <v>3</v>
      </c>
      <c r="C16" s="78"/>
      <c r="D16" s="118" t="s">
        <v>39</v>
      </c>
      <c r="E16" s="119" t="s">
        <v>39</v>
      </c>
      <c r="F16" s="119" t="s">
        <v>39</v>
      </c>
      <c r="G16" s="120" t="s">
        <v>39</v>
      </c>
      <c r="H16" s="79" t="s">
        <v>14</v>
      </c>
      <c r="I16" s="80"/>
      <c r="J16" s="126">
        <v>500</v>
      </c>
      <c r="K16" s="99">
        <v>3000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2"/>
        <v>0</v>
      </c>
      <c r="Q16" s="30">
        <f t="shared" si="3"/>
        <v>0</v>
      </c>
      <c r="R16" s="30">
        <f t="shared" si="4"/>
        <v>0</v>
      </c>
      <c r="S16" s="30">
        <f t="shared" si="5"/>
        <v>0</v>
      </c>
      <c r="T16" s="30">
        <f t="shared" si="6"/>
        <v>0</v>
      </c>
    </row>
    <row r="17" spans="2:20" ht="12.75" customHeight="1" x14ac:dyDescent="0.4">
      <c r="B17" s="78">
        <f t="shared" si="7"/>
        <v>4</v>
      </c>
      <c r="C17" s="78"/>
      <c r="D17" s="118" t="s">
        <v>590</v>
      </c>
      <c r="E17" s="119" t="s">
        <v>590</v>
      </c>
      <c r="F17" s="119" t="s">
        <v>590</v>
      </c>
      <c r="G17" s="120" t="s">
        <v>590</v>
      </c>
      <c r="H17" s="79" t="s">
        <v>14</v>
      </c>
      <c r="I17" s="80"/>
      <c r="J17" s="126">
        <v>10</v>
      </c>
      <c r="K17" s="99">
        <v>90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2"/>
        <v>0</v>
      </c>
      <c r="Q17" s="30">
        <f t="shared" si="3"/>
        <v>0</v>
      </c>
      <c r="R17" s="30">
        <f t="shared" si="4"/>
        <v>0</v>
      </c>
      <c r="S17" s="30">
        <f t="shared" si="5"/>
        <v>0</v>
      </c>
      <c r="T17" s="30">
        <f t="shared" si="6"/>
        <v>0</v>
      </c>
    </row>
    <row r="18" spans="2:20" ht="12.75" customHeight="1" x14ac:dyDescent="0.4">
      <c r="B18" s="78">
        <f t="shared" si="7"/>
        <v>5</v>
      </c>
      <c r="C18" s="78"/>
      <c r="D18" s="118" t="s">
        <v>74</v>
      </c>
      <c r="E18" s="119" t="s">
        <v>74</v>
      </c>
      <c r="F18" s="119" t="s">
        <v>74</v>
      </c>
      <c r="G18" s="120" t="s">
        <v>74</v>
      </c>
      <c r="H18" s="79" t="s">
        <v>14</v>
      </c>
      <c r="I18" s="80"/>
      <c r="J18" s="126">
        <v>10</v>
      </c>
      <c r="K18" s="99">
        <v>90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2"/>
        <v>0</v>
      </c>
      <c r="Q18" s="30">
        <f t="shared" si="3"/>
        <v>0</v>
      </c>
      <c r="R18" s="30">
        <f t="shared" si="4"/>
        <v>0</v>
      </c>
      <c r="S18" s="30">
        <f t="shared" si="5"/>
        <v>0</v>
      </c>
      <c r="T18" s="30">
        <f t="shared" si="6"/>
        <v>0</v>
      </c>
    </row>
    <row r="19" spans="2:20" ht="12.75" customHeight="1" x14ac:dyDescent="0.4">
      <c r="B19" s="78">
        <f t="shared" si="7"/>
        <v>6</v>
      </c>
      <c r="C19" s="78"/>
      <c r="D19" s="118" t="s">
        <v>591</v>
      </c>
      <c r="E19" s="119" t="s">
        <v>591</v>
      </c>
      <c r="F19" s="119" t="s">
        <v>591</v>
      </c>
      <c r="G19" s="120" t="s">
        <v>591</v>
      </c>
      <c r="H19" s="79" t="s">
        <v>14</v>
      </c>
      <c r="I19" s="80"/>
      <c r="J19" s="126">
        <v>10</v>
      </c>
      <c r="K19" s="99">
        <v>200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2"/>
        <v>0</v>
      </c>
      <c r="Q19" s="30">
        <f t="shared" si="3"/>
        <v>0</v>
      </c>
      <c r="R19" s="30">
        <f t="shared" si="4"/>
        <v>0</v>
      </c>
      <c r="S19" s="30">
        <f t="shared" si="5"/>
        <v>0</v>
      </c>
      <c r="T19" s="30">
        <f t="shared" si="6"/>
        <v>0</v>
      </c>
    </row>
    <row r="20" spans="2:20" ht="12.75" customHeight="1" x14ac:dyDescent="0.4">
      <c r="B20" s="78">
        <f t="shared" si="7"/>
        <v>7</v>
      </c>
      <c r="C20" s="78"/>
      <c r="D20" s="118" t="s">
        <v>592</v>
      </c>
      <c r="E20" s="119" t="s">
        <v>592</v>
      </c>
      <c r="F20" s="119" t="s">
        <v>592</v>
      </c>
      <c r="G20" s="120" t="s">
        <v>592</v>
      </c>
      <c r="H20" s="79" t="s">
        <v>14</v>
      </c>
      <c r="I20" s="80"/>
      <c r="J20" s="126">
        <v>5</v>
      </c>
      <c r="K20" s="99">
        <v>20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2"/>
        <v>0</v>
      </c>
      <c r="Q20" s="30">
        <f t="shared" si="3"/>
        <v>0</v>
      </c>
      <c r="R20" s="30">
        <f t="shared" si="4"/>
        <v>0</v>
      </c>
      <c r="S20" s="30">
        <f t="shared" si="5"/>
        <v>0</v>
      </c>
      <c r="T20" s="30">
        <f t="shared" si="6"/>
        <v>0</v>
      </c>
    </row>
    <row r="21" spans="2:20" ht="12.75" customHeight="1" x14ac:dyDescent="0.4">
      <c r="B21" s="78">
        <f t="shared" si="7"/>
        <v>8</v>
      </c>
      <c r="C21" s="78"/>
      <c r="D21" s="118" t="s">
        <v>593</v>
      </c>
      <c r="E21" s="119" t="s">
        <v>593</v>
      </c>
      <c r="F21" s="119" t="s">
        <v>593</v>
      </c>
      <c r="G21" s="120" t="s">
        <v>593</v>
      </c>
      <c r="H21" s="79" t="s">
        <v>14</v>
      </c>
      <c r="I21" s="80"/>
      <c r="J21" s="126">
        <v>0</v>
      </c>
      <c r="K21" s="99">
        <v>3000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2"/>
        <v>0</v>
      </c>
      <c r="Q21" s="30">
        <f t="shared" si="3"/>
        <v>0</v>
      </c>
      <c r="R21" s="30">
        <f t="shared" si="4"/>
        <v>0</v>
      </c>
      <c r="S21" s="30">
        <f t="shared" si="5"/>
        <v>0</v>
      </c>
      <c r="T21" s="30">
        <f t="shared" si="6"/>
        <v>0</v>
      </c>
    </row>
    <row r="22" spans="2:20" ht="12.75" customHeight="1" x14ac:dyDescent="0.4">
      <c r="B22" s="78">
        <f t="shared" si="7"/>
        <v>9</v>
      </c>
      <c r="C22" s="78"/>
      <c r="D22" s="118" t="s">
        <v>73</v>
      </c>
      <c r="E22" s="119" t="s">
        <v>73</v>
      </c>
      <c r="F22" s="119" t="s">
        <v>73</v>
      </c>
      <c r="G22" s="120" t="s">
        <v>73</v>
      </c>
      <c r="H22" s="79" t="s">
        <v>14</v>
      </c>
      <c r="I22" s="80"/>
      <c r="J22" s="126">
        <v>10</v>
      </c>
      <c r="K22" s="99">
        <v>70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2"/>
        <v>0</v>
      </c>
      <c r="Q22" s="30">
        <f t="shared" si="3"/>
        <v>0</v>
      </c>
      <c r="R22" s="30">
        <f t="shared" si="4"/>
        <v>0</v>
      </c>
      <c r="S22" s="30">
        <f t="shared" si="5"/>
        <v>0</v>
      </c>
      <c r="T22" s="30">
        <f t="shared" si="6"/>
        <v>0</v>
      </c>
    </row>
    <row r="23" spans="2:20" ht="12.75" customHeight="1" x14ac:dyDescent="0.4">
      <c r="B23" s="78">
        <f t="shared" si="7"/>
        <v>10</v>
      </c>
      <c r="C23" s="78"/>
      <c r="D23" s="118" t="s">
        <v>594</v>
      </c>
      <c r="E23" s="119" t="s">
        <v>594</v>
      </c>
      <c r="F23" s="119" t="s">
        <v>594</v>
      </c>
      <c r="G23" s="120" t="s">
        <v>594</v>
      </c>
      <c r="H23" s="79" t="s">
        <v>14</v>
      </c>
      <c r="I23" s="80"/>
      <c r="J23" s="126">
        <v>10</v>
      </c>
      <c r="K23" s="99">
        <v>50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2"/>
        <v>0</v>
      </c>
      <c r="Q23" s="30">
        <f t="shared" si="3"/>
        <v>0</v>
      </c>
      <c r="R23" s="30">
        <f t="shared" si="4"/>
        <v>0</v>
      </c>
      <c r="S23" s="30">
        <f t="shared" si="5"/>
        <v>0</v>
      </c>
      <c r="T23" s="30">
        <f t="shared" si="6"/>
        <v>0</v>
      </c>
    </row>
    <row r="24" spans="2:20" ht="12.75" customHeight="1" x14ac:dyDescent="0.4">
      <c r="B24" s="78">
        <f t="shared" si="7"/>
        <v>11</v>
      </c>
      <c r="C24" s="78"/>
      <c r="D24" s="118" t="s">
        <v>595</v>
      </c>
      <c r="E24" s="119" t="s">
        <v>595</v>
      </c>
      <c r="F24" s="119" t="s">
        <v>595</v>
      </c>
      <c r="G24" s="120" t="s">
        <v>595</v>
      </c>
      <c r="H24" s="81" t="s">
        <v>14</v>
      </c>
      <c r="I24" s="80"/>
      <c r="J24" s="126">
        <v>1</v>
      </c>
      <c r="K24" s="99">
        <v>5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2"/>
        <v>0</v>
      </c>
      <c r="Q24" s="30">
        <f t="shared" si="3"/>
        <v>0</v>
      </c>
      <c r="R24" s="30">
        <f t="shared" si="4"/>
        <v>0</v>
      </c>
      <c r="S24" s="30">
        <f t="shared" si="5"/>
        <v>0</v>
      </c>
      <c r="T24" s="30">
        <f t="shared" si="6"/>
        <v>0</v>
      </c>
    </row>
    <row r="25" spans="2:20" ht="12.75" customHeight="1" x14ac:dyDescent="0.4">
      <c r="B25" s="78">
        <f t="shared" si="7"/>
        <v>12</v>
      </c>
      <c r="C25" s="78"/>
      <c r="D25" s="118" t="s">
        <v>596</v>
      </c>
      <c r="E25" s="119" t="s">
        <v>596</v>
      </c>
      <c r="F25" s="119" t="s">
        <v>596</v>
      </c>
      <c r="G25" s="120" t="s">
        <v>596</v>
      </c>
      <c r="H25" s="82" t="s">
        <v>14</v>
      </c>
      <c r="I25" s="80"/>
      <c r="J25" s="126">
        <v>100</v>
      </c>
      <c r="K25" s="100">
        <v>1000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2"/>
        <v>0</v>
      </c>
      <c r="Q25" s="30">
        <f t="shared" si="3"/>
        <v>0</v>
      </c>
      <c r="R25" s="30">
        <f t="shared" si="4"/>
        <v>0</v>
      </c>
      <c r="S25" s="30">
        <f t="shared" si="5"/>
        <v>0</v>
      </c>
      <c r="T25" s="30">
        <f t="shared" si="6"/>
        <v>0</v>
      </c>
    </row>
    <row r="26" spans="2:20" ht="12.75" customHeight="1" x14ac:dyDescent="0.4">
      <c r="B26" s="78">
        <f t="shared" si="7"/>
        <v>13</v>
      </c>
      <c r="C26" s="78"/>
      <c r="D26" s="118" t="s">
        <v>597</v>
      </c>
      <c r="E26" s="119" t="s">
        <v>597</v>
      </c>
      <c r="F26" s="119" t="s">
        <v>597</v>
      </c>
      <c r="G26" s="120" t="s">
        <v>597</v>
      </c>
      <c r="H26" s="79" t="s">
        <v>14</v>
      </c>
      <c r="I26" s="80"/>
      <c r="J26" s="126">
        <v>100</v>
      </c>
      <c r="K26" s="99">
        <v>1000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2"/>
        <v>0</v>
      </c>
      <c r="Q26" s="30">
        <f t="shared" si="3"/>
        <v>0</v>
      </c>
      <c r="R26" s="30">
        <f t="shared" si="4"/>
        <v>0</v>
      </c>
      <c r="S26" s="30">
        <f t="shared" si="5"/>
        <v>0</v>
      </c>
      <c r="T26" s="30">
        <f t="shared" si="6"/>
        <v>0</v>
      </c>
    </row>
    <row r="27" spans="2:20" ht="12.75" customHeight="1" x14ac:dyDescent="0.4">
      <c r="B27" s="78">
        <f t="shared" si="7"/>
        <v>14</v>
      </c>
      <c r="C27" s="78"/>
      <c r="D27" s="118" t="s">
        <v>598</v>
      </c>
      <c r="E27" s="119" t="s">
        <v>598</v>
      </c>
      <c r="F27" s="119" t="s">
        <v>598</v>
      </c>
      <c r="G27" s="120" t="s">
        <v>598</v>
      </c>
      <c r="H27" s="79" t="s">
        <v>14</v>
      </c>
      <c r="I27" s="80"/>
      <c r="J27" s="126">
        <v>50</v>
      </c>
      <c r="K27" s="99">
        <v>1000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2"/>
        <v>0</v>
      </c>
      <c r="Q27" s="30">
        <f t="shared" si="3"/>
        <v>0</v>
      </c>
      <c r="R27" s="30">
        <f t="shared" si="4"/>
        <v>0</v>
      </c>
      <c r="S27" s="30">
        <f t="shared" si="5"/>
        <v>0</v>
      </c>
      <c r="T27" s="30">
        <f t="shared" si="6"/>
        <v>0</v>
      </c>
    </row>
    <row r="28" spans="2:20" ht="12.75" customHeight="1" x14ac:dyDescent="0.4">
      <c r="B28" s="78">
        <f t="shared" si="7"/>
        <v>15</v>
      </c>
      <c r="C28" s="78"/>
      <c r="D28" s="118" t="s">
        <v>599</v>
      </c>
      <c r="E28" s="119" t="s">
        <v>599</v>
      </c>
      <c r="F28" s="119" t="s">
        <v>599</v>
      </c>
      <c r="G28" s="120" t="s">
        <v>599</v>
      </c>
      <c r="H28" s="79" t="s">
        <v>14</v>
      </c>
      <c r="I28" s="80"/>
      <c r="J28" s="126">
        <v>50</v>
      </c>
      <c r="K28" s="99">
        <v>10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2"/>
        <v>0</v>
      </c>
      <c r="Q28" s="30">
        <f t="shared" si="3"/>
        <v>0</v>
      </c>
      <c r="R28" s="30">
        <f t="shared" si="4"/>
        <v>0</v>
      </c>
      <c r="S28" s="30">
        <f t="shared" si="5"/>
        <v>0</v>
      </c>
      <c r="T28" s="30">
        <f t="shared" si="6"/>
        <v>0</v>
      </c>
    </row>
    <row r="29" spans="2:20" ht="12.75" customHeight="1" x14ac:dyDescent="0.4">
      <c r="B29" s="78">
        <f t="shared" si="7"/>
        <v>16</v>
      </c>
      <c r="C29" s="78"/>
      <c r="D29" s="118" t="s">
        <v>67</v>
      </c>
      <c r="E29" s="119" t="s">
        <v>67</v>
      </c>
      <c r="F29" s="119" t="s">
        <v>67</v>
      </c>
      <c r="G29" s="120" t="s">
        <v>67</v>
      </c>
      <c r="H29" s="79" t="s">
        <v>14</v>
      </c>
      <c r="I29" s="80"/>
      <c r="J29" s="126">
        <v>150</v>
      </c>
      <c r="K29" s="99">
        <v>1200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2"/>
        <v>0</v>
      </c>
      <c r="Q29" s="30">
        <f t="shared" si="3"/>
        <v>0</v>
      </c>
      <c r="R29" s="30">
        <f t="shared" si="4"/>
        <v>0</v>
      </c>
      <c r="S29" s="30">
        <f t="shared" si="5"/>
        <v>0</v>
      </c>
      <c r="T29" s="30">
        <f t="shared" si="6"/>
        <v>0</v>
      </c>
    </row>
    <row r="30" spans="2:20" ht="12.75" customHeight="1" x14ac:dyDescent="0.4">
      <c r="B30" s="78">
        <f t="shared" si="7"/>
        <v>17</v>
      </c>
      <c r="C30" s="78"/>
      <c r="D30" s="118" t="s">
        <v>600</v>
      </c>
      <c r="E30" s="119" t="s">
        <v>600</v>
      </c>
      <c r="F30" s="119" t="s">
        <v>600</v>
      </c>
      <c r="G30" s="120" t="s">
        <v>600</v>
      </c>
      <c r="H30" s="79" t="s">
        <v>14</v>
      </c>
      <c r="I30" s="80"/>
      <c r="J30" s="126">
        <v>100</v>
      </c>
      <c r="K30" s="99">
        <v>1000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2"/>
        <v>0</v>
      </c>
      <c r="Q30" s="30">
        <f t="shared" si="3"/>
        <v>0</v>
      </c>
      <c r="R30" s="30">
        <f t="shared" si="4"/>
        <v>0</v>
      </c>
      <c r="S30" s="30">
        <f t="shared" si="5"/>
        <v>0</v>
      </c>
      <c r="T30" s="30">
        <f t="shared" si="6"/>
        <v>0</v>
      </c>
    </row>
    <row r="31" spans="2:20" ht="12.75" customHeight="1" x14ac:dyDescent="0.4">
      <c r="B31" s="78">
        <f t="shared" si="7"/>
        <v>18</v>
      </c>
      <c r="C31" s="78"/>
      <c r="D31" s="118" t="s">
        <v>55</v>
      </c>
      <c r="E31" s="119" t="s">
        <v>55</v>
      </c>
      <c r="F31" s="119" t="s">
        <v>55</v>
      </c>
      <c r="G31" s="120" t="s">
        <v>55</v>
      </c>
      <c r="H31" s="79" t="s">
        <v>14</v>
      </c>
      <c r="I31" s="80"/>
      <c r="J31" s="126">
        <v>100</v>
      </c>
      <c r="K31" s="99">
        <v>900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2"/>
        <v>0</v>
      </c>
      <c r="Q31" s="30">
        <f t="shared" si="3"/>
        <v>0</v>
      </c>
      <c r="R31" s="30">
        <f t="shared" si="4"/>
        <v>0</v>
      </c>
      <c r="S31" s="30">
        <f t="shared" si="5"/>
        <v>0</v>
      </c>
      <c r="T31" s="30">
        <f t="shared" si="6"/>
        <v>0</v>
      </c>
    </row>
    <row r="32" spans="2:20" ht="12.75" customHeight="1" x14ac:dyDescent="0.4">
      <c r="B32" s="78">
        <f t="shared" si="7"/>
        <v>19</v>
      </c>
      <c r="C32" s="78"/>
      <c r="D32" s="118" t="s">
        <v>38</v>
      </c>
      <c r="E32" s="119" t="s">
        <v>38</v>
      </c>
      <c r="F32" s="119" t="s">
        <v>38</v>
      </c>
      <c r="G32" s="120" t="s">
        <v>38</v>
      </c>
      <c r="H32" s="79" t="s">
        <v>14</v>
      </c>
      <c r="I32" s="80"/>
      <c r="J32" s="126">
        <v>0</v>
      </c>
      <c r="K32" s="99">
        <v>2000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2"/>
        <v>0</v>
      </c>
      <c r="Q32" s="30">
        <f t="shared" si="3"/>
        <v>0</v>
      </c>
      <c r="R32" s="30">
        <f t="shared" si="4"/>
        <v>0</v>
      </c>
      <c r="S32" s="30">
        <f t="shared" si="5"/>
        <v>0</v>
      </c>
      <c r="T32" s="30">
        <f t="shared" si="6"/>
        <v>0</v>
      </c>
    </row>
    <row r="33" spans="2:20" ht="12.75" customHeight="1" x14ac:dyDescent="0.4">
      <c r="B33" s="78">
        <f t="shared" si="7"/>
        <v>20</v>
      </c>
      <c r="C33" s="78"/>
      <c r="D33" s="118" t="s">
        <v>601</v>
      </c>
      <c r="E33" s="119" t="s">
        <v>601</v>
      </c>
      <c r="F33" s="119" t="s">
        <v>601</v>
      </c>
      <c r="G33" s="120" t="s">
        <v>601</v>
      </c>
      <c r="H33" s="79" t="s">
        <v>14</v>
      </c>
      <c r="I33" s="80"/>
      <c r="J33" s="126">
        <v>30</v>
      </c>
      <c r="K33" s="99">
        <v>200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2"/>
        <v>0</v>
      </c>
      <c r="Q33" s="30">
        <f t="shared" si="3"/>
        <v>0</v>
      </c>
      <c r="R33" s="30">
        <f t="shared" si="4"/>
        <v>0</v>
      </c>
      <c r="S33" s="30">
        <f t="shared" si="5"/>
        <v>0</v>
      </c>
      <c r="T33" s="30">
        <f t="shared" si="6"/>
        <v>0</v>
      </c>
    </row>
    <row r="34" spans="2:20" ht="12.75" customHeight="1" x14ac:dyDescent="0.4">
      <c r="B34" s="78">
        <f t="shared" si="7"/>
        <v>21</v>
      </c>
      <c r="C34" s="78"/>
      <c r="D34" s="118" t="s">
        <v>602</v>
      </c>
      <c r="E34" s="119" t="s">
        <v>602</v>
      </c>
      <c r="F34" s="119" t="s">
        <v>602</v>
      </c>
      <c r="G34" s="120" t="s">
        <v>602</v>
      </c>
      <c r="H34" s="82" t="s">
        <v>14</v>
      </c>
      <c r="I34" s="80"/>
      <c r="J34" s="126">
        <v>7</v>
      </c>
      <c r="K34" s="99">
        <v>50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2"/>
        <v>0</v>
      </c>
      <c r="Q34" s="30">
        <f t="shared" si="3"/>
        <v>0</v>
      </c>
      <c r="R34" s="30">
        <f t="shared" si="4"/>
        <v>0</v>
      </c>
      <c r="S34" s="30">
        <f t="shared" si="5"/>
        <v>0</v>
      </c>
      <c r="T34" s="30">
        <f t="shared" si="6"/>
        <v>0</v>
      </c>
    </row>
    <row r="35" spans="2:20" ht="12.75" customHeight="1" x14ac:dyDescent="0.4">
      <c r="B35" s="78">
        <f t="shared" si="7"/>
        <v>22</v>
      </c>
      <c r="C35" s="78"/>
      <c r="D35" s="118" t="s">
        <v>75</v>
      </c>
      <c r="E35" s="119" t="s">
        <v>75</v>
      </c>
      <c r="F35" s="119" t="s">
        <v>75</v>
      </c>
      <c r="G35" s="120" t="s">
        <v>75</v>
      </c>
      <c r="H35" s="79" t="s">
        <v>14</v>
      </c>
      <c r="I35" s="80"/>
      <c r="J35" s="126">
        <v>5</v>
      </c>
      <c r="K35" s="99">
        <v>50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2"/>
        <v>0</v>
      </c>
      <c r="Q35" s="30">
        <f t="shared" si="3"/>
        <v>0</v>
      </c>
      <c r="R35" s="30">
        <f t="shared" si="4"/>
        <v>0</v>
      </c>
      <c r="S35" s="30">
        <f t="shared" si="5"/>
        <v>0</v>
      </c>
      <c r="T35" s="30">
        <f t="shared" si="6"/>
        <v>0</v>
      </c>
    </row>
    <row r="36" spans="2:20" ht="12.75" customHeight="1" x14ac:dyDescent="0.4">
      <c r="B36" s="78">
        <f t="shared" si="7"/>
        <v>23</v>
      </c>
      <c r="C36" s="78"/>
      <c r="D36" s="118" t="s">
        <v>63</v>
      </c>
      <c r="E36" s="119" t="s">
        <v>63</v>
      </c>
      <c r="F36" s="119" t="s">
        <v>63</v>
      </c>
      <c r="G36" s="120" t="s">
        <v>63</v>
      </c>
      <c r="H36" s="79" t="s">
        <v>14</v>
      </c>
      <c r="I36" s="80"/>
      <c r="J36" s="126">
        <v>130</v>
      </c>
      <c r="K36" s="99">
        <v>2000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2"/>
        <v>0</v>
      </c>
      <c r="Q36" s="30">
        <f t="shared" si="3"/>
        <v>0</v>
      </c>
      <c r="R36" s="30">
        <f t="shared" si="4"/>
        <v>0</v>
      </c>
      <c r="S36" s="30">
        <f t="shared" si="5"/>
        <v>0</v>
      </c>
      <c r="T36" s="30">
        <f t="shared" si="6"/>
        <v>0</v>
      </c>
    </row>
    <row r="37" spans="2:20" ht="12.75" customHeight="1" x14ac:dyDescent="0.4">
      <c r="B37" s="78">
        <f t="shared" si="7"/>
        <v>24</v>
      </c>
      <c r="C37" s="78"/>
      <c r="D37" s="118" t="s">
        <v>603</v>
      </c>
      <c r="E37" s="119" t="s">
        <v>603</v>
      </c>
      <c r="F37" s="119" t="s">
        <v>603</v>
      </c>
      <c r="G37" s="120" t="s">
        <v>603</v>
      </c>
      <c r="H37" s="79" t="s">
        <v>14</v>
      </c>
      <c r="I37" s="80"/>
      <c r="J37" s="126">
        <v>50</v>
      </c>
      <c r="K37" s="99">
        <v>900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2"/>
        <v>0</v>
      </c>
      <c r="Q37" s="30">
        <f t="shared" si="3"/>
        <v>0</v>
      </c>
      <c r="R37" s="30">
        <f t="shared" si="4"/>
        <v>0</v>
      </c>
      <c r="S37" s="30">
        <f t="shared" si="5"/>
        <v>0</v>
      </c>
      <c r="T37" s="30">
        <f t="shared" si="6"/>
        <v>0</v>
      </c>
    </row>
    <row r="38" spans="2:20" ht="12.75" customHeight="1" x14ac:dyDescent="0.4">
      <c r="B38" s="78">
        <f t="shared" si="7"/>
        <v>25</v>
      </c>
      <c r="C38" s="78"/>
      <c r="D38" s="118" t="s">
        <v>62</v>
      </c>
      <c r="E38" s="119" t="s">
        <v>62</v>
      </c>
      <c r="F38" s="119" t="s">
        <v>62</v>
      </c>
      <c r="G38" s="120" t="s">
        <v>62</v>
      </c>
      <c r="H38" s="79" t="s">
        <v>14</v>
      </c>
      <c r="I38" s="80"/>
      <c r="J38" s="126">
        <v>120</v>
      </c>
      <c r="K38" s="99">
        <v>1100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2"/>
        <v>0</v>
      </c>
      <c r="Q38" s="30">
        <f t="shared" si="3"/>
        <v>0</v>
      </c>
      <c r="R38" s="30">
        <f t="shared" si="4"/>
        <v>0</v>
      </c>
      <c r="S38" s="30">
        <f t="shared" si="5"/>
        <v>0</v>
      </c>
      <c r="T38" s="30">
        <f t="shared" si="6"/>
        <v>0</v>
      </c>
    </row>
    <row r="39" spans="2:20" ht="12.75" customHeight="1" x14ac:dyDescent="0.4">
      <c r="B39" s="78">
        <f t="shared" si="7"/>
        <v>26</v>
      </c>
      <c r="C39" s="78"/>
      <c r="D39" s="118" t="s">
        <v>76</v>
      </c>
      <c r="E39" s="119" t="s">
        <v>76</v>
      </c>
      <c r="F39" s="119" t="s">
        <v>76</v>
      </c>
      <c r="G39" s="120" t="s">
        <v>76</v>
      </c>
      <c r="H39" s="79" t="s">
        <v>14</v>
      </c>
      <c r="I39" s="80"/>
      <c r="J39" s="126">
        <v>8</v>
      </c>
      <c r="K39" s="99">
        <v>60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2"/>
        <v>0</v>
      </c>
      <c r="Q39" s="30">
        <f t="shared" si="3"/>
        <v>0</v>
      </c>
      <c r="R39" s="30">
        <f t="shared" si="4"/>
        <v>0</v>
      </c>
      <c r="S39" s="30">
        <f t="shared" si="5"/>
        <v>0</v>
      </c>
      <c r="T39" s="30">
        <f t="shared" si="6"/>
        <v>0</v>
      </c>
    </row>
    <row r="40" spans="2:20" ht="12.75" customHeight="1" x14ac:dyDescent="0.4">
      <c r="B40" s="78">
        <f t="shared" si="7"/>
        <v>27</v>
      </c>
      <c r="C40" s="78"/>
      <c r="D40" s="118" t="s">
        <v>604</v>
      </c>
      <c r="E40" s="119" t="s">
        <v>604</v>
      </c>
      <c r="F40" s="119" t="s">
        <v>604</v>
      </c>
      <c r="G40" s="120" t="s">
        <v>604</v>
      </c>
      <c r="H40" s="79" t="s">
        <v>14</v>
      </c>
      <c r="I40" s="80"/>
      <c r="J40" s="126">
        <v>0</v>
      </c>
      <c r="K40" s="99">
        <v>900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2"/>
        <v>0</v>
      </c>
      <c r="Q40" s="30">
        <f t="shared" si="3"/>
        <v>0</v>
      </c>
      <c r="R40" s="30">
        <f t="shared" si="4"/>
        <v>0</v>
      </c>
      <c r="S40" s="30">
        <f t="shared" si="5"/>
        <v>0</v>
      </c>
      <c r="T40" s="30">
        <f t="shared" si="6"/>
        <v>0</v>
      </c>
    </row>
    <row r="41" spans="2:20" ht="12.75" customHeight="1" x14ac:dyDescent="0.4">
      <c r="B41" s="78">
        <f t="shared" si="7"/>
        <v>28</v>
      </c>
      <c r="C41" s="78"/>
      <c r="D41" s="118" t="s">
        <v>605</v>
      </c>
      <c r="E41" s="119" t="s">
        <v>605</v>
      </c>
      <c r="F41" s="119" t="s">
        <v>605</v>
      </c>
      <c r="G41" s="120" t="s">
        <v>605</v>
      </c>
      <c r="H41" s="79" t="s">
        <v>14</v>
      </c>
      <c r="I41" s="80"/>
      <c r="J41" s="126">
        <v>0</v>
      </c>
      <c r="K41" s="99">
        <v>2500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2"/>
        <v>0</v>
      </c>
      <c r="Q41" s="30">
        <f t="shared" si="3"/>
        <v>0</v>
      </c>
      <c r="R41" s="30">
        <f t="shared" si="4"/>
        <v>0</v>
      </c>
      <c r="S41" s="30">
        <f t="shared" si="5"/>
        <v>0</v>
      </c>
      <c r="T41" s="30">
        <f t="shared" si="6"/>
        <v>0</v>
      </c>
    </row>
    <row r="42" spans="2:20" ht="15" customHeight="1" x14ac:dyDescent="0.4">
      <c r="B42" s="78">
        <f t="shared" si="7"/>
        <v>29</v>
      </c>
      <c r="C42" s="78"/>
      <c r="D42" s="118" t="s">
        <v>606</v>
      </c>
      <c r="E42" s="119" t="s">
        <v>606</v>
      </c>
      <c r="F42" s="119" t="s">
        <v>606</v>
      </c>
      <c r="G42" s="120" t="s">
        <v>606</v>
      </c>
      <c r="H42" s="79" t="s">
        <v>14</v>
      </c>
      <c r="I42" s="80"/>
      <c r="J42" s="126">
        <v>10</v>
      </c>
      <c r="K42" s="99">
        <v>60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2"/>
        <v>0</v>
      </c>
      <c r="Q42" s="30">
        <f t="shared" si="3"/>
        <v>0</v>
      </c>
      <c r="R42" s="30">
        <f t="shared" si="4"/>
        <v>0</v>
      </c>
      <c r="S42" s="30">
        <f t="shared" si="5"/>
        <v>0</v>
      </c>
      <c r="T42" s="30">
        <f t="shared" si="6"/>
        <v>0</v>
      </c>
    </row>
    <row r="43" spans="2:20" ht="12.75" customHeight="1" x14ac:dyDescent="0.4">
      <c r="B43" s="78">
        <f t="shared" si="7"/>
        <v>30</v>
      </c>
      <c r="C43" s="78"/>
      <c r="D43" s="118" t="s">
        <v>40</v>
      </c>
      <c r="E43" s="119" t="s">
        <v>40</v>
      </c>
      <c r="F43" s="119" t="s">
        <v>40</v>
      </c>
      <c r="G43" s="120" t="s">
        <v>40</v>
      </c>
      <c r="H43" s="79" t="s">
        <v>14</v>
      </c>
      <c r="I43" s="80"/>
      <c r="J43" s="126">
        <v>500</v>
      </c>
      <c r="K43" s="99">
        <v>5000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2"/>
        <v>0</v>
      </c>
      <c r="Q43" s="30">
        <f t="shared" si="3"/>
        <v>0</v>
      </c>
      <c r="R43" s="30">
        <f t="shared" si="4"/>
        <v>0</v>
      </c>
      <c r="S43" s="30">
        <f t="shared" si="5"/>
        <v>0</v>
      </c>
      <c r="T43" s="30">
        <f t="shared" si="6"/>
        <v>0</v>
      </c>
    </row>
    <row r="44" spans="2:20" ht="12.75" customHeight="1" x14ac:dyDescent="0.4">
      <c r="B44" s="78">
        <f t="shared" si="7"/>
        <v>31</v>
      </c>
      <c r="C44" s="78"/>
      <c r="D44" s="118" t="s">
        <v>78</v>
      </c>
      <c r="E44" s="119" t="s">
        <v>78</v>
      </c>
      <c r="F44" s="119" t="s">
        <v>78</v>
      </c>
      <c r="G44" s="120" t="s">
        <v>78</v>
      </c>
      <c r="H44" s="79" t="s">
        <v>14</v>
      </c>
      <c r="I44" s="80"/>
      <c r="J44" s="126">
        <v>5</v>
      </c>
      <c r="K44" s="99">
        <v>50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2"/>
        <v>0</v>
      </c>
      <c r="Q44" s="30">
        <f t="shared" si="3"/>
        <v>0</v>
      </c>
      <c r="R44" s="30">
        <f t="shared" si="4"/>
        <v>0</v>
      </c>
      <c r="S44" s="30">
        <f t="shared" si="5"/>
        <v>0</v>
      </c>
      <c r="T44" s="30">
        <f t="shared" si="6"/>
        <v>0</v>
      </c>
    </row>
    <row r="45" spans="2:20" ht="12.75" customHeight="1" x14ac:dyDescent="0.4">
      <c r="B45" s="78">
        <f t="shared" si="7"/>
        <v>32</v>
      </c>
      <c r="C45" s="78"/>
      <c r="D45" s="118" t="s">
        <v>607</v>
      </c>
      <c r="E45" s="119" t="s">
        <v>607</v>
      </c>
      <c r="F45" s="119" t="s">
        <v>607</v>
      </c>
      <c r="G45" s="120" t="s">
        <v>607</v>
      </c>
      <c r="H45" s="79" t="s">
        <v>14</v>
      </c>
      <c r="I45" s="80"/>
      <c r="J45" s="126">
        <v>7</v>
      </c>
      <c r="K45" s="99">
        <v>50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2"/>
        <v>0</v>
      </c>
      <c r="Q45" s="30">
        <f t="shared" si="3"/>
        <v>0</v>
      </c>
      <c r="R45" s="30">
        <f t="shared" si="4"/>
        <v>0</v>
      </c>
      <c r="S45" s="30">
        <f t="shared" si="5"/>
        <v>0</v>
      </c>
      <c r="T45" s="30">
        <f t="shared" si="6"/>
        <v>0</v>
      </c>
    </row>
    <row r="46" spans="2:20" ht="12.75" customHeight="1" x14ac:dyDescent="0.4">
      <c r="B46" s="78">
        <f t="shared" si="7"/>
        <v>33</v>
      </c>
      <c r="C46" s="78"/>
      <c r="D46" s="118" t="s">
        <v>608</v>
      </c>
      <c r="E46" s="119" t="s">
        <v>608</v>
      </c>
      <c r="F46" s="119" t="s">
        <v>608</v>
      </c>
      <c r="G46" s="120" t="s">
        <v>608</v>
      </c>
      <c r="H46" s="79" t="s">
        <v>14</v>
      </c>
      <c r="I46" s="80"/>
      <c r="J46" s="126">
        <v>1000</v>
      </c>
      <c r="K46" s="99">
        <v>20000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2"/>
        <v>0</v>
      </c>
      <c r="Q46" s="30">
        <f t="shared" si="3"/>
        <v>0</v>
      </c>
      <c r="R46" s="30">
        <f t="shared" si="4"/>
        <v>0</v>
      </c>
      <c r="S46" s="30">
        <f t="shared" si="5"/>
        <v>0</v>
      </c>
      <c r="T46" s="30">
        <f t="shared" si="6"/>
        <v>0</v>
      </c>
    </row>
    <row r="47" spans="2:20" ht="12.75" customHeight="1" x14ac:dyDescent="0.4">
      <c r="B47" s="78">
        <f t="shared" si="7"/>
        <v>34</v>
      </c>
      <c r="C47" s="78"/>
      <c r="D47" s="118" t="s">
        <v>609</v>
      </c>
      <c r="E47" s="119" t="s">
        <v>609</v>
      </c>
      <c r="F47" s="119" t="s">
        <v>609</v>
      </c>
      <c r="G47" s="120" t="s">
        <v>609</v>
      </c>
      <c r="H47" s="79" t="s">
        <v>14</v>
      </c>
      <c r="I47" s="80"/>
      <c r="J47" s="126">
        <v>20</v>
      </c>
      <c r="K47" s="99">
        <v>100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2"/>
        <v>0</v>
      </c>
      <c r="Q47" s="30">
        <f t="shared" si="3"/>
        <v>0</v>
      </c>
      <c r="R47" s="30">
        <f t="shared" si="4"/>
        <v>0</v>
      </c>
      <c r="S47" s="30">
        <f t="shared" si="5"/>
        <v>0</v>
      </c>
      <c r="T47" s="30">
        <f t="shared" si="6"/>
        <v>0</v>
      </c>
    </row>
    <row r="48" spans="2:20" ht="12.75" customHeight="1" x14ac:dyDescent="0.4">
      <c r="B48" s="78">
        <f t="shared" si="7"/>
        <v>35</v>
      </c>
      <c r="C48" s="78"/>
      <c r="D48" s="118" t="s">
        <v>42</v>
      </c>
      <c r="E48" s="119" t="s">
        <v>42</v>
      </c>
      <c r="F48" s="119" t="s">
        <v>42</v>
      </c>
      <c r="G48" s="120" t="s">
        <v>42</v>
      </c>
      <c r="H48" s="79" t="s">
        <v>14</v>
      </c>
      <c r="I48" s="80"/>
      <c r="J48" s="126">
        <v>0</v>
      </c>
      <c r="K48" s="99">
        <v>2000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2"/>
        <v>0</v>
      </c>
      <c r="Q48" s="30">
        <f t="shared" si="3"/>
        <v>0</v>
      </c>
      <c r="R48" s="30">
        <f t="shared" si="4"/>
        <v>0</v>
      </c>
      <c r="S48" s="30">
        <f t="shared" si="5"/>
        <v>0</v>
      </c>
      <c r="T48" s="30">
        <f t="shared" si="6"/>
        <v>0</v>
      </c>
    </row>
    <row r="49" spans="2:20" ht="12.75" customHeight="1" x14ac:dyDescent="0.4">
      <c r="B49" s="78">
        <f t="shared" si="7"/>
        <v>36</v>
      </c>
      <c r="C49" s="78"/>
      <c r="D49" s="118" t="s">
        <v>72</v>
      </c>
      <c r="E49" s="119" t="s">
        <v>72</v>
      </c>
      <c r="F49" s="119" t="s">
        <v>72</v>
      </c>
      <c r="G49" s="120" t="s">
        <v>72</v>
      </c>
      <c r="H49" s="79" t="s">
        <v>14</v>
      </c>
      <c r="I49" s="80"/>
      <c r="J49" s="126">
        <v>50</v>
      </c>
      <c r="K49" s="99">
        <v>500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2"/>
        <v>0</v>
      </c>
      <c r="Q49" s="30">
        <f t="shared" si="3"/>
        <v>0</v>
      </c>
      <c r="R49" s="30">
        <f t="shared" si="4"/>
        <v>0</v>
      </c>
      <c r="S49" s="30">
        <f t="shared" si="5"/>
        <v>0</v>
      </c>
      <c r="T49" s="30">
        <f t="shared" si="6"/>
        <v>0</v>
      </c>
    </row>
    <row r="50" spans="2:20" ht="12.75" customHeight="1" x14ac:dyDescent="0.4">
      <c r="B50" s="78">
        <f t="shared" si="7"/>
        <v>37</v>
      </c>
      <c r="C50" s="78"/>
      <c r="D50" s="118" t="s">
        <v>610</v>
      </c>
      <c r="E50" s="119" t="s">
        <v>610</v>
      </c>
      <c r="F50" s="119" t="s">
        <v>610</v>
      </c>
      <c r="G50" s="120" t="s">
        <v>610</v>
      </c>
      <c r="H50" s="79" t="s">
        <v>14</v>
      </c>
      <c r="I50" s="80"/>
      <c r="J50" s="126">
        <v>3</v>
      </c>
      <c r="K50" s="99">
        <v>20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2"/>
        <v>0</v>
      </c>
      <c r="Q50" s="30">
        <f t="shared" si="3"/>
        <v>0</v>
      </c>
      <c r="R50" s="30">
        <f t="shared" si="4"/>
        <v>0</v>
      </c>
      <c r="S50" s="30">
        <f t="shared" si="5"/>
        <v>0</v>
      </c>
      <c r="T50" s="30">
        <f t="shared" si="6"/>
        <v>0</v>
      </c>
    </row>
    <row r="51" spans="2:20" ht="12.75" customHeight="1" x14ac:dyDescent="0.4">
      <c r="B51" s="78">
        <f t="shared" si="7"/>
        <v>38</v>
      </c>
      <c r="C51" s="78"/>
      <c r="D51" s="118" t="s">
        <v>611</v>
      </c>
      <c r="E51" s="119" t="s">
        <v>611</v>
      </c>
      <c r="F51" s="119" t="s">
        <v>611</v>
      </c>
      <c r="G51" s="120" t="s">
        <v>611</v>
      </c>
      <c r="H51" s="79" t="s">
        <v>14</v>
      </c>
      <c r="I51" s="80"/>
      <c r="J51" s="126">
        <v>10</v>
      </c>
      <c r="K51" s="99">
        <v>200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2"/>
        <v>0</v>
      </c>
      <c r="Q51" s="30">
        <f t="shared" si="3"/>
        <v>0</v>
      </c>
      <c r="R51" s="30">
        <f t="shared" si="4"/>
        <v>0</v>
      </c>
      <c r="S51" s="30">
        <f t="shared" si="5"/>
        <v>0</v>
      </c>
      <c r="T51" s="30">
        <f t="shared" si="6"/>
        <v>0</v>
      </c>
    </row>
    <row r="52" spans="2:20" ht="12.75" customHeight="1" x14ac:dyDescent="0.4">
      <c r="B52" s="78">
        <f t="shared" si="7"/>
        <v>39</v>
      </c>
      <c r="C52" s="78"/>
      <c r="D52" s="118" t="s">
        <v>612</v>
      </c>
      <c r="E52" s="119" t="s">
        <v>612</v>
      </c>
      <c r="F52" s="119" t="s">
        <v>612</v>
      </c>
      <c r="G52" s="120" t="s">
        <v>612</v>
      </c>
      <c r="H52" s="79" t="s">
        <v>14</v>
      </c>
      <c r="I52" s="80"/>
      <c r="J52" s="126">
        <v>10</v>
      </c>
      <c r="K52" s="99">
        <v>700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2"/>
        <v>0</v>
      </c>
      <c r="Q52" s="30">
        <f t="shared" si="3"/>
        <v>0</v>
      </c>
      <c r="R52" s="30">
        <f t="shared" si="4"/>
        <v>0</v>
      </c>
      <c r="S52" s="30">
        <f t="shared" si="5"/>
        <v>0</v>
      </c>
      <c r="T52" s="30">
        <f t="shared" si="6"/>
        <v>0</v>
      </c>
    </row>
    <row r="53" spans="2:20" ht="12.75" customHeight="1" x14ac:dyDescent="0.4">
      <c r="B53" s="78">
        <f t="shared" si="7"/>
        <v>40</v>
      </c>
      <c r="C53" s="78"/>
      <c r="D53" s="118" t="s">
        <v>47</v>
      </c>
      <c r="E53" s="119" t="s">
        <v>47</v>
      </c>
      <c r="F53" s="119" t="s">
        <v>47</v>
      </c>
      <c r="G53" s="120" t="s">
        <v>47</v>
      </c>
      <c r="H53" s="79" t="s">
        <v>14</v>
      </c>
      <c r="I53" s="80"/>
      <c r="J53" s="126">
        <v>50</v>
      </c>
      <c r="K53" s="99">
        <v>1000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2"/>
        <v>0</v>
      </c>
      <c r="Q53" s="30">
        <f t="shared" si="3"/>
        <v>0</v>
      </c>
      <c r="R53" s="30">
        <f t="shared" si="4"/>
        <v>0</v>
      </c>
      <c r="S53" s="30">
        <f t="shared" si="5"/>
        <v>0</v>
      </c>
      <c r="T53" s="30">
        <f t="shared" si="6"/>
        <v>0</v>
      </c>
    </row>
    <row r="54" spans="2:20" ht="12.75" customHeight="1" x14ac:dyDescent="0.4">
      <c r="B54" s="78">
        <f t="shared" si="7"/>
        <v>41</v>
      </c>
      <c r="C54" s="78"/>
      <c r="D54" s="118" t="s">
        <v>71</v>
      </c>
      <c r="E54" s="119" t="s">
        <v>71</v>
      </c>
      <c r="F54" s="119" t="s">
        <v>71</v>
      </c>
      <c r="G54" s="120" t="s">
        <v>71</v>
      </c>
      <c r="H54" s="79" t="s">
        <v>14</v>
      </c>
      <c r="I54" s="80"/>
      <c r="J54" s="126">
        <v>2</v>
      </c>
      <c r="K54" s="99">
        <v>20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2"/>
        <v>0</v>
      </c>
      <c r="Q54" s="30">
        <f t="shared" si="3"/>
        <v>0</v>
      </c>
      <c r="R54" s="30">
        <f t="shared" si="4"/>
        <v>0</v>
      </c>
      <c r="S54" s="30">
        <f t="shared" si="5"/>
        <v>0</v>
      </c>
      <c r="T54" s="30">
        <f t="shared" si="6"/>
        <v>0</v>
      </c>
    </row>
    <row r="55" spans="2:20" ht="12.75" customHeight="1" x14ac:dyDescent="0.4">
      <c r="B55" s="78">
        <f t="shared" si="7"/>
        <v>42</v>
      </c>
      <c r="C55" s="78"/>
      <c r="D55" s="118" t="s">
        <v>613</v>
      </c>
      <c r="E55" s="119" t="s">
        <v>613</v>
      </c>
      <c r="F55" s="119" t="s">
        <v>613</v>
      </c>
      <c r="G55" s="120" t="s">
        <v>613</v>
      </c>
      <c r="H55" s="79" t="s">
        <v>14</v>
      </c>
      <c r="I55" s="80"/>
      <c r="J55" s="126">
        <v>2</v>
      </c>
      <c r="K55" s="99">
        <v>300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2"/>
        <v>0</v>
      </c>
      <c r="Q55" s="30">
        <f t="shared" si="3"/>
        <v>0</v>
      </c>
      <c r="R55" s="30">
        <f t="shared" si="4"/>
        <v>0</v>
      </c>
      <c r="S55" s="30">
        <f t="shared" si="5"/>
        <v>0</v>
      </c>
      <c r="T55" s="30">
        <f t="shared" si="6"/>
        <v>0</v>
      </c>
    </row>
    <row r="56" spans="2:20" ht="12.75" customHeight="1" x14ac:dyDescent="0.4">
      <c r="B56" s="78">
        <f t="shared" si="7"/>
        <v>43</v>
      </c>
      <c r="C56" s="78"/>
      <c r="D56" s="118" t="s">
        <v>56</v>
      </c>
      <c r="E56" s="119" t="s">
        <v>56</v>
      </c>
      <c r="F56" s="119" t="s">
        <v>56</v>
      </c>
      <c r="G56" s="120" t="s">
        <v>56</v>
      </c>
      <c r="H56" s="79" t="s">
        <v>14</v>
      </c>
      <c r="I56" s="80"/>
      <c r="J56" s="126">
        <v>160</v>
      </c>
      <c r="K56" s="99">
        <v>2000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2"/>
        <v>0</v>
      </c>
      <c r="Q56" s="30">
        <f t="shared" si="3"/>
        <v>0</v>
      </c>
      <c r="R56" s="30">
        <f t="shared" si="4"/>
        <v>0</v>
      </c>
      <c r="S56" s="30">
        <f t="shared" si="5"/>
        <v>0</v>
      </c>
      <c r="T56" s="30">
        <f t="shared" si="6"/>
        <v>0</v>
      </c>
    </row>
    <row r="57" spans="2:20" ht="12.75" customHeight="1" x14ac:dyDescent="0.4">
      <c r="B57" s="78">
        <f t="shared" si="7"/>
        <v>44</v>
      </c>
      <c r="C57" s="78"/>
      <c r="D57" s="118" t="s">
        <v>614</v>
      </c>
      <c r="E57" s="119" t="s">
        <v>614</v>
      </c>
      <c r="F57" s="119" t="s">
        <v>614</v>
      </c>
      <c r="G57" s="120" t="s">
        <v>614</v>
      </c>
      <c r="H57" s="79" t="s">
        <v>14</v>
      </c>
      <c r="I57" s="80"/>
      <c r="J57" s="126">
        <v>10</v>
      </c>
      <c r="K57" s="99">
        <v>100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2"/>
        <v>0</v>
      </c>
      <c r="Q57" s="30">
        <f t="shared" si="3"/>
        <v>0</v>
      </c>
      <c r="R57" s="30">
        <f t="shared" si="4"/>
        <v>0</v>
      </c>
      <c r="S57" s="30">
        <f t="shared" si="5"/>
        <v>0</v>
      </c>
      <c r="T57" s="30">
        <f t="shared" si="6"/>
        <v>0</v>
      </c>
    </row>
    <row r="58" spans="2:20" ht="12.75" customHeight="1" x14ac:dyDescent="0.4">
      <c r="B58" s="78">
        <f t="shared" si="7"/>
        <v>45</v>
      </c>
      <c r="C58" s="78"/>
      <c r="D58" s="118" t="s">
        <v>615</v>
      </c>
      <c r="E58" s="119" t="s">
        <v>615</v>
      </c>
      <c r="F58" s="119" t="s">
        <v>615</v>
      </c>
      <c r="G58" s="120" t="s">
        <v>615</v>
      </c>
      <c r="H58" s="79" t="s">
        <v>14</v>
      </c>
      <c r="I58" s="80"/>
      <c r="J58" s="126">
        <v>1</v>
      </c>
      <c r="K58" s="99">
        <v>10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2"/>
        <v>0</v>
      </c>
      <c r="Q58" s="30">
        <f t="shared" si="3"/>
        <v>0</v>
      </c>
      <c r="R58" s="30">
        <f t="shared" si="4"/>
        <v>0</v>
      </c>
      <c r="S58" s="30">
        <f t="shared" si="5"/>
        <v>0</v>
      </c>
      <c r="T58" s="30">
        <f t="shared" si="6"/>
        <v>0</v>
      </c>
    </row>
    <row r="59" spans="2:20" ht="12.75" customHeight="1" x14ac:dyDescent="0.4">
      <c r="B59" s="78">
        <f t="shared" si="7"/>
        <v>46</v>
      </c>
      <c r="C59" s="78"/>
      <c r="D59" s="118" t="s">
        <v>64</v>
      </c>
      <c r="E59" s="119" t="s">
        <v>64</v>
      </c>
      <c r="F59" s="119" t="s">
        <v>64</v>
      </c>
      <c r="G59" s="120" t="s">
        <v>64</v>
      </c>
      <c r="H59" s="79" t="s">
        <v>14</v>
      </c>
      <c r="I59" s="80"/>
      <c r="J59" s="126">
        <v>0</v>
      </c>
      <c r="K59" s="99">
        <v>50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2"/>
        <v>0</v>
      </c>
      <c r="Q59" s="30">
        <f t="shared" si="3"/>
        <v>0</v>
      </c>
      <c r="R59" s="30">
        <f t="shared" si="4"/>
        <v>0</v>
      </c>
      <c r="S59" s="30">
        <f t="shared" si="5"/>
        <v>0</v>
      </c>
      <c r="T59" s="30">
        <f t="shared" si="6"/>
        <v>0</v>
      </c>
    </row>
    <row r="60" spans="2:20" ht="12.75" customHeight="1" x14ac:dyDescent="0.4">
      <c r="B60" s="78">
        <f t="shared" si="7"/>
        <v>47</v>
      </c>
      <c r="C60" s="78"/>
      <c r="D60" s="118" t="s">
        <v>616</v>
      </c>
      <c r="E60" s="119" t="s">
        <v>616</v>
      </c>
      <c r="F60" s="119" t="s">
        <v>616</v>
      </c>
      <c r="G60" s="120" t="s">
        <v>616</v>
      </c>
      <c r="H60" s="79" t="s">
        <v>14</v>
      </c>
      <c r="I60" s="80"/>
      <c r="J60" s="126">
        <v>120</v>
      </c>
      <c r="K60" s="99">
        <v>800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2"/>
        <v>0</v>
      </c>
      <c r="Q60" s="30">
        <f t="shared" si="3"/>
        <v>0</v>
      </c>
      <c r="R60" s="30">
        <f t="shared" si="4"/>
        <v>0</v>
      </c>
      <c r="S60" s="30">
        <f t="shared" si="5"/>
        <v>0</v>
      </c>
      <c r="T60" s="30">
        <f t="shared" si="6"/>
        <v>0</v>
      </c>
    </row>
    <row r="61" spans="2:20" ht="12.75" customHeight="1" x14ac:dyDescent="0.4">
      <c r="B61" s="78">
        <f t="shared" si="7"/>
        <v>48</v>
      </c>
      <c r="C61" s="78"/>
      <c r="D61" s="118" t="s">
        <v>617</v>
      </c>
      <c r="E61" s="119" t="s">
        <v>617</v>
      </c>
      <c r="F61" s="119" t="s">
        <v>617</v>
      </c>
      <c r="G61" s="120" t="s">
        <v>617</v>
      </c>
      <c r="H61" s="79" t="s">
        <v>14</v>
      </c>
      <c r="I61" s="80"/>
      <c r="J61" s="126">
        <v>4</v>
      </c>
      <c r="K61" s="99">
        <v>40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2"/>
        <v>0</v>
      </c>
      <c r="Q61" s="30">
        <f t="shared" si="3"/>
        <v>0</v>
      </c>
      <c r="R61" s="30">
        <f t="shared" si="4"/>
        <v>0</v>
      </c>
      <c r="S61" s="30">
        <f t="shared" si="5"/>
        <v>0</v>
      </c>
      <c r="T61" s="30">
        <f t="shared" si="6"/>
        <v>0</v>
      </c>
    </row>
    <row r="62" spans="2:20" ht="12.75" customHeight="1" x14ac:dyDescent="0.4">
      <c r="B62" s="78">
        <f t="shared" si="7"/>
        <v>49</v>
      </c>
      <c r="C62" s="78"/>
      <c r="D62" s="118" t="s">
        <v>618</v>
      </c>
      <c r="E62" s="119" t="s">
        <v>618</v>
      </c>
      <c r="F62" s="119" t="s">
        <v>618</v>
      </c>
      <c r="G62" s="120" t="s">
        <v>618</v>
      </c>
      <c r="H62" s="79" t="s">
        <v>14</v>
      </c>
      <c r="I62" s="80"/>
      <c r="J62" s="128">
        <v>10</v>
      </c>
      <c r="K62" s="99">
        <v>200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2"/>
        <v>0</v>
      </c>
      <c r="Q62" s="30">
        <f t="shared" si="3"/>
        <v>0</v>
      </c>
      <c r="R62" s="30">
        <f t="shared" si="4"/>
        <v>0</v>
      </c>
      <c r="S62" s="30">
        <f t="shared" si="5"/>
        <v>0</v>
      </c>
      <c r="T62" s="30">
        <f t="shared" si="6"/>
        <v>0</v>
      </c>
    </row>
    <row r="63" spans="2:20" ht="12.75" customHeight="1" x14ac:dyDescent="0.4">
      <c r="B63" s="78">
        <f t="shared" si="7"/>
        <v>50</v>
      </c>
      <c r="C63" s="78"/>
      <c r="D63" s="118" t="s">
        <v>43</v>
      </c>
      <c r="E63" s="119" t="s">
        <v>43</v>
      </c>
      <c r="F63" s="119" t="s">
        <v>43</v>
      </c>
      <c r="G63" s="120" t="s">
        <v>43</v>
      </c>
      <c r="H63" s="79" t="s">
        <v>14</v>
      </c>
      <c r="I63" s="80"/>
      <c r="J63" s="128">
        <v>2</v>
      </c>
      <c r="K63" s="99">
        <v>50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2"/>
        <v>0</v>
      </c>
      <c r="Q63" s="30">
        <f t="shared" si="3"/>
        <v>0</v>
      </c>
      <c r="R63" s="30">
        <f t="shared" si="4"/>
        <v>0</v>
      </c>
      <c r="S63" s="30">
        <f t="shared" si="5"/>
        <v>0</v>
      </c>
      <c r="T63" s="30">
        <f t="shared" si="6"/>
        <v>0</v>
      </c>
    </row>
    <row r="64" spans="2:20" ht="12.75" customHeight="1" x14ac:dyDescent="0.4">
      <c r="B64" s="78">
        <f t="shared" si="7"/>
        <v>51</v>
      </c>
      <c r="C64" s="78"/>
      <c r="D64" s="118" t="s">
        <v>44</v>
      </c>
      <c r="E64" s="119" t="s">
        <v>44</v>
      </c>
      <c r="F64" s="119" t="s">
        <v>44</v>
      </c>
      <c r="G64" s="120" t="s">
        <v>44</v>
      </c>
      <c r="H64" s="79" t="s">
        <v>14</v>
      </c>
      <c r="I64" s="80"/>
      <c r="J64" s="128">
        <v>0</v>
      </c>
      <c r="K64" s="99">
        <v>200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2"/>
        <v>0</v>
      </c>
      <c r="Q64" s="30">
        <f t="shared" si="3"/>
        <v>0</v>
      </c>
      <c r="R64" s="30">
        <f t="shared" si="4"/>
        <v>0</v>
      </c>
      <c r="S64" s="30">
        <f t="shared" si="5"/>
        <v>0</v>
      </c>
      <c r="T64" s="30">
        <f t="shared" si="6"/>
        <v>0</v>
      </c>
    </row>
    <row r="65" spans="2:20" ht="12.75" customHeight="1" x14ac:dyDescent="0.4">
      <c r="B65" s="78">
        <f t="shared" si="7"/>
        <v>52</v>
      </c>
      <c r="C65" s="78"/>
      <c r="D65" s="118" t="s">
        <v>619</v>
      </c>
      <c r="E65" s="119" t="s">
        <v>619</v>
      </c>
      <c r="F65" s="119" t="s">
        <v>619</v>
      </c>
      <c r="G65" s="120" t="s">
        <v>619</v>
      </c>
      <c r="H65" s="79" t="s">
        <v>14</v>
      </c>
      <c r="I65" s="80"/>
      <c r="J65" s="128">
        <v>1000</v>
      </c>
      <c r="K65" s="99">
        <v>2000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2"/>
        <v>0</v>
      </c>
      <c r="Q65" s="30">
        <f t="shared" si="3"/>
        <v>0</v>
      </c>
      <c r="R65" s="30">
        <f t="shared" si="4"/>
        <v>0</v>
      </c>
      <c r="S65" s="30">
        <f t="shared" si="5"/>
        <v>0</v>
      </c>
      <c r="T65" s="30">
        <f t="shared" si="6"/>
        <v>0</v>
      </c>
    </row>
    <row r="66" spans="2:20" ht="12.75" customHeight="1" x14ac:dyDescent="0.4">
      <c r="B66" s="78">
        <f t="shared" si="7"/>
        <v>53</v>
      </c>
      <c r="C66" s="78"/>
      <c r="D66" s="118" t="s">
        <v>620</v>
      </c>
      <c r="E66" s="119" t="s">
        <v>620</v>
      </c>
      <c r="F66" s="119" t="s">
        <v>620</v>
      </c>
      <c r="G66" s="120" t="s">
        <v>620</v>
      </c>
      <c r="H66" s="79" t="s">
        <v>14</v>
      </c>
      <c r="I66" s="80"/>
      <c r="J66" s="128">
        <v>6</v>
      </c>
      <c r="K66" s="99">
        <v>5100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2"/>
        <v>0</v>
      </c>
      <c r="Q66" s="30">
        <f t="shared" si="3"/>
        <v>0</v>
      </c>
      <c r="R66" s="30">
        <f t="shared" si="4"/>
        <v>0</v>
      </c>
      <c r="S66" s="30">
        <f t="shared" si="5"/>
        <v>0</v>
      </c>
      <c r="T66" s="30">
        <f t="shared" si="6"/>
        <v>0</v>
      </c>
    </row>
    <row r="67" spans="2:20" ht="12.75" customHeight="1" x14ac:dyDescent="0.4">
      <c r="B67" s="78">
        <f t="shared" si="7"/>
        <v>54</v>
      </c>
      <c r="C67" s="78"/>
      <c r="D67" s="118" t="s">
        <v>621</v>
      </c>
      <c r="E67" s="119" t="s">
        <v>621</v>
      </c>
      <c r="F67" s="119" t="s">
        <v>621</v>
      </c>
      <c r="G67" s="120" t="s">
        <v>621</v>
      </c>
      <c r="H67" s="79" t="s">
        <v>14</v>
      </c>
      <c r="I67" s="80"/>
      <c r="J67" s="128">
        <v>5</v>
      </c>
      <c r="K67" s="99">
        <v>30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2"/>
        <v>0</v>
      </c>
      <c r="Q67" s="30">
        <f t="shared" si="3"/>
        <v>0</v>
      </c>
      <c r="R67" s="30">
        <f t="shared" si="4"/>
        <v>0</v>
      </c>
      <c r="S67" s="30">
        <f t="shared" si="5"/>
        <v>0</v>
      </c>
      <c r="T67" s="30">
        <f t="shared" si="6"/>
        <v>0</v>
      </c>
    </row>
    <row r="68" spans="2:20" ht="12.75" customHeight="1" x14ac:dyDescent="0.4">
      <c r="B68" s="78">
        <f t="shared" si="7"/>
        <v>55</v>
      </c>
      <c r="C68" s="78"/>
      <c r="D68" s="118" t="s">
        <v>622</v>
      </c>
      <c r="E68" s="119" t="s">
        <v>622</v>
      </c>
      <c r="F68" s="119" t="s">
        <v>622</v>
      </c>
      <c r="G68" s="120" t="s">
        <v>622</v>
      </c>
      <c r="H68" s="79" t="s">
        <v>14</v>
      </c>
      <c r="I68" s="80"/>
      <c r="J68" s="128">
        <v>20</v>
      </c>
      <c r="K68" s="99">
        <v>150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2"/>
        <v>0</v>
      </c>
      <c r="Q68" s="30">
        <f t="shared" si="3"/>
        <v>0</v>
      </c>
      <c r="R68" s="30">
        <f t="shared" si="4"/>
        <v>0</v>
      </c>
      <c r="S68" s="30">
        <f t="shared" si="5"/>
        <v>0</v>
      </c>
      <c r="T68" s="30">
        <f t="shared" si="6"/>
        <v>0</v>
      </c>
    </row>
    <row r="69" spans="2:20" ht="12.75" customHeight="1" x14ac:dyDescent="0.4">
      <c r="B69" s="78">
        <f t="shared" si="7"/>
        <v>56</v>
      </c>
      <c r="C69" s="78"/>
      <c r="D69" s="118" t="s">
        <v>46</v>
      </c>
      <c r="E69" s="119" t="s">
        <v>46</v>
      </c>
      <c r="F69" s="119" t="s">
        <v>46</v>
      </c>
      <c r="G69" s="120" t="s">
        <v>46</v>
      </c>
      <c r="H69" s="79" t="s">
        <v>14</v>
      </c>
      <c r="I69" s="80"/>
      <c r="J69" s="128">
        <v>0</v>
      </c>
      <c r="K69" s="99">
        <v>4500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2"/>
        <v>0</v>
      </c>
      <c r="Q69" s="30">
        <f t="shared" si="3"/>
        <v>0</v>
      </c>
      <c r="R69" s="30">
        <f t="shared" si="4"/>
        <v>0</v>
      </c>
      <c r="S69" s="30">
        <f t="shared" si="5"/>
        <v>0</v>
      </c>
      <c r="T69" s="30">
        <f t="shared" si="6"/>
        <v>0</v>
      </c>
    </row>
    <row r="70" spans="2:20" ht="12.75" customHeight="1" x14ac:dyDescent="0.4">
      <c r="B70" s="78">
        <f t="shared" si="7"/>
        <v>57</v>
      </c>
      <c r="C70" s="78"/>
      <c r="D70" s="118" t="s">
        <v>45</v>
      </c>
      <c r="E70" s="119" t="s">
        <v>45</v>
      </c>
      <c r="F70" s="119" t="s">
        <v>45</v>
      </c>
      <c r="G70" s="120" t="s">
        <v>45</v>
      </c>
      <c r="H70" s="79" t="s">
        <v>14</v>
      </c>
      <c r="I70" s="80"/>
      <c r="J70" s="128">
        <v>0</v>
      </c>
      <c r="K70" s="99">
        <v>1600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2"/>
        <v>0</v>
      </c>
      <c r="Q70" s="30">
        <f t="shared" si="3"/>
        <v>0</v>
      </c>
      <c r="R70" s="30">
        <f t="shared" si="4"/>
        <v>0</v>
      </c>
      <c r="S70" s="30">
        <f t="shared" si="5"/>
        <v>0</v>
      </c>
      <c r="T70" s="30">
        <f t="shared" si="6"/>
        <v>0</v>
      </c>
    </row>
    <row r="71" spans="2:20" ht="12.75" customHeight="1" x14ac:dyDescent="0.4">
      <c r="B71" s="78">
        <f t="shared" si="7"/>
        <v>58</v>
      </c>
      <c r="C71" s="78"/>
      <c r="D71" s="118" t="s">
        <v>51</v>
      </c>
      <c r="E71" s="119" t="s">
        <v>51</v>
      </c>
      <c r="F71" s="119" t="s">
        <v>51</v>
      </c>
      <c r="G71" s="120" t="s">
        <v>51</v>
      </c>
      <c r="H71" s="79" t="s">
        <v>14</v>
      </c>
      <c r="I71" s="80"/>
      <c r="J71" s="128">
        <v>10</v>
      </c>
      <c r="K71" s="99">
        <v>100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2"/>
        <v>0</v>
      </c>
      <c r="Q71" s="30">
        <f t="shared" si="3"/>
        <v>0</v>
      </c>
      <c r="R71" s="30">
        <f t="shared" si="4"/>
        <v>0</v>
      </c>
      <c r="S71" s="30">
        <f t="shared" si="5"/>
        <v>0</v>
      </c>
      <c r="T71" s="30">
        <f t="shared" si="6"/>
        <v>0</v>
      </c>
    </row>
    <row r="72" spans="2:20" ht="12.75" customHeight="1" x14ac:dyDescent="0.4">
      <c r="B72" s="78">
        <f t="shared" si="7"/>
        <v>59</v>
      </c>
      <c r="C72" s="78"/>
      <c r="D72" s="118" t="s">
        <v>623</v>
      </c>
      <c r="E72" s="119" t="s">
        <v>623</v>
      </c>
      <c r="F72" s="119" t="s">
        <v>623</v>
      </c>
      <c r="G72" s="120" t="s">
        <v>623</v>
      </c>
      <c r="H72" s="79" t="s">
        <v>14</v>
      </c>
      <c r="I72" s="80"/>
      <c r="J72" s="128">
        <v>100</v>
      </c>
      <c r="K72" s="99">
        <v>3000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2"/>
        <v>0</v>
      </c>
      <c r="Q72" s="30">
        <f t="shared" si="3"/>
        <v>0</v>
      </c>
      <c r="R72" s="30">
        <f t="shared" si="4"/>
        <v>0</v>
      </c>
      <c r="S72" s="30">
        <f t="shared" si="5"/>
        <v>0</v>
      </c>
      <c r="T72" s="30">
        <f t="shared" si="6"/>
        <v>0</v>
      </c>
    </row>
    <row r="73" spans="2:20" ht="12.75" customHeight="1" x14ac:dyDescent="0.4">
      <c r="B73" s="78">
        <f t="shared" si="7"/>
        <v>60</v>
      </c>
      <c r="C73" s="78"/>
      <c r="D73" s="118" t="s">
        <v>624</v>
      </c>
      <c r="E73" s="119" t="s">
        <v>624</v>
      </c>
      <c r="F73" s="119" t="s">
        <v>624</v>
      </c>
      <c r="G73" s="120" t="s">
        <v>624</v>
      </c>
      <c r="H73" s="79" t="s">
        <v>14</v>
      </c>
      <c r="I73" s="80"/>
      <c r="J73" s="128">
        <v>30</v>
      </c>
      <c r="K73" s="99">
        <v>200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2"/>
        <v>0</v>
      </c>
      <c r="Q73" s="30">
        <f t="shared" si="3"/>
        <v>0</v>
      </c>
      <c r="R73" s="30">
        <f t="shared" si="4"/>
        <v>0</v>
      </c>
      <c r="S73" s="30">
        <f t="shared" si="5"/>
        <v>0</v>
      </c>
      <c r="T73" s="30">
        <f t="shared" si="6"/>
        <v>0</v>
      </c>
    </row>
    <row r="74" spans="2:20" ht="12.75" customHeight="1" x14ac:dyDescent="0.4">
      <c r="B74" s="78">
        <f t="shared" si="7"/>
        <v>61</v>
      </c>
      <c r="C74" s="78"/>
      <c r="D74" s="118" t="s">
        <v>77</v>
      </c>
      <c r="E74" s="119" t="s">
        <v>77</v>
      </c>
      <c r="F74" s="119" t="s">
        <v>77</v>
      </c>
      <c r="G74" s="120" t="s">
        <v>77</v>
      </c>
      <c r="H74" s="79" t="s">
        <v>14</v>
      </c>
      <c r="I74" s="80"/>
      <c r="J74" s="128">
        <v>3</v>
      </c>
      <c r="K74" s="99">
        <v>20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2"/>
        <v>0</v>
      </c>
      <c r="Q74" s="30">
        <f t="shared" si="3"/>
        <v>0</v>
      </c>
      <c r="R74" s="30">
        <f t="shared" si="4"/>
        <v>0</v>
      </c>
      <c r="S74" s="30">
        <f t="shared" si="5"/>
        <v>0</v>
      </c>
      <c r="T74" s="30">
        <f t="shared" si="6"/>
        <v>0</v>
      </c>
    </row>
    <row r="75" spans="2:20" ht="12.75" customHeight="1" x14ac:dyDescent="0.4">
      <c r="B75" s="78">
        <f t="shared" si="7"/>
        <v>62</v>
      </c>
      <c r="C75" s="78"/>
      <c r="D75" s="118" t="s">
        <v>625</v>
      </c>
      <c r="E75" s="119" t="s">
        <v>625</v>
      </c>
      <c r="F75" s="119" t="s">
        <v>625</v>
      </c>
      <c r="G75" s="120" t="s">
        <v>625</v>
      </c>
      <c r="H75" s="79" t="s">
        <v>14</v>
      </c>
      <c r="I75" s="80"/>
      <c r="J75" s="128">
        <v>0</v>
      </c>
      <c r="K75" s="99">
        <v>20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2"/>
        <v>0</v>
      </c>
      <c r="Q75" s="30">
        <f t="shared" si="3"/>
        <v>0</v>
      </c>
      <c r="R75" s="30">
        <f t="shared" si="4"/>
        <v>0</v>
      </c>
      <c r="S75" s="30">
        <f t="shared" si="5"/>
        <v>0</v>
      </c>
      <c r="T75" s="30">
        <f t="shared" si="6"/>
        <v>0</v>
      </c>
    </row>
    <row r="76" spans="2:20" ht="12.75" customHeight="1" x14ac:dyDescent="0.4">
      <c r="B76" s="78">
        <f t="shared" si="7"/>
        <v>63</v>
      </c>
      <c r="C76" s="78"/>
      <c r="D76" s="118" t="s">
        <v>626</v>
      </c>
      <c r="E76" s="119" t="s">
        <v>626</v>
      </c>
      <c r="F76" s="119" t="s">
        <v>626</v>
      </c>
      <c r="G76" s="120" t="s">
        <v>626</v>
      </c>
      <c r="H76" s="79" t="s">
        <v>14</v>
      </c>
      <c r="I76" s="80"/>
      <c r="J76" s="128">
        <v>80</v>
      </c>
      <c r="K76" s="99">
        <v>900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2"/>
        <v>0</v>
      </c>
      <c r="Q76" s="30">
        <f t="shared" si="3"/>
        <v>0</v>
      </c>
      <c r="R76" s="30">
        <f t="shared" si="4"/>
        <v>0</v>
      </c>
      <c r="S76" s="30">
        <f t="shared" si="5"/>
        <v>0</v>
      </c>
      <c r="T76" s="30">
        <f t="shared" si="6"/>
        <v>0</v>
      </c>
    </row>
    <row r="77" spans="2:20" ht="12.75" customHeight="1" x14ac:dyDescent="0.4">
      <c r="B77" s="78">
        <f t="shared" si="7"/>
        <v>64</v>
      </c>
      <c r="C77" s="78"/>
      <c r="D77" s="118" t="s">
        <v>60</v>
      </c>
      <c r="E77" s="119" t="s">
        <v>60</v>
      </c>
      <c r="F77" s="119" t="s">
        <v>60</v>
      </c>
      <c r="G77" s="120" t="s">
        <v>60</v>
      </c>
      <c r="H77" s="79" t="s">
        <v>14</v>
      </c>
      <c r="I77" s="80"/>
      <c r="J77" s="128">
        <v>70</v>
      </c>
      <c r="K77" s="99">
        <v>700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2"/>
        <v>0</v>
      </c>
      <c r="Q77" s="30">
        <f t="shared" si="3"/>
        <v>0</v>
      </c>
      <c r="R77" s="30">
        <f t="shared" si="4"/>
        <v>0</v>
      </c>
      <c r="S77" s="30">
        <f t="shared" si="5"/>
        <v>0</v>
      </c>
      <c r="T77" s="30">
        <f t="shared" si="6"/>
        <v>0</v>
      </c>
    </row>
    <row r="78" spans="2:20" ht="12.75" customHeight="1" x14ac:dyDescent="0.4">
      <c r="B78" s="78">
        <f t="shared" si="7"/>
        <v>65</v>
      </c>
      <c r="C78" s="78"/>
      <c r="D78" s="118" t="s">
        <v>59</v>
      </c>
      <c r="E78" s="119" t="s">
        <v>59</v>
      </c>
      <c r="F78" s="119" t="s">
        <v>59</v>
      </c>
      <c r="G78" s="120" t="s">
        <v>59</v>
      </c>
      <c r="H78" s="79" t="s">
        <v>14</v>
      </c>
      <c r="I78" s="80"/>
      <c r="J78" s="128">
        <v>70</v>
      </c>
      <c r="K78" s="99">
        <v>700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2"/>
        <v>0</v>
      </c>
      <c r="Q78" s="30">
        <f t="shared" si="3"/>
        <v>0</v>
      </c>
      <c r="R78" s="30">
        <f t="shared" si="4"/>
        <v>0</v>
      </c>
      <c r="S78" s="30">
        <f t="shared" si="5"/>
        <v>0</v>
      </c>
      <c r="T78" s="30">
        <f t="shared" si="6"/>
        <v>0</v>
      </c>
    </row>
    <row r="79" spans="2:20" ht="12.75" customHeight="1" x14ac:dyDescent="0.4">
      <c r="B79" s="78">
        <f t="shared" si="7"/>
        <v>66</v>
      </c>
      <c r="C79" s="78"/>
      <c r="D79" s="118" t="s">
        <v>627</v>
      </c>
      <c r="E79" s="119" t="s">
        <v>627</v>
      </c>
      <c r="F79" s="119" t="s">
        <v>627</v>
      </c>
      <c r="G79" s="120" t="s">
        <v>627</v>
      </c>
      <c r="H79" s="79" t="s">
        <v>14</v>
      </c>
      <c r="I79" s="80"/>
      <c r="J79" s="128">
        <v>70</v>
      </c>
      <c r="K79" s="99">
        <v>500</v>
      </c>
      <c r="L79" s="29">
        <v>0</v>
      </c>
      <c r="M79" s="29">
        <v>0</v>
      </c>
      <c r="N79" s="28">
        <v>9.5</v>
      </c>
      <c r="O79" s="29">
        <f t="shared" ref="O79:O114" si="8">PRODUCT(L79,1.095)</f>
        <v>0</v>
      </c>
      <c r="P79" s="29">
        <f t="shared" ref="P79:P114" si="9">PRODUCT(M79,1.095)</f>
        <v>0</v>
      </c>
      <c r="Q79" s="30">
        <f t="shared" ref="Q79:Q114" si="10">PRODUCT(J79,O79)</f>
        <v>0</v>
      </c>
      <c r="R79" s="30">
        <f t="shared" ref="R79:R114" si="11">PRODUCT(J79,L79)</f>
        <v>0</v>
      </c>
      <c r="S79" s="30">
        <f t="shared" ref="S79:S114" si="12">PRODUCT(K79,P79)</f>
        <v>0</v>
      </c>
      <c r="T79" s="30">
        <f t="shared" ref="T79:T114" si="13">PRODUCT(K79,M79)</f>
        <v>0</v>
      </c>
    </row>
    <row r="80" spans="2:20" ht="12.75" customHeight="1" x14ac:dyDescent="0.4">
      <c r="B80" s="78">
        <f t="shared" ref="B80:B114" si="14">B79+1</f>
        <v>67</v>
      </c>
      <c r="C80" s="78"/>
      <c r="D80" s="118" t="s">
        <v>58</v>
      </c>
      <c r="E80" s="119" t="s">
        <v>58</v>
      </c>
      <c r="F80" s="119" t="s">
        <v>58</v>
      </c>
      <c r="G80" s="120" t="s">
        <v>58</v>
      </c>
      <c r="H80" s="79" t="s">
        <v>14</v>
      </c>
      <c r="I80" s="80"/>
      <c r="J80" s="128">
        <v>130</v>
      </c>
      <c r="K80" s="99">
        <v>1500</v>
      </c>
      <c r="L80" s="29">
        <v>0</v>
      </c>
      <c r="M80" s="29">
        <v>0</v>
      </c>
      <c r="N80" s="28">
        <v>9.5</v>
      </c>
      <c r="O80" s="29">
        <f t="shared" si="8"/>
        <v>0</v>
      </c>
      <c r="P80" s="29">
        <f t="shared" si="9"/>
        <v>0</v>
      </c>
      <c r="Q80" s="30">
        <f t="shared" si="10"/>
        <v>0</v>
      </c>
      <c r="R80" s="30">
        <f t="shared" si="11"/>
        <v>0</v>
      </c>
      <c r="S80" s="30">
        <f t="shared" si="12"/>
        <v>0</v>
      </c>
      <c r="T80" s="30">
        <f t="shared" si="13"/>
        <v>0</v>
      </c>
    </row>
    <row r="81" spans="2:20" ht="12.75" customHeight="1" x14ac:dyDescent="0.4">
      <c r="B81" s="78">
        <f t="shared" si="14"/>
        <v>68</v>
      </c>
      <c r="C81" s="78"/>
      <c r="D81" s="118" t="s">
        <v>628</v>
      </c>
      <c r="E81" s="119" t="s">
        <v>628</v>
      </c>
      <c r="F81" s="119" t="s">
        <v>628</v>
      </c>
      <c r="G81" s="120" t="s">
        <v>628</v>
      </c>
      <c r="H81" s="79" t="s">
        <v>14</v>
      </c>
      <c r="I81" s="80"/>
      <c r="J81" s="128">
        <v>60</v>
      </c>
      <c r="K81" s="99">
        <v>600</v>
      </c>
      <c r="L81" s="29">
        <v>0</v>
      </c>
      <c r="M81" s="29">
        <v>0</v>
      </c>
      <c r="N81" s="28">
        <v>9.5</v>
      </c>
      <c r="O81" s="29">
        <f t="shared" si="8"/>
        <v>0</v>
      </c>
      <c r="P81" s="29">
        <f t="shared" si="9"/>
        <v>0</v>
      </c>
      <c r="Q81" s="30">
        <f t="shared" si="10"/>
        <v>0</v>
      </c>
      <c r="R81" s="30">
        <f t="shared" si="11"/>
        <v>0</v>
      </c>
      <c r="S81" s="30">
        <f t="shared" si="12"/>
        <v>0</v>
      </c>
      <c r="T81" s="30">
        <f t="shared" si="13"/>
        <v>0</v>
      </c>
    </row>
    <row r="82" spans="2:20" ht="12.75" customHeight="1" x14ac:dyDescent="0.4">
      <c r="B82" s="78">
        <f t="shared" si="14"/>
        <v>69</v>
      </c>
      <c r="C82" s="78"/>
      <c r="D82" s="118" t="s">
        <v>629</v>
      </c>
      <c r="E82" s="119" t="s">
        <v>629</v>
      </c>
      <c r="F82" s="119" t="s">
        <v>629</v>
      </c>
      <c r="G82" s="120" t="s">
        <v>629</v>
      </c>
      <c r="H82" s="79" t="s">
        <v>14</v>
      </c>
      <c r="I82" s="80"/>
      <c r="J82" s="128">
        <v>50</v>
      </c>
      <c r="K82" s="99">
        <v>600</v>
      </c>
      <c r="L82" s="29">
        <v>0</v>
      </c>
      <c r="M82" s="29">
        <v>0</v>
      </c>
      <c r="N82" s="28">
        <v>9.5</v>
      </c>
      <c r="O82" s="29">
        <f t="shared" si="8"/>
        <v>0</v>
      </c>
      <c r="P82" s="29">
        <f t="shared" si="9"/>
        <v>0</v>
      </c>
      <c r="Q82" s="30">
        <f t="shared" si="10"/>
        <v>0</v>
      </c>
      <c r="R82" s="30">
        <f t="shared" si="11"/>
        <v>0</v>
      </c>
      <c r="S82" s="30">
        <f t="shared" si="12"/>
        <v>0</v>
      </c>
      <c r="T82" s="30">
        <f t="shared" si="13"/>
        <v>0</v>
      </c>
    </row>
    <row r="83" spans="2:20" ht="12.75" customHeight="1" x14ac:dyDescent="0.4">
      <c r="B83" s="78">
        <f t="shared" si="14"/>
        <v>70</v>
      </c>
      <c r="C83" s="78"/>
      <c r="D83" s="118" t="s">
        <v>61</v>
      </c>
      <c r="E83" s="119" t="s">
        <v>61</v>
      </c>
      <c r="F83" s="119" t="s">
        <v>61</v>
      </c>
      <c r="G83" s="120" t="s">
        <v>61</v>
      </c>
      <c r="H83" s="79" t="s">
        <v>14</v>
      </c>
      <c r="I83" s="80"/>
      <c r="J83" s="128">
        <v>4</v>
      </c>
      <c r="K83" s="99">
        <v>50</v>
      </c>
      <c r="L83" s="29">
        <v>0</v>
      </c>
      <c r="M83" s="29">
        <v>0</v>
      </c>
      <c r="N83" s="28">
        <v>9.5</v>
      </c>
      <c r="O83" s="29">
        <f t="shared" si="8"/>
        <v>0</v>
      </c>
      <c r="P83" s="29">
        <f t="shared" si="9"/>
        <v>0</v>
      </c>
      <c r="Q83" s="30">
        <f t="shared" si="10"/>
        <v>0</v>
      </c>
      <c r="R83" s="30">
        <f t="shared" si="11"/>
        <v>0</v>
      </c>
      <c r="S83" s="30">
        <f t="shared" si="12"/>
        <v>0</v>
      </c>
      <c r="T83" s="30">
        <f t="shared" si="13"/>
        <v>0</v>
      </c>
    </row>
    <row r="84" spans="2:20" ht="12.75" customHeight="1" x14ac:dyDescent="0.4">
      <c r="B84" s="78">
        <f t="shared" si="14"/>
        <v>71</v>
      </c>
      <c r="C84" s="78"/>
      <c r="D84" s="118" t="s">
        <v>630</v>
      </c>
      <c r="E84" s="119" t="s">
        <v>630</v>
      </c>
      <c r="F84" s="119" t="s">
        <v>630</v>
      </c>
      <c r="G84" s="120" t="s">
        <v>630</v>
      </c>
      <c r="H84" s="79" t="s">
        <v>14</v>
      </c>
      <c r="I84" s="80"/>
      <c r="J84" s="128">
        <v>3</v>
      </c>
      <c r="K84" s="99">
        <v>20</v>
      </c>
      <c r="L84" s="29">
        <v>0</v>
      </c>
      <c r="M84" s="29">
        <v>0</v>
      </c>
      <c r="N84" s="28">
        <v>9.5</v>
      </c>
      <c r="O84" s="29">
        <f t="shared" si="8"/>
        <v>0</v>
      </c>
      <c r="P84" s="29">
        <f t="shared" si="9"/>
        <v>0</v>
      </c>
      <c r="Q84" s="30">
        <f t="shared" si="10"/>
        <v>0</v>
      </c>
      <c r="R84" s="30">
        <f t="shared" si="11"/>
        <v>0</v>
      </c>
      <c r="S84" s="30">
        <f t="shared" si="12"/>
        <v>0</v>
      </c>
      <c r="T84" s="30">
        <f t="shared" si="13"/>
        <v>0</v>
      </c>
    </row>
    <row r="85" spans="2:20" ht="12.75" customHeight="1" x14ac:dyDescent="0.4">
      <c r="B85" s="78">
        <f t="shared" si="14"/>
        <v>72</v>
      </c>
      <c r="C85" s="78"/>
      <c r="D85" s="118" t="s">
        <v>41</v>
      </c>
      <c r="E85" s="119" t="s">
        <v>41</v>
      </c>
      <c r="F85" s="119" t="s">
        <v>41</v>
      </c>
      <c r="G85" s="120" t="s">
        <v>41</v>
      </c>
      <c r="H85" s="79" t="s">
        <v>14</v>
      </c>
      <c r="I85" s="80"/>
      <c r="J85" s="128">
        <v>400</v>
      </c>
      <c r="K85" s="99">
        <v>2500</v>
      </c>
      <c r="L85" s="29">
        <v>0</v>
      </c>
      <c r="M85" s="29">
        <v>0</v>
      </c>
      <c r="N85" s="28">
        <v>9.5</v>
      </c>
      <c r="O85" s="29">
        <f t="shared" si="8"/>
        <v>0</v>
      </c>
      <c r="P85" s="29">
        <f t="shared" si="9"/>
        <v>0</v>
      </c>
      <c r="Q85" s="30">
        <f t="shared" si="10"/>
        <v>0</v>
      </c>
      <c r="R85" s="30">
        <f t="shared" si="11"/>
        <v>0</v>
      </c>
      <c r="S85" s="30">
        <f t="shared" si="12"/>
        <v>0</v>
      </c>
      <c r="T85" s="30">
        <f t="shared" si="13"/>
        <v>0</v>
      </c>
    </row>
    <row r="86" spans="2:20" ht="12.75" customHeight="1" x14ac:dyDescent="0.4">
      <c r="B86" s="78">
        <f t="shared" si="14"/>
        <v>73</v>
      </c>
      <c r="C86" s="78"/>
      <c r="D86" s="118" t="s">
        <v>68</v>
      </c>
      <c r="E86" s="119" t="s">
        <v>68</v>
      </c>
      <c r="F86" s="119" t="s">
        <v>68</v>
      </c>
      <c r="G86" s="120" t="s">
        <v>68</v>
      </c>
      <c r="H86" s="79" t="s">
        <v>14</v>
      </c>
      <c r="I86" s="80"/>
      <c r="J86" s="128">
        <v>30</v>
      </c>
      <c r="K86" s="99">
        <v>300</v>
      </c>
      <c r="L86" s="29">
        <v>0</v>
      </c>
      <c r="M86" s="29">
        <v>0</v>
      </c>
      <c r="N86" s="28">
        <v>9.5</v>
      </c>
      <c r="O86" s="29">
        <f t="shared" si="8"/>
        <v>0</v>
      </c>
      <c r="P86" s="29">
        <f t="shared" si="9"/>
        <v>0</v>
      </c>
      <c r="Q86" s="30">
        <f t="shared" si="10"/>
        <v>0</v>
      </c>
      <c r="R86" s="30">
        <f t="shared" si="11"/>
        <v>0</v>
      </c>
      <c r="S86" s="30">
        <f t="shared" si="12"/>
        <v>0</v>
      </c>
      <c r="T86" s="30">
        <f t="shared" si="13"/>
        <v>0</v>
      </c>
    </row>
    <row r="87" spans="2:20" ht="12.75" customHeight="1" x14ac:dyDescent="0.4">
      <c r="B87" s="78">
        <f t="shared" si="14"/>
        <v>74</v>
      </c>
      <c r="C87" s="78"/>
      <c r="D87" s="118" t="s">
        <v>53</v>
      </c>
      <c r="E87" s="119" t="s">
        <v>53</v>
      </c>
      <c r="F87" s="119" t="s">
        <v>53</v>
      </c>
      <c r="G87" s="120" t="s">
        <v>53</v>
      </c>
      <c r="H87" s="79" t="s">
        <v>14</v>
      </c>
      <c r="I87" s="80"/>
      <c r="J87" s="128">
        <v>120</v>
      </c>
      <c r="K87" s="99">
        <v>1100</v>
      </c>
      <c r="L87" s="29">
        <v>0</v>
      </c>
      <c r="M87" s="29">
        <v>0</v>
      </c>
      <c r="N87" s="28">
        <v>9.5</v>
      </c>
      <c r="O87" s="29">
        <f t="shared" si="8"/>
        <v>0</v>
      </c>
      <c r="P87" s="29">
        <f t="shared" si="9"/>
        <v>0</v>
      </c>
      <c r="Q87" s="30">
        <f t="shared" si="10"/>
        <v>0</v>
      </c>
      <c r="R87" s="30">
        <f t="shared" si="11"/>
        <v>0</v>
      </c>
      <c r="S87" s="30">
        <f t="shared" si="12"/>
        <v>0</v>
      </c>
      <c r="T87" s="30">
        <f t="shared" si="13"/>
        <v>0</v>
      </c>
    </row>
    <row r="88" spans="2:20" ht="12.75" customHeight="1" x14ac:dyDescent="0.4">
      <c r="B88" s="78">
        <f t="shared" si="14"/>
        <v>75</v>
      </c>
      <c r="C88" s="78"/>
      <c r="D88" s="118" t="s">
        <v>52</v>
      </c>
      <c r="E88" s="119" t="s">
        <v>52</v>
      </c>
      <c r="F88" s="119" t="s">
        <v>52</v>
      </c>
      <c r="G88" s="120" t="s">
        <v>52</v>
      </c>
      <c r="H88" s="79" t="s">
        <v>14</v>
      </c>
      <c r="I88" s="80"/>
      <c r="J88" s="128">
        <v>20</v>
      </c>
      <c r="K88" s="99">
        <v>200</v>
      </c>
      <c r="L88" s="29">
        <v>0</v>
      </c>
      <c r="M88" s="29">
        <v>0</v>
      </c>
      <c r="N88" s="28">
        <v>9.5</v>
      </c>
      <c r="O88" s="29">
        <f t="shared" si="8"/>
        <v>0</v>
      </c>
      <c r="P88" s="29">
        <f t="shared" si="9"/>
        <v>0</v>
      </c>
      <c r="Q88" s="30">
        <f t="shared" si="10"/>
        <v>0</v>
      </c>
      <c r="R88" s="30">
        <f t="shared" si="11"/>
        <v>0</v>
      </c>
      <c r="S88" s="30">
        <f t="shared" si="12"/>
        <v>0</v>
      </c>
      <c r="T88" s="30">
        <f t="shared" si="13"/>
        <v>0</v>
      </c>
    </row>
    <row r="89" spans="2:20" ht="12.75" customHeight="1" x14ac:dyDescent="0.4">
      <c r="B89" s="78">
        <f t="shared" si="14"/>
        <v>76</v>
      </c>
      <c r="C89" s="78"/>
      <c r="D89" s="118" t="s">
        <v>631</v>
      </c>
      <c r="E89" s="119" t="s">
        <v>631</v>
      </c>
      <c r="F89" s="119" t="s">
        <v>631</v>
      </c>
      <c r="G89" s="120" t="s">
        <v>631</v>
      </c>
      <c r="H89" s="79" t="s">
        <v>14</v>
      </c>
      <c r="I89" s="80"/>
      <c r="J89" s="128">
        <v>20</v>
      </c>
      <c r="K89" s="99">
        <v>200</v>
      </c>
      <c r="L89" s="29">
        <v>0</v>
      </c>
      <c r="M89" s="29">
        <v>0</v>
      </c>
      <c r="N89" s="28">
        <v>9.5</v>
      </c>
      <c r="O89" s="29">
        <f t="shared" si="8"/>
        <v>0</v>
      </c>
      <c r="P89" s="29">
        <f t="shared" si="9"/>
        <v>0</v>
      </c>
      <c r="Q89" s="30">
        <f t="shared" si="10"/>
        <v>0</v>
      </c>
      <c r="R89" s="30">
        <f t="shared" si="11"/>
        <v>0</v>
      </c>
      <c r="S89" s="30">
        <f t="shared" si="12"/>
        <v>0</v>
      </c>
      <c r="T89" s="30">
        <f t="shared" si="13"/>
        <v>0</v>
      </c>
    </row>
    <row r="90" spans="2:20" ht="12.75" customHeight="1" x14ac:dyDescent="0.4">
      <c r="B90" s="78">
        <f t="shared" si="14"/>
        <v>77</v>
      </c>
      <c r="C90" s="78"/>
      <c r="D90" s="118" t="s">
        <v>632</v>
      </c>
      <c r="E90" s="119" t="s">
        <v>632</v>
      </c>
      <c r="F90" s="119" t="s">
        <v>632</v>
      </c>
      <c r="G90" s="120" t="s">
        <v>632</v>
      </c>
      <c r="H90" s="79" t="s">
        <v>14</v>
      </c>
      <c r="I90" s="80"/>
      <c r="J90" s="128">
        <v>5</v>
      </c>
      <c r="K90" s="99">
        <v>50</v>
      </c>
      <c r="L90" s="29">
        <v>0</v>
      </c>
      <c r="M90" s="29">
        <v>0</v>
      </c>
      <c r="N90" s="28">
        <v>9.5</v>
      </c>
      <c r="O90" s="29">
        <f t="shared" si="8"/>
        <v>0</v>
      </c>
      <c r="P90" s="29">
        <f t="shared" si="9"/>
        <v>0</v>
      </c>
      <c r="Q90" s="30">
        <f t="shared" si="10"/>
        <v>0</v>
      </c>
      <c r="R90" s="30">
        <f t="shared" si="11"/>
        <v>0</v>
      </c>
      <c r="S90" s="30">
        <f t="shared" si="12"/>
        <v>0</v>
      </c>
      <c r="T90" s="30">
        <f t="shared" si="13"/>
        <v>0</v>
      </c>
    </row>
    <row r="91" spans="2:20" ht="12.75" customHeight="1" x14ac:dyDescent="0.4">
      <c r="B91" s="78">
        <f t="shared" si="14"/>
        <v>78</v>
      </c>
      <c r="C91" s="78"/>
      <c r="D91" s="118" t="s">
        <v>633</v>
      </c>
      <c r="E91" s="119" t="s">
        <v>633</v>
      </c>
      <c r="F91" s="119" t="s">
        <v>633</v>
      </c>
      <c r="G91" s="120" t="s">
        <v>633</v>
      </c>
      <c r="H91" s="79" t="s">
        <v>14</v>
      </c>
      <c r="I91" s="80"/>
      <c r="J91" s="128">
        <v>50</v>
      </c>
      <c r="K91" s="99">
        <v>400</v>
      </c>
      <c r="L91" s="29">
        <v>0</v>
      </c>
      <c r="M91" s="29">
        <v>0</v>
      </c>
      <c r="N91" s="28">
        <v>9.5</v>
      </c>
      <c r="O91" s="29">
        <f t="shared" si="8"/>
        <v>0</v>
      </c>
      <c r="P91" s="29">
        <f t="shared" si="9"/>
        <v>0</v>
      </c>
      <c r="Q91" s="30">
        <f t="shared" si="10"/>
        <v>0</v>
      </c>
      <c r="R91" s="30">
        <f t="shared" si="11"/>
        <v>0</v>
      </c>
      <c r="S91" s="30">
        <f t="shared" si="12"/>
        <v>0</v>
      </c>
      <c r="T91" s="30">
        <f t="shared" si="13"/>
        <v>0</v>
      </c>
    </row>
    <row r="92" spans="2:20" ht="12.75" customHeight="1" x14ac:dyDescent="0.4">
      <c r="B92" s="78">
        <f t="shared" si="14"/>
        <v>79</v>
      </c>
      <c r="C92" s="78"/>
      <c r="D92" s="118" t="s">
        <v>634</v>
      </c>
      <c r="E92" s="119" t="s">
        <v>634</v>
      </c>
      <c r="F92" s="119" t="s">
        <v>634</v>
      </c>
      <c r="G92" s="120" t="s">
        <v>634</v>
      </c>
      <c r="H92" s="79" t="s">
        <v>14</v>
      </c>
      <c r="I92" s="80"/>
      <c r="J92" s="128">
        <v>50</v>
      </c>
      <c r="K92" s="99">
        <v>150</v>
      </c>
      <c r="L92" s="29">
        <v>0</v>
      </c>
      <c r="M92" s="29">
        <v>0</v>
      </c>
      <c r="N92" s="28">
        <v>9.5</v>
      </c>
      <c r="O92" s="29">
        <f t="shared" si="8"/>
        <v>0</v>
      </c>
      <c r="P92" s="29">
        <f t="shared" si="9"/>
        <v>0</v>
      </c>
      <c r="Q92" s="30">
        <f t="shared" si="10"/>
        <v>0</v>
      </c>
      <c r="R92" s="30">
        <f t="shared" si="11"/>
        <v>0</v>
      </c>
      <c r="S92" s="30">
        <f t="shared" si="12"/>
        <v>0</v>
      </c>
      <c r="T92" s="30">
        <f t="shared" si="13"/>
        <v>0</v>
      </c>
    </row>
    <row r="93" spans="2:20" ht="12.75" customHeight="1" x14ac:dyDescent="0.4">
      <c r="B93" s="78">
        <f t="shared" si="14"/>
        <v>80</v>
      </c>
      <c r="C93" s="78"/>
      <c r="D93" s="118" t="s">
        <v>635</v>
      </c>
      <c r="E93" s="119" t="s">
        <v>635</v>
      </c>
      <c r="F93" s="119" t="s">
        <v>635</v>
      </c>
      <c r="G93" s="120" t="s">
        <v>635</v>
      </c>
      <c r="H93" s="79" t="s">
        <v>14</v>
      </c>
      <c r="I93" s="80"/>
      <c r="J93" s="128">
        <v>30</v>
      </c>
      <c r="K93" s="99">
        <v>100</v>
      </c>
      <c r="L93" s="29">
        <v>0</v>
      </c>
      <c r="M93" s="29">
        <v>0</v>
      </c>
      <c r="N93" s="28">
        <v>9.5</v>
      </c>
      <c r="O93" s="29">
        <f t="shared" si="8"/>
        <v>0</v>
      </c>
      <c r="P93" s="29">
        <f t="shared" si="9"/>
        <v>0</v>
      </c>
      <c r="Q93" s="30">
        <f t="shared" si="10"/>
        <v>0</v>
      </c>
      <c r="R93" s="30">
        <f t="shared" si="11"/>
        <v>0</v>
      </c>
      <c r="S93" s="30">
        <f t="shared" si="12"/>
        <v>0</v>
      </c>
      <c r="T93" s="30">
        <f t="shared" si="13"/>
        <v>0</v>
      </c>
    </row>
    <row r="94" spans="2:20" ht="12.75" customHeight="1" x14ac:dyDescent="0.4">
      <c r="B94" s="78">
        <f t="shared" si="14"/>
        <v>81</v>
      </c>
      <c r="C94" s="78"/>
      <c r="D94" s="118" t="s">
        <v>636</v>
      </c>
      <c r="E94" s="119" t="s">
        <v>636</v>
      </c>
      <c r="F94" s="119" t="s">
        <v>636</v>
      </c>
      <c r="G94" s="120" t="s">
        <v>636</v>
      </c>
      <c r="H94" s="79" t="s">
        <v>14</v>
      </c>
      <c r="I94" s="80"/>
      <c r="J94" s="128">
        <v>500</v>
      </c>
      <c r="K94" s="99">
        <v>1800</v>
      </c>
      <c r="L94" s="29">
        <v>0</v>
      </c>
      <c r="M94" s="29">
        <v>0</v>
      </c>
      <c r="N94" s="28">
        <v>9.5</v>
      </c>
      <c r="O94" s="29">
        <f t="shared" si="8"/>
        <v>0</v>
      </c>
      <c r="P94" s="29">
        <f t="shared" si="9"/>
        <v>0</v>
      </c>
      <c r="Q94" s="30">
        <f t="shared" si="10"/>
        <v>0</v>
      </c>
      <c r="R94" s="30">
        <f t="shared" si="11"/>
        <v>0</v>
      </c>
      <c r="S94" s="30">
        <f t="shared" si="12"/>
        <v>0</v>
      </c>
      <c r="T94" s="30">
        <f t="shared" si="13"/>
        <v>0</v>
      </c>
    </row>
    <row r="95" spans="2:20" ht="12.75" customHeight="1" x14ac:dyDescent="0.4">
      <c r="B95" s="78">
        <f t="shared" si="14"/>
        <v>82</v>
      </c>
      <c r="C95" s="78"/>
      <c r="D95" s="118" t="s">
        <v>637</v>
      </c>
      <c r="E95" s="119" t="s">
        <v>637</v>
      </c>
      <c r="F95" s="119" t="s">
        <v>637</v>
      </c>
      <c r="G95" s="120" t="s">
        <v>637</v>
      </c>
      <c r="H95" s="79" t="s">
        <v>14</v>
      </c>
      <c r="I95" s="80"/>
      <c r="J95" s="128">
        <v>0</v>
      </c>
      <c r="K95" s="99">
        <v>20</v>
      </c>
      <c r="L95" s="29">
        <v>0</v>
      </c>
      <c r="M95" s="29">
        <v>0</v>
      </c>
      <c r="N95" s="28">
        <v>9.5</v>
      </c>
      <c r="O95" s="29">
        <f t="shared" si="8"/>
        <v>0</v>
      </c>
      <c r="P95" s="29">
        <f t="shared" si="9"/>
        <v>0</v>
      </c>
      <c r="Q95" s="30">
        <f t="shared" si="10"/>
        <v>0</v>
      </c>
      <c r="R95" s="30">
        <f t="shared" si="11"/>
        <v>0</v>
      </c>
      <c r="S95" s="30">
        <f t="shared" si="12"/>
        <v>0</v>
      </c>
      <c r="T95" s="30">
        <f t="shared" si="13"/>
        <v>0</v>
      </c>
    </row>
    <row r="96" spans="2:20" ht="12.75" customHeight="1" x14ac:dyDescent="0.4">
      <c r="B96" s="78">
        <f t="shared" si="14"/>
        <v>83</v>
      </c>
      <c r="C96" s="78"/>
      <c r="D96" s="118" t="s">
        <v>638</v>
      </c>
      <c r="E96" s="119" t="s">
        <v>638</v>
      </c>
      <c r="F96" s="119" t="s">
        <v>638</v>
      </c>
      <c r="G96" s="120" t="s">
        <v>638</v>
      </c>
      <c r="H96" s="79" t="s">
        <v>14</v>
      </c>
      <c r="I96" s="80"/>
      <c r="J96" s="128">
        <v>30</v>
      </c>
      <c r="K96" s="99">
        <v>100</v>
      </c>
      <c r="L96" s="29">
        <v>0</v>
      </c>
      <c r="M96" s="29">
        <v>0</v>
      </c>
      <c r="N96" s="28">
        <v>9.5</v>
      </c>
      <c r="O96" s="29">
        <f t="shared" si="8"/>
        <v>0</v>
      </c>
      <c r="P96" s="29">
        <f t="shared" si="9"/>
        <v>0</v>
      </c>
      <c r="Q96" s="30">
        <f t="shared" si="10"/>
        <v>0</v>
      </c>
      <c r="R96" s="30">
        <f t="shared" si="11"/>
        <v>0</v>
      </c>
      <c r="S96" s="30">
        <f t="shared" si="12"/>
        <v>0</v>
      </c>
      <c r="T96" s="30">
        <f t="shared" si="13"/>
        <v>0</v>
      </c>
    </row>
    <row r="97" spans="2:20" ht="12.75" customHeight="1" x14ac:dyDescent="0.4">
      <c r="B97" s="78">
        <f t="shared" si="14"/>
        <v>84</v>
      </c>
      <c r="C97" s="78"/>
      <c r="D97" s="118" t="s">
        <v>48</v>
      </c>
      <c r="E97" s="119" t="s">
        <v>48</v>
      </c>
      <c r="F97" s="119" t="s">
        <v>48</v>
      </c>
      <c r="G97" s="120" t="s">
        <v>48</v>
      </c>
      <c r="H97" s="79" t="s">
        <v>14</v>
      </c>
      <c r="I97" s="80"/>
      <c r="J97" s="128">
        <v>10</v>
      </c>
      <c r="K97" s="99">
        <v>2000</v>
      </c>
      <c r="L97" s="29">
        <v>0</v>
      </c>
      <c r="M97" s="29">
        <v>0</v>
      </c>
      <c r="N97" s="28">
        <v>9.5</v>
      </c>
      <c r="O97" s="29">
        <f t="shared" si="8"/>
        <v>0</v>
      </c>
      <c r="P97" s="29">
        <f t="shared" si="9"/>
        <v>0</v>
      </c>
      <c r="Q97" s="30">
        <f t="shared" si="10"/>
        <v>0</v>
      </c>
      <c r="R97" s="30">
        <f t="shared" si="11"/>
        <v>0</v>
      </c>
      <c r="S97" s="30">
        <f t="shared" si="12"/>
        <v>0</v>
      </c>
      <c r="T97" s="30">
        <f t="shared" si="13"/>
        <v>0</v>
      </c>
    </row>
    <row r="98" spans="2:20" ht="12.75" customHeight="1" x14ac:dyDescent="0.4">
      <c r="B98" s="78">
        <f t="shared" si="14"/>
        <v>85</v>
      </c>
      <c r="C98" s="78"/>
      <c r="D98" s="118" t="s">
        <v>639</v>
      </c>
      <c r="E98" s="119" t="s">
        <v>639</v>
      </c>
      <c r="F98" s="119" t="s">
        <v>639</v>
      </c>
      <c r="G98" s="120" t="s">
        <v>639</v>
      </c>
      <c r="H98" s="79" t="s">
        <v>14</v>
      </c>
      <c r="I98" s="80"/>
      <c r="J98" s="128">
        <v>30</v>
      </c>
      <c r="K98" s="99">
        <v>2000</v>
      </c>
      <c r="L98" s="29">
        <v>0</v>
      </c>
      <c r="M98" s="29">
        <v>0</v>
      </c>
      <c r="N98" s="28">
        <v>9.5</v>
      </c>
      <c r="O98" s="29">
        <f t="shared" si="8"/>
        <v>0</v>
      </c>
      <c r="P98" s="29">
        <f t="shared" si="9"/>
        <v>0</v>
      </c>
      <c r="Q98" s="30">
        <f t="shared" si="10"/>
        <v>0</v>
      </c>
      <c r="R98" s="30">
        <f t="shared" si="11"/>
        <v>0</v>
      </c>
      <c r="S98" s="30">
        <f t="shared" si="12"/>
        <v>0</v>
      </c>
      <c r="T98" s="30">
        <f t="shared" si="13"/>
        <v>0</v>
      </c>
    </row>
    <row r="99" spans="2:20" ht="12.75" customHeight="1" x14ac:dyDescent="0.4">
      <c r="B99" s="78">
        <f t="shared" si="14"/>
        <v>86</v>
      </c>
      <c r="C99" s="78"/>
      <c r="D99" s="118" t="s">
        <v>640</v>
      </c>
      <c r="E99" s="119" t="s">
        <v>640</v>
      </c>
      <c r="F99" s="119" t="s">
        <v>640</v>
      </c>
      <c r="G99" s="120" t="s">
        <v>640</v>
      </c>
      <c r="H99" s="79" t="s">
        <v>14</v>
      </c>
      <c r="I99" s="80"/>
      <c r="J99" s="128">
        <v>100</v>
      </c>
      <c r="K99" s="99">
        <v>1000</v>
      </c>
      <c r="L99" s="29">
        <v>0</v>
      </c>
      <c r="M99" s="29">
        <v>0</v>
      </c>
      <c r="N99" s="28">
        <v>9.5</v>
      </c>
      <c r="O99" s="29">
        <f t="shared" si="8"/>
        <v>0</v>
      </c>
      <c r="P99" s="29">
        <f t="shared" si="9"/>
        <v>0</v>
      </c>
      <c r="Q99" s="30">
        <f t="shared" si="10"/>
        <v>0</v>
      </c>
      <c r="R99" s="30">
        <f t="shared" si="11"/>
        <v>0</v>
      </c>
      <c r="S99" s="30">
        <f t="shared" si="12"/>
        <v>0</v>
      </c>
      <c r="T99" s="30">
        <f t="shared" si="13"/>
        <v>0</v>
      </c>
    </row>
    <row r="100" spans="2:20" ht="12.75" customHeight="1" x14ac:dyDescent="0.4">
      <c r="B100" s="78">
        <f t="shared" si="14"/>
        <v>87</v>
      </c>
      <c r="C100" s="78"/>
      <c r="D100" s="118" t="s">
        <v>50</v>
      </c>
      <c r="E100" s="119" t="s">
        <v>50</v>
      </c>
      <c r="F100" s="119" t="s">
        <v>50</v>
      </c>
      <c r="G100" s="120" t="s">
        <v>50</v>
      </c>
      <c r="H100" s="79" t="s">
        <v>14</v>
      </c>
      <c r="I100" s="80"/>
      <c r="J100" s="128">
        <v>100</v>
      </c>
      <c r="K100" s="99">
        <v>1000</v>
      </c>
      <c r="L100" s="29">
        <v>0</v>
      </c>
      <c r="M100" s="29">
        <v>0</v>
      </c>
      <c r="N100" s="28">
        <v>9.5</v>
      </c>
      <c r="O100" s="29">
        <f t="shared" si="8"/>
        <v>0</v>
      </c>
      <c r="P100" s="29">
        <f t="shared" si="9"/>
        <v>0</v>
      </c>
      <c r="Q100" s="30">
        <f t="shared" si="10"/>
        <v>0</v>
      </c>
      <c r="R100" s="30">
        <f t="shared" si="11"/>
        <v>0</v>
      </c>
      <c r="S100" s="30">
        <f t="shared" si="12"/>
        <v>0</v>
      </c>
      <c r="T100" s="30">
        <f t="shared" si="13"/>
        <v>0</v>
      </c>
    </row>
    <row r="101" spans="2:20" ht="12.75" customHeight="1" x14ac:dyDescent="0.4">
      <c r="B101" s="78">
        <f t="shared" si="14"/>
        <v>88</v>
      </c>
      <c r="C101" s="78"/>
      <c r="D101" s="118" t="s">
        <v>49</v>
      </c>
      <c r="E101" s="119" t="s">
        <v>49</v>
      </c>
      <c r="F101" s="119" t="s">
        <v>49</v>
      </c>
      <c r="G101" s="120" t="s">
        <v>49</v>
      </c>
      <c r="H101" s="79" t="s">
        <v>14</v>
      </c>
      <c r="I101" s="80"/>
      <c r="J101" s="128">
        <v>100</v>
      </c>
      <c r="K101" s="99">
        <v>1000</v>
      </c>
      <c r="L101" s="29">
        <v>0</v>
      </c>
      <c r="M101" s="29">
        <v>0</v>
      </c>
      <c r="N101" s="28">
        <v>9.5</v>
      </c>
      <c r="O101" s="29">
        <f t="shared" si="8"/>
        <v>0</v>
      </c>
      <c r="P101" s="29">
        <f t="shared" si="9"/>
        <v>0</v>
      </c>
      <c r="Q101" s="30">
        <f t="shared" si="10"/>
        <v>0</v>
      </c>
      <c r="R101" s="30">
        <f t="shared" si="11"/>
        <v>0</v>
      </c>
      <c r="S101" s="30">
        <f t="shared" si="12"/>
        <v>0</v>
      </c>
      <c r="T101" s="30">
        <f t="shared" si="13"/>
        <v>0</v>
      </c>
    </row>
    <row r="102" spans="2:20" ht="12.75" customHeight="1" x14ac:dyDescent="0.4">
      <c r="B102" s="78">
        <f t="shared" si="14"/>
        <v>89</v>
      </c>
      <c r="C102" s="78"/>
      <c r="D102" s="118" t="s">
        <v>641</v>
      </c>
      <c r="E102" s="119" t="s">
        <v>641</v>
      </c>
      <c r="F102" s="119" t="s">
        <v>641</v>
      </c>
      <c r="G102" s="120" t="s">
        <v>641</v>
      </c>
      <c r="H102" s="79" t="s">
        <v>14</v>
      </c>
      <c r="I102" s="80"/>
      <c r="J102" s="128">
        <v>100</v>
      </c>
      <c r="K102" s="99">
        <v>3000</v>
      </c>
      <c r="L102" s="29">
        <v>0</v>
      </c>
      <c r="M102" s="29">
        <v>0</v>
      </c>
      <c r="N102" s="28">
        <v>9.5</v>
      </c>
      <c r="O102" s="29">
        <f t="shared" si="8"/>
        <v>0</v>
      </c>
      <c r="P102" s="29">
        <f t="shared" si="9"/>
        <v>0</v>
      </c>
      <c r="Q102" s="30">
        <f t="shared" si="10"/>
        <v>0</v>
      </c>
      <c r="R102" s="30">
        <f t="shared" si="11"/>
        <v>0</v>
      </c>
      <c r="S102" s="30">
        <f t="shared" si="12"/>
        <v>0</v>
      </c>
      <c r="T102" s="30">
        <f t="shared" si="13"/>
        <v>0</v>
      </c>
    </row>
    <row r="103" spans="2:20" ht="12.75" customHeight="1" x14ac:dyDescent="0.4">
      <c r="B103" s="78">
        <f t="shared" si="14"/>
        <v>90</v>
      </c>
      <c r="C103" s="78"/>
      <c r="D103" s="118" t="s">
        <v>54</v>
      </c>
      <c r="E103" s="119" t="s">
        <v>54</v>
      </c>
      <c r="F103" s="119" t="s">
        <v>54</v>
      </c>
      <c r="G103" s="120" t="s">
        <v>54</v>
      </c>
      <c r="H103" s="79" t="s">
        <v>14</v>
      </c>
      <c r="I103" s="80"/>
      <c r="J103" s="128">
        <v>1</v>
      </c>
      <c r="K103" s="99">
        <v>10</v>
      </c>
      <c r="L103" s="29">
        <v>0</v>
      </c>
      <c r="M103" s="29">
        <v>0</v>
      </c>
      <c r="N103" s="28">
        <v>9.5</v>
      </c>
      <c r="O103" s="29">
        <f t="shared" si="8"/>
        <v>0</v>
      </c>
      <c r="P103" s="29">
        <f t="shared" si="9"/>
        <v>0</v>
      </c>
      <c r="Q103" s="30">
        <f t="shared" si="10"/>
        <v>0</v>
      </c>
      <c r="R103" s="30">
        <f t="shared" si="11"/>
        <v>0</v>
      </c>
      <c r="S103" s="30">
        <f t="shared" si="12"/>
        <v>0</v>
      </c>
      <c r="T103" s="30">
        <f t="shared" si="13"/>
        <v>0</v>
      </c>
    </row>
    <row r="104" spans="2:20" ht="12.75" customHeight="1" x14ac:dyDescent="0.4">
      <c r="B104" s="78">
        <f t="shared" si="14"/>
        <v>91</v>
      </c>
      <c r="C104" s="78"/>
      <c r="D104" s="118" t="s">
        <v>642</v>
      </c>
      <c r="E104" s="119" t="s">
        <v>642</v>
      </c>
      <c r="F104" s="119" t="s">
        <v>642</v>
      </c>
      <c r="G104" s="120" t="s">
        <v>642</v>
      </c>
      <c r="H104" s="79" t="s">
        <v>14</v>
      </c>
      <c r="I104" s="80"/>
      <c r="J104" s="128">
        <v>3</v>
      </c>
      <c r="K104" s="99">
        <v>50</v>
      </c>
      <c r="L104" s="29">
        <v>0</v>
      </c>
      <c r="M104" s="29">
        <v>0</v>
      </c>
      <c r="N104" s="28">
        <v>9.5</v>
      </c>
      <c r="O104" s="29">
        <f t="shared" si="8"/>
        <v>0</v>
      </c>
      <c r="P104" s="29">
        <f t="shared" si="9"/>
        <v>0</v>
      </c>
      <c r="Q104" s="30">
        <f t="shared" si="10"/>
        <v>0</v>
      </c>
      <c r="R104" s="30">
        <f t="shared" si="11"/>
        <v>0</v>
      </c>
      <c r="S104" s="30">
        <f t="shared" si="12"/>
        <v>0</v>
      </c>
      <c r="T104" s="30">
        <f t="shared" si="13"/>
        <v>0</v>
      </c>
    </row>
    <row r="105" spans="2:20" ht="12.75" customHeight="1" x14ac:dyDescent="0.4">
      <c r="B105" s="78">
        <f t="shared" si="14"/>
        <v>92</v>
      </c>
      <c r="C105" s="78"/>
      <c r="D105" s="118" t="s">
        <v>643</v>
      </c>
      <c r="E105" s="119" t="s">
        <v>643</v>
      </c>
      <c r="F105" s="119" t="s">
        <v>643</v>
      </c>
      <c r="G105" s="120" t="s">
        <v>643</v>
      </c>
      <c r="H105" s="79" t="s">
        <v>14</v>
      </c>
      <c r="I105" s="80"/>
      <c r="J105" s="128">
        <v>100</v>
      </c>
      <c r="K105" s="99">
        <v>600</v>
      </c>
      <c r="L105" s="29">
        <v>0</v>
      </c>
      <c r="M105" s="29">
        <v>0</v>
      </c>
      <c r="N105" s="28">
        <v>9.5</v>
      </c>
      <c r="O105" s="29">
        <f t="shared" si="8"/>
        <v>0</v>
      </c>
      <c r="P105" s="29">
        <f t="shared" si="9"/>
        <v>0</v>
      </c>
      <c r="Q105" s="30">
        <f t="shared" si="10"/>
        <v>0</v>
      </c>
      <c r="R105" s="30">
        <f t="shared" si="11"/>
        <v>0</v>
      </c>
      <c r="S105" s="30">
        <f t="shared" si="12"/>
        <v>0</v>
      </c>
      <c r="T105" s="30">
        <f t="shared" si="13"/>
        <v>0</v>
      </c>
    </row>
    <row r="106" spans="2:20" ht="12.75" customHeight="1" x14ac:dyDescent="0.4">
      <c r="B106" s="78">
        <f t="shared" si="14"/>
        <v>93</v>
      </c>
      <c r="C106" s="78"/>
      <c r="D106" s="118" t="s">
        <v>644</v>
      </c>
      <c r="E106" s="119" t="s">
        <v>644</v>
      </c>
      <c r="F106" s="119" t="s">
        <v>644</v>
      </c>
      <c r="G106" s="120" t="s">
        <v>644</v>
      </c>
      <c r="H106" s="79" t="s">
        <v>14</v>
      </c>
      <c r="I106" s="80"/>
      <c r="J106" s="128">
        <v>300</v>
      </c>
      <c r="K106" s="99">
        <v>3000</v>
      </c>
      <c r="L106" s="29">
        <v>0</v>
      </c>
      <c r="M106" s="29">
        <v>0</v>
      </c>
      <c r="N106" s="28">
        <v>9.5</v>
      </c>
      <c r="O106" s="29">
        <f t="shared" si="8"/>
        <v>0</v>
      </c>
      <c r="P106" s="29">
        <f t="shared" si="9"/>
        <v>0</v>
      </c>
      <c r="Q106" s="30">
        <f t="shared" si="10"/>
        <v>0</v>
      </c>
      <c r="R106" s="30">
        <f t="shared" si="11"/>
        <v>0</v>
      </c>
      <c r="S106" s="30">
        <f t="shared" si="12"/>
        <v>0</v>
      </c>
      <c r="T106" s="30">
        <f t="shared" si="13"/>
        <v>0</v>
      </c>
    </row>
    <row r="107" spans="2:20" ht="12.75" customHeight="1" x14ac:dyDescent="0.4">
      <c r="B107" s="78">
        <f t="shared" si="14"/>
        <v>94</v>
      </c>
      <c r="C107" s="78"/>
      <c r="D107" s="118" t="s">
        <v>645</v>
      </c>
      <c r="E107" s="119" t="s">
        <v>645</v>
      </c>
      <c r="F107" s="119" t="s">
        <v>645</v>
      </c>
      <c r="G107" s="120" t="s">
        <v>645</v>
      </c>
      <c r="H107" s="79" t="s">
        <v>14</v>
      </c>
      <c r="I107" s="80"/>
      <c r="J107" s="128">
        <v>50</v>
      </c>
      <c r="K107" s="99">
        <v>300</v>
      </c>
      <c r="L107" s="29">
        <v>0</v>
      </c>
      <c r="M107" s="29">
        <v>0</v>
      </c>
      <c r="N107" s="28">
        <v>9.5</v>
      </c>
      <c r="O107" s="29">
        <f t="shared" si="8"/>
        <v>0</v>
      </c>
      <c r="P107" s="29">
        <f t="shared" si="9"/>
        <v>0</v>
      </c>
      <c r="Q107" s="30">
        <f t="shared" si="10"/>
        <v>0</v>
      </c>
      <c r="R107" s="30">
        <f t="shared" si="11"/>
        <v>0</v>
      </c>
      <c r="S107" s="30">
        <f t="shared" si="12"/>
        <v>0</v>
      </c>
      <c r="T107" s="30">
        <f t="shared" si="13"/>
        <v>0</v>
      </c>
    </row>
    <row r="108" spans="2:20" ht="12.75" customHeight="1" x14ac:dyDescent="0.4">
      <c r="B108" s="78">
        <f t="shared" si="14"/>
        <v>95</v>
      </c>
      <c r="C108" s="78"/>
      <c r="D108" s="118" t="s">
        <v>646</v>
      </c>
      <c r="E108" s="119" t="s">
        <v>646</v>
      </c>
      <c r="F108" s="119" t="s">
        <v>646</v>
      </c>
      <c r="G108" s="120" t="s">
        <v>646</v>
      </c>
      <c r="H108" s="79" t="s">
        <v>14</v>
      </c>
      <c r="I108" s="80"/>
      <c r="J108" s="128">
        <v>250</v>
      </c>
      <c r="K108" s="99">
        <v>2500</v>
      </c>
      <c r="L108" s="29">
        <v>0</v>
      </c>
      <c r="M108" s="29">
        <v>0</v>
      </c>
      <c r="N108" s="28">
        <v>9.5</v>
      </c>
      <c r="O108" s="29">
        <f t="shared" si="8"/>
        <v>0</v>
      </c>
      <c r="P108" s="29">
        <f t="shared" si="9"/>
        <v>0</v>
      </c>
      <c r="Q108" s="30">
        <f t="shared" si="10"/>
        <v>0</v>
      </c>
      <c r="R108" s="30">
        <f t="shared" si="11"/>
        <v>0</v>
      </c>
      <c r="S108" s="30">
        <f t="shared" si="12"/>
        <v>0</v>
      </c>
      <c r="T108" s="30">
        <f t="shared" si="13"/>
        <v>0</v>
      </c>
    </row>
    <row r="109" spans="2:20" ht="12.75" customHeight="1" x14ac:dyDescent="0.4">
      <c r="B109" s="78">
        <f t="shared" si="14"/>
        <v>96</v>
      </c>
      <c r="C109" s="78"/>
      <c r="D109" s="118" t="s">
        <v>57</v>
      </c>
      <c r="E109" s="119" t="s">
        <v>57</v>
      </c>
      <c r="F109" s="119" t="s">
        <v>57</v>
      </c>
      <c r="G109" s="120" t="s">
        <v>57</v>
      </c>
      <c r="H109" s="79" t="s">
        <v>14</v>
      </c>
      <c r="I109" s="80"/>
      <c r="J109" s="128">
        <v>20</v>
      </c>
      <c r="K109" s="99">
        <v>200</v>
      </c>
      <c r="L109" s="29">
        <v>0</v>
      </c>
      <c r="M109" s="29">
        <v>0</v>
      </c>
      <c r="N109" s="28">
        <v>9.5</v>
      </c>
      <c r="O109" s="29">
        <f t="shared" si="8"/>
        <v>0</v>
      </c>
      <c r="P109" s="29">
        <f t="shared" si="9"/>
        <v>0</v>
      </c>
      <c r="Q109" s="30">
        <f t="shared" si="10"/>
        <v>0</v>
      </c>
      <c r="R109" s="30">
        <f t="shared" si="11"/>
        <v>0</v>
      </c>
      <c r="S109" s="30">
        <f t="shared" si="12"/>
        <v>0</v>
      </c>
      <c r="T109" s="30">
        <f t="shared" si="13"/>
        <v>0</v>
      </c>
    </row>
    <row r="110" spans="2:20" ht="12.75" customHeight="1" x14ac:dyDescent="0.4">
      <c r="B110" s="78">
        <f t="shared" si="14"/>
        <v>97</v>
      </c>
      <c r="C110" s="78"/>
      <c r="D110" s="118" t="s">
        <v>647</v>
      </c>
      <c r="E110" s="119" t="s">
        <v>647</v>
      </c>
      <c r="F110" s="119" t="s">
        <v>647</v>
      </c>
      <c r="G110" s="120" t="s">
        <v>647</v>
      </c>
      <c r="H110" s="79" t="s">
        <v>14</v>
      </c>
      <c r="I110" s="80"/>
      <c r="J110" s="128">
        <v>10</v>
      </c>
      <c r="K110" s="99">
        <v>100</v>
      </c>
      <c r="L110" s="29">
        <v>0</v>
      </c>
      <c r="M110" s="29">
        <v>0</v>
      </c>
      <c r="N110" s="28">
        <v>9.5</v>
      </c>
      <c r="O110" s="29">
        <f t="shared" si="8"/>
        <v>0</v>
      </c>
      <c r="P110" s="29">
        <f t="shared" si="9"/>
        <v>0</v>
      </c>
      <c r="Q110" s="30">
        <f t="shared" si="10"/>
        <v>0</v>
      </c>
      <c r="R110" s="30">
        <f t="shared" si="11"/>
        <v>0</v>
      </c>
      <c r="S110" s="30">
        <f t="shared" si="12"/>
        <v>0</v>
      </c>
      <c r="T110" s="30">
        <f t="shared" si="13"/>
        <v>0</v>
      </c>
    </row>
    <row r="111" spans="2:20" ht="12.75" customHeight="1" x14ac:dyDescent="0.4">
      <c r="B111" s="78">
        <f t="shared" si="14"/>
        <v>98</v>
      </c>
      <c r="C111" s="78"/>
      <c r="D111" s="118" t="s">
        <v>648</v>
      </c>
      <c r="E111" s="119" t="s">
        <v>648</v>
      </c>
      <c r="F111" s="119" t="s">
        <v>648</v>
      </c>
      <c r="G111" s="120" t="s">
        <v>648</v>
      </c>
      <c r="H111" s="79" t="s">
        <v>14</v>
      </c>
      <c r="I111" s="80"/>
      <c r="J111" s="128">
        <v>500</v>
      </c>
      <c r="K111" s="99">
        <v>3000</v>
      </c>
      <c r="L111" s="29">
        <v>0</v>
      </c>
      <c r="M111" s="29">
        <v>0</v>
      </c>
      <c r="N111" s="28">
        <v>9.5</v>
      </c>
      <c r="O111" s="29">
        <f t="shared" si="8"/>
        <v>0</v>
      </c>
      <c r="P111" s="29">
        <f t="shared" si="9"/>
        <v>0</v>
      </c>
      <c r="Q111" s="30">
        <f t="shared" si="10"/>
        <v>0</v>
      </c>
      <c r="R111" s="30">
        <f t="shared" si="11"/>
        <v>0</v>
      </c>
      <c r="S111" s="30">
        <f t="shared" si="12"/>
        <v>0</v>
      </c>
      <c r="T111" s="30">
        <f t="shared" si="13"/>
        <v>0</v>
      </c>
    </row>
    <row r="112" spans="2:20" ht="12.75" customHeight="1" x14ac:dyDescent="0.4">
      <c r="B112" s="78">
        <f t="shared" si="14"/>
        <v>99</v>
      </c>
      <c r="C112" s="78"/>
      <c r="D112" s="118" t="s">
        <v>69</v>
      </c>
      <c r="E112" s="119" t="s">
        <v>69</v>
      </c>
      <c r="F112" s="119" t="s">
        <v>69</v>
      </c>
      <c r="G112" s="120" t="s">
        <v>69</v>
      </c>
      <c r="H112" s="79" t="s">
        <v>14</v>
      </c>
      <c r="I112" s="80"/>
      <c r="J112" s="128">
        <v>200</v>
      </c>
      <c r="K112" s="99">
        <v>900</v>
      </c>
      <c r="L112" s="29">
        <v>0</v>
      </c>
      <c r="M112" s="29">
        <v>0</v>
      </c>
      <c r="N112" s="28">
        <v>9.5</v>
      </c>
      <c r="O112" s="29">
        <f t="shared" si="8"/>
        <v>0</v>
      </c>
      <c r="P112" s="29">
        <f t="shared" si="9"/>
        <v>0</v>
      </c>
      <c r="Q112" s="30">
        <f t="shared" si="10"/>
        <v>0</v>
      </c>
      <c r="R112" s="30">
        <f t="shared" si="11"/>
        <v>0</v>
      </c>
      <c r="S112" s="30">
        <f t="shared" si="12"/>
        <v>0</v>
      </c>
      <c r="T112" s="30">
        <f t="shared" si="13"/>
        <v>0</v>
      </c>
    </row>
    <row r="113" spans="2:20" ht="12.75" customHeight="1" x14ac:dyDescent="0.4">
      <c r="B113" s="78">
        <f t="shared" si="14"/>
        <v>100</v>
      </c>
      <c r="C113" s="78"/>
      <c r="D113" s="118" t="s">
        <v>649</v>
      </c>
      <c r="E113" s="119" t="s">
        <v>649</v>
      </c>
      <c r="F113" s="119" t="s">
        <v>649</v>
      </c>
      <c r="G113" s="120" t="s">
        <v>649</v>
      </c>
      <c r="H113" s="79" t="s">
        <v>14</v>
      </c>
      <c r="I113" s="80"/>
      <c r="J113" s="128">
        <v>10</v>
      </c>
      <c r="K113" s="99">
        <v>50</v>
      </c>
      <c r="L113" s="29">
        <v>0</v>
      </c>
      <c r="M113" s="29">
        <v>0</v>
      </c>
      <c r="N113" s="28">
        <v>9.5</v>
      </c>
      <c r="O113" s="29">
        <f t="shared" si="8"/>
        <v>0</v>
      </c>
      <c r="P113" s="29">
        <f t="shared" si="9"/>
        <v>0</v>
      </c>
      <c r="Q113" s="30">
        <f t="shared" si="10"/>
        <v>0</v>
      </c>
      <c r="R113" s="30">
        <f t="shared" si="11"/>
        <v>0</v>
      </c>
      <c r="S113" s="30">
        <f t="shared" si="12"/>
        <v>0</v>
      </c>
      <c r="T113" s="30">
        <f t="shared" si="13"/>
        <v>0</v>
      </c>
    </row>
    <row r="114" spans="2:20" ht="12.75" customHeight="1" x14ac:dyDescent="0.4">
      <c r="B114" s="78">
        <f t="shared" si="14"/>
        <v>101</v>
      </c>
      <c r="C114" s="78"/>
      <c r="D114" s="118" t="s">
        <v>70</v>
      </c>
      <c r="E114" s="119" t="s">
        <v>70</v>
      </c>
      <c r="F114" s="119" t="s">
        <v>70</v>
      </c>
      <c r="G114" s="120" t="s">
        <v>70</v>
      </c>
      <c r="H114" s="79" t="s">
        <v>14</v>
      </c>
      <c r="I114" s="80"/>
      <c r="J114" s="128">
        <v>20</v>
      </c>
      <c r="K114" s="99">
        <v>150</v>
      </c>
      <c r="L114" s="29">
        <v>0</v>
      </c>
      <c r="M114" s="29">
        <v>0</v>
      </c>
      <c r="N114" s="28">
        <v>9.5</v>
      </c>
      <c r="O114" s="29">
        <f t="shared" si="8"/>
        <v>0</v>
      </c>
      <c r="P114" s="29">
        <f t="shared" si="9"/>
        <v>0</v>
      </c>
      <c r="Q114" s="30">
        <f t="shared" si="10"/>
        <v>0</v>
      </c>
      <c r="R114" s="30">
        <f t="shared" si="11"/>
        <v>0</v>
      </c>
      <c r="S114" s="30">
        <f t="shared" si="12"/>
        <v>0</v>
      </c>
      <c r="T114" s="30">
        <f t="shared" si="13"/>
        <v>0</v>
      </c>
    </row>
    <row r="115" spans="2:20" ht="12.75" customHeight="1" x14ac:dyDescent="0.4">
      <c r="B115" s="83"/>
      <c r="C115" s="84"/>
      <c r="D115" s="115" t="s">
        <v>681</v>
      </c>
      <c r="E115" s="116"/>
      <c r="F115" s="116"/>
      <c r="G115" s="117"/>
      <c r="H115" s="85"/>
      <c r="I115" s="85"/>
      <c r="J115" s="85"/>
      <c r="K115" s="85"/>
      <c r="L115" s="86"/>
      <c r="M115" s="86"/>
      <c r="N115" s="85"/>
      <c r="O115" s="87"/>
      <c r="P115" s="87"/>
      <c r="Q115" s="88">
        <f>SUM(Q14:Q114)</f>
        <v>0</v>
      </c>
      <c r="R115" s="88">
        <f>SUM(R14:R114)</f>
        <v>0</v>
      </c>
      <c r="S115" s="89">
        <f>SUM(S14:S114)</f>
        <v>0</v>
      </c>
      <c r="T115" s="89">
        <f>SUM(T14:T114)</f>
        <v>0</v>
      </c>
    </row>
    <row r="116" spans="2:20" ht="12.75" customHeight="1" x14ac:dyDescent="0.4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2:20" ht="12.75" customHeight="1" x14ac:dyDescent="0.4">
      <c r="B117" s="4" t="s">
        <v>16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2:20" ht="12.75" customHeight="1" x14ac:dyDescent="0.4">
      <c r="B118" s="4" t="s">
        <v>17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2:20" ht="12.75" customHeight="1" x14ac:dyDescent="0.4">
      <c r="B119" s="4" t="s">
        <v>18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2:20" ht="12.75" customHeight="1" x14ac:dyDescent="0.4">
      <c r="B120" s="4" t="s">
        <v>652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2:20" ht="12.75" customHeight="1" x14ac:dyDescent="0.4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2:20" ht="12.75" customHeight="1" x14ac:dyDescent="0.4">
      <c r="B122" s="1" t="s">
        <v>81</v>
      </c>
      <c r="C122" s="1"/>
      <c r="D122" s="1"/>
      <c r="E122" s="1"/>
      <c r="F122" s="1"/>
      <c r="G122" s="90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 ht="12.75" customHeight="1" x14ac:dyDescent="0.4">
      <c r="B123" s="1"/>
      <c r="C123" s="1"/>
      <c r="D123" s="1"/>
      <c r="E123" s="1"/>
      <c r="F123" s="1"/>
      <c r="G123" s="9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2:20" ht="12.75" customHeight="1" x14ac:dyDescent="0.4">
      <c r="B124" s="1" t="s">
        <v>650</v>
      </c>
      <c r="C124" s="1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ht="12.75" customHeight="1" x14ac:dyDescent="0.4">
      <c r="B125" s="1"/>
      <c r="C125" s="1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ht="12.75" customHeight="1" x14ac:dyDescent="0.4">
      <c r="B126" s="1" t="s">
        <v>651</v>
      </c>
      <c r="C126" s="1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ht="12.75" customHeight="1" x14ac:dyDescent="0.4">
      <c r="B127" s="1" t="s">
        <v>82</v>
      </c>
      <c r="C127" s="1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ht="12.75" customHeight="1" x14ac:dyDescent="0.4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 ht="12.75" customHeight="1" x14ac:dyDescent="0.4">
      <c r="B129" s="4" t="s">
        <v>19</v>
      </c>
      <c r="C129" s="4"/>
      <c r="D129" s="4"/>
      <c r="E129" s="4"/>
      <c r="F129" s="4"/>
      <c r="G129" s="4"/>
      <c r="H129" s="4"/>
      <c r="I129" s="48" t="s">
        <v>20</v>
      </c>
      <c r="J129" s="4"/>
      <c r="K129" s="4"/>
      <c r="L129" s="4"/>
      <c r="M129" s="4"/>
      <c r="N129" s="4" t="s">
        <v>21</v>
      </c>
      <c r="O129" s="4"/>
      <c r="P129" s="4"/>
      <c r="Q129" s="4"/>
      <c r="R129" s="4"/>
      <c r="S129" s="4"/>
      <c r="T129" s="4"/>
    </row>
    <row r="134" spans="2:20" ht="12.75" customHeight="1" x14ac:dyDescent="0.4">
      <c r="I134" s="49"/>
    </row>
  </sheetData>
  <sheetProtection algorithmName="SHA-512" hashValue="uaXdndPQyd2DRok7Vhyt/WnnwpcR4zRdxs+eluEiUMyg56wAm+rYmYAE6vSI9jAlSZgQ/Mdmvmy2Q3WZWSeLAQ==" saltValue="OTlnmOXL1SwfuROG8k3gBQ==" spinCount="100000" sheet="1" objects="1" scenarios="1"/>
  <protectedRanges>
    <protectedRange sqref="D129" name="Obseg7"/>
    <protectedRange sqref="I5" name="Obseg6"/>
    <protectedRange sqref="E129" name="Range4"/>
    <protectedRange sqref="L14:M114" name="Range3"/>
    <protectedRange sqref="J62:J114 I14:I114" name="Range2"/>
    <protectedRange sqref="E5:F6" name="Range1"/>
    <protectedRange sqref="C14:C114" name="Obseg5"/>
  </protectedRanges>
  <mergeCells count="104">
    <mergeCell ref="D96:G96"/>
    <mergeCell ref="D97:G97"/>
    <mergeCell ref="D98:G98"/>
    <mergeCell ref="D92:G92"/>
    <mergeCell ref="D90:G90"/>
    <mergeCell ref="D91:G91"/>
    <mergeCell ref="D93:G93"/>
    <mergeCell ref="D94:G94"/>
    <mergeCell ref="D95:G95"/>
    <mergeCell ref="D24:G24"/>
    <mergeCell ref="D25:G25"/>
    <mergeCell ref="D26:G26"/>
    <mergeCell ref="D27:G27"/>
    <mergeCell ref="D28:G28"/>
    <mergeCell ref="D29:G29"/>
    <mergeCell ref="D82:G82"/>
    <mergeCell ref="D83:G83"/>
    <mergeCell ref="D84:G84"/>
    <mergeCell ref="D77:G77"/>
    <mergeCell ref="D78:G78"/>
    <mergeCell ref="D79:G79"/>
    <mergeCell ref="D80:G80"/>
    <mergeCell ref="D81:G81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60:G60"/>
    <mergeCell ref="D61:G61"/>
    <mergeCell ref="D62:G62"/>
    <mergeCell ref="D63:G63"/>
    <mergeCell ref="D64:G64"/>
    <mergeCell ref="D65:G65"/>
    <mergeCell ref="D66:G66"/>
    <mergeCell ref="D67:G67"/>
    <mergeCell ref="D89:G89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85:G85"/>
    <mergeCell ref="D86:G86"/>
    <mergeCell ref="D87:G87"/>
    <mergeCell ref="D88:G88"/>
    <mergeCell ref="D115:G115"/>
    <mergeCell ref="D109:G109"/>
    <mergeCell ref="D110:G110"/>
    <mergeCell ref="D111:G111"/>
    <mergeCell ref="D112:G112"/>
    <mergeCell ref="D113:G113"/>
    <mergeCell ref="D114:G114"/>
    <mergeCell ref="D99:G99"/>
    <mergeCell ref="D100:G100"/>
    <mergeCell ref="D101:G101"/>
    <mergeCell ref="D102:G102"/>
    <mergeCell ref="D108:G108"/>
    <mergeCell ref="D103:G103"/>
    <mergeCell ref="D104:G104"/>
    <mergeCell ref="D105:G105"/>
    <mergeCell ref="D106:G106"/>
    <mergeCell ref="D107:G107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9F1BA-193E-4678-B589-8724B70742FB}">
  <dimension ref="A2:T62"/>
  <sheetViews>
    <sheetView zoomScaleNormal="100" workbookViewId="0">
      <selection activeCell="J14" sqref="J14:J4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24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28</v>
      </c>
      <c r="J8" s="5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936</v>
      </c>
      <c r="J9" s="6"/>
      <c r="K9" s="7"/>
      <c r="L9" s="7"/>
      <c r="M9" s="6"/>
      <c r="N9" s="53"/>
      <c r="O9" s="53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4"/>
      <c r="C11" s="55"/>
      <c r="D11" s="121"/>
      <c r="E11" s="121"/>
      <c r="F11" s="121"/>
      <c r="G11" s="121"/>
      <c r="H11" s="56"/>
      <c r="I11" s="57"/>
      <c r="J11" s="58" t="s">
        <v>29</v>
      </c>
      <c r="K11" s="59"/>
      <c r="L11" s="60"/>
      <c r="M11" s="61"/>
      <c r="N11" s="62" t="s">
        <v>30</v>
      </c>
      <c r="O11" s="61"/>
      <c r="P11" s="64"/>
      <c r="Q11" s="94" t="s">
        <v>85</v>
      </c>
      <c r="R11" s="92" t="s">
        <v>84</v>
      </c>
      <c r="S11" s="62"/>
      <c r="T11" s="64"/>
    </row>
    <row r="12" spans="1:20" ht="12.75" customHeight="1" x14ac:dyDescent="0.4">
      <c r="A12" s="1"/>
      <c r="B12" s="65" t="s">
        <v>2</v>
      </c>
      <c r="C12" s="66" t="s">
        <v>3</v>
      </c>
      <c r="D12" s="67"/>
      <c r="E12" s="122" t="s">
        <v>31</v>
      </c>
      <c r="F12" s="122"/>
      <c r="G12" s="122"/>
      <c r="H12" s="122"/>
      <c r="I12" s="68" t="s">
        <v>32</v>
      </c>
      <c r="J12" s="69" t="s">
        <v>33</v>
      </c>
      <c r="K12" s="63" t="s">
        <v>587</v>
      </c>
      <c r="L12" s="63" t="s">
        <v>8</v>
      </c>
      <c r="M12" s="63" t="s">
        <v>8</v>
      </c>
      <c r="N12" s="63" t="s">
        <v>9</v>
      </c>
      <c r="O12" s="63" t="s">
        <v>10</v>
      </c>
      <c r="P12" s="63" t="s">
        <v>10</v>
      </c>
      <c r="Q12" s="70" t="s">
        <v>11</v>
      </c>
      <c r="R12" s="91" t="s">
        <v>83</v>
      </c>
      <c r="S12" s="70" t="s">
        <v>11</v>
      </c>
      <c r="T12" s="70" t="s">
        <v>83</v>
      </c>
    </row>
    <row r="13" spans="1:20" ht="12.75" customHeight="1" x14ac:dyDescent="0.4">
      <c r="A13" s="1"/>
      <c r="B13" s="71"/>
      <c r="C13" s="72"/>
      <c r="D13" s="73"/>
      <c r="E13" s="73"/>
      <c r="F13" s="73"/>
      <c r="G13" s="73"/>
      <c r="H13" s="73"/>
      <c r="I13" s="74"/>
      <c r="J13" s="75" t="s">
        <v>34</v>
      </c>
      <c r="K13" s="63"/>
      <c r="L13" s="63" t="s">
        <v>35</v>
      </c>
      <c r="M13" s="63" t="s">
        <v>588</v>
      </c>
      <c r="N13" s="76"/>
      <c r="O13" s="63" t="s">
        <v>35</v>
      </c>
      <c r="P13" s="74" t="s">
        <v>588</v>
      </c>
      <c r="Q13" s="93" t="s">
        <v>36</v>
      </c>
      <c r="R13" s="77" t="s">
        <v>36</v>
      </c>
      <c r="S13" s="77" t="s">
        <v>589</v>
      </c>
      <c r="T13" s="77" t="s">
        <v>589</v>
      </c>
    </row>
    <row r="14" spans="1:20" ht="12.75" customHeight="1" x14ac:dyDescent="0.4">
      <c r="B14" s="78">
        <f>B13+1</f>
        <v>1</v>
      </c>
      <c r="C14" s="78"/>
      <c r="D14" s="118" t="s">
        <v>654</v>
      </c>
      <c r="E14" s="119" t="s">
        <v>654</v>
      </c>
      <c r="F14" s="119" t="s">
        <v>654</v>
      </c>
      <c r="G14" s="120" t="s">
        <v>654</v>
      </c>
      <c r="H14" s="79" t="s">
        <v>14</v>
      </c>
      <c r="I14" s="80"/>
      <c r="J14" s="127">
        <v>0</v>
      </c>
      <c r="K14" s="99">
        <v>30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40" si="0">PRODUCT(K14,P14)</f>
        <v>0</v>
      </c>
      <c r="T14" s="30">
        <f>PRODUCT(K14,M14)</f>
        <v>0</v>
      </c>
    </row>
    <row r="15" spans="1:20" ht="12.75" customHeight="1" x14ac:dyDescent="0.4">
      <c r="B15" s="78">
        <f>B14+1</f>
        <v>2</v>
      </c>
      <c r="C15" s="78"/>
      <c r="D15" s="118" t="s">
        <v>655</v>
      </c>
      <c r="E15" s="119" t="s">
        <v>655</v>
      </c>
      <c r="F15" s="119" t="s">
        <v>655</v>
      </c>
      <c r="G15" s="120" t="s">
        <v>655</v>
      </c>
      <c r="H15" s="79" t="s">
        <v>14</v>
      </c>
      <c r="I15" s="80"/>
      <c r="J15" s="127">
        <v>200</v>
      </c>
      <c r="K15" s="99">
        <v>1800</v>
      </c>
      <c r="L15" s="29">
        <v>0</v>
      </c>
      <c r="M15" s="29">
        <v>0</v>
      </c>
      <c r="N15" s="28">
        <v>9.5</v>
      </c>
      <c r="O15" s="29">
        <f t="shared" ref="O15:P40" si="1">PRODUCT(L15,1.095)</f>
        <v>0</v>
      </c>
      <c r="P15" s="29">
        <f t="shared" si="1"/>
        <v>0</v>
      </c>
      <c r="Q15" s="30">
        <f t="shared" ref="Q15:Q40" si="2">PRODUCT(J15,O15)</f>
        <v>0</v>
      </c>
      <c r="R15" s="30">
        <f t="shared" ref="R15:R40" si="3">PRODUCT(J15,L15)</f>
        <v>0</v>
      </c>
      <c r="S15" s="30">
        <f t="shared" si="0"/>
        <v>0</v>
      </c>
      <c r="T15" s="30">
        <f t="shared" ref="T15:T40" si="4">PRODUCT(K15,M15)</f>
        <v>0</v>
      </c>
    </row>
    <row r="16" spans="1:20" ht="12.75" customHeight="1" x14ac:dyDescent="0.4">
      <c r="B16" s="78">
        <f t="shared" ref="B16:B40" si="5">B15+1</f>
        <v>3</v>
      </c>
      <c r="C16" s="78"/>
      <c r="D16" s="118" t="s">
        <v>656</v>
      </c>
      <c r="E16" s="119" t="s">
        <v>656</v>
      </c>
      <c r="F16" s="119" t="s">
        <v>656</v>
      </c>
      <c r="G16" s="120" t="s">
        <v>656</v>
      </c>
      <c r="H16" s="79" t="s">
        <v>14</v>
      </c>
      <c r="I16" s="80"/>
      <c r="J16" s="127">
        <v>30</v>
      </c>
      <c r="K16" s="99">
        <v>200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8">
        <f t="shared" si="5"/>
        <v>4</v>
      </c>
      <c r="C17" s="78"/>
      <c r="D17" s="118" t="s">
        <v>657</v>
      </c>
      <c r="E17" s="119" t="s">
        <v>657</v>
      </c>
      <c r="F17" s="119" t="s">
        <v>657</v>
      </c>
      <c r="G17" s="120" t="s">
        <v>657</v>
      </c>
      <c r="H17" s="79" t="s">
        <v>14</v>
      </c>
      <c r="I17" s="80"/>
      <c r="J17" s="127">
        <v>0</v>
      </c>
      <c r="K17" s="99">
        <v>600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78">
        <f t="shared" si="5"/>
        <v>5</v>
      </c>
      <c r="C18" s="78"/>
      <c r="D18" s="118" t="s">
        <v>658</v>
      </c>
      <c r="E18" s="119" t="s">
        <v>658</v>
      </c>
      <c r="F18" s="119" t="s">
        <v>658</v>
      </c>
      <c r="G18" s="120" t="s">
        <v>658</v>
      </c>
      <c r="H18" s="79" t="s">
        <v>14</v>
      </c>
      <c r="I18" s="80"/>
      <c r="J18" s="127">
        <v>200</v>
      </c>
      <c r="K18" s="99">
        <v>1900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78">
        <f t="shared" si="5"/>
        <v>6</v>
      </c>
      <c r="C19" s="78"/>
      <c r="D19" s="118" t="s">
        <v>659</v>
      </c>
      <c r="E19" s="119" t="s">
        <v>659</v>
      </c>
      <c r="F19" s="119" t="s">
        <v>659</v>
      </c>
      <c r="G19" s="120" t="s">
        <v>659</v>
      </c>
      <c r="H19" s="79" t="s">
        <v>14</v>
      </c>
      <c r="I19" s="80"/>
      <c r="J19" s="127">
        <v>10</v>
      </c>
      <c r="K19" s="99">
        <v>100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78">
        <f t="shared" si="5"/>
        <v>7</v>
      </c>
      <c r="C20" s="78"/>
      <c r="D20" s="118" t="s">
        <v>660</v>
      </c>
      <c r="E20" s="119" t="s">
        <v>660</v>
      </c>
      <c r="F20" s="119" t="s">
        <v>660</v>
      </c>
      <c r="G20" s="120" t="s">
        <v>660</v>
      </c>
      <c r="H20" s="79" t="s">
        <v>14</v>
      </c>
      <c r="I20" s="80"/>
      <c r="J20" s="127">
        <v>0</v>
      </c>
      <c r="K20" s="99">
        <v>1800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78">
        <f t="shared" si="5"/>
        <v>8</v>
      </c>
      <c r="C21" s="78"/>
      <c r="D21" s="118" t="s">
        <v>661</v>
      </c>
      <c r="E21" s="119" t="s">
        <v>661</v>
      </c>
      <c r="F21" s="119" t="s">
        <v>661</v>
      </c>
      <c r="G21" s="120" t="s">
        <v>661</v>
      </c>
      <c r="H21" s="79" t="s">
        <v>14</v>
      </c>
      <c r="I21" s="80"/>
      <c r="J21" s="127">
        <v>100</v>
      </c>
      <c r="K21" s="99">
        <v>1000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78">
        <f t="shared" si="5"/>
        <v>9</v>
      </c>
      <c r="C22" s="78"/>
      <c r="D22" s="118" t="s">
        <v>662</v>
      </c>
      <c r="E22" s="119" t="s">
        <v>662</v>
      </c>
      <c r="F22" s="119" t="s">
        <v>662</v>
      </c>
      <c r="G22" s="120" t="s">
        <v>662</v>
      </c>
      <c r="H22" s="79" t="s">
        <v>14</v>
      </c>
      <c r="I22" s="80"/>
      <c r="J22" s="127">
        <v>500</v>
      </c>
      <c r="K22" s="99">
        <v>10000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78">
        <f t="shared" si="5"/>
        <v>10</v>
      </c>
      <c r="C23" s="78"/>
      <c r="D23" s="118" t="s">
        <v>663</v>
      </c>
      <c r="E23" s="119" t="s">
        <v>663</v>
      </c>
      <c r="F23" s="119" t="s">
        <v>663</v>
      </c>
      <c r="G23" s="120" t="s">
        <v>663</v>
      </c>
      <c r="H23" s="79" t="s">
        <v>14</v>
      </c>
      <c r="I23" s="80"/>
      <c r="J23" s="127">
        <v>0</v>
      </c>
      <c r="K23" s="99">
        <v>300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78">
        <f t="shared" si="5"/>
        <v>11</v>
      </c>
      <c r="C24" s="78"/>
      <c r="D24" s="118" t="s">
        <v>664</v>
      </c>
      <c r="E24" s="119" t="s">
        <v>664</v>
      </c>
      <c r="F24" s="119" t="s">
        <v>664</v>
      </c>
      <c r="G24" s="120" t="s">
        <v>664</v>
      </c>
      <c r="H24" s="81" t="s">
        <v>14</v>
      </c>
      <c r="I24" s="80"/>
      <c r="J24" s="127">
        <v>100</v>
      </c>
      <c r="K24" s="99">
        <v>360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78">
        <f t="shared" si="5"/>
        <v>12</v>
      </c>
      <c r="C25" s="78"/>
      <c r="D25" s="118" t="s">
        <v>665</v>
      </c>
      <c r="E25" s="119" t="s">
        <v>665</v>
      </c>
      <c r="F25" s="119" t="s">
        <v>665</v>
      </c>
      <c r="G25" s="120" t="s">
        <v>665</v>
      </c>
      <c r="H25" s="82" t="s">
        <v>14</v>
      </c>
      <c r="I25" s="80"/>
      <c r="J25" s="127">
        <v>10</v>
      </c>
      <c r="K25" s="100">
        <v>200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78">
        <f t="shared" si="5"/>
        <v>13</v>
      </c>
      <c r="C26" s="78"/>
      <c r="D26" s="118" t="s">
        <v>666</v>
      </c>
      <c r="E26" s="119" t="s">
        <v>666</v>
      </c>
      <c r="F26" s="119" t="s">
        <v>666</v>
      </c>
      <c r="G26" s="120" t="s">
        <v>666</v>
      </c>
      <c r="H26" s="79" t="s">
        <v>14</v>
      </c>
      <c r="I26" s="80"/>
      <c r="J26" s="127">
        <v>200</v>
      </c>
      <c r="K26" s="99">
        <v>1000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78">
        <f t="shared" si="5"/>
        <v>14</v>
      </c>
      <c r="C27" s="78"/>
      <c r="D27" s="118" t="s">
        <v>667</v>
      </c>
      <c r="E27" s="119" t="s">
        <v>667</v>
      </c>
      <c r="F27" s="119" t="s">
        <v>667</v>
      </c>
      <c r="G27" s="120" t="s">
        <v>667</v>
      </c>
      <c r="H27" s="79" t="s">
        <v>14</v>
      </c>
      <c r="I27" s="80"/>
      <c r="J27" s="127">
        <v>200</v>
      </c>
      <c r="K27" s="99">
        <v>1800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78">
        <f t="shared" si="5"/>
        <v>15</v>
      </c>
      <c r="C28" s="78"/>
      <c r="D28" s="118" t="s">
        <v>668</v>
      </c>
      <c r="E28" s="119" t="s">
        <v>668</v>
      </c>
      <c r="F28" s="119" t="s">
        <v>668</v>
      </c>
      <c r="G28" s="120" t="s">
        <v>668</v>
      </c>
      <c r="H28" s="79" t="s">
        <v>14</v>
      </c>
      <c r="I28" s="80"/>
      <c r="J28" s="127">
        <v>600</v>
      </c>
      <c r="K28" s="99">
        <v>12000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78">
        <f t="shared" si="5"/>
        <v>16</v>
      </c>
      <c r="C29" s="78"/>
      <c r="D29" s="118" t="s">
        <v>669</v>
      </c>
      <c r="E29" s="119" t="s">
        <v>669</v>
      </c>
      <c r="F29" s="119" t="s">
        <v>669</v>
      </c>
      <c r="G29" s="120" t="s">
        <v>669</v>
      </c>
      <c r="H29" s="79" t="s">
        <v>14</v>
      </c>
      <c r="I29" s="80"/>
      <c r="J29" s="127">
        <v>300</v>
      </c>
      <c r="K29" s="99">
        <v>6300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4">
      <c r="B30" s="78">
        <f t="shared" si="5"/>
        <v>17</v>
      </c>
      <c r="C30" s="78"/>
      <c r="D30" s="118" t="s">
        <v>670</v>
      </c>
      <c r="E30" s="119" t="s">
        <v>670</v>
      </c>
      <c r="F30" s="119" t="s">
        <v>670</v>
      </c>
      <c r="G30" s="120" t="s">
        <v>670</v>
      </c>
      <c r="H30" s="79" t="s">
        <v>14</v>
      </c>
      <c r="I30" s="80"/>
      <c r="J30" s="127">
        <v>0</v>
      </c>
      <c r="K30" s="99">
        <v>1000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4">
      <c r="B31" s="78">
        <f t="shared" si="5"/>
        <v>18</v>
      </c>
      <c r="C31" s="78"/>
      <c r="D31" s="118" t="s">
        <v>671</v>
      </c>
      <c r="E31" s="119" t="s">
        <v>671</v>
      </c>
      <c r="F31" s="119" t="s">
        <v>671</v>
      </c>
      <c r="G31" s="120" t="s">
        <v>671</v>
      </c>
      <c r="H31" s="79" t="s">
        <v>14</v>
      </c>
      <c r="I31" s="80"/>
      <c r="J31" s="127">
        <v>50</v>
      </c>
      <c r="K31" s="99">
        <v>500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4">
      <c r="B32" s="78">
        <f t="shared" si="5"/>
        <v>19</v>
      </c>
      <c r="C32" s="78"/>
      <c r="D32" s="118" t="s">
        <v>672</v>
      </c>
      <c r="E32" s="119" t="s">
        <v>672</v>
      </c>
      <c r="F32" s="119" t="s">
        <v>672</v>
      </c>
      <c r="G32" s="120" t="s">
        <v>672</v>
      </c>
      <c r="H32" s="79" t="s">
        <v>14</v>
      </c>
      <c r="I32" s="80"/>
      <c r="J32" s="127">
        <v>20</v>
      </c>
      <c r="K32" s="99">
        <v>200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4">
      <c r="B33" s="78">
        <f t="shared" si="5"/>
        <v>20</v>
      </c>
      <c r="C33" s="78"/>
      <c r="D33" s="118" t="s">
        <v>673</v>
      </c>
      <c r="E33" s="119" t="s">
        <v>673</v>
      </c>
      <c r="F33" s="119" t="s">
        <v>673</v>
      </c>
      <c r="G33" s="120" t="s">
        <v>673</v>
      </c>
      <c r="H33" s="79" t="s">
        <v>14</v>
      </c>
      <c r="I33" s="80"/>
      <c r="J33" s="127">
        <v>200</v>
      </c>
      <c r="K33" s="99">
        <v>700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4">
      <c r="B34" s="78">
        <f t="shared" si="5"/>
        <v>21</v>
      </c>
      <c r="C34" s="78"/>
      <c r="D34" s="118" t="s">
        <v>674</v>
      </c>
      <c r="E34" s="119" t="s">
        <v>674</v>
      </c>
      <c r="F34" s="119" t="s">
        <v>674</v>
      </c>
      <c r="G34" s="120" t="s">
        <v>674</v>
      </c>
      <c r="H34" s="82" t="s">
        <v>14</v>
      </c>
      <c r="I34" s="80"/>
      <c r="J34" s="127">
        <v>200</v>
      </c>
      <c r="K34" s="99">
        <v>700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1"/>
        <v>0</v>
      </c>
      <c r="Q34" s="30">
        <f t="shared" si="2"/>
        <v>0</v>
      </c>
      <c r="R34" s="30">
        <f t="shared" si="3"/>
        <v>0</v>
      </c>
      <c r="S34" s="30">
        <f t="shared" si="0"/>
        <v>0</v>
      </c>
      <c r="T34" s="30">
        <f t="shared" si="4"/>
        <v>0</v>
      </c>
    </row>
    <row r="35" spans="2:20" ht="12.75" customHeight="1" x14ac:dyDescent="0.4">
      <c r="B35" s="78">
        <f t="shared" si="5"/>
        <v>22</v>
      </c>
      <c r="C35" s="78"/>
      <c r="D35" s="118" t="s">
        <v>675</v>
      </c>
      <c r="E35" s="119" t="s">
        <v>675</v>
      </c>
      <c r="F35" s="119" t="s">
        <v>675</v>
      </c>
      <c r="G35" s="120" t="s">
        <v>675</v>
      </c>
      <c r="H35" s="79" t="s">
        <v>14</v>
      </c>
      <c r="I35" s="80"/>
      <c r="J35" s="127">
        <v>20</v>
      </c>
      <c r="K35" s="99">
        <v>200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1"/>
        <v>0</v>
      </c>
      <c r="Q35" s="30">
        <f t="shared" si="2"/>
        <v>0</v>
      </c>
      <c r="R35" s="30">
        <f t="shared" si="3"/>
        <v>0</v>
      </c>
      <c r="S35" s="30">
        <f t="shared" si="0"/>
        <v>0</v>
      </c>
      <c r="T35" s="30">
        <f t="shared" si="4"/>
        <v>0</v>
      </c>
    </row>
    <row r="36" spans="2:20" ht="12.75" customHeight="1" x14ac:dyDescent="0.4">
      <c r="B36" s="78">
        <f t="shared" si="5"/>
        <v>23</v>
      </c>
      <c r="C36" s="78"/>
      <c r="D36" s="118" t="s">
        <v>676</v>
      </c>
      <c r="E36" s="119" t="s">
        <v>676</v>
      </c>
      <c r="F36" s="119" t="s">
        <v>676</v>
      </c>
      <c r="G36" s="120" t="s">
        <v>676</v>
      </c>
      <c r="H36" s="79" t="s">
        <v>14</v>
      </c>
      <c r="I36" s="80"/>
      <c r="J36" s="127">
        <v>30</v>
      </c>
      <c r="K36" s="99">
        <v>300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1"/>
        <v>0</v>
      </c>
      <c r="Q36" s="30">
        <f t="shared" si="2"/>
        <v>0</v>
      </c>
      <c r="R36" s="30">
        <f t="shared" si="3"/>
        <v>0</v>
      </c>
      <c r="S36" s="30">
        <f t="shared" si="0"/>
        <v>0</v>
      </c>
      <c r="T36" s="30">
        <f t="shared" si="4"/>
        <v>0</v>
      </c>
    </row>
    <row r="37" spans="2:20" ht="12.75" customHeight="1" x14ac:dyDescent="0.4">
      <c r="B37" s="78">
        <f t="shared" si="5"/>
        <v>24</v>
      </c>
      <c r="C37" s="78"/>
      <c r="D37" s="118" t="s">
        <v>677</v>
      </c>
      <c r="E37" s="119" t="s">
        <v>677</v>
      </c>
      <c r="F37" s="119" t="s">
        <v>677</v>
      </c>
      <c r="G37" s="120" t="s">
        <v>677</v>
      </c>
      <c r="H37" s="79" t="s">
        <v>14</v>
      </c>
      <c r="I37" s="80"/>
      <c r="J37" s="127">
        <v>100</v>
      </c>
      <c r="K37" s="99">
        <v>300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1"/>
        <v>0</v>
      </c>
      <c r="Q37" s="30">
        <f t="shared" si="2"/>
        <v>0</v>
      </c>
      <c r="R37" s="30">
        <f t="shared" si="3"/>
        <v>0</v>
      </c>
      <c r="S37" s="30">
        <f t="shared" si="0"/>
        <v>0</v>
      </c>
      <c r="T37" s="30">
        <f t="shared" si="4"/>
        <v>0</v>
      </c>
    </row>
    <row r="38" spans="2:20" ht="12.75" customHeight="1" x14ac:dyDescent="0.4">
      <c r="B38" s="78">
        <f t="shared" si="5"/>
        <v>25</v>
      </c>
      <c r="C38" s="78"/>
      <c r="D38" s="118" t="s">
        <v>678</v>
      </c>
      <c r="E38" s="119" t="s">
        <v>678</v>
      </c>
      <c r="F38" s="119" t="s">
        <v>678</v>
      </c>
      <c r="G38" s="120" t="s">
        <v>678</v>
      </c>
      <c r="H38" s="79" t="s">
        <v>14</v>
      </c>
      <c r="I38" s="80"/>
      <c r="J38" s="127">
        <v>70</v>
      </c>
      <c r="K38" s="99">
        <v>500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1"/>
        <v>0</v>
      </c>
      <c r="Q38" s="30">
        <f t="shared" si="2"/>
        <v>0</v>
      </c>
      <c r="R38" s="30">
        <f t="shared" si="3"/>
        <v>0</v>
      </c>
      <c r="S38" s="30">
        <f t="shared" si="0"/>
        <v>0</v>
      </c>
      <c r="T38" s="30">
        <f t="shared" si="4"/>
        <v>0</v>
      </c>
    </row>
    <row r="39" spans="2:20" ht="12.75" customHeight="1" x14ac:dyDescent="0.4">
      <c r="B39" s="78">
        <f t="shared" si="5"/>
        <v>26</v>
      </c>
      <c r="C39" s="78"/>
      <c r="D39" s="118" t="s">
        <v>679</v>
      </c>
      <c r="E39" s="119" t="s">
        <v>679</v>
      </c>
      <c r="F39" s="119" t="s">
        <v>679</v>
      </c>
      <c r="G39" s="120" t="s">
        <v>679</v>
      </c>
      <c r="H39" s="79" t="s">
        <v>14</v>
      </c>
      <c r="I39" s="80"/>
      <c r="J39" s="127">
        <v>3</v>
      </c>
      <c r="K39" s="99">
        <v>50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1"/>
        <v>0</v>
      </c>
      <c r="Q39" s="30">
        <f t="shared" si="2"/>
        <v>0</v>
      </c>
      <c r="R39" s="30">
        <f t="shared" si="3"/>
        <v>0</v>
      </c>
      <c r="S39" s="30">
        <f t="shared" si="0"/>
        <v>0</v>
      </c>
      <c r="T39" s="30">
        <f t="shared" si="4"/>
        <v>0</v>
      </c>
    </row>
    <row r="40" spans="2:20" ht="12.75" customHeight="1" x14ac:dyDescent="0.4">
      <c r="B40" s="78">
        <f t="shared" si="5"/>
        <v>27</v>
      </c>
      <c r="C40" s="78"/>
      <c r="D40" s="118" t="s">
        <v>680</v>
      </c>
      <c r="E40" s="119" t="s">
        <v>680</v>
      </c>
      <c r="F40" s="119" t="s">
        <v>680</v>
      </c>
      <c r="G40" s="120" t="s">
        <v>680</v>
      </c>
      <c r="H40" s="79" t="s">
        <v>14</v>
      </c>
      <c r="I40" s="80"/>
      <c r="J40" s="127">
        <v>20</v>
      </c>
      <c r="K40" s="99">
        <v>100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1"/>
        <v>0</v>
      </c>
      <c r="Q40" s="30">
        <f t="shared" si="2"/>
        <v>0</v>
      </c>
      <c r="R40" s="30">
        <f t="shared" si="3"/>
        <v>0</v>
      </c>
      <c r="S40" s="30">
        <f t="shared" si="0"/>
        <v>0</v>
      </c>
      <c r="T40" s="30">
        <f t="shared" si="4"/>
        <v>0</v>
      </c>
    </row>
    <row r="41" spans="2:20" ht="12.75" customHeight="1" x14ac:dyDescent="0.4">
      <c r="B41" s="83"/>
      <c r="C41" s="84"/>
      <c r="D41" s="115" t="s">
        <v>80</v>
      </c>
      <c r="E41" s="116"/>
      <c r="F41" s="116"/>
      <c r="G41" s="117"/>
      <c r="H41" s="85"/>
      <c r="I41" s="85"/>
      <c r="J41" s="85"/>
      <c r="K41" s="85"/>
      <c r="L41" s="86"/>
      <c r="M41" s="86"/>
      <c r="N41" s="85"/>
      <c r="O41" s="87"/>
      <c r="P41" s="87"/>
      <c r="Q41" s="88">
        <f>SUM(Q14:Q40)</f>
        <v>0</v>
      </c>
      <c r="R41" s="88">
        <f>SUM(R14:R40)</f>
        <v>0</v>
      </c>
      <c r="S41" s="89">
        <f>SUM(S14:S40)</f>
        <v>0</v>
      </c>
      <c r="T41" s="89">
        <f>SUM(T14:T40)</f>
        <v>0</v>
      </c>
    </row>
    <row r="42" spans="2:20" ht="12.75" customHeight="1" x14ac:dyDescent="0.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4" t="s">
        <v>16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4" t="s">
        <v>17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4" t="s">
        <v>18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4" t="s">
        <v>652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1" t="s">
        <v>81</v>
      </c>
      <c r="C48" s="1"/>
      <c r="D48" s="1"/>
      <c r="E48" s="1"/>
      <c r="F48" s="1"/>
      <c r="G48" s="90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4">
      <c r="B49" s="1"/>
      <c r="C49" s="1"/>
      <c r="D49" s="1"/>
      <c r="E49" s="1"/>
      <c r="F49" s="1"/>
      <c r="G49" s="90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4">
      <c r="B50" s="1" t="s">
        <v>650</v>
      </c>
      <c r="C50" s="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ht="12.75" customHeight="1" x14ac:dyDescent="0.4">
      <c r="B51" s="1"/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ht="12.75" customHeight="1" x14ac:dyDescent="0.4">
      <c r="B52" s="1" t="s">
        <v>651</v>
      </c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ht="12.75" customHeight="1" x14ac:dyDescent="0.4">
      <c r="B53" s="1" t="s">
        <v>82</v>
      </c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ht="12.75" customHeight="1" x14ac:dyDescent="0.4">
      <c r="B54" s="1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ht="12.75" customHeight="1" x14ac:dyDescent="0.4">
      <c r="B55" s="51" t="s">
        <v>474</v>
      </c>
      <c r="C55" s="5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 ht="12.75" customHeight="1" x14ac:dyDescent="0.4">
      <c r="B56" s="51"/>
      <c r="C56" s="5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2:20" ht="12.75" customHeight="1" x14ac:dyDescent="0.4">
      <c r="B57" s="4" t="s">
        <v>19</v>
      </c>
      <c r="C57" s="4"/>
      <c r="D57" s="4"/>
      <c r="E57" s="4"/>
      <c r="F57" s="4"/>
      <c r="G57" s="4"/>
      <c r="H57" s="4"/>
      <c r="I57" s="48" t="s">
        <v>20</v>
      </c>
      <c r="J57" s="4"/>
      <c r="K57" s="4"/>
      <c r="L57" s="4"/>
      <c r="M57" s="4"/>
      <c r="N57" s="4" t="s">
        <v>21</v>
      </c>
      <c r="O57" s="4"/>
      <c r="P57" s="4"/>
      <c r="Q57" s="4"/>
      <c r="R57" s="4"/>
      <c r="S57" s="4"/>
      <c r="T57" s="4"/>
    </row>
    <row r="62" spans="2:20" ht="12.75" customHeight="1" x14ac:dyDescent="0.4">
      <c r="I62" s="49"/>
    </row>
  </sheetData>
  <sheetProtection algorithmName="SHA-512" hashValue="fBW9VMx1g26MqMRquKfqmbJlVv8T5uWSNxixKvJOv9H+J1Sjvlm4k0n6t8xrv2ESBTJJMZVkdpv5YTS5m0luhg==" saltValue="8fW2wo2TU/pPU+S2gLu5Mw==" spinCount="100000" sheet="1" objects="1" scenarios="1"/>
  <protectedRanges>
    <protectedRange sqref="D57" name="Obseg7"/>
    <protectedRange sqref="I5" name="Obseg6"/>
    <protectedRange sqref="E57" name="Range4"/>
    <protectedRange sqref="L14:M40" name="Range3"/>
    <protectedRange sqref="I14:I40" name="Range2"/>
    <protectedRange sqref="E5:F6" name="Range1"/>
    <protectedRange sqref="C14:C40" name="Obseg5"/>
  </protectedRanges>
  <mergeCells count="30">
    <mergeCell ref="D41:G41"/>
    <mergeCell ref="D36:G36"/>
    <mergeCell ref="D37:G37"/>
    <mergeCell ref="D38:G38"/>
    <mergeCell ref="D39:G39"/>
    <mergeCell ref="D40:G40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C993-A9B2-4001-94D1-3468E1139244}">
  <dimension ref="A2:T37"/>
  <sheetViews>
    <sheetView topLeftCell="A4" zoomScaleNormal="100" workbookViewId="0">
      <selection activeCell="J14" sqref="J14:J1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24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28</v>
      </c>
      <c r="J8" s="5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937</v>
      </c>
      <c r="J9" s="6"/>
      <c r="K9" s="7"/>
      <c r="L9" s="7"/>
      <c r="M9" s="6"/>
      <c r="N9" s="53"/>
      <c r="O9" s="53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4"/>
      <c r="C11" s="55"/>
      <c r="D11" s="121"/>
      <c r="E11" s="121"/>
      <c r="F11" s="121"/>
      <c r="G11" s="121"/>
      <c r="H11" s="56"/>
      <c r="I11" s="57"/>
      <c r="J11" s="58" t="s">
        <v>29</v>
      </c>
      <c r="K11" s="59"/>
      <c r="L11" s="60"/>
      <c r="M11" s="61"/>
      <c r="N11" s="62" t="s">
        <v>30</v>
      </c>
      <c r="O11" s="61"/>
      <c r="P11" s="64"/>
      <c r="Q11" s="94" t="s">
        <v>85</v>
      </c>
      <c r="R11" s="92" t="s">
        <v>84</v>
      </c>
      <c r="S11" s="62"/>
      <c r="T11" s="64"/>
    </row>
    <row r="12" spans="1:20" ht="12.75" customHeight="1" x14ac:dyDescent="0.4">
      <c r="A12" s="1"/>
      <c r="B12" s="65" t="s">
        <v>2</v>
      </c>
      <c r="C12" s="66" t="s">
        <v>3</v>
      </c>
      <c r="D12" s="67"/>
      <c r="E12" s="122" t="s">
        <v>31</v>
      </c>
      <c r="F12" s="122"/>
      <c r="G12" s="122"/>
      <c r="H12" s="122"/>
      <c r="I12" s="68" t="s">
        <v>32</v>
      </c>
      <c r="J12" s="69" t="s">
        <v>33</v>
      </c>
      <c r="K12" s="63" t="s">
        <v>587</v>
      </c>
      <c r="L12" s="63" t="s">
        <v>8</v>
      </c>
      <c r="M12" s="63" t="s">
        <v>8</v>
      </c>
      <c r="N12" s="63" t="s">
        <v>9</v>
      </c>
      <c r="O12" s="63" t="s">
        <v>10</v>
      </c>
      <c r="P12" s="63" t="s">
        <v>10</v>
      </c>
      <c r="Q12" s="70" t="s">
        <v>11</v>
      </c>
      <c r="R12" s="91" t="s">
        <v>83</v>
      </c>
      <c r="S12" s="70" t="s">
        <v>11</v>
      </c>
      <c r="T12" s="70" t="s">
        <v>83</v>
      </c>
    </row>
    <row r="13" spans="1:20" ht="12.75" customHeight="1" x14ac:dyDescent="0.4">
      <c r="A13" s="1"/>
      <c r="B13" s="71"/>
      <c r="C13" s="72"/>
      <c r="D13" s="73"/>
      <c r="E13" s="73"/>
      <c r="F13" s="73"/>
      <c r="G13" s="73"/>
      <c r="H13" s="73"/>
      <c r="I13" s="74"/>
      <c r="J13" s="75" t="s">
        <v>34</v>
      </c>
      <c r="K13" s="63"/>
      <c r="L13" s="63" t="s">
        <v>35</v>
      </c>
      <c r="M13" s="63" t="s">
        <v>588</v>
      </c>
      <c r="N13" s="76"/>
      <c r="O13" s="63" t="s">
        <v>35</v>
      </c>
      <c r="P13" s="74" t="s">
        <v>588</v>
      </c>
      <c r="Q13" s="93" t="s">
        <v>36</v>
      </c>
      <c r="R13" s="77" t="s">
        <v>36</v>
      </c>
      <c r="S13" s="77" t="s">
        <v>589</v>
      </c>
      <c r="T13" s="77" t="s">
        <v>589</v>
      </c>
    </row>
    <row r="14" spans="1:20" ht="12.75" customHeight="1" x14ac:dyDescent="0.4">
      <c r="B14" s="78">
        <f>B13+1</f>
        <v>1</v>
      </c>
      <c r="C14" s="78"/>
      <c r="D14" s="118" t="s">
        <v>66</v>
      </c>
      <c r="E14" s="119" t="s">
        <v>66</v>
      </c>
      <c r="F14" s="119" t="s">
        <v>66</v>
      </c>
      <c r="G14" s="120" t="s">
        <v>66</v>
      </c>
      <c r="H14" s="79" t="s">
        <v>14</v>
      </c>
      <c r="I14" s="80"/>
      <c r="J14" s="126">
        <v>400</v>
      </c>
      <c r="K14" s="99">
        <v>2000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17" si="0">PRODUCT(K14,P14)</f>
        <v>0</v>
      </c>
      <c r="T14" s="30">
        <f>PRODUCT(K14,M14)</f>
        <v>0</v>
      </c>
    </row>
    <row r="15" spans="1:20" ht="12.75" customHeight="1" x14ac:dyDescent="0.4">
      <c r="B15" s="78">
        <f>B14+1</f>
        <v>2</v>
      </c>
      <c r="C15" s="78"/>
      <c r="D15" s="118" t="s">
        <v>65</v>
      </c>
      <c r="E15" s="119" t="s">
        <v>65</v>
      </c>
      <c r="F15" s="119" t="s">
        <v>65</v>
      </c>
      <c r="G15" s="120" t="s">
        <v>65</v>
      </c>
      <c r="H15" s="79" t="s">
        <v>14</v>
      </c>
      <c r="I15" s="80"/>
      <c r="J15" s="126">
        <v>0</v>
      </c>
      <c r="K15" s="99">
        <v>1500</v>
      </c>
      <c r="L15" s="29">
        <v>0</v>
      </c>
      <c r="M15" s="29">
        <v>0</v>
      </c>
      <c r="N15" s="28">
        <v>9.5</v>
      </c>
      <c r="O15" s="29">
        <f t="shared" ref="O15:P17" si="1">PRODUCT(L15,1.095)</f>
        <v>0</v>
      </c>
      <c r="P15" s="29">
        <f t="shared" si="1"/>
        <v>0</v>
      </c>
      <c r="Q15" s="30">
        <f t="shared" ref="Q15:Q17" si="2">PRODUCT(J15,O15)</f>
        <v>0</v>
      </c>
      <c r="R15" s="30">
        <f t="shared" ref="R15:R17" si="3">PRODUCT(J15,L15)</f>
        <v>0</v>
      </c>
      <c r="S15" s="30">
        <f t="shared" si="0"/>
        <v>0</v>
      </c>
      <c r="T15" s="30">
        <f t="shared" ref="T15:T17" si="4">PRODUCT(K15,M15)</f>
        <v>0</v>
      </c>
    </row>
    <row r="16" spans="1:20" ht="12.75" customHeight="1" x14ac:dyDescent="0.4">
      <c r="B16" s="78">
        <f t="shared" ref="B16:B17" si="5">B15+1</f>
        <v>3</v>
      </c>
      <c r="C16" s="78"/>
      <c r="D16" s="118" t="s">
        <v>682</v>
      </c>
      <c r="E16" s="119" t="s">
        <v>682</v>
      </c>
      <c r="F16" s="119" t="s">
        <v>682</v>
      </c>
      <c r="G16" s="120" t="s">
        <v>682</v>
      </c>
      <c r="H16" s="79" t="s">
        <v>14</v>
      </c>
      <c r="I16" s="80"/>
      <c r="J16" s="126">
        <v>1500</v>
      </c>
      <c r="K16" s="99">
        <v>12000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8">
        <f t="shared" si="5"/>
        <v>4</v>
      </c>
      <c r="C17" s="78"/>
      <c r="D17" s="118" t="s">
        <v>683</v>
      </c>
      <c r="E17" s="119" t="s">
        <v>683</v>
      </c>
      <c r="F17" s="119" t="s">
        <v>683</v>
      </c>
      <c r="G17" s="120" t="s">
        <v>683</v>
      </c>
      <c r="H17" s="79" t="s">
        <v>14</v>
      </c>
      <c r="I17" s="80"/>
      <c r="J17" s="126">
        <v>1000</v>
      </c>
      <c r="K17" s="99">
        <v>10000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83"/>
      <c r="C18" s="84"/>
      <c r="D18" s="115" t="s">
        <v>715</v>
      </c>
      <c r="E18" s="116"/>
      <c r="F18" s="116"/>
      <c r="G18" s="117"/>
      <c r="H18" s="85"/>
      <c r="I18" s="85"/>
      <c r="J18" s="85"/>
      <c r="K18" s="85"/>
      <c r="L18" s="86"/>
      <c r="M18" s="86"/>
      <c r="N18" s="85"/>
      <c r="O18" s="87"/>
      <c r="P18" s="87"/>
      <c r="Q18" s="88">
        <f>SUM(Q14:Q17)</f>
        <v>0</v>
      </c>
      <c r="R18" s="88">
        <f>SUM(R14:R17)</f>
        <v>0</v>
      </c>
      <c r="S18" s="89">
        <f>SUM(S14:S17)</f>
        <v>0</v>
      </c>
      <c r="T18" s="89">
        <f>SUM(T14:T17)</f>
        <v>0</v>
      </c>
    </row>
    <row r="19" spans="2:20" ht="12.75" customHeight="1" x14ac:dyDescent="0.4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12.75" customHeight="1" x14ac:dyDescent="0.4">
      <c r="B20" s="4" t="s">
        <v>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 ht="12.75" customHeight="1" x14ac:dyDescent="0.4">
      <c r="B21" s="4" t="s">
        <v>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12.75" customHeight="1" x14ac:dyDescent="0.4">
      <c r="B22" s="4" t="s">
        <v>18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4">
      <c r="B23" s="4" t="s">
        <v>652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4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4">
      <c r="B25" s="1" t="s">
        <v>81</v>
      </c>
      <c r="C25" s="1"/>
      <c r="D25" s="1"/>
      <c r="E25" s="1"/>
      <c r="F25" s="1"/>
      <c r="G25" s="9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4">
      <c r="B26" s="1"/>
      <c r="C26" s="1"/>
      <c r="D26" s="1"/>
      <c r="E26" s="1"/>
      <c r="F26" s="1"/>
      <c r="G26" s="90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4">
      <c r="B27" s="1" t="s">
        <v>650</v>
      </c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4">
      <c r="B28" s="1"/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4">
      <c r="B29" s="1" t="s">
        <v>651</v>
      </c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4">
      <c r="B30" s="1" t="s">
        <v>82</v>
      </c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4">
      <c r="B32" s="4" t="s">
        <v>19</v>
      </c>
      <c r="C32" s="4"/>
      <c r="D32" s="4"/>
      <c r="E32" s="4"/>
      <c r="F32" s="4"/>
      <c r="G32" s="4"/>
      <c r="H32" s="4"/>
      <c r="I32" s="48" t="s">
        <v>20</v>
      </c>
      <c r="J32" s="4"/>
      <c r="K32" s="4"/>
      <c r="L32" s="4"/>
      <c r="M32" s="4"/>
      <c r="N32" s="4" t="s">
        <v>21</v>
      </c>
      <c r="O32" s="4"/>
      <c r="P32" s="4"/>
      <c r="Q32" s="4"/>
      <c r="R32" s="4"/>
      <c r="S32" s="4"/>
      <c r="T32" s="4"/>
    </row>
    <row r="37" spans="9:9" ht="12.75" customHeight="1" x14ac:dyDescent="0.4">
      <c r="I37" s="49"/>
    </row>
  </sheetData>
  <sheetProtection algorithmName="SHA-512" hashValue="bGcYsvYvqgPrTB1DqQ4tA3NANfoHgk4y+038DeMI723GhqR1zZS4Ifjj2ZY68oxJA7rMhRJEVc5NGcZLu3vmKg==" saltValue="EpUQKq7UqCgym9a9R8CW5A==" spinCount="100000" sheet="1" objects="1" scenarios="1"/>
  <protectedRanges>
    <protectedRange sqref="D32" name="Obseg7"/>
    <protectedRange sqref="I5" name="Obseg6"/>
    <protectedRange sqref="E32" name="Range4"/>
    <protectedRange sqref="L14:M17" name="Range3"/>
    <protectedRange sqref="I14:I17" name="Range2"/>
    <protectedRange sqref="E5:F6" name="Range1"/>
    <protectedRange sqref="C14:C17" name="Obseg5"/>
  </protectedRanges>
  <mergeCells count="7">
    <mergeCell ref="D18:G18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6E91-012C-4DF1-ACE0-26D7F59B132C}">
  <dimension ref="A1:N58"/>
  <sheetViews>
    <sheetView topLeftCell="A35" zoomScaleNormal="100" workbookViewId="0">
      <selection activeCell="H16" sqref="H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938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684</v>
      </c>
      <c r="D12" s="107" t="s">
        <v>684</v>
      </c>
      <c r="E12" s="107" t="s">
        <v>684</v>
      </c>
      <c r="F12" s="108" t="s">
        <v>684</v>
      </c>
      <c r="G12" s="50" t="s">
        <v>14</v>
      </c>
      <c r="H12" s="25"/>
      <c r="I12" s="42">
        <v>70</v>
      </c>
      <c r="J12" s="27">
        <v>0</v>
      </c>
      <c r="K12" s="28">
        <v>9.5</v>
      </c>
      <c r="L12" s="29">
        <f t="shared" ref="L12:L4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685</v>
      </c>
      <c r="D13" s="107" t="s">
        <v>685</v>
      </c>
      <c r="E13" s="107" t="s">
        <v>685</v>
      </c>
      <c r="F13" s="108" t="s">
        <v>685</v>
      </c>
      <c r="G13" s="50" t="s">
        <v>14</v>
      </c>
      <c r="H13" s="25"/>
      <c r="I13" s="42">
        <v>7</v>
      </c>
      <c r="J13" s="27">
        <v>0</v>
      </c>
      <c r="K13" s="28">
        <v>9.5</v>
      </c>
      <c r="L13" s="29">
        <f t="shared" si="0"/>
        <v>0</v>
      </c>
      <c r="M13" s="30">
        <f t="shared" ref="M13:M42" si="1">PRODUCT(I13,L13)</f>
        <v>0</v>
      </c>
      <c r="N13" s="30">
        <f t="shared" ref="N13:N42" si="2">PRODUCT(I13,J13)</f>
        <v>0</v>
      </c>
    </row>
    <row r="14" spans="1:14" ht="15" customHeight="1" x14ac:dyDescent="0.4">
      <c r="A14" s="23">
        <f t="shared" ref="A14:A42" si="3">A13+1</f>
        <v>3</v>
      </c>
      <c r="B14" s="24"/>
      <c r="C14" s="106" t="s">
        <v>686</v>
      </c>
      <c r="D14" s="107" t="s">
        <v>686</v>
      </c>
      <c r="E14" s="107" t="s">
        <v>686</v>
      </c>
      <c r="F14" s="108" t="s">
        <v>686</v>
      </c>
      <c r="G14" s="50" t="s">
        <v>14</v>
      </c>
      <c r="H14" s="25"/>
      <c r="I14" s="42">
        <v>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06" t="s">
        <v>687</v>
      </c>
      <c r="D15" s="107" t="s">
        <v>687</v>
      </c>
      <c r="E15" s="107" t="s">
        <v>687</v>
      </c>
      <c r="F15" s="108" t="s">
        <v>687</v>
      </c>
      <c r="G15" s="50" t="s">
        <v>14</v>
      </c>
      <c r="H15" s="25"/>
      <c r="I15" s="42">
        <v>20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06" t="s">
        <v>688</v>
      </c>
      <c r="D16" s="107" t="s">
        <v>688</v>
      </c>
      <c r="E16" s="107" t="s">
        <v>688</v>
      </c>
      <c r="F16" s="108" t="s">
        <v>688</v>
      </c>
      <c r="G16" s="50" t="s">
        <v>14</v>
      </c>
      <c r="H16" s="25"/>
      <c r="I16" s="42">
        <v>230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06" t="s">
        <v>689</v>
      </c>
      <c r="D17" s="107" t="s">
        <v>689</v>
      </c>
      <c r="E17" s="107" t="s">
        <v>689</v>
      </c>
      <c r="F17" s="108" t="s">
        <v>689</v>
      </c>
      <c r="G17" s="50" t="s">
        <v>14</v>
      </c>
      <c r="H17" s="25"/>
      <c r="I17" s="42">
        <v>15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06" t="s">
        <v>690</v>
      </c>
      <c r="D18" s="107" t="s">
        <v>690</v>
      </c>
      <c r="E18" s="107" t="s">
        <v>690</v>
      </c>
      <c r="F18" s="108" t="s">
        <v>690</v>
      </c>
      <c r="G18" s="50" t="s">
        <v>14</v>
      </c>
      <c r="H18" s="25"/>
      <c r="I18" s="42">
        <v>100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06" t="s">
        <v>691</v>
      </c>
      <c r="D19" s="107" t="s">
        <v>691</v>
      </c>
      <c r="E19" s="107" t="s">
        <v>691</v>
      </c>
      <c r="F19" s="108" t="s">
        <v>691</v>
      </c>
      <c r="G19" s="50" t="s">
        <v>14</v>
      </c>
      <c r="H19" s="25"/>
      <c r="I19" s="42">
        <v>230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06" t="s">
        <v>692</v>
      </c>
      <c r="D20" s="107" t="s">
        <v>692</v>
      </c>
      <c r="E20" s="107" t="s">
        <v>692</v>
      </c>
      <c r="F20" s="108" t="s">
        <v>692</v>
      </c>
      <c r="G20" s="50" t="s">
        <v>14</v>
      </c>
      <c r="H20" s="25"/>
      <c r="I20" s="42">
        <v>2000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06" t="s">
        <v>693</v>
      </c>
      <c r="D21" s="107" t="s">
        <v>693</v>
      </c>
      <c r="E21" s="107" t="s">
        <v>693</v>
      </c>
      <c r="F21" s="108" t="s">
        <v>693</v>
      </c>
      <c r="G21" s="50" t="s">
        <v>14</v>
      </c>
      <c r="H21" s="25"/>
      <c r="I21" s="42">
        <v>100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06" t="s">
        <v>694</v>
      </c>
      <c r="D22" s="107" t="s">
        <v>694</v>
      </c>
      <c r="E22" s="107" t="s">
        <v>694</v>
      </c>
      <c r="F22" s="108" t="s">
        <v>694</v>
      </c>
      <c r="G22" s="50" t="s">
        <v>14</v>
      </c>
      <c r="H22" s="25"/>
      <c r="I22" s="42">
        <v>150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06" t="s">
        <v>695</v>
      </c>
      <c r="D23" s="107" t="s">
        <v>695</v>
      </c>
      <c r="E23" s="107" t="s">
        <v>695</v>
      </c>
      <c r="F23" s="108" t="s">
        <v>695</v>
      </c>
      <c r="G23" s="50" t="s">
        <v>14</v>
      </c>
      <c r="H23" s="25"/>
      <c r="I23" s="42">
        <v>150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06" t="s">
        <v>696</v>
      </c>
      <c r="D24" s="107" t="s">
        <v>696</v>
      </c>
      <c r="E24" s="107" t="s">
        <v>696</v>
      </c>
      <c r="F24" s="108" t="s">
        <v>696</v>
      </c>
      <c r="G24" s="50" t="s">
        <v>14</v>
      </c>
      <c r="H24" s="25"/>
      <c r="I24" s="42">
        <v>15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06" t="s">
        <v>697</v>
      </c>
      <c r="D25" s="107" t="s">
        <v>697</v>
      </c>
      <c r="E25" s="107" t="s">
        <v>697</v>
      </c>
      <c r="F25" s="108" t="s">
        <v>697</v>
      </c>
      <c r="G25" s="50" t="s">
        <v>14</v>
      </c>
      <c r="H25" s="25"/>
      <c r="I25" s="42">
        <v>300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06" t="s">
        <v>698</v>
      </c>
      <c r="D26" s="107" t="s">
        <v>698</v>
      </c>
      <c r="E26" s="107" t="s">
        <v>698</v>
      </c>
      <c r="F26" s="108" t="s">
        <v>698</v>
      </c>
      <c r="G26" s="50" t="s">
        <v>14</v>
      </c>
      <c r="H26" s="25"/>
      <c r="I26" s="42">
        <v>150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06" t="s">
        <v>699</v>
      </c>
      <c r="D27" s="107" t="s">
        <v>699</v>
      </c>
      <c r="E27" s="107" t="s">
        <v>699</v>
      </c>
      <c r="F27" s="108" t="s">
        <v>699</v>
      </c>
      <c r="G27" s="50" t="s">
        <v>14</v>
      </c>
      <c r="H27" s="25"/>
      <c r="I27" s="42">
        <v>15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06" t="s">
        <v>700</v>
      </c>
      <c r="D28" s="107" t="s">
        <v>700</v>
      </c>
      <c r="E28" s="107" t="s">
        <v>700</v>
      </c>
      <c r="F28" s="108" t="s">
        <v>700</v>
      </c>
      <c r="G28" s="50" t="s">
        <v>14</v>
      </c>
      <c r="H28" s="25"/>
      <c r="I28" s="42">
        <v>100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06" t="s">
        <v>701</v>
      </c>
      <c r="D29" s="107" t="s">
        <v>701</v>
      </c>
      <c r="E29" s="107" t="s">
        <v>701</v>
      </c>
      <c r="F29" s="108" t="s">
        <v>701</v>
      </c>
      <c r="G29" s="50" t="s">
        <v>14</v>
      </c>
      <c r="H29" s="25"/>
      <c r="I29" s="42">
        <v>200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06" t="s">
        <v>702</v>
      </c>
      <c r="D30" s="107" t="s">
        <v>702</v>
      </c>
      <c r="E30" s="107" t="s">
        <v>702</v>
      </c>
      <c r="F30" s="108" t="s">
        <v>702</v>
      </c>
      <c r="G30" s="50" t="s">
        <v>14</v>
      </c>
      <c r="H30" s="25"/>
      <c r="I30" s="42">
        <v>100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06" t="s">
        <v>703</v>
      </c>
      <c r="D31" s="107" t="s">
        <v>703</v>
      </c>
      <c r="E31" s="107" t="s">
        <v>703</v>
      </c>
      <c r="F31" s="108" t="s">
        <v>703</v>
      </c>
      <c r="G31" s="50" t="s">
        <v>14</v>
      </c>
      <c r="H31" s="25"/>
      <c r="I31" s="42">
        <v>220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06" t="s">
        <v>704</v>
      </c>
      <c r="D32" s="107" t="s">
        <v>704</v>
      </c>
      <c r="E32" s="107" t="s">
        <v>704</v>
      </c>
      <c r="F32" s="108" t="s">
        <v>704</v>
      </c>
      <c r="G32" s="50" t="s">
        <v>14</v>
      </c>
      <c r="H32" s="25"/>
      <c r="I32" s="42">
        <v>600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06" t="s">
        <v>705</v>
      </c>
      <c r="D33" s="107" t="s">
        <v>705</v>
      </c>
      <c r="E33" s="107" t="s">
        <v>705</v>
      </c>
      <c r="F33" s="108" t="s">
        <v>705</v>
      </c>
      <c r="G33" s="50" t="s">
        <v>14</v>
      </c>
      <c r="H33" s="25"/>
      <c r="I33" s="42">
        <v>15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06" t="s">
        <v>706</v>
      </c>
      <c r="D34" s="107" t="s">
        <v>706</v>
      </c>
      <c r="E34" s="107" t="s">
        <v>706</v>
      </c>
      <c r="F34" s="108" t="s">
        <v>706</v>
      </c>
      <c r="G34" s="50" t="s">
        <v>14</v>
      </c>
      <c r="H34" s="25"/>
      <c r="I34" s="42">
        <v>130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06" t="s">
        <v>707</v>
      </c>
      <c r="D35" s="107" t="s">
        <v>707</v>
      </c>
      <c r="E35" s="107" t="s">
        <v>707</v>
      </c>
      <c r="F35" s="108" t="s">
        <v>707</v>
      </c>
      <c r="G35" s="50" t="s">
        <v>14</v>
      </c>
      <c r="H35" s="25"/>
      <c r="I35" s="42">
        <v>150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06" t="s">
        <v>708</v>
      </c>
      <c r="D36" s="107" t="s">
        <v>708</v>
      </c>
      <c r="E36" s="107" t="s">
        <v>708</v>
      </c>
      <c r="F36" s="108" t="s">
        <v>708</v>
      </c>
      <c r="G36" s="50" t="s">
        <v>14</v>
      </c>
      <c r="H36" s="25"/>
      <c r="I36" s="42">
        <v>100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06" t="s">
        <v>709</v>
      </c>
      <c r="D37" s="107" t="s">
        <v>709</v>
      </c>
      <c r="E37" s="107" t="s">
        <v>709</v>
      </c>
      <c r="F37" s="108" t="s">
        <v>709</v>
      </c>
      <c r="G37" s="50" t="s">
        <v>14</v>
      </c>
      <c r="H37" s="25"/>
      <c r="I37" s="42">
        <v>70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06" t="s">
        <v>710</v>
      </c>
      <c r="D38" s="107" t="s">
        <v>710</v>
      </c>
      <c r="E38" s="107" t="s">
        <v>710</v>
      </c>
      <c r="F38" s="108" t="s">
        <v>710</v>
      </c>
      <c r="G38" s="50" t="s">
        <v>14</v>
      </c>
      <c r="H38" s="25"/>
      <c r="I38" s="42">
        <v>70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06" t="s">
        <v>711</v>
      </c>
      <c r="D39" s="107" t="s">
        <v>711</v>
      </c>
      <c r="E39" s="107" t="s">
        <v>711</v>
      </c>
      <c r="F39" s="108" t="s">
        <v>711</v>
      </c>
      <c r="G39" s="50" t="s">
        <v>14</v>
      </c>
      <c r="H39" s="25"/>
      <c r="I39" s="42">
        <v>17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06" t="s">
        <v>712</v>
      </c>
      <c r="D40" s="107" t="s">
        <v>712</v>
      </c>
      <c r="E40" s="107" t="s">
        <v>712</v>
      </c>
      <c r="F40" s="108" t="s">
        <v>712</v>
      </c>
      <c r="G40" s="50" t="s">
        <v>14</v>
      </c>
      <c r="H40" s="25"/>
      <c r="I40" s="42">
        <v>17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06" t="s">
        <v>713</v>
      </c>
      <c r="D41" s="107" t="s">
        <v>713</v>
      </c>
      <c r="E41" s="107" t="s">
        <v>713</v>
      </c>
      <c r="F41" s="108" t="s">
        <v>713</v>
      </c>
      <c r="G41" s="50" t="s">
        <v>14</v>
      </c>
      <c r="H41" s="25"/>
      <c r="I41" s="42">
        <v>150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06" t="s">
        <v>714</v>
      </c>
      <c r="D42" s="107" t="s">
        <v>714</v>
      </c>
      <c r="E42" s="107" t="s">
        <v>714</v>
      </c>
      <c r="F42" s="108" t="s">
        <v>714</v>
      </c>
      <c r="G42" s="50" t="s">
        <v>14</v>
      </c>
      <c r="H42" s="25"/>
      <c r="I42" s="42">
        <v>150</v>
      </c>
      <c r="J42" s="27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</row>
    <row r="43" spans="1:14" ht="12.75" customHeight="1" x14ac:dyDescent="0.4">
      <c r="A43" s="43"/>
      <c r="B43" s="43"/>
      <c r="C43" s="102" t="s">
        <v>922</v>
      </c>
      <c r="D43" s="102"/>
      <c r="E43" s="102"/>
      <c r="F43" s="102"/>
      <c r="G43" s="44"/>
      <c r="H43" s="44"/>
      <c r="I43" s="44"/>
      <c r="J43" s="45"/>
      <c r="K43" s="44"/>
      <c r="L43" s="46"/>
      <c r="M43" s="47">
        <f>SUM(M12:M42)</f>
        <v>0</v>
      </c>
      <c r="N43" s="47">
        <f>SUM(N12:N42)</f>
        <v>0</v>
      </c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477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51"/>
      <c r="B50" s="5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19</v>
      </c>
      <c r="B52" s="4"/>
      <c r="C52" s="4"/>
      <c r="D52" s="4"/>
      <c r="E52" s="4"/>
      <c r="F52" s="4"/>
      <c r="G52" s="4"/>
      <c r="H52" s="48" t="s">
        <v>20</v>
      </c>
      <c r="I52" s="4"/>
      <c r="J52" s="4"/>
      <c r="K52" s="4" t="s">
        <v>21</v>
      </c>
      <c r="L52" s="4"/>
      <c r="M52" s="4"/>
      <c r="N52" s="4"/>
    </row>
    <row r="55" spans="1:14" ht="12.75" customHeight="1" x14ac:dyDescent="0.4">
      <c r="B55" s="49"/>
      <c r="C55" s="49"/>
    </row>
    <row r="56" spans="1:14" ht="12.75" customHeight="1" x14ac:dyDescent="0.4">
      <c r="B56" s="49"/>
      <c r="C56" s="49"/>
    </row>
    <row r="57" spans="1:14" ht="12.75" customHeight="1" x14ac:dyDescent="0.4">
      <c r="B57" s="49"/>
      <c r="C57" s="49"/>
    </row>
    <row r="58" spans="1:14" ht="12.75" customHeight="1" x14ac:dyDescent="0.4">
      <c r="B58" s="49"/>
      <c r="C58" s="49"/>
    </row>
  </sheetData>
  <sheetProtection algorithmName="SHA-512" hashValue="+/KgAEEtU2LmNK5Zywmam/JHyszk1DZih0YII4C1Isez89BPzGrhae/TJzxxKz73YxemlFhqkZhFjLUxnQoKXg==" saltValue="V+td111bHqytNF1+zo0e2Q==" spinCount="100000" sheet="1" objects="1" scenarios="1"/>
  <protectedRanges>
    <protectedRange sqref="C52" name="Obseg3"/>
    <protectedRange sqref="C4:C5" name="Obseg2"/>
    <protectedRange sqref="C52" name="Range2"/>
  </protectedRanges>
  <mergeCells count="33">
    <mergeCell ref="C43:F43"/>
    <mergeCell ref="C41:F41"/>
    <mergeCell ref="C42:F42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5E4A-307D-43F5-BCBF-E21794E6F75A}">
  <dimension ref="A1:N54"/>
  <sheetViews>
    <sheetView zoomScaleNormal="100" workbookViewId="0">
      <selection activeCell="J13" sqref="J13:J3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939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716</v>
      </c>
      <c r="D12" s="107" t="s">
        <v>716</v>
      </c>
      <c r="E12" s="107" t="s">
        <v>716</v>
      </c>
      <c r="F12" s="108" t="s">
        <v>716</v>
      </c>
      <c r="G12" s="50" t="s">
        <v>175</v>
      </c>
      <c r="H12" s="25"/>
      <c r="I12" s="42">
        <v>150</v>
      </c>
      <c r="J12" s="27">
        <v>0</v>
      </c>
      <c r="K12" s="28">
        <v>9.5</v>
      </c>
      <c r="L12" s="29">
        <f t="shared" ref="L12:L27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717</v>
      </c>
      <c r="D13" s="107" t="s">
        <v>717</v>
      </c>
      <c r="E13" s="107" t="s">
        <v>717</v>
      </c>
      <c r="F13" s="108" t="s">
        <v>717</v>
      </c>
      <c r="G13" s="50" t="s">
        <v>259</v>
      </c>
      <c r="H13" s="25"/>
      <c r="I13" s="42">
        <v>20</v>
      </c>
      <c r="J13" s="27">
        <v>0</v>
      </c>
      <c r="K13" s="28">
        <v>9.5</v>
      </c>
      <c r="L13" s="29">
        <f t="shared" si="0"/>
        <v>0</v>
      </c>
      <c r="M13" s="30">
        <f t="shared" ref="M13:M38" si="1">PRODUCT(I13,L13)</f>
        <v>0</v>
      </c>
      <c r="N13" s="30">
        <f t="shared" ref="N13:N38" si="2">PRODUCT(I13,J13)</f>
        <v>0</v>
      </c>
    </row>
    <row r="14" spans="1:14" ht="15" customHeight="1" x14ac:dyDescent="0.4">
      <c r="A14" s="23">
        <f t="shared" ref="A14:A38" si="3">A13+1</f>
        <v>3</v>
      </c>
      <c r="B14" s="24"/>
      <c r="C14" s="106" t="s">
        <v>718</v>
      </c>
      <c r="D14" s="107" t="s">
        <v>718</v>
      </c>
      <c r="E14" s="107" t="s">
        <v>718</v>
      </c>
      <c r="F14" s="108" t="s">
        <v>718</v>
      </c>
      <c r="G14" s="50" t="s">
        <v>259</v>
      </c>
      <c r="H14" s="25"/>
      <c r="I14" s="42">
        <v>20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06" t="s">
        <v>719</v>
      </c>
      <c r="D15" s="107" t="s">
        <v>719</v>
      </c>
      <c r="E15" s="107" t="s">
        <v>719</v>
      </c>
      <c r="F15" s="108" t="s">
        <v>719</v>
      </c>
      <c r="G15" s="50" t="s">
        <v>259</v>
      </c>
      <c r="H15" s="25"/>
      <c r="I15" s="42">
        <v>30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06" t="s">
        <v>720</v>
      </c>
      <c r="D16" s="107" t="s">
        <v>720</v>
      </c>
      <c r="E16" s="107" t="s">
        <v>720</v>
      </c>
      <c r="F16" s="108" t="s">
        <v>720</v>
      </c>
      <c r="G16" s="50" t="s">
        <v>259</v>
      </c>
      <c r="H16" s="25"/>
      <c r="I16" s="42">
        <v>20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06" t="s">
        <v>721</v>
      </c>
      <c r="D17" s="107" t="s">
        <v>721</v>
      </c>
      <c r="E17" s="107" t="s">
        <v>721</v>
      </c>
      <c r="F17" s="108" t="s">
        <v>721</v>
      </c>
      <c r="G17" s="50" t="s">
        <v>259</v>
      </c>
      <c r="H17" s="25"/>
      <c r="I17" s="42">
        <v>30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06" t="s">
        <v>722</v>
      </c>
      <c r="D18" s="107" t="s">
        <v>722</v>
      </c>
      <c r="E18" s="107" t="s">
        <v>722</v>
      </c>
      <c r="F18" s="108" t="s">
        <v>722</v>
      </c>
      <c r="G18" s="50" t="s">
        <v>259</v>
      </c>
      <c r="H18" s="25"/>
      <c r="I18" s="42">
        <v>90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06" t="s">
        <v>723</v>
      </c>
      <c r="D19" s="107" t="s">
        <v>723</v>
      </c>
      <c r="E19" s="107" t="s">
        <v>723</v>
      </c>
      <c r="F19" s="108" t="s">
        <v>723</v>
      </c>
      <c r="G19" s="50" t="s">
        <v>259</v>
      </c>
      <c r="H19" s="25"/>
      <c r="I19" s="42">
        <v>50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06" t="s">
        <v>724</v>
      </c>
      <c r="D20" s="107" t="s">
        <v>724</v>
      </c>
      <c r="E20" s="107" t="s">
        <v>724</v>
      </c>
      <c r="F20" s="108" t="s">
        <v>724</v>
      </c>
      <c r="G20" s="50" t="s">
        <v>259</v>
      </c>
      <c r="H20" s="25"/>
      <c r="I20" s="42">
        <v>20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06" t="s">
        <v>725</v>
      </c>
      <c r="D21" s="107" t="s">
        <v>725</v>
      </c>
      <c r="E21" s="107" t="s">
        <v>725</v>
      </c>
      <c r="F21" s="108" t="s">
        <v>725</v>
      </c>
      <c r="G21" s="50" t="s">
        <v>175</v>
      </c>
      <c r="H21" s="25"/>
      <c r="I21" s="42">
        <v>90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06" t="s">
        <v>726</v>
      </c>
      <c r="D22" s="107" t="s">
        <v>726</v>
      </c>
      <c r="E22" s="107" t="s">
        <v>726</v>
      </c>
      <c r="F22" s="108" t="s">
        <v>726</v>
      </c>
      <c r="G22" s="50" t="s">
        <v>175</v>
      </c>
      <c r="H22" s="25"/>
      <c r="I22" s="42">
        <v>150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06" t="s">
        <v>727</v>
      </c>
      <c r="D23" s="107" t="s">
        <v>727</v>
      </c>
      <c r="E23" s="107" t="s">
        <v>727</v>
      </c>
      <c r="F23" s="108" t="s">
        <v>727</v>
      </c>
      <c r="G23" s="50" t="s">
        <v>175</v>
      </c>
      <c r="H23" s="25"/>
      <c r="I23" s="42">
        <v>10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06" t="s">
        <v>728</v>
      </c>
      <c r="D24" s="107" t="s">
        <v>728</v>
      </c>
      <c r="E24" s="107" t="s">
        <v>728</v>
      </c>
      <c r="F24" s="108" t="s">
        <v>728</v>
      </c>
      <c r="G24" s="50" t="s">
        <v>175</v>
      </c>
      <c r="H24" s="25"/>
      <c r="I24" s="42">
        <v>100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06" t="s">
        <v>729</v>
      </c>
      <c r="D25" s="107" t="s">
        <v>729</v>
      </c>
      <c r="E25" s="107" t="s">
        <v>729</v>
      </c>
      <c r="F25" s="108" t="s">
        <v>729</v>
      </c>
      <c r="G25" s="50" t="s">
        <v>175</v>
      </c>
      <c r="H25" s="25"/>
      <c r="I25" s="42">
        <v>100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06" t="s">
        <v>730</v>
      </c>
      <c r="D26" s="107" t="s">
        <v>730</v>
      </c>
      <c r="E26" s="107" t="s">
        <v>730</v>
      </c>
      <c r="F26" s="108" t="s">
        <v>730</v>
      </c>
      <c r="G26" s="50" t="s">
        <v>175</v>
      </c>
      <c r="H26" s="25"/>
      <c r="I26" s="42">
        <v>20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06" t="s">
        <v>731</v>
      </c>
      <c r="D27" s="107" t="s">
        <v>731</v>
      </c>
      <c r="E27" s="107" t="s">
        <v>731</v>
      </c>
      <c r="F27" s="108" t="s">
        <v>731</v>
      </c>
      <c r="G27" s="50" t="s">
        <v>175</v>
      </c>
      <c r="H27" s="25"/>
      <c r="I27" s="42">
        <v>4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06" t="s">
        <v>732</v>
      </c>
      <c r="D28" s="107" t="s">
        <v>732</v>
      </c>
      <c r="E28" s="107" t="s">
        <v>732</v>
      </c>
      <c r="F28" s="108" t="s">
        <v>732</v>
      </c>
      <c r="G28" s="50" t="s">
        <v>259</v>
      </c>
      <c r="H28" s="25"/>
      <c r="I28" s="42">
        <v>500</v>
      </c>
      <c r="J28" s="27">
        <v>0</v>
      </c>
      <c r="K28" s="28">
        <v>22</v>
      </c>
      <c r="L28" s="29">
        <f>PRODUCT(J28,1.22)</f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06" t="s">
        <v>733</v>
      </c>
      <c r="D29" s="107" t="s">
        <v>733</v>
      </c>
      <c r="E29" s="107" t="s">
        <v>733</v>
      </c>
      <c r="F29" s="108" t="s">
        <v>733</v>
      </c>
      <c r="G29" s="50" t="s">
        <v>175</v>
      </c>
      <c r="H29" s="25"/>
      <c r="I29" s="42">
        <v>300</v>
      </c>
      <c r="J29" s="27">
        <v>0</v>
      </c>
      <c r="K29" s="28">
        <v>22</v>
      </c>
      <c r="L29" s="29">
        <f t="shared" ref="L29:L38" si="4">PRODUCT(J29,1.22)</f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06" t="s">
        <v>734</v>
      </c>
      <c r="D30" s="107" t="s">
        <v>734</v>
      </c>
      <c r="E30" s="107" t="s">
        <v>734</v>
      </c>
      <c r="F30" s="108" t="s">
        <v>734</v>
      </c>
      <c r="G30" s="50" t="s">
        <v>175</v>
      </c>
      <c r="H30" s="25"/>
      <c r="I30" s="42">
        <v>200</v>
      </c>
      <c r="J30" s="27">
        <v>0</v>
      </c>
      <c r="K30" s="28">
        <v>22</v>
      </c>
      <c r="L30" s="29">
        <f t="shared" si="4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06" t="s">
        <v>735</v>
      </c>
      <c r="D31" s="107" t="s">
        <v>735</v>
      </c>
      <c r="E31" s="107" t="s">
        <v>735</v>
      </c>
      <c r="F31" s="108" t="s">
        <v>735</v>
      </c>
      <c r="G31" s="50" t="s">
        <v>175</v>
      </c>
      <c r="H31" s="25"/>
      <c r="I31" s="42">
        <v>20</v>
      </c>
      <c r="J31" s="27">
        <v>0</v>
      </c>
      <c r="K31" s="28">
        <v>22</v>
      </c>
      <c r="L31" s="29">
        <f t="shared" si="4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06" t="s">
        <v>736</v>
      </c>
      <c r="D32" s="107" t="s">
        <v>736</v>
      </c>
      <c r="E32" s="107" t="s">
        <v>736</v>
      </c>
      <c r="F32" s="108" t="s">
        <v>736</v>
      </c>
      <c r="G32" s="50" t="s">
        <v>175</v>
      </c>
      <c r="H32" s="25"/>
      <c r="I32" s="42">
        <v>150</v>
      </c>
      <c r="J32" s="27">
        <v>0</v>
      </c>
      <c r="K32" s="28">
        <v>22</v>
      </c>
      <c r="L32" s="29">
        <f t="shared" si="4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06" t="s">
        <v>737</v>
      </c>
      <c r="D33" s="107" t="s">
        <v>737</v>
      </c>
      <c r="E33" s="107" t="s">
        <v>737</v>
      </c>
      <c r="F33" s="108" t="s">
        <v>737</v>
      </c>
      <c r="G33" s="50" t="s">
        <v>175</v>
      </c>
      <c r="H33" s="25"/>
      <c r="I33" s="42">
        <v>200</v>
      </c>
      <c r="J33" s="27">
        <v>0</v>
      </c>
      <c r="K33" s="28">
        <v>22</v>
      </c>
      <c r="L33" s="29">
        <f t="shared" si="4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06" t="s">
        <v>738</v>
      </c>
      <c r="D34" s="107" t="s">
        <v>738</v>
      </c>
      <c r="E34" s="107" t="s">
        <v>738</v>
      </c>
      <c r="F34" s="108" t="s">
        <v>738</v>
      </c>
      <c r="G34" s="50" t="s">
        <v>175</v>
      </c>
      <c r="H34" s="25"/>
      <c r="I34" s="42">
        <v>20</v>
      </c>
      <c r="J34" s="27">
        <v>0</v>
      </c>
      <c r="K34" s="28">
        <v>22</v>
      </c>
      <c r="L34" s="29">
        <f t="shared" si="4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06" t="s">
        <v>739</v>
      </c>
      <c r="D35" s="107" t="s">
        <v>739</v>
      </c>
      <c r="E35" s="107" t="s">
        <v>739</v>
      </c>
      <c r="F35" s="108" t="s">
        <v>739</v>
      </c>
      <c r="G35" s="50" t="s">
        <v>175</v>
      </c>
      <c r="H35" s="25"/>
      <c r="I35" s="42">
        <v>150</v>
      </c>
      <c r="J35" s="27">
        <v>0</v>
      </c>
      <c r="K35" s="28">
        <v>22</v>
      </c>
      <c r="L35" s="29">
        <f t="shared" si="4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06" t="s">
        <v>740</v>
      </c>
      <c r="D36" s="107" t="s">
        <v>740</v>
      </c>
      <c r="E36" s="107" t="s">
        <v>740</v>
      </c>
      <c r="F36" s="108" t="s">
        <v>740</v>
      </c>
      <c r="G36" s="50" t="s">
        <v>175</v>
      </c>
      <c r="H36" s="25"/>
      <c r="I36" s="42">
        <v>150</v>
      </c>
      <c r="J36" s="27">
        <v>0</v>
      </c>
      <c r="K36" s="28">
        <v>22</v>
      </c>
      <c r="L36" s="29">
        <f t="shared" si="4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06" t="s">
        <v>741</v>
      </c>
      <c r="D37" s="107" t="s">
        <v>741</v>
      </c>
      <c r="E37" s="107" t="s">
        <v>741</v>
      </c>
      <c r="F37" s="108" t="s">
        <v>741</v>
      </c>
      <c r="G37" s="50" t="s">
        <v>175</v>
      </c>
      <c r="H37" s="25"/>
      <c r="I37" s="42">
        <v>200</v>
      </c>
      <c r="J37" s="27">
        <v>0</v>
      </c>
      <c r="K37" s="28">
        <v>22</v>
      </c>
      <c r="L37" s="29">
        <f t="shared" si="4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06" t="s">
        <v>742</v>
      </c>
      <c r="D38" s="107" t="s">
        <v>742</v>
      </c>
      <c r="E38" s="107" t="s">
        <v>742</v>
      </c>
      <c r="F38" s="108" t="s">
        <v>742</v>
      </c>
      <c r="G38" s="50" t="s">
        <v>175</v>
      </c>
      <c r="H38" s="25"/>
      <c r="I38" s="42">
        <v>20</v>
      </c>
      <c r="J38" s="27">
        <v>0</v>
      </c>
      <c r="K38" s="28">
        <v>22</v>
      </c>
      <c r="L38" s="29">
        <f t="shared" si="4"/>
        <v>0</v>
      </c>
      <c r="M38" s="30">
        <f t="shared" si="1"/>
        <v>0</v>
      </c>
      <c r="N38" s="30">
        <f t="shared" si="2"/>
        <v>0</v>
      </c>
    </row>
    <row r="39" spans="1:14" ht="12.75" customHeight="1" x14ac:dyDescent="0.4">
      <c r="A39" s="43"/>
      <c r="B39" s="43"/>
      <c r="C39" s="102" t="s">
        <v>923</v>
      </c>
      <c r="D39" s="102"/>
      <c r="E39" s="102"/>
      <c r="F39" s="102"/>
      <c r="G39" s="44"/>
      <c r="H39" s="44"/>
      <c r="I39" s="44"/>
      <c r="J39" s="45"/>
      <c r="K39" s="44"/>
      <c r="L39" s="46"/>
      <c r="M39" s="47">
        <f>SUM(M12:M38)</f>
        <v>0</v>
      </c>
      <c r="N39" s="47">
        <f>SUM(N12:N38)</f>
        <v>0</v>
      </c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743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51"/>
      <c r="B46" s="5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19</v>
      </c>
      <c r="B48" s="4"/>
      <c r="C48" s="4"/>
      <c r="D48" s="4"/>
      <c r="E48" s="4"/>
      <c r="F48" s="4"/>
      <c r="G48" s="4"/>
      <c r="H48" s="48" t="s">
        <v>20</v>
      </c>
      <c r="I48" s="4"/>
      <c r="J48" s="4"/>
      <c r="K48" s="4" t="s">
        <v>21</v>
      </c>
      <c r="L48" s="4"/>
      <c r="M48" s="4"/>
      <c r="N48" s="4"/>
    </row>
    <row r="51" spans="2:3" ht="12.75" customHeight="1" x14ac:dyDescent="0.4">
      <c r="B51" s="49"/>
      <c r="C51" s="49"/>
    </row>
    <row r="52" spans="2:3" ht="12.75" customHeight="1" x14ac:dyDescent="0.4">
      <c r="B52" s="49"/>
      <c r="C52" s="49"/>
    </row>
    <row r="53" spans="2:3" ht="12.75" customHeight="1" x14ac:dyDescent="0.4">
      <c r="B53" s="49"/>
      <c r="C53" s="49"/>
    </row>
    <row r="54" spans="2:3" ht="12.75" customHeight="1" x14ac:dyDescent="0.4">
      <c r="B54" s="49"/>
      <c r="C54" s="49"/>
    </row>
  </sheetData>
  <sheetProtection algorithmName="SHA-512" hashValue="vQilwGSBw7E5sBBWWRvfEcHULe6NGWzReYvsfMP4Vxd1+rPjTK5Gw5ZnRu8I7BZ+m16Apteqlugy5D0xR9g10Q==" saltValue="swgo8h9BWMQPnO5vKahTpw==" spinCount="100000" sheet="1" objects="1" scenarios="1"/>
  <protectedRanges>
    <protectedRange sqref="C48" name="Obseg3"/>
    <protectedRange sqref="C4:C5" name="Obseg2"/>
    <protectedRange sqref="C48" name="Range2"/>
  </protectedRanges>
  <mergeCells count="29">
    <mergeCell ref="C39:F39"/>
    <mergeCell ref="C35:F35"/>
    <mergeCell ref="C36:F36"/>
    <mergeCell ref="C37:F37"/>
    <mergeCell ref="C38:F38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15B30-4635-41BD-9E54-CA082293DD30}">
  <dimension ref="A1:N204"/>
  <sheetViews>
    <sheetView topLeftCell="A189" zoomScaleNormal="100" workbookViewId="0">
      <selection activeCell="L4" sqref="L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86</v>
      </c>
      <c r="C1" s="95" t="s">
        <v>87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88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940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06" t="s">
        <v>744</v>
      </c>
      <c r="D12" s="107" t="s">
        <v>744</v>
      </c>
      <c r="E12" s="107" t="s">
        <v>744</v>
      </c>
      <c r="F12" s="108" t="s">
        <v>744</v>
      </c>
      <c r="G12" s="50" t="s">
        <v>14</v>
      </c>
      <c r="H12" s="25"/>
      <c r="I12" s="42">
        <v>200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06" t="s">
        <v>745</v>
      </c>
      <c r="D13" s="107" t="s">
        <v>745</v>
      </c>
      <c r="E13" s="107" t="s">
        <v>745</v>
      </c>
      <c r="F13" s="108" t="s">
        <v>745</v>
      </c>
      <c r="G13" s="50" t="s">
        <v>14</v>
      </c>
      <c r="H13" s="25"/>
      <c r="I13" s="42">
        <v>4</v>
      </c>
      <c r="J13" s="27">
        <v>0</v>
      </c>
      <c r="K13" s="28">
        <v>9.5</v>
      </c>
      <c r="L13" s="29">
        <f t="shared" ref="L13:L76" si="1">PRODUCT(J13,1.095)</f>
        <v>0</v>
      </c>
      <c r="M13" s="30">
        <f t="shared" ref="M13:M76" si="2">PRODUCT(I13,L13)</f>
        <v>0</v>
      </c>
      <c r="N13" s="30">
        <f t="shared" ref="N13:N76" si="3">PRODUCT(I13,J13)</f>
        <v>0</v>
      </c>
    </row>
    <row r="14" spans="1:14" ht="15" customHeight="1" x14ac:dyDescent="0.4">
      <c r="A14" s="23">
        <f t="shared" ref="A14:A77" si="4">A13+1</f>
        <v>3</v>
      </c>
      <c r="B14" s="24"/>
      <c r="C14" s="106" t="s">
        <v>746</v>
      </c>
      <c r="D14" s="107" t="s">
        <v>746</v>
      </c>
      <c r="E14" s="107" t="s">
        <v>746</v>
      </c>
      <c r="F14" s="108" t="s">
        <v>746</v>
      </c>
      <c r="G14" s="50" t="s">
        <v>175</v>
      </c>
      <c r="H14" s="25"/>
      <c r="I14" s="42">
        <v>200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06" t="s">
        <v>747</v>
      </c>
      <c r="D15" s="107" t="s">
        <v>747</v>
      </c>
      <c r="E15" s="107" t="s">
        <v>747</v>
      </c>
      <c r="F15" s="108" t="s">
        <v>747</v>
      </c>
      <c r="G15" s="50" t="s">
        <v>175</v>
      </c>
      <c r="H15" s="25"/>
      <c r="I15" s="42">
        <v>200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06" t="s">
        <v>748</v>
      </c>
      <c r="D16" s="107" t="s">
        <v>748</v>
      </c>
      <c r="E16" s="107" t="s">
        <v>748</v>
      </c>
      <c r="F16" s="108" t="s">
        <v>748</v>
      </c>
      <c r="G16" s="50" t="s">
        <v>14</v>
      </c>
      <c r="H16" s="25"/>
      <c r="I16" s="42">
        <v>1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06" t="s">
        <v>749</v>
      </c>
      <c r="D17" s="107" t="s">
        <v>749</v>
      </c>
      <c r="E17" s="107" t="s">
        <v>749</v>
      </c>
      <c r="F17" s="108" t="s">
        <v>749</v>
      </c>
      <c r="G17" s="50" t="s">
        <v>175</v>
      </c>
      <c r="H17" s="25"/>
      <c r="I17" s="42">
        <v>270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4"/>
        <v>7</v>
      </c>
      <c r="B18" s="24"/>
      <c r="C18" s="106" t="s">
        <v>750</v>
      </c>
      <c r="D18" s="107" t="s">
        <v>750</v>
      </c>
      <c r="E18" s="107" t="s">
        <v>750</v>
      </c>
      <c r="F18" s="108" t="s">
        <v>750</v>
      </c>
      <c r="G18" s="50" t="s">
        <v>14</v>
      </c>
      <c r="H18" s="25"/>
      <c r="I18" s="42">
        <v>8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4"/>
        <v>8</v>
      </c>
      <c r="B19" s="24"/>
      <c r="C19" s="106" t="s">
        <v>751</v>
      </c>
      <c r="D19" s="107" t="s">
        <v>751</v>
      </c>
      <c r="E19" s="107" t="s">
        <v>751</v>
      </c>
      <c r="F19" s="108" t="s">
        <v>751</v>
      </c>
      <c r="G19" s="50" t="s">
        <v>14</v>
      </c>
      <c r="H19" s="25"/>
      <c r="I19" s="42">
        <v>8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4"/>
        <v>9</v>
      </c>
      <c r="B20" s="24"/>
      <c r="C20" s="106" t="s">
        <v>752</v>
      </c>
      <c r="D20" s="107" t="s">
        <v>752</v>
      </c>
      <c r="E20" s="107" t="s">
        <v>752</v>
      </c>
      <c r="F20" s="108" t="s">
        <v>752</v>
      </c>
      <c r="G20" s="50" t="s">
        <v>14</v>
      </c>
      <c r="H20" s="25"/>
      <c r="I20" s="42">
        <v>8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4"/>
        <v>10</v>
      </c>
      <c r="B21" s="24"/>
      <c r="C21" s="106" t="s">
        <v>753</v>
      </c>
      <c r="D21" s="107" t="s">
        <v>753</v>
      </c>
      <c r="E21" s="107" t="s">
        <v>753</v>
      </c>
      <c r="F21" s="108" t="s">
        <v>753</v>
      </c>
      <c r="G21" s="50" t="s">
        <v>14</v>
      </c>
      <c r="H21" s="25"/>
      <c r="I21" s="42">
        <v>8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4"/>
        <v>11</v>
      </c>
      <c r="B22" s="24"/>
      <c r="C22" s="106" t="s">
        <v>754</v>
      </c>
      <c r="D22" s="107" t="s">
        <v>754</v>
      </c>
      <c r="E22" s="107" t="s">
        <v>754</v>
      </c>
      <c r="F22" s="108" t="s">
        <v>754</v>
      </c>
      <c r="G22" s="50" t="s">
        <v>175</v>
      </c>
      <c r="H22" s="25"/>
      <c r="I22" s="42">
        <v>8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4"/>
        <v>12</v>
      </c>
      <c r="B23" s="24"/>
      <c r="C23" s="106" t="s">
        <v>755</v>
      </c>
      <c r="D23" s="107" t="s">
        <v>755</v>
      </c>
      <c r="E23" s="107" t="s">
        <v>755</v>
      </c>
      <c r="F23" s="108" t="s">
        <v>755</v>
      </c>
      <c r="G23" s="50" t="s">
        <v>175</v>
      </c>
      <c r="H23" s="25"/>
      <c r="I23" s="42">
        <v>8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4"/>
        <v>13</v>
      </c>
      <c r="B24" s="24"/>
      <c r="C24" s="106" t="s">
        <v>756</v>
      </c>
      <c r="D24" s="107" t="s">
        <v>756</v>
      </c>
      <c r="E24" s="107" t="s">
        <v>756</v>
      </c>
      <c r="F24" s="108" t="s">
        <v>756</v>
      </c>
      <c r="G24" s="50" t="s">
        <v>175</v>
      </c>
      <c r="H24" s="25"/>
      <c r="I24" s="42">
        <v>8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4"/>
        <v>14</v>
      </c>
      <c r="B25" s="24"/>
      <c r="C25" s="106" t="s">
        <v>757</v>
      </c>
      <c r="D25" s="107" t="s">
        <v>757</v>
      </c>
      <c r="E25" s="107" t="s">
        <v>757</v>
      </c>
      <c r="F25" s="108" t="s">
        <v>757</v>
      </c>
      <c r="G25" s="50" t="s">
        <v>14</v>
      </c>
      <c r="H25" s="25"/>
      <c r="I25" s="42">
        <v>8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4"/>
        <v>15</v>
      </c>
      <c r="B26" s="24"/>
      <c r="C26" s="106" t="s">
        <v>758</v>
      </c>
      <c r="D26" s="107" t="s">
        <v>758</v>
      </c>
      <c r="E26" s="107" t="s">
        <v>758</v>
      </c>
      <c r="F26" s="108" t="s">
        <v>758</v>
      </c>
      <c r="G26" s="50" t="s">
        <v>175</v>
      </c>
      <c r="H26" s="25"/>
      <c r="I26" s="42">
        <v>8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4"/>
        <v>16</v>
      </c>
      <c r="B27" s="24"/>
      <c r="C27" s="106" t="s">
        <v>759</v>
      </c>
      <c r="D27" s="107" t="s">
        <v>759</v>
      </c>
      <c r="E27" s="107" t="s">
        <v>759</v>
      </c>
      <c r="F27" s="108" t="s">
        <v>759</v>
      </c>
      <c r="G27" s="50" t="s">
        <v>14</v>
      </c>
      <c r="H27" s="25"/>
      <c r="I27" s="42">
        <v>8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4"/>
        <v>17</v>
      </c>
      <c r="B28" s="24"/>
      <c r="C28" s="106" t="s">
        <v>760</v>
      </c>
      <c r="D28" s="107" t="s">
        <v>760</v>
      </c>
      <c r="E28" s="107" t="s">
        <v>760</v>
      </c>
      <c r="F28" s="108" t="s">
        <v>760</v>
      </c>
      <c r="G28" s="50" t="s">
        <v>175</v>
      </c>
      <c r="H28" s="25"/>
      <c r="I28" s="42">
        <v>8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4"/>
        <v>18</v>
      </c>
      <c r="B29" s="24"/>
      <c r="C29" s="106" t="s">
        <v>761</v>
      </c>
      <c r="D29" s="107" t="s">
        <v>761</v>
      </c>
      <c r="E29" s="107" t="s">
        <v>761</v>
      </c>
      <c r="F29" s="108" t="s">
        <v>761</v>
      </c>
      <c r="G29" s="50" t="s">
        <v>175</v>
      </c>
      <c r="H29" s="25"/>
      <c r="I29" s="42">
        <v>8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4"/>
        <v>19</v>
      </c>
      <c r="B30" s="24"/>
      <c r="C30" s="106" t="s">
        <v>762</v>
      </c>
      <c r="D30" s="107" t="s">
        <v>762</v>
      </c>
      <c r="E30" s="107" t="s">
        <v>762</v>
      </c>
      <c r="F30" s="108" t="s">
        <v>762</v>
      </c>
      <c r="G30" s="50" t="s">
        <v>175</v>
      </c>
      <c r="H30" s="25"/>
      <c r="I30" s="42">
        <v>90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4"/>
        <v>20</v>
      </c>
      <c r="B31" s="24"/>
      <c r="C31" s="106" t="s">
        <v>763</v>
      </c>
      <c r="D31" s="107" t="s">
        <v>763</v>
      </c>
      <c r="E31" s="107" t="s">
        <v>763</v>
      </c>
      <c r="F31" s="108" t="s">
        <v>763</v>
      </c>
      <c r="G31" s="50" t="s">
        <v>14</v>
      </c>
      <c r="H31" s="25"/>
      <c r="I31" s="42">
        <v>10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4"/>
        <v>21</v>
      </c>
      <c r="B32" s="24"/>
      <c r="C32" s="106" t="s">
        <v>764</v>
      </c>
      <c r="D32" s="107" t="s">
        <v>764</v>
      </c>
      <c r="E32" s="107" t="s">
        <v>764</v>
      </c>
      <c r="F32" s="108" t="s">
        <v>764</v>
      </c>
      <c r="G32" s="50" t="s">
        <v>14</v>
      </c>
      <c r="H32" s="25"/>
      <c r="I32" s="42">
        <v>10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4"/>
        <v>22</v>
      </c>
      <c r="B33" s="24"/>
      <c r="C33" s="106" t="s">
        <v>765</v>
      </c>
      <c r="D33" s="107" t="s">
        <v>765</v>
      </c>
      <c r="E33" s="107" t="s">
        <v>765</v>
      </c>
      <c r="F33" s="108" t="s">
        <v>765</v>
      </c>
      <c r="G33" s="50" t="s">
        <v>14</v>
      </c>
      <c r="H33" s="25"/>
      <c r="I33" s="42">
        <v>10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4"/>
        <v>23</v>
      </c>
      <c r="B34" s="24"/>
      <c r="C34" s="106" t="s">
        <v>766</v>
      </c>
      <c r="D34" s="107" t="s">
        <v>766</v>
      </c>
      <c r="E34" s="107" t="s">
        <v>766</v>
      </c>
      <c r="F34" s="108" t="s">
        <v>766</v>
      </c>
      <c r="G34" s="50" t="s">
        <v>14</v>
      </c>
      <c r="H34" s="25"/>
      <c r="I34" s="42">
        <v>10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4"/>
        <v>24</v>
      </c>
      <c r="B35" s="24"/>
      <c r="C35" s="106" t="s">
        <v>767</v>
      </c>
      <c r="D35" s="107" t="s">
        <v>767</v>
      </c>
      <c r="E35" s="107" t="s">
        <v>767</v>
      </c>
      <c r="F35" s="108" t="s">
        <v>767</v>
      </c>
      <c r="G35" s="50" t="s">
        <v>14</v>
      </c>
      <c r="H35" s="25"/>
      <c r="I35" s="42">
        <v>5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4"/>
        <v>25</v>
      </c>
      <c r="B36" s="24"/>
      <c r="C36" s="106" t="s">
        <v>768</v>
      </c>
      <c r="D36" s="107" t="s">
        <v>768</v>
      </c>
      <c r="E36" s="107" t="s">
        <v>768</v>
      </c>
      <c r="F36" s="108" t="s">
        <v>768</v>
      </c>
      <c r="G36" s="50" t="s">
        <v>14</v>
      </c>
      <c r="H36" s="25"/>
      <c r="I36" s="42">
        <v>5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4"/>
        <v>26</v>
      </c>
      <c r="B37" s="24"/>
      <c r="C37" s="106" t="s">
        <v>769</v>
      </c>
      <c r="D37" s="107" t="s">
        <v>769</v>
      </c>
      <c r="E37" s="107" t="s">
        <v>769</v>
      </c>
      <c r="F37" s="108" t="s">
        <v>769</v>
      </c>
      <c r="G37" s="50" t="s">
        <v>175</v>
      </c>
      <c r="H37" s="25"/>
      <c r="I37" s="42">
        <v>64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4"/>
        <v>27</v>
      </c>
      <c r="B38" s="24"/>
      <c r="C38" s="106" t="s">
        <v>770</v>
      </c>
      <c r="D38" s="107" t="s">
        <v>770</v>
      </c>
      <c r="E38" s="107" t="s">
        <v>770</v>
      </c>
      <c r="F38" s="108" t="s">
        <v>770</v>
      </c>
      <c r="G38" s="50" t="s">
        <v>175</v>
      </c>
      <c r="H38" s="25"/>
      <c r="I38" s="42">
        <v>320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4"/>
        <v>28</v>
      </c>
      <c r="B39" s="24"/>
      <c r="C39" s="106" t="s">
        <v>771</v>
      </c>
      <c r="D39" s="107" t="s">
        <v>771</v>
      </c>
      <c r="E39" s="107" t="s">
        <v>771</v>
      </c>
      <c r="F39" s="108" t="s">
        <v>771</v>
      </c>
      <c r="G39" s="50" t="s">
        <v>175</v>
      </c>
      <c r="H39" s="25"/>
      <c r="I39" s="42">
        <v>10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4"/>
        <v>29</v>
      </c>
      <c r="B40" s="24"/>
      <c r="C40" s="106" t="s">
        <v>772</v>
      </c>
      <c r="D40" s="107" t="s">
        <v>772</v>
      </c>
      <c r="E40" s="107" t="s">
        <v>772</v>
      </c>
      <c r="F40" s="108" t="s">
        <v>772</v>
      </c>
      <c r="G40" s="50" t="s">
        <v>175</v>
      </c>
      <c r="H40" s="25"/>
      <c r="I40" s="42">
        <v>320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4"/>
        <v>30</v>
      </c>
      <c r="B41" s="24"/>
      <c r="C41" s="106" t="s">
        <v>773</v>
      </c>
      <c r="D41" s="107" t="s">
        <v>773</v>
      </c>
      <c r="E41" s="107" t="s">
        <v>773</v>
      </c>
      <c r="F41" s="108" t="s">
        <v>773</v>
      </c>
      <c r="G41" s="50" t="s">
        <v>175</v>
      </c>
      <c r="H41" s="25"/>
      <c r="I41" s="42">
        <v>3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4"/>
        <v>31</v>
      </c>
      <c r="B42" s="24"/>
      <c r="C42" s="106" t="s">
        <v>774</v>
      </c>
      <c r="D42" s="107" t="s">
        <v>774</v>
      </c>
      <c r="E42" s="107" t="s">
        <v>774</v>
      </c>
      <c r="F42" s="108" t="s">
        <v>774</v>
      </c>
      <c r="G42" s="50" t="s">
        <v>14</v>
      </c>
      <c r="H42" s="25"/>
      <c r="I42" s="42">
        <v>4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3">
        <f t="shared" si="4"/>
        <v>32</v>
      </c>
      <c r="B43" s="24"/>
      <c r="C43" s="106" t="s">
        <v>775</v>
      </c>
      <c r="D43" s="107" t="s">
        <v>775</v>
      </c>
      <c r="E43" s="107" t="s">
        <v>775</v>
      </c>
      <c r="F43" s="108" t="s">
        <v>775</v>
      </c>
      <c r="G43" s="50" t="s">
        <v>14</v>
      </c>
      <c r="H43" s="25"/>
      <c r="I43" s="42">
        <v>300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4"/>
        <v>33</v>
      </c>
      <c r="B44" s="24"/>
      <c r="C44" s="106" t="s">
        <v>776</v>
      </c>
      <c r="D44" s="107" t="s">
        <v>776</v>
      </c>
      <c r="E44" s="107" t="s">
        <v>776</v>
      </c>
      <c r="F44" s="108" t="s">
        <v>776</v>
      </c>
      <c r="G44" s="50" t="s">
        <v>14</v>
      </c>
      <c r="H44" s="25"/>
      <c r="I44" s="42">
        <v>12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4"/>
        <v>34</v>
      </c>
      <c r="B45" s="24"/>
      <c r="C45" s="106" t="s">
        <v>777</v>
      </c>
      <c r="D45" s="107" t="s">
        <v>777</v>
      </c>
      <c r="E45" s="107" t="s">
        <v>777</v>
      </c>
      <c r="F45" s="108" t="s">
        <v>777</v>
      </c>
      <c r="G45" s="50" t="s">
        <v>14</v>
      </c>
      <c r="H45" s="25"/>
      <c r="I45" s="42">
        <v>90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4"/>
        <v>35</v>
      </c>
      <c r="B46" s="24"/>
      <c r="C46" s="106" t="s">
        <v>778</v>
      </c>
      <c r="D46" s="107" t="s">
        <v>778</v>
      </c>
      <c r="E46" s="107" t="s">
        <v>778</v>
      </c>
      <c r="F46" s="108" t="s">
        <v>778</v>
      </c>
      <c r="G46" s="50" t="s">
        <v>14</v>
      </c>
      <c r="H46" s="25"/>
      <c r="I46" s="42">
        <v>90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3">
        <f t="shared" si="4"/>
        <v>36</v>
      </c>
      <c r="B47" s="24"/>
      <c r="C47" s="106" t="s">
        <v>779</v>
      </c>
      <c r="D47" s="107" t="s">
        <v>779</v>
      </c>
      <c r="E47" s="107" t="s">
        <v>779</v>
      </c>
      <c r="F47" s="108" t="s">
        <v>779</v>
      </c>
      <c r="G47" s="50" t="s">
        <v>14</v>
      </c>
      <c r="H47" s="25"/>
      <c r="I47" s="42">
        <v>200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4"/>
        <v>37</v>
      </c>
      <c r="B48" s="24"/>
      <c r="C48" s="106" t="s">
        <v>780</v>
      </c>
      <c r="D48" s="107" t="s">
        <v>780</v>
      </c>
      <c r="E48" s="107" t="s">
        <v>780</v>
      </c>
      <c r="F48" s="108" t="s">
        <v>780</v>
      </c>
      <c r="G48" s="50" t="s">
        <v>175</v>
      </c>
      <c r="H48" s="25"/>
      <c r="I48" s="42">
        <v>10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4"/>
        <v>38</v>
      </c>
      <c r="B49" s="24"/>
      <c r="C49" s="123" t="s">
        <v>781</v>
      </c>
      <c r="D49" s="124" t="s">
        <v>781</v>
      </c>
      <c r="E49" s="124" t="s">
        <v>781</v>
      </c>
      <c r="F49" s="125" t="s">
        <v>781</v>
      </c>
      <c r="G49" s="50" t="s">
        <v>175</v>
      </c>
      <c r="H49" s="25"/>
      <c r="I49" s="42">
        <v>3</v>
      </c>
      <c r="J49" s="27">
        <v>0</v>
      </c>
      <c r="K49" s="28">
        <v>22</v>
      </c>
      <c r="L49" s="29">
        <f>PRODUCT(J49,1.22)</f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4"/>
        <v>39</v>
      </c>
      <c r="B50" s="24"/>
      <c r="C50" s="106" t="s">
        <v>782</v>
      </c>
      <c r="D50" s="107" t="s">
        <v>782</v>
      </c>
      <c r="E50" s="107" t="s">
        <v>782</v>
      </c>
      <c r="F50" s="108" t="s">
        <v>782</v>
      </c>
      <c r="G50" s="50" t="s">
        <v>14</v>
      </c>
      <c r="H50" s="25"/>
      <c r="I50" s="42">
        <v>10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4"/>
        <v>40</v>
      </c>
      <c r="B51" s="24"/>
      <c r="C51" s="106" t="s">
        <v>783</v>
      </c>
      <c r="D51" s="107" t="s">
        <v>783</v>
      </c>
      <c r="E51" s="107" t="s">
        <v>783</v>
      </c>
      <c r="F51" s="108" t="s">
        <v>783</v>
      </c>
      <c r="G51" s="50" t="s">
        <v>175</v>
      </c>
      <c r="H51" s="25"/>
      <c r="I51" s="42">
        <v>20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3">
        <f t="shared" si="4"/>
        <v>41</v>
      </c>
      <c r="B52" s="24"/>
      <c r="C52" s="106" t="s">
        <v>784</v>
      </c>
      <c r="D52" s="107" t="s">
        <v>784</v>
      </c>
      <c r="E52" s="107" t="s">
        <v>784</v>
      </c>
      <c r="F52" s="108" t="s">
        <v>784</v>
      </c>
      <c r="G52" s="50" t="s">
        <v>14</v>
      </c>
      <c r="H52" s="25"/>
      <c r="I52" s="42">
        <v>40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3">
        <f t="shared" si="4"/>
        <v>42</v>
      </c>
      <c r="B53" s="24"/>
      <c r="C53" s="106" t="s">
        <v>785</v>
      </c>
      <c r="D53" s="107" t="s">
        <v>785</v>
      </c>
      <c r="E53" s="107" t="s">
        <v>785</v>
      </c>
      <c r="F53" s="108" t="s">
        <v>785</v>
      </c>
      <c r="G53" s="50" t="s">
        <v>14</v>
      </c>
      <c r="H53" s="25"/>
      <c r="I53" s="42">
        <v>200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4">
      <c r="A54" s="23">
        <f t="shared" si="4"/>
        <v>43</v>
      </c>
      <c r="B54" s="24"/>
      <c r="C54" s="106" t="s">
        <v>786</v>
      </c>
      <c r="D54" s="107" t="s">
        <v>786</v>
      </c>
      <c r="E54" s="107" t="s">
        <v>786</v>
      </c>
      <c r="F54" s="108" t="s">
        <v>786</v>
      </c>
      <c r="G54" s="50" t="s">
        <v>14</v>
      </c>
      <c r="H54" s="25"/>
      <c r="I54" s="42">
        <v>100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4">
      <c r="A55" s="23">
        <f t="shared" si="4"/>
        <v>44</v>
      </c>
      <c r="B55" s="24"/>
      <c r="C55" s="106" t="s">
        <v>787</v>
      </c>
      <c r="D55" s="107" t="s">
        <v>787</v>
      </c>
      <c r="E55" s="107" t="s">
        <v>787</v>
      </c>
      <c r="F55" s="108" t="s">
        <v>787</v>
      </c>
      <c r="G55" s="50" t="s">
        <v>14</v>
      </c>
      <c r="H55" s="25"/>
      <c r="I55" s="42">
        <v>8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</row>
    <row r="56" spans="1:14" ht="15" customHeight="1" x14ac:dyDescent="0.4">
      <c r="A56" s="23">
        <f t="shared" si="4"/>
        <v>45</v>
      </c>
      <c r="B56" s="24"/>
      <c r="C56" s="106" t="s">
        <v>788</v>
      </c>
      <c r="D56" s="107" t="s">
        <v>788</v>
      </c>
      <c r="E56" s="107" t="s">
        <v>788</v>
      </c>
      <c r="F56" s="108" t="s">
        <v>788</v>
      </c>
      <c r="G56" s="50" t="s">
        <v>175</v>
      </c>
      <c r="H56" s="25"/>
      <c r="I56" s="42">
        <v>30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</row>
    <row r="57" spans="1:14" ht="15" customHeight="1" x14ac:dyDescent="0.4">
      <c r="A57" s="23">
        <f t="shared" si="4"/>
        <v>46</v>
      </c>
      <c r="B57" s="24"/>
      <c r="C57" s="106" t="s">
        <v>789</v>
      </c>
      <c r="D57" s="107" t="s">
        <v>789</v>
      </c>
      <c r="E57" s="107" t="s">
        <v>789</v>
      </c>
      <c r="F57" s="108" t="s">
        <v>789</v>
      </c>
      <c r="G57" s="50" t="s">
        <v>14</v>
      </c>
      <c r="H57" s="25"/>
      <c r="I57" s="42">
        <v>6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</row>
    <row r="58" spans="1:14" ht="15" customHeight="1" x14ac:dyDescent="0.4">
      <c r="A58" s="23">
        <f t="shared" si="4"/>
        <v>47</v>
      </c>
      <c r="B58" s="24"/>
      <c r="C58" s="106" t="s">
        <v>790</v>
      </c>
      <c r="D58" s="107" t="s">
        <v>790</v>
      </c>
      <c r="E58" s="107" t="s">
        <v>790</v>
      </c>
      <c r="F58" s="108" t="s">
        <v>790</v>
      </c>
      <c r="G58" s="50" t="s">
        <v>14</v>
      </c>
      <c r="H58" s="25"/>
      <c r="I58" s="42">
        <v>6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</row>
    <row r="59" spans="1:14" ht="15" customHeight="1" x14ac:dyDescent="0.4">
      <c r="A59" s="23">
        <f t="shared" si="4"/>
        <v>48</v>
      </c>
      <c r="B59" s="24"/>
      <c r="C59" s="106" t="s">
        <v>791</v>
      </c>
      <c r="D59" s="107" t="s">
        <v>791</v>
      </c>
      <c r="E59" s="107" t="s">
        <v>791</v>
      </c>
      <c r="F59" s="108" t="s">
        <v>791</v>
      </c>
      <c r="G59" s="50" t="s">
        <v>175</v>
      </c>
      <c r="H59" s="25"/>
      <c r="I59" s="42">
        <v>16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</row>
    <row r="60" spans="1:14" ht="15" customHeight="1" x14ac:dyDescent="0.4">
      <c r="A60" s="23">
        <f t="shared" si="4"/>
        <v>49</v>
      </c>
      <c r="B60" s="24"/>
      <c r="C60" s="106" t="s">
        <v>792</v>
      </c>
      <c r="D60" s="107" t="s">
        <v>792</v>
      </c>
      <c r="E60" s="107" t="s">
        <v>792</v>
      </c>
      <c r="F60" s="108" t="s">
        <v>792</v>
      </c>
      <c r="G60" s="50" t="s">
        <v>14</v>
      </c>
      <c r="H60" s="25"/>
      <c r="I60" s="42">
        <v>5</v>
      </c>
      <c r="J60" s="27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</row>
    <row r="61" spans="1:14" ht="15" customHeight="1" x14ac:dyDescent="0.4">
      <c r="A61" s="23">
        <f t="shared" si="4"/>
        <v>50</v>
      </c>
      <c r="B61" s="24"/>
      <c r="C61" s="106" t="s">
        <v>793</v>
      </c>
      <c r="D61" s="107" t="s">
        <v>793</v>
      </c>
      <c r="E61" s="107" t="s">
        <v>793</v>
      </c>
      <c r="F61" s="108" t="s">
        <v>793</v>
      </c>
      <c r="G61" s="50" t="s">
        <v>175</v>
      </c>
      <c r="H61" s="25"/>
      <c r="I61" s="42">
        <v>15</v>
      </c>
      <c r="J61" s="27">
        <v>0</v>
      </c>
      <c r="K61" s="28">
        <v>9.5</v>
      </c>
      <c r="L61" s="29">
        <f t="shared" si="1"/>
        <v>0</v>
      </c>
      <c r="M61" s="30">
        <f t="shared" si="2"/>
        <v>0</v>
      </c>
      <c r="N61" s="30">
        <f t="shared" si="3"/>
        <v>0</v>
      </c>
    </row>
    <row r="62" spans="1:14" ht="15" customHeight="1" x14ac:dyDescent="0.4">
      <c r="A62" s="23">
        <f t="shared" si="4"/>
        <v>51</v>
      </c>
      <c r="B62" s="24"/>
      <c r="C62" s="106" t="s">
        <v>794</v>
      </c>
      <c r="D62" s="107" t="s">
        <v>794</v>
      </c>
      <c r="E62" s="107" t="s">
        <v>794</v>
      </c>
      <c r="F62" s="108" t="s">
        <v>794</v>
      </c>
      <c r="G62" s="50" t="s">
        <v>14</v>
      </c>
      <c r="H62" s="25"/>
      <c r="I62" s="42">
        <v>1</v>
      </c>
      <c r="J62" s="27">
        <v>0</v>
      </c>
      <c r="K62" s="28">
        <v>9.5</v>
      </c>
      <c r="L62" s="29">
        <f t="shared" si="1"/>
        <v>0</v>
      </c>
      <c r="M62" s="30">
        <f t="shared" si="2"/>
        <v>0</v>
      </c>
      <c r="N62" s="30">
        <f t="shared" si="3"/>
        <v>0</v>
      </c>
    </row>
    <row r="63" spans="1:14" ht="15" customHeight="1" x14ac:dyDescent="0.4">
      <c r="A63" s="23">
        <f t="shared" si="4"/>
        <v>52</v>
      </c>
      <c r="B63" s="24"/>
      <c r="C63" s="106" t="s">
        <v>795</v>
      </c>
      <c r="D63" s="107" t="s">
        <v>795</v>
      </c>
      <c r="E63" s="107" t="s">
        <v>795</v>
      </c>
      <c r="F63" s="108" t="s">
        <v>795</v>
      </c>
      <c r="G63" s="50" t="s">
        <v>175</v>
      </c>
      <c r="H63" s="25"/>
      <c r="I63" s="42">
        <v>35</v>
      </c>
      <c r="J63" s="27">
        <v>0</v>
      </c>
      <c r="K63" s="28">
        <v>9.5</v>
      </c>
      <c r="L63" s="29">
        <f t="shared" si="1"/>
        <v>0</v>
      </c>
      <c r="M63" s="30">
        <f t="shared" si="2"/>
        <v>0</v>
      </c>
      <c r="N63" s="30">
        <f t="shared" si="3"/>
        <v>0</v>
      </c>
    </row>
    <row r="64" spans="1:14" ht="15" customHeight="1" x14ac:dyDescent="0.4">
      <c r="A64" s="23">
        <f t="shared" si="4"/>
        <v>53</v>
      </c>
      <c r="B64" s="24"/>
      <c r="C64" s="106" t="s">
        <v>796</v>
      </c>
      <c r="D64" s="107" t="s">
        <v>796</v>
      </c>
      <c r="E64" s="107" t="s">
        <v>796</v>
      </c>
      <c r="F64" s="108" t="s">
        <v>796</v>
      </c>
      <c r="G64" s="50" t="s">
        <v>14</v>
      </c>
      <c r="H64" s="25"/>
      <c r="I64" s="42">
        <v>5</v>
      </c>
      <c r="J64" s="27">
        <v>0</v>
      </c>
      <c r="K64" s="28">
        <v>9.5</v>
      </c>
      <c r="L64" s="29">
        <f t="shared" si="1"/>
        <v>0</v>
      </c>
      <c r="M64" s="30">
        <f t="shared" si="2"/>
        <v>0</v>
      </c>
      <c r="N64" s="30">
        <f t="shared" si="3"/>
        <v>0</v>
      </c>
    </row>
    <row r="65" spans="1:14" ht="15" customHeight="1" x14ac:dyDescent="0.4">
      <c r="A65" s="23">
        <f t="shared" si="4"/>
        <v>54</v>
      </c>
      <c r="B65" s="24"/>
      <c r="C65" s="106" t="s">
        <v>797</v>
      </c>
      <c r="D65" s="107" t="s">
        <v>797</v>
      </c>
      <c r="E65" s="107" t="s">
        <v>797</v>
      </c>
      <c r="F65" s="108" t="s">
        <v>797</v>
      </c>
      <c r="G65" s="50" t="s">
        <v>175</v>
      </c>
      <c r="H65" s="25"/>
      <c r="I65" s="42">
        <v>80</v>
      </c>
      <c r="J65" s="27">
        <v>0</v>
      </c>
      <c r="K65" s="28">
        <v>9.5</v>
      </c>
      <c r="L65" s="29">
        <f t="shared" si="1"/>
        <v>0</v>
      </c>
      <c r="M65" s="30">
        <f t="shared" si="2"/>
        <v>0</v>
      </c>
      <c r="N65" s="30">
        <f t="shared" si="3"/>
        <v>0</v>
      </c>
    </row>
    <row r="66" spans="1:14" ht="15" customHeight="1" x14ac:dyDescent="0.4">
      <c r="A66" s="23">
        <f t="shared" si="4"/>
        <v>55</v>
      </c>
      <c r="B66" s="24"/>
      <c r="C66" s="106" t="s">
        <v>798</v>
      </c>
      <c r="D66" s="107" t="s">
        <v>798</v>
      </c>
      <c r="E66" s="107" t="s">
        <v>798</v>
      </c>
      <c r="F66" s="108" t="s">
        <v>798</v>
      </c>
      <c r="G66" s="50" t="s">
        <v>175</v>
      </c>
      <c r="H66" s="25"/>
      <c r="I66" s="42">
        <v>1100</v>
      </c>
      <c r="J66" s="27">
        <v>0</v>
      </c>
      <c r="K66" s="28">
        <v>9.5</v>
      </c>
      <c r="L66" s="29">
        <f t="shared" si="1"/>
        <v>0</v>
      </c>
      <c r="M66" s="30">
        <f t="shared" si="2"/>
        <v>0</v>
      </c>
      <c r="N66" s="30">
        <f t="shared" si="3"/>
        <v>0</v>
      </c>
    </row>
    <row r="67" spans="1:14" ht="15" customHeight="1" x14ac:dyDescent="0.4">
      <c r="A67" s="23">
        <f t="shared" si="4"/>
        <v>56</v>
      </c>
      <c r="B67" s="24"/>
      <c r="C67" s="106" t="s">
        <v>799</v>
      </c>
      <c r="D67" s="107" t="s">
        <v>799</v>
      </c>
      <c r="E67" s="107" t="s">
        <v>799</v>
      </c>
      <c r="F67" s="108" t="s">
        <v>799</v>
      </c>
      <c r="G67" s="50" t="s">
        <v>14</v>
      </c>
      <c r="H67" s="25"/>
      <c r="I67" s="42">
        <v>10</v>
      </c>
      <c r="J67" s="27">
        <v>0</v>
      </c>
      <c r="K67" s="28">
        <v>9.5</v>
      </c>
      <c r="L67" s="29">
        <f t="shared" si="1"/>
        <v>0</v>
      </c>
      <c r="M67" s="30">
        <f t="shared" si="2"/>
        <v>0</v>
      </c>
      <c r="N67" s="30">
        <f t="shared" si="3"/>
        <v>0</v>
      </c>
    </row>
    <row r="68" spans="1:14" ht="15" customHeight="1" x14ac:dyDescent="0.4">
      <c r="A68" s="23">
        <f t="shared" si="4"/>
        <v>57</v>
      </c>
      <c r="B68" s="24"/>
      <c r="C68" s="106" t="s">
        <v>800</v>
      </c>
      <c r="D68" s="107" t="s">
        <v>800</v>
      </c>
      <c r="E68" s="107" t="s">
        <v>800</v>
      </c>
      <c r="F68" s="108" t="s">
        <v>800</v>
      </c>
      <c r="G68" s="50" t="s">
        <v>175</v>
      </c>
      <c r="H68" s="25"/>
      <c r="I68" s="42">
        <v>20</v>
      </c>
      <c r="J68" s="27">
        <v>0</v>
      </c>
      <c r="K68" s="28">
        <v>9.5</v>
      </c>
      <c r="L68" s="29">
        <f t="shared" si="1"/>
        <v>0</v>
      </c>
      <c r="M68" s="30">
        <f t="shared" si="2"/>
        <v>0</v>
      </c>
      <c r="N68" s="30">
        <f t="shared" si="3"/>
        <v>0</v>
      </c>
    </row>
    <row r="69" spans="1:14" ht="15" customHeight="1" x14ac:dyDescent="0.4">
      <c r="A69" s="23">
        <f t="shared" si="4"/>
        <v>58</v>
      </c>
      <c r="B69" s="24"/>
      <c r="C69" s="106" t="s">
        <v>801</v>
      </c>
      <c r="D69" s="107" t="s">
        <v>801</v>
      </c>
      <c r="E69" s="107" t="s">
        <v>801</v>
      </c>
      <c r="F69" s="108" t="s">
        <v>801</v>
      </c>
      <c r="G69" s="50" t="s">
        <v>14</v>
      </c>
      <c r="H69" s="25"/>
      <c r="I69" s="42">
        <v>50</v>
      </c>
      <c r="J69" s="27">
        <v>0</v>
      </c>
      <c r="K69" s="28">
        <v>9.5</v>
      </c>
      <c r="L69" s="29">
        <f t="shared" si="1"/>
        <v>0</v>
      </c>
      <c r="M69" s="30">
        <f t="shared" si="2"/>
        <v>0</v>
      </c>
      <c r="N69" s="30">
        <f t="shared" si="3"/>
        <v>0</v>
      </c>
    </row>
    <row r="70" spans="1:14" ht="15" customHeight="1" x14ac:dyDescent="0.4">
      <c r="A70" s="23">
        <f t="shared" si="4"/>
        <v>59</v>
      </c>
      <c r="B70" s="24"/>
      <c r="C70" s="106" t="s">
        <v>802</v>
      </c>
      <c r="D70" s="107" t="s">
        <v>802</v>
      </c>
      <c r="E70" s="107" t="s">
        <v>802</v>
      </c>
      <c r="F70" s="108" t="s">
        <v>802</v>
      </c>
      <c r="G70" s="50" t="s">
        <v>175</v>
      </c>
      <c r="H70" s="25"/>
      <c r="I70" s="42">
        <v>40</v>
      </c>
      <c r="J70" s="27">
        <v>0</v>
      </c>
      <c r="K70" s="28">
        <v>9.5</v>
      </c>
      <c r="L70" s="29">
        <f t="shared" si="1"/>
        <v>0</v>
      </c>
      <c r="M70" s="30">
        <f t="shared" si="2"/>
        <v>0</v>
      </c>
      <c r="N70" s="30">
        <f t="shared" si="3"/>
        <v>0</v>
      </c>
    </row>
    <row r="71" spans="1:14" ht="15" customHeight="1" x14ac:dyDescent="0.4">
      <c r="A71" s="23">
        <f t="shared" si="4"/>
        <v>60</v>
      </c>
      <c r="B71" s="24"/>
      <c r="C71" s="106" t="s">
        <v>803</v>
      </c>
      <c r="D71" s="107" t="s">
        <v>803</v>
      </c>
      <c r="E71" s="107" t="s">
        <v>803</v>
      </c>
      <c r="F71" s="108" t="s">
        <v>803</v>
      </c>
      <c r="G71" s="50" t="s">
        <v>175</v>
      </c>
      <c r="H71" s="25"/>
      <c r="I71" s="42">
        <v>370</v>
      </c>
      <c r="J71" s="27">
        <v>0</v>
      </c>
      <c r="K71" s="28">
        <v>9.5</v>
      </c>
      <c r="L71" s="29">
        <f t="shared" si="1"/>
        <v>0</v>
      </c>
      <c r="M71" s="30">
        <f t="shared" si="2"/>
        <v>0</v>
      </c>
      <c r="N71" s="30">
        <f t="shared" si="3"/>
        <v>0</v>
      </c>
    </row>
    <row r="72" spans="1:14" ht="15" customHeight="1" x14ac:dyDescent="0.4">
      <c r="A72" s="23">
        <f t="shared" si="4"/>
        <v>61</v>
      </c>
      <c r="B72" s="24"/>
      <c r="C72" s="106" t="s">
        <v>804</v>
      </c>
      <c r="D72" s="107" t="s">
        <v>804</v>
      </c>
      <c r="E72" s="107" t="s">
        <v>804</v>
      </c>
      <c r="F72" s="108" t="s">
        <v>804</v>
      </c>
      <c r="G72" s="50" t="s">
        <v>175</v>
      </c>
      <c r="H72" s="25"/>
      <c r="I72" s="42">
        <v>10</v>
      </c>
      <c r="J72" s="27">
        <v>0</v>
      </c>
      <c r="K72" s="28">
        <v>9.5</v>
      </c>
      <c r="L72" s="29">
        <f t="shared" si="1"/>
        <v>0</v>
      </c>
      <c r="M72" s="30">
        <f t="shared" si="2"/>
        <v>0</v>
      </c>
      <c r="N72" s="30">
        <f t="shared" si="3"/>
        <v>0</v>
      </c>
    </row>
    <row r="73" spans="1:14" ht="15" customHeight="1" x14ac:dyDescent="0.4">
      <c r="A73" s="23">
        <f t="shared" si="4"/>
        <v>62</v>
      </c>
      <c r="B73" s="24"/>
      <c r="C73" s="106" t="s">
        <v>805</v>
      </c>
      <c r="D73" s="107" t="s">
        <v>805</v>
      </c>
      <c r="E73" s="107" t="s">
        <v>805</v>
      </c>
      <c r="F73" s="108" t="s">
        <v>805</v>
      </c>
      <c r="G73" s="50" t="s">
        <v>14</v>
      </c>
      <c r="H73" s="25"/>
      <c r="I73" s="42">
        <v>1</v>
      </c>
      <c r="J73" s="27">
        <v>0</v>
      </c>
      <c r="K73" s="28">
        <v>9.5</v>
      </c>
      <c r="L73" s="29">
        <f t="shared" si="1"/>
        <v>0</v>
      </c>
      <c r="M73" s="30">
        <f t="shared" si="2"/>
        <v>0</v>
      </c>
      <c r="N73" s="30">
        <f t="shared" si="3"/>
        <v>0</v>
      </c>
    </row>
    <row r="74" spans="1:14" ht="15" customHeight="1" x14ac:dyDescent="0.4">
      <c r="A74" s="23">
        <f t="shared" si="4"/>
        <v>63</v>
      </c>
      <c r="B74" s="24"/>
      <c r="C74" s="106" t="s">
        <v>806</v>
      </c>
      <c r="D74" s="107" t="s">
        <v>806</v>
      </c>
      <c r="E74" s="107" t="s">
        <v>806</v>
      </c>
      <c r="F74" s="108" t="s">
        <v>806</v>
      </c>
      <c r="G74" s="50" t="s">
        <v>14</v>
      </c>
      <c r="H74" s="25"/>
      <c r="I74" s="42">
        <v>50</v>
      </c>
      <c r="J74" s="27">
        <v>0</v>
      </c>
      <c r="K74" s="28">
        <v>9.5</v>
      </c>
      <c r="L74" s="29">
        <f t="shared" si="1"/>
        <v>0</v>
      </c>
      <c r="M74" s="30">
        <f t="shared" si="2"/>
        <v>0</v>
      </c>
      <c r="N74" s="30">
        <f t="shared" si="3"/>
        <v>0</v>
      </c>
    </row>
    <row r="75" spans="1:14" ht="15" customHeight="1" x14ac:dyDescent="0.4">
      <c r="A75" s="23">
        <f t="shared" si="4"/>
        <v>64</v>
      </c>
      <c r="B75" s="24"/>
      <c r="C75" s="106" t="s">
        <v>807</v>
      </c>
      <c r="D75" s="107" t="s">
        <v>807</v>
      </c>
      <c r="E75" s="107" t="s">
        <v>807</v>
      </c>
      <c r="F75" s="108" t="s">
        <v>807</v>
      </c>
      <c r="G75" s="50" t="s">
        <v>14</v>
      </c>
      <c r="H75" s="25"/>
      <c r="I75" s="42">
        <v>50</v>
      </c>
      <c r="J75" s="27">
        <v>0</v>
      </c>
      <c r="K75" s="28">
        <v>9.5</v>
      </c>
      <c r="L75" s="29">
        <f t="shared" si="1"/>
        <v>0</v>
      </c>
      <c r="M75" s="30">
        <f t="shared" si="2"/>
        <v>0</v>
      </c>
      <c r="N75" s="30">
        <f t="shared" si="3"/>
        <v>0</v>
      </c>
    </row>
    <row r="76" spans="1:14" ht="15" customHeight="1" x14ac:dyDescent="0.4">
      <c r="A76" s="23">
        <f t="shared" si="4"/>
        <v>65</v>
      </c>
      <c r="B76" s="24"/>
      <c r="C76" s="106" t="s">
        <v>808</v>
      </c>
      <c r="D76" s="107" t="s">
        <v>808</v>
      </c>
      <c r="E76" s="107" t="s">
        <v>808</v>
      </c>
      <c r="F76" s="108" t="s">
        <v>808</v>
      </c>
      <c r="G76" s="50" t="s">
        <v>14</v>
      </c>
      <c r="H76" s="25"/>
      <c r="I76" s="42">
        <v>50</v>
      </c>
      <c r="J76" s="27">
        <v>0</v>
      </c>
      <c r="K76" s="28">
        <v>9.5</v>
      </c>
      <c r="L76" s="29">
        <f t="shared" si="1"/>
        <v>0</v>
      </c>
      <c r="M76" s="30">
        <f t="shared" si="2"/>
        <v>0</v>
      </c>
      <c r="N76" s="30">
        <f t="shared" si="3"/>
        <v>0</v>
      </c>
    </row>
    <row r="77" spans="1:14" ht="15" customHeight="1" x14ac:dyDescent="0.4">
      <c r="A77" s="23">
        <f t="shared" si="4"/>
        <v>66</v>
      </c>
      <c r="B77" s="24"/>
      <c r="C77" s="106" t="s">
        <v>809</v>
      </c>
      <c r="D77" s="107" t="s">
        <v>809</v>
      </c>
      <c r="E77" s="107" t="s">
        <v>809</v>
      </c>
      <c r="F77" s="108" t="s">
        <v>809</v>
      </c>
      <c r="G77" s="50" t="s">
        <v>14</v>
      </c>
      <c r="H77" s="25"/>
      <c r="I77" s="42">
        <v>50</v>
      </c>
      <c r="J77" s="27">
        <v>0</v>
      </c>
      <c r="K77" s="28">
        <v>9.5</v>
      </c>
      <c r="L77" s="29">
        <f t="shared" ref="L77:L140" si="5">PRODUCT(J77,1.095)</f>
        <v>0</v>
      </c>
      <c r="M77" s="30">
        <f t="shared" ref="M77:M140" si="6">PRODUCT(I77,L77)</f>
        <v>0</v>
      </c>
      <c r="N77" s="30">
        <f t="shared" ref="N77:N140" si="7">PRODUCT(I77,J77)</f>
        <v>0</v>
      </c>
    </row>
    <row r="78" spans="1:14" ht="15" customHeight="1" x14ac:dyDescent="0.4">
      <c r="A78" s="23">
        <f t="shared" ref="A78:A141" si="8">A77+1</f>
        <v>67</v>
      </c>
      <c r="B78" s="24"/>
      <c r="C78" s="106" t="s">
        <v>810</v>
      </c>
      <c r="D78" s="107" t="s">
        <v>810</v>
      </c>
      <c r="E78" s="107" t="s">
        <v>810</v>
      </c>
      <c r="F78" s="108" t="s">
        <v>810</v>
      </c>
      <c r="G78" s="50" t="s">
        <v>14</v>
      </c>
      <c r="H78" s="25"/>
      <c r="I78" s="42">
        <v>50</v>
      </c>
      <c r="J78" s="27">
        <v>0</v>
      </c>
      <c r="K78" s="28">
        <v>9.5</v>
      </c>
      <c r="L78" s="29">
        <f t="shared" si="5"/>
        <v>0</v>
      </c>
      <c r="M78" s="30">
        <f t="shared" si="6"/>
        <v>0</v>
      </c>
      <c r="N78" s="30">
        <f t="shared" si="7"/>
        <v>0</v>
      </c>
    </row>
    <row r="79" spans="1:14" ht="15" customHeight="1" x14ac:dyDescent="0.4">
      <c r="A79" s="23">
        <f t="shared" si="8"/>
        <v>68</v>
      </c>
      <c r="B79" s="24"/>
      <c r="C79" s="106" t="s">
        <v>811</v>
      </c>
      <c r="D79" s="107" t="s">
        <v>811</v>
      </c>
      <c r="E79" s="107" t="s">
        <v>811</v>
      </c>
      <c r="F79" s="108" t="s">
        <v>811</v>
      </c>
      <c r="G79" s="50" t="s">
        <v>14</v>
      </c>
      <c r="H79" s="25"/>
      <c r="I79" s="42">
        <v>50</v>
      </c>
      <c r="J79" s="27">
        <v>0</v>
      </c>
      <c r="K79" s="28">
        <v>9.5</v>
      </c>
      <c r="L79" s="29">
        <f t="shared" si="5"/>
        <v>0</v>
      </c>
      <c r="M79" s="30">
        <f t="shared" si="6"/>
        <v>0</v>
      </c>
      <c r="N79" s="30">
        <f t="shared" si="7"/>
        <v>0</v>
      </c>
    </row>
    <row r="80" spans="1:14" ht="15" customHeight="1" x14ac:dyDescent="0.4">
      <c r="A80" s="23">
        <f t="shared" si="8"/>
        <v>69</v>
      </c>
      <c r="B80" s="24"/>
      <c r="C80" s="106" t="s">
        <v>812</v>
      </c>
      <c r="D80" s="107" t="s">
        <v>812</v>
      </c>
      <c r="E80" s="107" t="s">
        <v>812</v>
      </c>
      <c r="F80" s="108" t="s">
        <v>812</v>
      </c>
      <c r="G80" s="50" t="s">
        <v>14</v>
      </c>
      <c r="H80" s="25"/>
      <c r="I80" s="42">
        <v>50</v>
      </c>
      <c r="J80" s="27">
        <v>0</v>
      </c>
      <c r="K80" s="28">
        <v>9.5</v>
      </c>
      <c r="L80" s="29">
        <f t="shared" si="5"/>
        <v>0</v>
      </c>
      <c r="M80" s="30">
        <f t="shared" si="6"/>
        <v>0</v>
      </c>
      <c r="N80" s="30">
        <f t="shared" si="7"/>
        <v>0</v>
      </c>
    </row>
    <row r="81" spans="1:14" ht="15" customHeight="1" x14ac:dyDescent="0.4">
      <c r="A81" s="23">
        <f t="shared" si="8"/>
        <v>70</v>
      </c>
      <c r="B81" s="24"/>
      <c r="C81" s="106" t="s">
        <v>813</v>
      </c>
      <c r="D81" s="107" t="s">
        <v>813</v>
      </c>
      <c r="E81" s="107" t="s">
        <v>813</v>
      </c>
      <c r="F81" s="108" t="s">
        <v>813</v>
      </c>
      <c r="G81" s="50" t="s">
        <v>14</v>
      </c>
      <c r="H81" s="25"/>
      <c r="I81" s="42">
        <v>200</v>
      </c>
      <c r="J81" s="27">
        <v>0</v>
      </c>
      <c r="K81" s="28">
        <v>9.5</v>
      </c>
      <c r="L81" s="29">
        <f t="shared" si="5"/>
        <v>0</v>
      </c>
      <c r="M81" s="30">
        <f t="shared" si="6"/>
        <v>0</v>
      </c>
      <c r="N81" s="30">
        <f t="shared" si="7"/>
        <v>0</v>
      </c>
    </row>
    <row r="82" spans="1:14" ht="15" customHeight="1" x14ac:dyDescent="0.4">
      <c r="A82" s="23">
        <f t="shared" si="8"/>
        <v>71</v>
      </c>
      <c r="B82" s="24"/>
      <c r="C82" s="106" t="s">
        <v>814</v>
      </c>
      <c r="D82" s="107" t="s">
        <v>814</v>
      </c>
      <c r="E82" s="107" t="s">
        <v>814</v>
      </c>
      <c r="F82" s="108" t="s">
        <v>814</v>
      </c>
      <c r="G82" s="50" t="s">
        <v>175</v>
      </c>
      <c r="H82" s="25"/>
      <c r="I82" s="42">
        <v>100</v>
      </c>
      <c r="J82" s="27">
        <v>0</v>
      </c>
      <c r="K82" s="28">
        <v>9.5</v>
      </c>
      <c r="L82" s="29">
        <f t="shared" si="5"/>
        <v>0</v>
      </c>
      <c r="M82" s="30">
        <f t="shared" si="6"/>
        <v>0</v>
      </c>
      <c r="N82" s="30">
        <f t="shared" si="7"/>
        <v>0</v>
      </c>
    </row>
    <row r="83" spans="1:14" ht="15" customHeight="1" x14ac:dyDescent="0.4">
      <c r="A83" s="23">
        <f t="shared" si="8"/>
        <v>72</v>
      </c>
      <c r="B83" s="24"/>
      <c r="C83" s="106" t="s">
        <v>815</v>
      </c>
      <c r="D83" s="107" t="s">
        <v>815</v>
      </c>
      <c r="E83" s="107" t="s">
        <v>815</v>
      </c>
      <c r="F83" s="108" t="s">
        <v>815</v>
      </c>
      <c r="G83" s="50" t="s">
        <v>175</v>
      </c>
      <c r="H83" s="25"/>
      <c r="I83" s="42">
        <v>20</v>
      </c>
      <c r="J83" s="27">
        <v>0</v>
      </c>
      <c r="K83" s="28">
        <v>9.5</v>
      </c>
      <c r="L83" s="29">
        <f t="shared" si="5"/>
        <v>0</v>
      </c>
      <c r="M83" s="30">
        <f t="shared" si="6"/>
        <v>0</v>
      </c>
      <c r="N83" s="30">
        <f t="shared" si="7"/>
        <v>0</v>
      </c>
    </row>
    <row r="84" spans="1:14" ht="15" customHeight="1" x14ac:dyDescent="0.4">
      <c r="A84" s="23">
        <f t="shared" si="8"/>
        <v>73</v>
      </c>
      <c r="B84" s="24"/>
      <c r="C84" s="106" t="s">
        <v>816</v>
      </c>
      <c r="D84" s="107" t="s">
        <v>816</v>
      </c>
      <c r="E84" s="107" t="s">
        <v>816</v>
      </c>
      <c r="F84" s="108" t="s">
        <v>816</v>
      </c>
      <c r="G84" s="50" t="s">
        <v>175</v>
      </c>
      <c r="H84" s="25"/>
      <c r="I84" s="42">
        <v>50</v>
      </c>
      <c r="J84" s="27">
        <v>0</v>
      </c>
      <c r="K84" s="28">
        <v>9.5</v>
      </c>
      <c r="L84" s="29">
        <f t="shared" si="5"/>
        <v>0</v>
      </c>
      <c r="M84" s="30">
        <f t="shared" si="6"/>
        <v>0</v>
      </c>
      <c r="N84" s="30">
        <f t="shared" si="7"/>
        <v>0</v>
      </c>
    </row>
    <row r="85" spans="1:14" ht="15" customHeight="1" x14ac:dyDescent="0.4">
      <c r="A85" s="23">
        <f t="shared" si="8"/>
        <v>74</v>
      </c>
      <c r="B85" s="24"/>
      <c r="C85" s="106" t="s">
        <v>817</v>
      </c>
      <c r="D85" s="107" t="s">
        <v>817</v>
      </c>
      <c r="E85" s="107" t="s">
        <v>817</v>
      </c>
      <c r="F85" s="108" t="s">
        <v>817</v>
      </c>
      <c r="G85" s="50" t="s">
        <v>14</v>
      </c>
      <c r="H85" s="25"/>
      <c r="I85" s="42">
        <v>90</v>
      </c>
      <c r="J85" s="27">
        <v>0</v>
      </c>
      <c r="K85" s="28">
        <v>9.5</v>
      </c>
      <c r="L85" s="29">
        <f t="shared" si="5"/>
        <v>0</v>
      </c>
      <c r="M85" s="30">
        <f t="shared" si="6"/>
        <v>0</v>
      </c>
      <c r="N85" s="30">
        <f t="shared" si="7"/>
        <v>0</v>
      </c>
    </row>
    <row r="86" spans="1:14" ht="15" customHeight="1" x14ac:dyDescent="0.4">
      <c r="A86" s="23">
        <f t="shared" si="8"/>
        <v>75</v>
      </c>
      <c r="B86" s="24"/>
      <c r="C86" s="106" t="s">
        <v>818</v>
      </c>
      <c r="D86" s="107" t="s">
        <v>818</v>
      </c>
      <c r="E86" s="107" t="s">
        <v>818</v>
      </c>
      <c r="F86" s="108" t="s">
        <v>818</v>
      </c>
      <c r="G86" s="50" t="s">
        <v>14</v>
      </c>
      <c r="H86" s="25"/>
      <c r="I86" s="42">
        <v>10</v>
      </c>
      <c r="J86" s="27">
        <v>0</v>
      </c>
      <c r="K86" s="28">
        <v>9.5</v>
      </c>
      <c r="L86" s="29">
        <f t="shared" si="5"/>
        <v>0</v>
      </c>
      <c r="M86" s="30">
        <f t="shared" si="6"/>
        <v>0</v>
      </c>
      <c r="N86" s="30">
        <f t="shared" si="7"/>
        <v>0</v>
      </c>
    </row>
    <row r="87" spans="1:14" ht="15" customHeight="1" x14ac:dyDescent="0.4">
      <c r="A87" s="23">
        <f t="shared" si="8"/>
        <v>76</v>
      </c>
      <c r="B87" s="24"/>
      <c r="C87" s="106" t="s">
        <v>819</v>
      </c>
      <c r="D87" s="107" t="s">
        <v>819</v>
      </c>
      <c r="E87" s="107" t="s">
        <v>819</v>
      </c>
      <c r="F87" s="108" t="s">
        <v>819</v>
      </c>
      <c r="G87" s="50" t="s">
        <v>14</v>
      </c>
      <c r="H87" s="25"/>
      <c r="I87" s="42">
        <v>2</v>
      </c>
      <c r="J87" s="27">
        <v>0</v>
      </c>
      <c r="K87" s="28">
        <v>9.5</v>
      </c>
      <c r="L87" s="29">
        <f t="shared" si="5"/>
        <v>0</v>
      </c>
      <c r="M87" s="30">
        <f t="shared" si="6"/>
        <v>0</v>
      </c>
      <c r="N87" s="30">
        <f t="shared" si="7"/>
        <v>0</v>
      </c>
    </row>
    <row r="88" spans="1:14" ht="15" customHeight="1" x14ac:dyDescent="0.4">
      <c r="A88" s="23">
        <f t="shared" si="8"/>
        <v>77</v>
      </c>
      <c r="B88" s="24"/>
      <c r="C88" s="106" t="s">
        <v>820</v>
      </c>
      <c r="D88" s="107" t="s">
        <v>820</v>
      </c>
      <c r="E88" s="107" t="s">
        <v>820</v>
      </c>
      <c r="F88" s="108" t="s">
        <v>820</v>
      </c>
      <c r="G88" s="50" t="s">
        <v>14</v>
      </c>
      <c r="H88" s="25"/>
      <c r="I88" s="42">
        <v>10</v>
      </c>
      <c r="J88" s="27">
        <v>0</v>
      </c>
      <c r="K88" s="28">
        <v>9.5</v>
      </c>
      <c r="L88" s="29">
        <f t="shared" si="5"/>
        <v>0</v>
      </c>
      <c r="M88" s="30">
        <f t="shared" si="6"/>
        <v>0</v>
      </c>
      <c r="N88" s="30">
        <f t="shared" si="7"/>
        <v>0</v>
      </c>
    </row>
    <row r="89" spans="1:14" ht="15" customHeight="1" x14ac:dyDescent="0.4">
      <c r="A89" s="23">
        <f t="shared" si="8"/>
        <v>78</v>
      </c>
      <c r="B89" s="24"/>
      <c r="C89" s="106" t="s">
        <v>821</v>
      </c>
      <c r="D89" s="107" t="s">
        <v>821</v>
      </c>
      <c r="E89" s="107" t="s">
        <v>821</v>
      </c>
      <c r="F89" s="108" t="s">
        <v>821</v>
      </c>
      <c r="G89" s="50" t="s">
        <v>175</v>
      </c>
      <c r="H89" s="25"/>
      <c r="I89" s="42">
        <v>30</v>
      </c>
      <c r="J89" s="27">
        <v>0</v>
      </c>
      <c r="K89" s="28">
        <v>9.5</v>
      </c>
      <c r="L89" s="29">
        <f t="shared" si="5"/>
        <v>0</v>
      </c>
      <c r="M89" s="30">
        <f t="shared" si="6"/>
        <v>0</v>
      </c>
      <c r="N89" s="30">
        <f t="shared" si="7"/>
        <v>0</v>
      </c>
    </row>
    <row r="90" spans="1:14" ht="15" customHeight="1" x14ac:dyDescent="0.4">
      <c r="A90" s="23">
        <f t="shared" si="8"/>
        <v>79</v>
      </c>
      <c r="B90" s="24"/>
      <c r="C90" s="106" t="s">
        <v>822</v>
      </c>
      <c r="D90" s="107" t="s">
        <v>822</v>
      </c>
      <c r="E90" s="107" t="s">
        <v>822</v>
      </c>
      <c r="F90" s="108" t="s">
        <v>822</v>
      </c>
      <c r="G90" s="50" t="s">
        <v>14</v>
      </c>
      <c r="H90" s="25"/>
      <c r="I90" s="42">
        <v>5</v>
      </c>
      <c r="J90" s="27">
        <v>0</v>
      </c>
      <c r="K90" s="28">
        <v>9.5</v>
      </c>
      <c r="L90" s="29">
        <f t="shared" si="5"/>
        <v>0</v>
      </c>
      <c r="M90" s="30">
        <f t="shared" si="6"/>
        <v>0</v>
      </c>
      <c r="N90" s="30">
        <f t="shared" si="7"/>
        <v>0</v>
      </c>
    </row>
    <row r="91" spans="1:14" ht="15" customHeight="1" x14ac:dyDescent="0.4">
      <c r="A91" s="23">
        <f t="shared" si="8"/>
        <v>80</v>
      </c>
      <c r="B91" s="24"/>
      <c r="C91" s="106" t="s">
        <v>823</v>
      </c>
      <c r="D91" s="107" t="s">
        <v>823</v>
      </c>
      <c r="E91" s="107" t="s">
        <v>823</v>
      </c>
      <c r="F91" s="108" t="s">
        <v>823</v>
      </c>
      <c r="G91" s="50" t="s">
        <v>14</v>
      </c>
      <c r="H91" s="25"/>
      <c r="I91" s="42">
        <v>30</v>
      </c>
      <c r="J91" s="27">
        <v>0</v>
      </c>
      <c r="K91" s="28">
        <v>9.5</v>
      </c>
      <c r="L91" s="29">
        <f t="shared" si="5"/>
        <v>0</v>
      </c>
      <c r="M91" s="30">
        <f t="shared" si="6"/>
        <v>0</v>
      </c>
      <c r="N91" s="30">
        <f t="shared" si="7"/>
        <v>0</v>
      </c>
    </row>
    <row r="92" spans="1:14" ht="15" customHeight="1" x14ac:dyDescent="0.4">
      <c r="A92" s="23">
        <f t="shared" si="8"/>
        <v>81</v>
      </c>
      <c r="B92" s="24"/>
      <c r="C92" s="106" t="s">
        <v>824</v>
      </c>
      <c r="D92" s="107" t="s">
        <v>824</v>
      </c>
      <c r="E92" s="107" t="s">
        <v>824</v>
      </c>
      <c r="F92" s="108" t="s">
        <v>824</v>
      </c>
      <c r="G92" s="50" t="s">
        <v>14</v>
      </c>
      <c r="H92" s="25"/>
      <c r="I92" s="42">
        <v>10</v>
      </c>
      <c r="J92" s="27">
        <v>0</v>
      </c>
      <c r="K92" s="28">
        <v>9.5</v>
      </c>
      <c r="L92" s="29">
        <f t="shared" si="5"/>
        <v>0</v>
      </c>
      <c r="M92" s="30">
        <f t="shared" si="6"/>
        <v>0</v>
      </c>
      <c r="N92" s="30">
        <f t="shared" si="7"/>
        <v>0</v>
      </c>
    </row>
    <row r="93" spans="1:14" ht="15" customHeight="1" x14ac:dyDescent="0.4">
      <c r="A93" s="23">
        <f t="shared" si="8"/>
        <v>82</v>
      </c>
      <c r="B93" s="24"/>
      <c r="C93" s="106" t="s">
        <v>825</v>
      </c>
      <c r="D93" s="107" t="s">
        <v>825</v>
      </c>
      <c r="E93" s="107" t="s">
        <v>825</v>
      </c>
      <c r="F93" s="108" t="s">
        <v>825</v>
      </c>
      <c r="G93" s="50" t="s">
        <v>14</v>
      </c>
      <c r="H93" s="25"/>
      <c r="I93" s="42">
        <v>2</v>
      </c>
      <c r="J93" s="27">
        <v>0</v>
      </c>
      <c r="K93" s="28">
        <v>9.5</v>
      </c>
      <c r="L93" s="29">
        <f t="shared" si="5"/>
        <v>0</v>
      </c>
      <c r="M93" s="30">
        <f t="shared" si="6"/>
        <v>0</v>
      </c>
      <c r="N93" s="30">
        <f t="shared" si="7"/>
        <v>0</v>
      </c>
    </row>
    <row r="94" spans="1:14" ht="15" customHeight="1" x14ac:dyDescent="0.4">
      <c r="A94" s="23">
        <f t="shared" si="8"/>
        <v>83</v>
      </c>
      <c r="B94" s="24"/>
      <c r="C94" s="106" t="s">
        <v>826</v>
      </c>
      <c r="D94" s="107" t="s">
        <v>826</v>
      </c>
      <c r="E94" s="107" t="s">
        <v>826</v>
      </c>
      <c r="F94" s="108" t="s">
        <v>826</v>
      </c>
      <c r="G94" s="50" t="s">
        <v>14</v>
      </c>
      <c r="H94" s="25"/>
      <c r="I94" s="42">
        <v>5</v>
      </c>
      <c r="J94" s="27">
        <v>0</v>
      </c>
      <c r="K94" s="28">
        <v>9.5</v>
      </c>
      <c r="L94" s="29">
        <f t="shared" si="5"/>
        <v>0</v>
      </c>
      <c r="M94" s="30">
        <f t="shared" si="6"/>
        <v>0</v>
      </c>
      <c r="N94" s="30">
        <f t="shared" si="7"/>
        <v>0</v>
      </c>
    </row>
    <row r="95" spans="1:14" ht="15" customHeight="1" x14ac:dyDescent="0.4">
      <c r="A95" s="23">
        <f t="shared" si="8"/>
        <v>84</v>
      </c>
      <c r="B95" s="24"/>
      <c r="C95" s="106" t="s">
        <v>827</v>
      </c>
      <c r="D95" s="107" t="s">
        <v>827</v>
      </c>
      <c r="E95" s="107" t="s">
        <v>827</v>
      </c>
      <c r="F95" s="108" t="s">
        <v>827</v>
      </c>
      <c r="G95" s="50" t="s">
        <v>14</v>
      </c>
      <c r="H95" s="25"/>
      <c r="I95" s="42">
        <v>150</v>
      </c>
      <c r="J95" s="27">
        <v>0</v>
      </c>
      <c r="K95" s="28">
        <v>9.5</v>
      </c>
      <c r="L95" s="29">
        <f t="shared" si="5"/>
        <v>0</v>
      </c>
      <c r="M95" s="30">
        <f t="shared" si="6"/>
        <v>0</v>
      </c>
      <c r="N95" s="30">
        <f t="shared" si="7"/>
        <v>0</v>
      </c>
    </row>
    <row r="96" spans="1:14" ht="15" customHeight="1" x14ac:dyDescent="0.4">
      <c r="A96" s="23">
        <f t="shared" si="8"/>
        <v>85</v>
      </c>
      <c r="B96" s="24"/>
      <c r="C96" s="106" t="s">
        <v>828</v>
      </c>
      <c r="D96" s="107" t="s">
        <v>828</v>
      </c>
      <c r="E96" s="107" t="s">
        <v>828</v>
      </c>
      <c r="F96" s="108" t="s">
        <v>828</v>
      </c>
      <c r="G96" s="50" t="s">
        <v>175</v>
      </c>
      <c r="H96" s="25"/>
      <c r="I96" s="42">
        <v>100</v>
      </c>
      <c r="J96" s="27">
        <v>0</v>
      </c>
      <c r="K96" s="28">
        <v>9.5</v>
      </c>
      <c r="L96" s="29">
        <f t="shared" si="5"/>
        <v>0</v>
      </c>
      <c r="M96" s="30">
        <f t="shared" si="6"/>
        <v>0</v>
      </c>
      <c r="N96" s="30">
        <f t="shared" si="7"/>
        <v>0</v>
      </c>
    </row>
    <row r="97" spans="1:14" ht="15" customHeight="1" x14ac:dyDescent="0.4">
      <c r="A97" s="23">
        <f t="shared" si="8"/>
        <v>86</v>
      </c>
      <c r="B97" s="24"/>
      <c r="C97" s="106" t="s">
        <v>829</v>
      </c>
      <c r="D97" s="107" t="s">
        <v>829</v>
      </c>
      <c r="E97" s="107" t="s">
        <v>829</v>
      </c>
      <c r="F97" s="108" t="s">
        <v>829</v>
      </c>
      <c r="G97" s="50" t="s">
        <v>14</v>
      </c>
      <c r="H97" s="25"/>
      <c r="I97" s="42">
        <v>5</v>
      </c>
      <c r="J97" s="27">
        <v>0</v>
      </c>
      <c r="K97" s="28">
        <v>9.5</v>
      </c>
      <c r="L97" s="29">
        <f t="shared" si="5"/>
        <v>0</v>
      </c>
      <c r="M97" s="30">
        <f t="shared" si="6"/>
        <v>0</v>
      </c>
      <c r="N97" s="30">
        <f t="shared" si="7"/>
        <v>0</v>
      </c>
    </row>
    <row r="98" spans="1:14" ht="15" customHeight="1" x14ac:dyDescent="0.4">
      <c r="A98" s="23">
        <f t="shared" si="8"/>
        <v>87</v>
      </c>
      <c r="B98" s="24"/>
      <c r="C98" s="106" t="s">
        <v>830</v>
      </c>
      <c r="D98" s="107" t="s">
        <v>830</v>
      </c>
      <c r="E98" s="107" t="s">
        <v>830</v>
      </c>
      <c r="F98" s="108" t="s">
        <v>830</v>
      </c>
      <c r="G98" s="50" t="s">
        <v>175</v>
      </c>
      <c r="H98" s="25"/>
      <c r="I98" s="42">
        <v>1000</v>
      </c>
      <c r="J98" s="27">
        <v>0</v>
      </c>
      <c r="K98" s="28">
        <v>9.5</v>
      </c>
      <c r="L98" s="29">
        <f t="shared" si="5"/>
        <v>0</v>
      </c>
      <c r="M98" s="30">
        <f t="shared" si="6"/>
        <v>0</v>
      </c>
      <c r="N98" s="30">
        <f t="shared" si="7"/>
        <v>0</v>
      </c>
    </row>
    <row r="99" spans="1:14" ht="15" customHeight="1" x14ac:dyDescent="0.4">
      <c r="A99" s="23">
        <f t="shared" si="8"/>
        <v>88</v>
      </c>
      <c r="B99" s="24"/>
      <c r="C99" s="106" t="s">
        <v>831</v>
      </c>
      <c r="D99" s="107" t="s">
        <v>831</v>
      </c>
      <c r="E99" s="107" t="s">
        <v>831</v>
      </c>
      <c r="F99" s="108" t="s">
        <v>831</v>
      </c>
      <c r="G99" s="50" t="s">
        <v>14</v>
      </c>
      <c r="H99" s="25"/>
      <c r="I99" s="42">
        <v>80</v>
      </c>
      <c r="J99" s="27">
        <v>0</v>
      </c>
      <c r="K99" s="28">
        <v>9.5</v>
      </c>
      <c r="L99" s="29">
        <f t="shared" si="5"/>
        <v>0</v>
      </c>
      <c r="M99" s="30">
        <f t="shared" si="6"/>
        <v>0</v>
      </c>
      <c r="N99" s="30">
        <f t="shared" si="7"/>
        <v>0</v>
      </c>
    </row>
    <row r="100" spans="1:14" ht="15" customHeight="1" x14ac:dyDescent="0.4">
      <c r="A100" s="23">
        <f t="shared" si="8"/>
        <v>89</v>
      </c>
      <c r="B100" s="24"/>
      <c r="C100" s="106" t="s">
        <v>832</v>
      </c>
      <c r="D100" s="107" t="s">
        <v>832</v>
      </c>
      <c r="E100" s="107" t="s">
        <v>832</v>
      </c>
      <c r="F100" s="108" t="s">
        <v>832</v>
      </c>
      <c r="G100" s="50" t="s">
        <v>14</v>
      </c>
      <c r="H100" s="25"/>
      <c r="I100" s="42">
        <v>10</v>
      </c>
      <c r="J100" s="27">
        <v>0</v>
      </c>
      <c r="K100" s="28">
        <v>9.5</v>
      </c>
      <c r="L100" s="29">
        <f t="shared" si="5"/>
        <v>0</v>
      </c>
      <c r="M100" s="30">
        <f t="shared" si="6"/>
        <v>0</v>
      </c>
      <c r="N100" s="30">
        <f t="shared" si="7"/>
        <v>0</v>
      </c>
    </row>
    <row r="101" spans="1:14" ht="15" customHeight="1" x14ac:dyDescent="0.4">
      <c r="A101" s="23">
        <f t="shared" si="8"/>
        <v>90</v>
      </c>
      <c r="B101" s="24"/>
      <c r="C101" s="106" t="s">
        <v>833</v>
      </c>
      <c r="D101" s="107" t="s">
        <v>833</v>
      </c>
      <c r="E101" s="107" t="s">
        <v>833</v>
      </c>
      <c r="F101" s="108" t="s">
        <v>833</v>
      </c>
      <c r="G101" s="50" t="s">
        <v>175</v>
      </c>
      <c r="H101" s="25"/>
      <c r="I101" s="42">
        <v>1000</v>
      </c>
      <c r="J101" s="27">
        <v>0</v>
      </c>
      <c r="K101" s="28">
        <v>9.5</v>
      </c>
      <c r="L101" s="29">
        <f t="shared" si="5"/>
        <v>0</v>
      </c>
      <c r="M101" s="30">
        <f t="shared" si="6"/>
        <v>0</v>
      </c>
      <c r="N101" s="30">
        <f t="shared" si="7"/>
        <v>0</v>
      </c>
    </row>
    <row r="102" spans="1:14" ht="15" customHeight="1" x14ac:dyDescent="0.4">
      <c r="A102" s="23">
        <f t="shared" si="8"/>
        <v>91</v>
      </c>
      <c r="B102" s="24"/>
      <c r="C102" s="106" t="s">
        <v>834</v>
      </c>
      <c r="D102" s="107" t="s">
        <v>834</v>
      </c>
      <c r="E102" s="107" t="s">
        <v>834</v>
      </c>
      <c r="F102" s="108" t="s">
        <v>834</v>
      </c>
      <c r="G102" s="50" t="s">
        <v>14</v>
      </c>
      <c r="H102" s="25"/>
      <c r="I102" s="42">
        <v>100</v>
      </c>
      <c r="J102" s="27">
        <v>0</v>
      </c>
      <c r="K102" s="28">
        <v>9.5</v>
      </c>
      <c r="L102" s="29">
        <f t="shared" si="5"/>
        <v>0</v>
      </c>
      <c r="M102" s="30">
        <f t="shared" si="6"/>
        <v>0</v>
      </c>
      <c r="N102" s="30">
        <f t="shared" si="7"/>
        <v>0</v>
      </c>
    </row>
    <row r="103" spans="1:14" ht="15" customHeight="1" x14ac:dyDescent="0.4">
      <c r="A103" s="23">
        <f t="shared" si="8"/>
        <v>92</v>
      </c>
      <c r="B103" s="24"/>
      <c r="C103" s="106" t="s">
        <v>835</v>
      </c>
      <c r="D103" s="107" t="s">
        <v>835</v>
      </c>
      <c r="E103" s="107" t="s">
        <v>835</v>
      </c>
      <c r="F103" s="108" t="s">
        <v>835</v>
      </c>
      <c r="G103" s="50" t="s">
        <v>14</v>
      </c>
      <c r="H103" s="25"/>
      <c r="I103" s="42">
        <v>3</v>
      </c>
      <c r="J103" s="27">
        <v>0</v>
      </c>
      <c r="K103" s="28">
        <v>9.5</v>
      </c>
      <c r="L103" s="29">
        <f t="shared" si="5"/>
        <v>0</v>
      </c>
      <c r="M103" s="30">
        <f t="shared" si="6"/>
        <v>0</v>
      </c>
      <c r="N103" s="30">
        <f t="shared" si="7"/>
        <v>0</v>
      </c>
    </row>
    <row r="104" spans="1:14" ht="15" customHeight="1" x14ac:dyDescent="0.4">
      <c r="A104" s="23">
        <f t="shared" si="8"/>
        <v>93</v>
      </c>
      <c r="B104" s="24"/>
      <c r="C104" s="106" t="s">
        <v>836</v>
      </c>
      <c r="D104" s="107" t="s">
        <v>836</v>
      </c>
      <c r="E104" s="107" t="s">
        <v>836</v>
      </c>
      <c r="F104" s="108" t="s">
        <v>836</v>
      </c>
      <c r="G104" s="50" t="s">
        <v>14</v>
      </c>
      <c r="H104" s="25"/>
      <c r="I104" s="42">
        <v>50</v>
      </c>
      <c r="J104" s="27">
        <v>0</v>
      </c>
      <c r="K104" s="28">
        <v>9.5</v>
      </c>
      <c r="L104" s="29">
        <f t="shared" si="5"/>
        <v>0</v>
      </c>
      <c r="M104" s="30">
        <f t="shared" si="6"/>
        <v>0</v>
      </c>
      <c r="N104" s="30">
        <f t="shared" si="7"/>
        <v>0</v>
      </c>
    </row>
    <row r="105" spans="1:14" ht="15" customHeight="1" x14ac:dyDescent="0.4">
      <c r="A105" s="23">
        <f t="shared" si="8"/>
        <v>94</v>
      </c>
      <c r="B105" s="24"/>
      <c r="C105" s="106" t="s">
        <v>837</v>
      </c>
      <c r="D105" s="107" t="s">
        <v>837</v>
      </c>
      <c r="E105" s="107" t="s">
        <v>837</v>
      </c>
      <c r="F105" s="108" t="s">
        <v>837</v>
      </c>
      <c r="G105" s="50" t="s">
        <v>175</v>
      </c>
      <c r="H105" s="25"/>
      <c r="I105" s="42">
        <v>30</v>
      </c>
      <c r="J105" s="27">
        <v>0</v>
      </c>
      <c r="K105" s="28">
        <v>9.5</v>
      </c>
      <c r="L105" s="29">
        <f t="shared" si="5"/>
        <v>0</v>
      </c>
      <c r="M105" s="30">
        <f t="shared" si="6"/>
        <v>0</v>
      </c>
      <c r="N105" s="30">
        <f t="shared" si="7"/>
        <v>0</v>
      </c>
    </row>
    <row r="106" spans="1:14" ht="15" customHeight="1" x14ac:dyDescent="0.4">
      <c r="A106" s="23">
        <f t="shared" si="8"/>
        <v>95</v>
      </c>
      <c r="B106" s="24"/>
      <c r="C106" s="106" t="s">
        <v>838</v>
      </c>
      <c r="D106" s="107" t="s">
        <v>838</v>
      </c>
      <c r="E106" s="107" t="s">
        <v>838</v>
      </c>
      <c r="F106" s="108" t="s">
        <v>838</v>
      </c>
      <c r="G106" s="50" t="s">
        <v>14</v>
      </c>
      <c r="H106" s="25"/>
      <c r="I106" s="42">
        <v>500</v>
      </c>
      <c r="J106" s="27">
        <v>0</v>
      </c>
      <c r="K106" s="28">
        <v>9.5</v>
      </c>
      <c r="L106" s="29">
        <f t="shared" si="5"/>
        <v>0</v>
      </c>
      <c r="M106" s="30">
        <f t="shared" si="6"/>
        <v>0</v>
      </c>
      <c r="N106" s="30">
        <f t="shared" si="7"/>
        <v>0</v>
      </c>
    </row>
    <row r="107" spans="1:14" ht="15" customHeight="1" x14ac:dyDescent="0.4">
      <c r="A107" s="23">
        <f t="shared" si="8"/>
        <v>96</v>
      </c>
      <c r="B107" s="24"/>
      <c r="C107" s="106" t="s">
        <v>839</v>
      </c>
      <c r="D107" s="107" t="s">
        <v>839</v>
      </c>
      <c r="E107" s="107" t="s">
        <v>839</v>
      </c>
      <c r="F107" s="108" t="s">
        <v>839</v>
      </c>
      <c r="G107" s="50" t="s">
        <v>175</v>
      </c>
      <c r="H107" s="25"/>
      <c r="I107" s="42">
        <v>10</v>
      </c>
      <c r="J107" s="27">
        <v>0</v>
      </c>
      <c r="K107" s="28">
        <v>9.5</v>
      </c>
      <c r="L107" s="29">
        <f t="shared" si="5"/>
        <v>0</v>
      </c>
      <c r="M107" s="30">
        <f t="shared" si="6"/>
        <v>0</v>
      </c>
      <c r="N107" s="30">
        <f t="shared" si="7"/>
        <v>0</v>
      </c>
    </row>
    <row r="108" spans="1:14" ht="15" customHeight="1" x14ac:dyDescent="0.4">
      <c r="A108" s="23">
        <f t="shared" si="8"/>
        <v>97</v>
      </c>
      <c r="B108" s="24"/>
      <c r="C108" s="106" t="s">
        <v>840</v>
      </c>
      <c r="D108" s="107" t="s">
        <v>840</v>
      </c>
      <c r="E108" s="107" t="s">
        <v>840</v>
      </c>
      <c r="F108" s="108" t="s">
        <v>840</v>
      </c>
      <c r="G108" s="50" t="s">
        <v>14</v>
      </c>
      <c r="H108" s="25"/>
      <c r="I108" s="42">
        <v>400</v>
      </c>
      <c r="J108" s="27">
        <v>0</v>
      </c>
      <c r="K108" s="28">
        <v>9.5</v>
      </c>
      <c r="L108" s="29">
        <f t="shared" si="5"/>
        <v>0</v>
      </c>
      <c r="M108" s="30">
        <f t="shared" si="6"/>
        <v>0</v>
      </c>
      <c r="N108" s="30">
        <f t="shared" si="7"/>
        <v>0</v>
      </c>
    </row>
    <row r="109" spans="1:14" ht="15" customHeight="1" x14ac:dyDescent="0.4">
      <c r="A109" s="23">
        <f t="shared" si="8"/>
        <v>98</v>
      </c>
      <c r="B109" s="24"/>
      <c r="C109" s="106" t="s">
        <v>841</v>
      </c>
      <c r="D109" s="107" t="s">
        <v>841</v>
      </c>
      <c r="E109" s="107" t="s">
        <v>841</v>
      </c>
      <c r="F109" s="108" t="s">
        <v>841</v>
      </c>
      <c r="G109" s="50" t="s">
        <v>175</v>
      </c>
      <c r="H109" s="25"/>
      <c r="I109" s="42">
        <v>10</v>
      </c>
      <c r="J109" s="27">
        <v>0</v>
      </c>
      <c r="K109" s="28">
        <v>9.5</v>
      </c>
      <c r="L109" s="29">
        <f t="shared" si="5"/>
        <v>0</v>
      </c>
      <c r="M109" s="30">
        <f t="shared" si="6"/>
        <v>0</v>
      </c>
      <c r="N109" s="30">
        <f t="shared" si="7"/>
        <v>0</v>
      </c>
    </row>
    <row r="110" spans="1:14" ht="15" customHeight="1" x14ac:dyDescent="0.4">
      <c r="A110" s="23">
        <f t="shared" si="8"/>
        <v>99</v>
      </c>
      <c r="B110" s="24"/>
      <c r="C110" s="106" t="s">
        <v>842</v>
      </c>
      <c r="D110" s="107" t="s">
        <v>842</v>
      </c>
      <c r="E110" s="107" t="s">
        <v>842</v>
      </c>
      <c r="F110" s="108" t="s">
        <v>842</v>
      </c>
      <c r="G110" s="50" t="s">
        <v>175</v>
      </c>
      <c r="H110" s="25"/>
      <c r="I110" s="42">
        <v>30</v>
      </c>
      <c r="J110" s="27">
        <v>0</v>
      </c>
      <c r="K110" s="28">
        <v>9.5</v>
      </c>
      <c r="L110" s="29">
        <f t="shared" si="5"/>
        <v>0</v>
      </c>
      <c r="M110" s="30">
        <f t="shared" si="6"/>
        <v>0</v>
      </c>
      <c r="N110" s="30">
        <f t="shared" si="7"/>
        <v>0</v>
      </c>
    </row>
    <row r="111" spans="1:14" ht="15" customHeight="1" x14ac:dyDescent="0.4">
      <c r="A111" s="23">
        <f t="shared" si="8"/>
        <v>100</v>
      </c>
      <c r="B111" s="24"/>
      <c r="C111" s="106" t="s">
        <v>843</v>
      </c>
      <c r="D111" s="107" t="s">
        <v>843</v>
      </c>
      <c r="E111" s="107" t="s">
        <v>843</v>
      </c>
      <c r="F111" s="108" t="s">
        <v>843</v>
      </c>
      <c r="G111" s="50" t="s">
        <v>175</v>
      </c>
      <c r="H111" s="25"/>
      <c r="I111" s="42">
        <v>10</v>
      </c>
      <c r="J111" s="27">
        <v>0</v>
      </c>
      <c r="K111" s="28">
        <v>9.5</v>
      </c>
      <c r="L111" s="29">
        <f t="shared" si="5"/>
        <v>0</v>
      </c>
      <c r="M111" s="30">
        <f t="shared" si="6"/>
        <v>0</v>
      </c>
      <c r="N111" s="30">
        <f t="shared" si="7"/>
        <v>0</v>
      </c>
    </row>
    <row r="112" spans="1:14" ht="15" customHeight="1" x14ac:dyDescent="0.4">
      <c r="A112" s="23">
        <f t="shared" si="8"/>
        <v>101</v>
      </c>
      <c r="B112" s="24"/>
      <c r="C112" s="106" t="s">
        <v>844</v>
      </c>
      <c r="D112" s="107" t="s">
        <v>844</v>
      </c>
      <c r="E112" s="107" t="s">
        <v>844</v>
      </c>
      <c r="F112" s="108" t="s">
        <v>844</v>
      </c>
      <c r="G112" s="50" t="s">
        <v>175</v>
      </c>
      <c r="H112" s="25"/>
      <c r="I112" s="42">
        <v>50</v>
      </c>
      <c r="J112" s="27">
        <v>0</v>
      </c>
      <c r="K112" s="28">
        <v>9.5</v>
      </c>
      <c r="L112" s="29">
        <f t="shared" si="5"/>
        <v>0</v>
      </c>
      <c r="M112" s="30">
        <f t="shared" si="6"/>
        <v>0</v>
      </c>
      <c r="N112" s="30">
        <f t="shared" si="7"/>
        <v>0</v>
      </c>
    </row>
    <row r="113" spans="1:14" ht="15" customHeight="1" x14ac:dyDescent="0.4">
      <c r="A113" s="23">
        <f t="shared" si="8"/>
        <v>102</v>
      </c>
      <c r="B113" s="24"/>
      <c r="C113" s="106" t="s">
        <v>845</v>
      </c>
      <c r="D113" s="107" t="s">
        <v>845</v>
      </c>
      <c r="E113" s="107" t="s">
        <v>845</v>
      </c>
      <c r="F113" s="108" t="s">
        <v>845</v>
      </c>
      <c r="G113" s="50" t="s">
        <v>175</v>
      </c>
      <c r="H113" s="25"/>
      <c r="I113" s="42">
        <v>60</v>
      </c>
      <c r="J113" s="27">
        <v>0</v>
      </c>
      <c r="K113" s="28">
        <v>9.5</v>
      </c>
      <c r="L113" s="29">
        <f t="shared" si="5"/>
        <v>0</v>
      </c>
      <c r="M113" s="30">
        <f t="shared" si="6"/>
        <v>0</v>
      </c>
      <c r="N113" s="30">
        <f t="shared" si="7"/>
        <v>0</v>
      </c>
    </row>
    <row r="114" spans="1:14" ht="15" customHeight="1" x14ac:dyDescent="0.4">
      <c r="A114" s="23">
        <f t="shared" si="8"/>
        <v>103</v>
      </c>
      <c r="B114" s="24"/>
      <c r="C114" s="106" t="s">
        <v>846</v>
      </c>
      <c r="D114" s="107" t="s">
        <v>846</v>
      </c>
      <c r="E114" s="107" t="s">
        <v>846</v>
      </c>
      <c r="F114" s="108" t="s">
        <v>846</v>
      </c>
      <c r="G114" s="50" t="s">
        <v>175</v>
      </c>
      <c r="H114" s="25"/>
      <c r="I114" s="42">
        <v>10</v>
      </c>
      <c r="J114" s="27">
        <v>0</v>
      </c>
      <c r="K114" s="28">
        <v>9.5</v>
      </c>
      <c r="L114" s="29">
        <f t="shared" si="5"/>
        <v>0</v>
      </c>
      <c r="M114" s="30">
        <f t="shared" si="6"/>
        <v>0</v>
      </c>
      <c r="N114" s="30">
        <f t="shared" si="7"/>
        <v>0</v>
      </c>
    </row>
    <row r="115" spans="1:14" ht="15" customHeight="1" x14ac:dyDescent="0.4">
      <c r="A115" s="23">
        <f t="shared" si="8"/>
        <v>104</v>
      </c>
      <c r="B115" s="24"/>
      <c r="C115" s="106" t="s">
        <v>847</v>
      </c>
      <c r="D115" s="107" t="s">
        <v>847</v>
      </c>
      <c r="E115" s="107" t="s">
        <v>847</v>
      </c>
      <c r="F115" s="108" t="s">
        <v>847</v>
      </c>
      <c r="G115" s="50" t="s">
        <v>175</v>
      </c>
      <c r="H115" s="25"/>
      <c r="I115" s="42">
        <v>50</v>
      </c>
      <c r="J115" s="27">
        <v>0</v>
      </c>
      <c r="K115" s="28">
        <v>9.5</v>
      </c>
      <c r="L115" s="29">
        <f t="shared" si="5"/>
        <v>0</v>
      </c>
      <c r="M115" s="30">
        <f t="shared" si="6"/>
        <v>0</v>
      </c>
      <c r="N115" s="30">
        <f t="shared" si="7"/>
        <v>0</v>
      </c>
    </row>
    <row r="116" spans="1:14" ht="15" customHeight="1" x14ac:dyDescent="0.4">
      <c r="A116" s="23">
        <f t="shared" si="8"/>
        <v>105</v>
      </c>
      <c r="B116" s="24"/>
      <c r="C116" s="106" t="s">
        <v>848</v>
      </c>
      <c r="D116" s="107" t="s">
        <v>848</v>
      </c>
      <c r="E116" s="107" t="s">
        <v>848</v>
      </c>
      <c r="F116" s="108" t="s">
        <v>848</v>
      </c>
      <c r="G116" s="50" t="s">
        <v>175</v>
      </c>
      <c r="H116" s="25"/>
      <c r="I116" s="42">
        <v>60</v>
      </c>
      <c r="J116" s="27">
        <v>0</v>
      </c>
      <c r="K116" s="28">
        <v>9.5</v>
      </c>
      <c r="L116" s="29">
        <f t="shared" si="5"/>
        <v>0</v>
      </c>
      <c r="M116" s="30">
        <f t="shared" si="6"/>
        <v>0</v>
      </c>
      <c r="N116" s="30">
        <f t="shared" si="7"/>
        <v>0</v>
      </c>
    </row>
    <row r="117" spans="1:14" ht="15" customHeight="1" x14ac:dyDescent="0.4">
      <c r="A117" s="23">
        <f t="shared" si="8"/>
        <v>106</v>
      </c>
      <c r="B117" s="24"/>
      <c r="C117" s="106" t="s">
        <v>849</v>
      </c>
      <c r="D117" s="107" t="s">
        <v>849</v>
      </c>
      <c r="E117" s="107" t="s">
        <v>849</v>
      </c>
      <c r="F117" s="108" t="s">
        <v>849</v>
      </c>
      <c r="G117" s="50" t="s">
        <v>175</v>
      </c>
      <c r="H117" s="25"/>
      <c r="I117" s="42">
        <v>25</v>
      </c>
      <c r="J117" s="27">
        <v>0</v>
      </c>
      <c r="K117" s="28">
        <v>9.5</v>
      </c>
      <c r="L117" s="29">
        <f t="shared" si="5"/>
        <v>0</v>
      </c>
      <c r="M117" s="30">
        <f t="shared" si="6"/>
        <v>0</v>
      </c>
      <c r="N117" s="30">
        <f t="shared" si="7"/>
        <v>0</v>
      </c>
    </row>
    <row r="118" spans="1:14" ht="15" customHeight="1" x14ac:dyDescent="0.4">
      <c r="A118" s="23">
        <f t="shared" si="8"/>
        <v>107</v>
      </c>
      <c r="B118" s="24"/>
      <c r="C118" s="106" t="s">
        <v>850</v>
      </c>
      <c r="D118" s="107" t="s">
        <v>850</v>
      </c>
      <c r="E118" s="107" t="s">
        <v>850</v>
      </c>
      <c r="F118" s="108" t="s">
        <v>850</v>
      </c>
      <c r="G118" s="50" t="s">
        <v>175</v>
      </c>
      <c r="H118" s="25"/>
      <c r="I118" s="42">
        <v>50</v>
      </c>
      <c r="J118" s="27">
        <v>0</v>
      </c>
      <c r="K118" s="28">
        <v>9.5</v>
      </c>
      <c r="L118" s="29">
        <f t="shared" si="5"/>
        <v>0</v>
      </c>
      <c r="M118" s="30">
        <f t="shared" si="6"/>
        <v>0</v>
      </c>
      <c r="N118" s="30">
        <f t="shared" si="7"/>
        <v>0</v>
      </c>
    </row>
    <row r="119" spans="1:14" ht="15" customHeight="1" x14ac:dyDescent="0.4">
      <c r="A119" s="23">
        <f t="shared" si="8"/>
        <v>108</v>
      </c>
      <c r="B119" s="24"/>
      <c r="C119" s="106" t="s">
        <v>851</v>
      </c>
      <c r="D119" s="107" t="s">
        <v>851</v>
      </c>
      <c r="E119" s="107" t="s">
        <v>851</v>
      </c>
      <c r="F119" s="108" t="s">
        <v>851</v>
      </c>
      <c r="G119" s="50" t="s">
        <v>14</v>
      </c>
      <c r="H119" s="25"/>
      <c r="I119" s="42">
        <v>20</v>
      </c>
      <c r="J119" s="27">
        <v>0</v>
      </c>
      <c r="K119" s="28">
        <v>9.5</v>
      </c>
      <c r="L119" s="29">
        <f t="shared" si="5"/>
        <v>0</v>
      </c>
      <c r="M119" s="30">
        <f t="shared" si="6"/>
        <v>0</v>
      </c>
      <c r="N119" s="30">
        <f t="shared" si="7"/>
        <v>0</v>
      </c>
    </row>
    <row r="120" spans="1:14" ht="15" customHeight="1" x14ac:dyDescent="0.4">
      <c r="A120" s="23">
        <f t="shared" si="8"/>
        <v>109</v>
      </c>
      <c r="B120" s="24"/>
      <c r="C120" s="106" t="s">
        <v>852</v>
      </c>
      <c r="D120" s="107" t="s">
        <v>852</v>
      </c>
      <c r="E120" s="107" t="s">
        <v>852</v>
      </c>
      <c r="F120" s="108" t="s">
        <v>852</v>
      </c>
      <c r="G120" s="50" t="s">
        <v>175</v>
      </c>
      <c r="H120" s="25"/>
      <c r="I120" s="42">
        <v>120</v>
      </c>
      <c r="J120" s="27">
        <v>0</v>
      </c>
      <c r="K120" s="28">
        <v>9.5</v>
      </c>
      <c r="L120" s="29">
        <f t="shared" si="5"/>
        <v>0</v>
      </c>
      <c r="M120" s="30">
        <f t="shared" si="6"/>
        <v>0</v>
      </c>
      <c r="N120" s="30">
        <f t="shared" si="7"/>
        <v>0</v>
      </c>
    </row>
    <row r="121" spans="1:14" ht="15" customHeight="1" x14ac:dyDescent="0.4">
      <c r="A121" s="23">
        <f t="shared" si="8"/>
        <v>110</v>
      </c>
      <c r="B121" s="24"/>
      <c r="C121" s="106" t="s">
        <v>853</v>
      </c>
      <c r="D121" s="107" t="s">
        <v>853</v>
      </c>
      <c r="E121" s="107" t="s">
        <v>853</v>
      </c>
      <c r="F121" s="108" t="s">
        <v>853</v>
      </c>
      <c r="G121" s="50" t="s">
        <v>14</v>
      </c>
      <c r="H121" s="25"/>
      <c r="I121" s="42">
        <v>60</v>
      </c>
      <c r="J121" s="27">
        <v>0</v>
      </c>
      <c r="K121" s="28">
        <v>9.5</v>
      </c>
      <c r="L121" s="29">
        <f t="shared" si="5"/>
        <v>0</v>
      </c>
      <c r="M121" s="30">
        <f t="shared" si="6"/>
        <v>0</v>
      </c>
      <c r="N121" s="30">
        <f t="shared" si="7"/>
        <v>0</v>
      </c>
    </row>
    <row r="122" spans="1:14" ht="15" customHeight="1" x14ac:dyDescent="0.4">
      <c r="A122" s="23">
        <f t="shared" si="8"/>
        <v>111</v>
      </c>
      <c r="B122" s="24"/>
      <c r="C122" s="106" t="s">
        <v>854</v>
      </c>
      <c r="D122" s="107" t="s">
        <v>854</v>
      </c>
      <c r="E122" s="107" t="s">
        <v>854</v>
      </c>
      <c r="F122" s="108" t="s">
        <v>854</v>
      </c>
      <c r="G122" s="50" t="s">
        <v>14</v>
      </c>
      <c r="H122" s="25"/>
      <c r="I122" s="42">
        <v>2</v>
      </c>
      <c r="J122" s="27">
        <v>0</v>
      </c>
      <c r="K122" s="28">
        <v>9.5</v>
      </c>
      <c r="L122" s="29">
        <f t="shared" si="5"/>
        <v>0</v>
      </c>
      <c r="M122" s="30">
        <f t="shared" si="6"/>
        <v>0</v>
      </c>
      <c r="N122" s="30">
        <f t="shared" si="7"/>
        <v>0</v>
      </c>
    </row>
    <row r="123" spans="1:14" ht="15" customHeight="1" x14ac:dyDescent="0.4">
      <c r="A123" s="23">
        <f t="shared" si="8"/>
        <v>112</v>
      </c>
      <c r="B123" s="24"/>
      <c r="C123" s="106" t="s">
        <v>855</v>
      </c>
      <c r="D123" s="107" t="s">
        <v>855</v>
      </c>
      <c r="E123" s="107" t="s">
        <v>855</v>
      </c>
      <c r="F123" s="108" t="s">
        <v>855</v>
      </c>
      <c r="G123" s="50" t="s">
        <v>14</v>
      </c>
      <c r="H123" s="25"/>
      <c r="I123" s="42">
        <v>2</v>
      </c>
      <c r="J123" s="27">
        <v>0</v>
      </c>
      <c r="K123" s="28">
        <v>9.5</v>
      </c>
      <c r="L123" s="29">
        <f t="shared" si="5"/>
        <v>0</v>
      </c>
      <c r="M123" s="30">
        <f t="shared" si="6"/>
        <v>0</v>
      </c>
      <c r="N123" s="30">
        <f t="shared" si="7"/>
        <v>0</v>
      </c>
    </row>
    <row r="124" spans="1:14" ht="15" customHeight="1" x14ac:dyDescent="0.4">
      <c r="A124" s="23">
        <f t="shared" si="8"/>
        <v>113</v>
      </c>
      <c r="B124" s="24"/>
      <c r="C124" s="106" t="s">
        <v>856</v>
      </c>
      <c r="D124" s="107" t="s">
        <v>856</v>
      </c>
      <c r="E124" s="107" t="s">
        <v>856</v>
      </c>
      <c r="F124" s="108" t="s">
        <v>856</v>
      </c>
      <c r="G124" s="50" t="s">
        <v>14</v>
      </c>
      <c r="H124" s="25"/>
      <c r="I124" s="42">
        <v>30</v>
      </c>
      <c r="J124" s="27">
        <v>0</v>
      </c>
      <c r="K124" s="28">
        <v>9.5</v>
      </c>
      <c r="L124" s="29">
        <f t="shared" si="5"/>
        <v>0</v>
      </c>
      <c r="M124" s="30">
        <f t="shared" si="6"/>
        <v>0</v>
      </c>
      <c r="N124" s="30">
        <f t="shared" si="7"/>
        <v>0</v>
      </c>
    </row>
    <row r="125" spans="1:14" ht="15" customHeight="1" x14ac:dyDescent="0.4">
      <c r="A125" s="23">
        <f t="shared" si="8"/>
        <v>114</v>
      </c>
      <c r="B125" s="24"/>
      <c r="C125" s="106" t="s">
        <v>857</v>
      </c>
      <c r="D125" s="107" t="s">
        <v>857</v>
      </c>
      <c r="E125" s="107" t="s">
        <v>857</v>
      </c>
      <c r="F125" s="108" t="s">
        <v>857</v>
      </c>
      <c r="G125" s="50" t="s">
        <v>14</v>
      </c>
      <c r="H125" s="25"/>
      <c r="I125" s="42">
        <v>20</v>
      </c>
      <c r="J125" s="27">
        <v>0</v>
      </c>
      <c r="K125" s="28">
        <v>9.5</v>
      </c>
      <c r="L125" s="29">
        <f t="shared" si="5"/>
        <v>0</v>
      </c>
      <c r="M125" s="30">
        <f t="shared" si="6"/>
        <v>0</v>
      </c>
      <c r="N125" s="30">
        <f t="shared" si="7"/>
        <v>0</v>
      </c>
    </row>
    <row r="126" spans="1:14" ht="15" customHeight="1" x14ac:dyDescent="0.4">
      <c r="A126" s="23">
        <f t="shared" si="8"/>
        <v>115</v>
      </c>
      <c r="B126" s="24"/>
      <c r="C126" s="106" t="s">
        <v>858</v>
      </c>
      <c r="D126" s="107" t="s">
        <v>858</v>
      </c>
      <c r="E126" s="107" t="s">
        <v>858</v>
      </c>
      <c r="F126" s="108" t="s">
        <v>858</v>
      </c>
      <c r="G126" s="50" t="s">
        <v>14</v>
      </c>
      <c r="H126" s="25"/>
      <c r="I126" s="42">
        <v>20</v>
      </c>
      <c r="J126" s="27">
        <v>0</v>
      </c>
      <c r="K126" s="28">
        <v>9.5</v>
      </c>
      <c r="L126" s="29">
        <f t="shared" si="5"/>
        <v>0</v>
      </c>
      <c r="M126" s="30">
        <f t="shared" si="6"/>
        <v>0</v>
      </c>
      <c r="N126" s="30">
        <f t="shared" si="7"/>
        <v>0</v>
      </c>
    </row>
    <row r="127" spans="1:14" ht="15" customHeight="1" x14ac:dyDescent="0.4">
      <c r="A127" s="23">
        <f t="shared" si="8"/>
        <v>116</v>
      </c>
      <c r="B127" s="24"/>
      <c r="C127" s="106" t="s">
        <v>859</v>
      </c>
      <c r="D127" s="107" t="s">
        <v>859</v>
      </c>
      <c r="E127" s="107" t="s">
        <v>859</v>
      </c>
      <c r="F127" s="108" t="s">
        <v>859</v>
      </c>
      <c r="G127" s="50" t="s">
        <v>14</v>
      </c>
      <c r="H127" s="25"/>
      <c r="I127" s="42">
        <v>10</v>
      </c>
      <c r="J127" s="27">
        <v>0</v>
      </c>
      <c r="K127" s="28">
        <v>9.5</v>
      </c>
      <c r="L127" s="29">
        <f t="shared" si="5"/>
        <v>0</v>
      </c>
      <c r="M127" s="30">
        <f t="shared" si="6"/>
        <v>0</v>
      </c>
      <c r="N127" s="30">
        <f t="shared" si="7"/>
        <v>0</v>
      </c>
    </row>
    <row r="128" spans="1:14" ht="15" customHeight="1" x14ac:dyDescent="0.4">
      <c r="A128" s="23">
        <f t="shared" si="8"/>
        <v>117</v>
      </c>
      <c r="B128" s="24"/>
      <c r="C128" s="106" t="s">
        <v>860</v>
      </c>
      <c r="D128" s="107" t="s">
        <v>860</v>
      </c>
      <c r="E128" s="107" t="s">
        <v>860</v>
      </c>
      <c r="F128" s="108" t="s">
        <v>860</v>
      </c>
      <c r="G128" s="50" t="s">
        <v>14</v>
      </c>
      <c r="H128" s="25"/>
      <c r="I128" s="42">
        <v>10</v>
      </c>
      <c r="J128" s="27">
        <v>0</v>
      </c>
      <c r="K128" s="28">
        <v>9.5</v>
      </c>
      <c r="L128" s="29">
        <f t="shared" si="5"/>
        <v>0</v>
      </c>
      <c r="M128" s="30">
        <f t="shared" si="6"/>
        <v>0</v>
      </c>
      <c r="N128" s="30">
        <f t="shared" si="7"/>
        <v>0</v>
      </c>
    </row>
    <row r="129" spans="1:14" ht="15" customHeight="1" x14ac:dyDescent="0.4">
      <c r="A129" s="23">
        <f t="shared" si="8"/>
        <v>118</v>
      </c>
      <c r="B129" s="24"/>
      <c r="C129" s="106" t="s">
        <v>861</v>
      </c>
      <c r="D129" s="107" t="s">
        <v>861</v>
      </c>
      <c r="E129" s="107" t="s">
        <v>861</v>
      </c>
      <c r="F129" s="108" t="s">
        <v>861</v>
      </c>
      <c r="G129" s="50" t="s">
        <v>175</v>
      </c>
      <c r="H129" s="25"/>
      <c r="I129" s="42">
        <v>70</v>
      </c>
      <c r="J129" s="27">
        <v>0</v>
      </c>
      <c r="K129" s="28">
        <v>9.5</v>
      </c>
      <c r="L129" s="29">
        <f t="shared" si="5"/>
        <v>0</v>
      </c>
      <c r="M129" s="30">
        <f t="shared" si="6"/>
        <v>0</v>
      </c>
      <c r="N129" s="30">
        <f t="shared" si="7"/>
        <v>0</v>
      </c>
    </row>
    <row r="130" spans="1:14" ht="15" customHeight="1" x14ac:dyDescent="0.4">
      <c r="A130" s="23">
        <f t="shared" si="8"/>
        <v>119</v>
      </c>
      <c r="B130" s="24"/>
      <c r="C130" s="106" t="s">
        <v>862</v>
      </c>
      <c r="D130" s="107" t="s">
        <v>862</v>
      </c>
      <c r="E130" s="107" t="s">
        <v>862</v>
      </c>
      <c r="F130" s="108" t="s">
        <v>862</v>
      </c>
      <c r="G130" s="50" t="s">
        <v>175</v>
      </c>
      <c r="H130" s="25"/>
      <c r="I130" s="42">
        <v>40</v>
      </c>
      <c r="J130" s="27">
        <v>0</v>
      </c>
      <c r="K130" s="28">
        <v>9.5</v>
      </c>
      <c r="L130" s="29">
        <f t="shared" si="5"/>
        <v>0</v>
      </c>
      <c r="M130" s="30">
        <f t="shared" si="6"/>
        <v>0</v>
      </c>
      <c r="N130" s="30">
        <f t="shared" si="7"/>
        <v>0</v>
      </c>
    </row>
    <row r="131" spans="1:14" ht="15" customHeight="1" x14ac:dyDescent="0.4">
      <c r="A131" s="23">
        <f t="shared" si="8"/>
        <v>120</v>
      </c>
      <c r="B131" s="24"/>
      <c r="C131" s="106" t="s">
        <v>863</v>
      </c>
      <c r="D131" s="107" t="s">
        <v>863</v>
      </c>
      <c r="E131" s="107" t="s">
        <v>863</v>
      </c>
      <c r="F131" s="108" t="s">
        <v>863</v>
      </c>
      <c r="G131" s="50" t="s">
        <v>175</v>
      </c>
      <c r="H131" s="25"/>
      <c r="I131" s="42">
        <v>90</v>
      </c>
      <c r="J131" s="27">
        <v>0</v>
      </c>
      <c r="K131" s="28">
        <v>9.5</v>
      </c>
      <c r="L131" s="29">
        <f t="shared" si="5"/>
        <v>0</v>
      </c>
      <c r="M131" s="30">
        <f t="shared" si="6"/>
        <v>0</v>
      </c>
      <c r="N131" s="30">
        <f t="shared" si="7"/>
        <v>0</v>
      </c>
    </row>
    <row r="132" spans="1:14" ht="15" customHeight="1" x14ac:dyDescent="0.4">
      <c r="A132" s="23">
        <f t="shared" si="8"/>
        <v>121</v>
      </c>
      <c r="B132" s="24"/>
      <c r="C132" s="106" t="s">
        <v>864</v>
      </c>
      <c r="D132" s="107" t="s">
        <v>864</v>
      </c>
      <c r="E132" s="107" t="s">
        <v>864</v>
      </c>
      <c r="F132" s="108" t="s">
        <v>864</v>
      </c>
      <c r="G132" s="50" t="s">
        <v>175</v>
      </c>
      <c r="H132" s="25"/>
      <c r="I132" s="42">
        <v>1000</v>
      </c>
      <c r="J132" s="27">
        <v>0</v>
      </c>
      <c r="K132" s="28">
        <v>9.5</v>
      </c>
      <c r="L132" s="29">
        <f t="shared" si="5"/>
        <v>0</v>
      </c>
      <c r="M132" s="30">
        <f t="shared" si="6"/>
        <v>0</v>
      </c>
      <c r="N132" s="30">
        <f t="shared" si="7"/>
        <v>0</v>
      </c>
    </row>
    <row r="133" spans="1:14" ht="15" customHeight="1" x14ac:dyDescent="0.4">
      <c r="A133" s="23">
        <f t="shared" si="8"/>
        <v>122</v>
      </c>
      <c r="B133" s="24"/>
      <c r="C133" s="106" t="s">
        <v>865</v>
      </c>
      <c r="D133" s="107" t="s">
        <v>865</v>
      </c>
      <c r="E133" s="107" t="s">
        <v>865</v>
      </c>
      <c r="F133" s="108" t="s">
        <v>865</v>
      </c>
      <c r="G133" s="50" t="s">
        <v>175</v>
      </c>
      <c r="H133" s="25"/>
      <c r="I133" s="42">
        <v>20</v>
      </c>
      <c r="J133" s="27">
        <v>0</v>
      </c>
      <c r="K133" s="28">
        <v>9.5</v>
      </c>
      <c r="L133" s="29">
        <f t="shared" si="5"/>
        <v>0</v>
      </c>
      <c r="M133" s="30">
        <f t="shared" si="6"/>
        <v>0</v>
      </c>
      <c r="N133" s="30">
        <f t="shared" si="7"/>
        <v>0</v>
      </c>
    </row>
    <row r="134" spans="1:14" ht="15" customHeight="1" x14ac:dyDescent="0.4">
      <c r="A134" s="23">
        <f t="shared" si="8"/>
        <v>123</v>
      </c>
      <c r="B134" s="24"/>
      <c r="C134" s="106" t="s">
        <v>866</v>
      </c>
      <c r="D134" s="107" t="s">
        <v>866</v>
      </c>
      <c r="E134" s="107" t="s">
        <v>866</v>
      </c>
      <c r="F134" s="108" t="s">
        <v>866</v>
      </c>
      <c r="G134" s="50" t="s">
        <v>259</v>
      </c>
      <c r="H134" s="25"/>
      <c r="I134" s="42">
        <v>4</v>
      </c>
      <c r="J134" s="27">
        <v>0</v>
      </c>
      <c r="K134" s="28">
        <v>9.5</v>
      </c>
      <c r="L134" s="29">
        <f t="shared" si="5"/>
        <v>0</v>
      </c>
      <c r="M134" s="30">
        <f t="shared" si="6"/>
        <v>0</v>
      </c>
      <c r="N134" s="30">
        <f t="shared" si="7"/>
        <v>0</v>
      </c>
    </row>
    <row r="135" spans="1:14" ht="15" customHeight="1" x14ac:dyDescent="0.4">
      <c r="A135" s="23">
        <f t="shared" si="8"/>
        <v>124</v>
      </c>
      <c r="B135" s="24"/>
      <c r="C135" s="106" t="s">
        <v>867</v>
      </c>
      <c r="D135" s="107" t="s">
        <v>867</v>
      </c>
      <c r="E135" s="107" t="s">
        <v>867</v>
      </c>
      <c r="F135" s="108" t="s">
        <v>867</v>
      </c>
      <c r="G135" s="50" t="s">
        <v>14</v>
      </c>
      <c r="H135" s="25"/>
      <c r="I135" s="42">
        <v>3</v>
      </c>
      <c r="J135" s="27">
        <v>0</v>
      </c>
      <c r="K135" s="28">
        <v>9.5</v>
      </c>
      <c r="L135" s="29">
        <f t="shared" si="5"/>
        <v>0</v>
      </c>
      <c r="M135" s="30">
        <f t="shared" si="6"/>
        <v>0</v>
      </c>
      <c r="N135" s="30">
        <f t="shared" si="7"/>
        <v>0</v>
      </c>
    </row>
    <row r="136" spans="1:14" ht="15" customHeight="1" x14ac:dyDescent="0.4">
      <c r="A136" s="23">
        <f t="shared" si="8"/>
        <v>125</v>
      </c>
      <c r="B136" s="24"/>
      <c r="C136" s="106" t="s">
        <v>868</v>
      </c>
      <c r="D136" s="107" t="s">
        <v>868</v>
      </c>
      <c r="E136" s="107" t="s">
        <v>868</v>
      </c>
      <c r="F136" s="108" t="s">
        <v>868</v>
      </c>
      <c r="G136" s="50" t="s">
        <v>175</v>
      </c>
      <c r="H136" s="25"/>
      <c r="I136" s="42">
        <v>30</v>
      </c>
      <c r="J136" s="27">
        <v>0</v>
      </c>
      <c r="K136" s="28">
        <v>9.5</v>
      </c>
      <c r="L136" s="29">
        <f t="shared" si="5"/>
        <v>0</v>
      </c>
      <c r="M136" s="30">
        <f t="shared" si="6"/>
        <v>0</v>
      </c>
      <c r="N136" s="30">
        <f t="shared" si="7"/>
        <v>0</v>
      </c>
    </row>
    <row r="137" spans="1:14" ht="15" customHeight="1" x14ac:dyDescent="0.4">
      <c r="A137" s="23">
        <f t="shared" si="8"/>
        <v>126</v>
      </c>
      <c r="B137" s="24"/>
      <c r="C137" s="106" t="s">
        <v>869</v>
      </c>
      <c r="D137" s="107" t="s">
        <v>869</v>
      </c>
      <c r="E137" s="107" t="s">
        <v>869</v>
      </c>
      <c r="F137" s="108" t="s">
        <v>869</v>
      </c>
      <c r="G137" s="50" t="s">
        <v>14</v>
      </c>
      <c r="H137" s="25"/>
      <c r="I137" s="42">
        <v>40</v>
      </c>
      <c r="J137" s="27">
        <v>0</v>
      </c>
      <c r="K137" s="28">
        <v>9.5</v>
      </c>
      <c r="L137" s="29">
        <f t="shared" si="5"/>
        <v>0</v>
      </c>
      <c r="M137" s="30">
        <f t="shared" si="6"/>
        <v>0</v>
      </c>
      <c r="N137" s="30">
        <f t="shared" si="7"/>
        <v>0</v>
      </c>
    </row>
    <row r="138" spans="1:14" ht="15" customHeight="1" x14ac:dyDescent="0.4">
      <c r="A138" s="23">
        <f t="shared" si="8"/>
        <v>127</v>
      </c>
      <c r="B138" s="24"/>
      <c r="C138" s="106" t="s">
        <v>870</v>
      </c>
      <c r="D138" s="107" t="s">
        <v>870</v>
      </c>
      <c r="E138" s="107" t="s">
        <v>870</v>
      </c>
      <c r="F138" s="108" t="s">
        <v>870</v>
      </c>
      <c r="G138" s="50" t="s">
        <v>14</v>
      </c>
      <c r="H138" s="25"/>
      <c r="I138" s="42">
        <v>50</v>
      </c>
      <c r="J138" s="27">
        <v>0</v>
      </c>
      <c r="K138" s="28">
        <v>9.5</v>
      </c>
      <c r="L138" s="29">
        <f t="shared" si="5"/>
        <v>0</v>
      </c>
      <c r="M138" s="30">
        <f t="shared" si="6"/>
        <v>0</v>
      </c>
      <c r="N138" s="30">
        <f t="shared" si="7"/>
        <v>0</v>
      </c>
    </row>
    <row r="139" spans="1:14" ht="15" customHeight="1" x14ac:dyDescent="0.4">
      <c r="A139" s="23">
        <f t="shared" si="8"/>
        <v>128</v>
      </c>
      <c r="B139" s="24"/>
      <c r="C139" s="106" t="s">
        <v>871</v>
      </c>
      <c r="D139" s="107" t="s">
        <v>871</v>
      </c>
      <c r="E139" s="107" t="s">
        <v>871</v>
      </c>
      <c r="F139" s="108" t="s">
        <v>871</v>
      </c>
      <c r="G139" s="50" t="s">
        <v>175</v>
      </c>
      <c r="H139" s="25"/>
      <c r="I139" s="42">
        <v>10</v>
      </c>
      <c r="J139" s="27">
        <v>0</v>
      </c>
      <c r="K139" s="28">
        <v>9.5</v>
      </c>
      <c r="L139" s="29">
        <f t="shared" si="5"/>
        <v>0</v>
      </c>
      <c r="M139" s="30">
        <f t="shared" si="6"/>
        <v>0</v>
      </c>
      <c r="N139" s="30">
        <f t="shared" si="7"/>
        <v>0</v>
      </c>
    </row>
    <row r="140" spans="1:14" ht="15" customHeight="1" x14ac:dyDescent="0.4">
      <c r="A140" s="23">
        <f t="shared" si="8"/>
        <v>129</v>
      </c>
      <c r="B140" s="24"/>
      <c r="C140" s="106" t="s">
        <v>872</v>
      </c>
      <c r="D140" s="107" t="s">
        <v>872</v>
      </c>
      <c r="E140" s="107" t="s">
        <v>872</v>
      </c>
      <c r="F140" s="108" t="s">
        <v>872</v>
      </c>
      <c r="G140" s="50" t="s">
        <v>175</v>
      </c>
      <c r="H140" s="25"/>
      <c r="I140" s="42">
        <v>30</v>
      </c>
      <c r="J140" s="27">
        <v>0</v>
      </c>
      <c r="K140" s="28">
        <v>9.5</v>
      </c>
      <c r="L140" s="29">
        <f t="shared" si="5"/>
        <v>0</v>
      </c>
      <c r="M140" s="30">
        <f t="shared" si="6"/>
        <v>0</v>
      </c>
      <c r="N140" s="30">
        <f t="shared" si="7"/>
        <v>0</v>
      </c>
    </row>
    <row r="141" spans="1:14" ht="15" customHeight="1" x14ac:dyDescent="0.4">
      <c r="A141" s="23">
        <f t="shared" si="8"/>
        <v>130</v>
      </c>
      <c r="B141" s="24"/>
      <c r="C141" s="106" t="s">
        <v>873</v>
      </c>
      <c r="D141" s="107" t="s">
        <v>873</v>
      </c>
      <c r="E141" s="107" t="s">
        <v>873</v>
      </c>
      <c r="F141" s="108" t="s">
        <v>873</v>
      </c>
      <c r="G141" s="50" t="s">
        <v>175</v>
      </c>
      <c r="H141" s="25"/>
      <c r="I141" s="42">
        <v>15</v>
      </c>
      <c r="J141" s="27">
        <v>0</v>
      </c>
      <c r="K141" s="28">
        <v>9.5</v>
      </c>
      <c r="L141" s="29">
        <f t="shared" ref="L141:L187" si="9">PRODUCT(J141,1.095)</f>
        <v>0</v>
      </c>
      <c r="M141" s="30">
        <f t="shared" ref="M141:M187" si="10">PRODUCT(I141,L141)</f>
        <v>0</v>
      </c>
      <c r="N141" s="30">
        <f t="shared" ref="N141:N187" si="11">PRODUCT(I141,J141)</f>
        <v>0</v>
      </c>
    </row>
    <row r="142" spans="1:14" ht="15" customHeight="1" x14ac:dyDescent="0.4">
      <c r="A142" s="23">
        <f t="shared" ref="A142:A189" si="12">A141+1</f>
        <v>131</v>
      </c>
      <c r="B142" s="24"/>
      <c r="C142" s="106" t="s">
        <v>874</v>
      </c>
      <c r="D142" s="107" t="s">
        <v>874</v>
      </c>
      <c r="E142" s="107" t="s">
        <v>874</v>
      </c>
      <c r="F142" s="108" t="s">
        <v>874</v>
      </c>
      <c r="G142" s="50" t="s">
        <v>14</v>
      </c>
      <c r="H142" s="25"/>
      <c r="I142" s="42">
        <v>800</v>
      </c>
      <c r="J142" s="27">
        <v>0</v>
      </c>
      <c r="K142" s="28">
        <v>9.5</v>
      </c>
      <c r="L142" s="29">
        <f t="shared" si="9"/>
        <v>0</v>
      </c>
      <c r="M142" s="30">
        <f t="shared" si="10"/>
        <v>0</v>
      </c>
      <c r="N142" s="30">
        <f t="shared" si="11"/>
        <v>0</v>
      </c>
    </row>
    <row r="143" spans="1:14" ht="15" customHeight="1" x14ac:dyDescent="0.4">
      <c r="A143" s="23">
        <f t="shared" si="12"/>
        <v>132</v>
      </c>
      <c r="B143" s="24"/>
      <c r="C143" s="106" t="s">
        <v>875</v>
      </c>
      <c r="D143" s="107" t="s">
        <v>875</v>
      </c>
      <c r="E143" s="107" t="s">
        <v>875</v>
      </c>
      <c r="F143" s="108" t="s">
        <v>875</v>
      </c>
      <c r="G143" s="50" t="s">
        <v>175</v>
      </c>
      <c r="H143" s="25"/>
      <c r="I143" s="42">
        <v>200</v>
      </c>
      <c r="J143" s="27">
        <v>0</v>
      </c>
      <c r="K143" s="28">
        <v>9.5</v>
      </c>
      <c r="L143" s="29">
        <f t="shared" si="9"/>
        <v>0</v>
      </c>
      <c r="M143" s="30">
        <f t="shared" si="10"/>
        <v>0</v>
      </c>
      <c r="N143" s="30">
        <f t="shared" si="11"/>
        <v>0</v>
      </c>
    </row>
    <row r="144" spans="1:14" ht="15" customHeight="1" x14ac:dyDescent="0.4">
      <c r="A144" s="23">
        <f t="shared" si="12"/>
        <v>133</v>
      </c>
      <c r="B144" s="24"/>
      <c r="C144" s="106" t="s">
        <v>876</v>
      </c>
      <c r="D144" s="107" t="s">
        <v>876</v>
      </c>
      <c r="E144" s="107" t="s">
        <v>876</v>
      </c>
      <c r="F144" s="108" t="s">
        <v>876</v>
      </c>
      <c r="G144" s="50" t="s">
        <v>175</v>
      </c>
      <c r="H144" s="25"/>
      <c r="I144" s="42">
        <v>200</v>
      </c>
      <c r="J144" s="27">
        <v>0</v>
      </c>
      <c r="K144" s="28">
        <v>9.5</v>
      </c>
      <c r="L144" s="29">
        <f t="shared" si="9"/>
        <v>0</v>
      </c>
      <c r="M144" s="30">
        <f t="shared" si="10"/>
        <v>0</v>
      </c>
      <c r="N144" s="30">
        <f t="shared" si="11"/>
        <v>0</v>
      </c>
    </row>
    <row r="145" spans="1:14" ht="15" customHeight="1" x14ac:dyDescent="0.4">
      <c r="A145" s="23">
        <f t="shared" si="12"/>
        <v>134</v>
      </c>
      <c r="B145" s="24"/>
      <c r="C145" s="106" t="s">
        <v>877</v>
      </c>
      <c r="D145" s="107" t="s">
        <v>877</v>
      </c>
      <c r="E145" s="107" t="s">
        <v>877</v>
      </c>
      <c r="F145" s="108" t="s">
        <v>877</v>
      </c>
      <c r="G145" s="50" t="s">
        <v>175</v>
      </c>
      <c r="H145" s="25"/>
      <c r="I145" s="42">
        <v>200</v>
      </c>
      <c r="J145" s="27">
        <v>0</v>
      </c>
      <c r="K145" s="28">
        <v>9.5</v>
      </c>
      <c r="L145" s="29">
        <f t="shared" si="9"/>
        <v>0</v>
      </c>
      <c r="M145" s="30">
        <f t="shared" si="10"/>
        <v>0</v>
      </c>
      <c r="N145" s="30">
        <f t="shared" si="11"/>
        <v>0</v>
      </c>
    </row>
    <row r="146" spans="1:14" ht="15" customHeight="1" x14ac:dyDescent="0.4">
      <c r="A146" s="23">
        <f t="shared" si="12"/>
        <v>135</v>
      </c>
      <c r="B146" s="24"/>
      <c r="C146" s="106" t="s">
        <v>878</v>
      </c>
      <c r="D146" s="107" t="s">
        <v>878</v>
      </c>
      <c r="E146" s="107" t="s">
        <v>878</v>
      </c>
      <c r="F146" s="108" t="s">
        <v>878</v>
      </c>
      <c r="G146" s="50" t="s">
        <v>175</v>
      </c>
      <c r="H146" s="25"/>
      <c r="I146" s="42">
        <v>200</v>
      </c>
      <c r="J146" s="27">
        <v>0</v>
      </c>
      <c r="K146" s="28">
        <v>9.5</v>
      </c>
      <c r="L146" s="29">
        <f t="shared" si="9"/>
        <v>0</v>
      </c>
      <c r="M146" s="30">
        <f t="shared" si="10"/>
        <v>0</v>
      </c>
      <c r="N146" s="30">
        <f t="shared" si="11"/>
        <v>0</v>
      </c>
    </row>
    <row r="147" spans="1:14" ht="15" customHeight="1" x14ac:dyDescent="0.4">
      <c r="A147" s="23">
        <f t="shared" si="12"/>
        <v>136</v>
      </c>
      <c r="B147" s="24"/>
      <c r="C147" s="106" t="s">
        <v>879</v>
      </c>
      <c r="D147" s="107" t="s">
        <v>879</v>
      </c>
      <c r="E147" s="107" t="s">
        <v>879</v>
      </c>
      <c r="F147" s="108" t="s">
        <v>879</v>
      </c>
      <c r="G147" s="50" t="s">
        <v>14</v>
      </c>
      <c r="H147" s="25"/>
      <c r="I147" s="42">
        <v>150</v>
      </c>
      <c r="J147" s="27">
        <v>0</v>
      </c>
      <c r="K147" s="28">
        <v>9.5</v>
      </c>
      <c r="L147" s="29">
        <f t="shared" si="9"/>
        <v>0</v>
      </c>
      <c r="M147" s="30">
        <f t="shared" si="10"/>
        <v>0</v>
      </c>
      <c r="N147" s="30">
        <f t="shared" si="11"/>
        <v>0</v>
      </c>
    </row>
    <row r="148" spans="1:14" ht="15" customHeight="1" x14ac:dyDescent="0.4">
      <c r="A148" s="23">
        <f t="shared" si="12"/>
        <v>137</v>
      </c>
      <c r="B148" s="24"/>
      <c r="C148" s="106" t="s">
        <v>880</v>
      </c>
      <c r="D148" s="107" t="s">
        <v>880</v>
      </c>
      <c r="E148" s="107" t="s">
        <v>880</v>
      </c>
      <c r="F148" s="108" t="s">
        <v>880</v>
      </c>
      <c r="G148" s="50" t="s">
        <v>175</v>
      </c>
      <c r="H148" s="25"/>
      <c r="I148" s="42">
        <v>400</v>
      </c>
      <c r="J148" s="27">
        <v>0</v>
      </c>
      <c r="K148" s="28">
        <v>9.5</v>
      </c>
      <c r="L148" s="29">
        <f t="shared" si="9"/>
        <v>0</v>
      </c>
      <c r="M148" s="30">
        <f t="shared" si="10"/>
        <v>0</v>
      </c>
      <c r="N148" s="30">
        <f t="shared" si="11"/>
        <v>0</v>
      </c>
    </row>
    <row r="149" spans="1:14" ht="15" customHeight="1" x14ac:dyDescent="0.4">
      <c r="A149" s="23">
        <f t="shared" si="12"/>
        <v>138</v>
      </c>
      <c r="B149" s="24"/>
      <c r="C149" s="106" t="s">
        <v>881</v>
      </c>
      <c r="D149" s="107" t="s">
        <v>881</v>
      </c>
      <c r="E149" s="107" t="s">
        <v>881</v>
      </c>
      <c r="F149" s="108" t="s">
        <v>881</v>
      </c>
      <c r="G149" s="50" t="s">
        <v>175</v>
      </c>
      <c r="H149" s="25"/>
      <c r="I149" s="42">
        <v>2</v>
      </c>
      <c r="J149" s="27">
        <v>0</v>
      </c>
      <c r="K149" s="28">
        <v>9.5</v>
      </c>
      <c r="L149" s="29">
        <f t="shared" si="9"/>
        <v>0</v>
      </c>
      <c r="M149" s="30">
        <f t="shared" si="10"/>
        <v>0</v>
      </c>
      <c r="N149" s="30">
        <f t="shared" si="11"/>
        <v>0</v>
      </c>
    </row>
    <row r="150" spans="1:14" ht="15" customHeight="1" x14ac:dyDescent="0.4">
      <c r="A150" s="23">
        <f t="shared" si="12"/>
        <v>139</v>
      </c>
      <c r="B150" s="24"/>
      <c r="C150" s="106" t="s">
        <v>882</v>
      </c>
      <c r="D150" s="107" t="s">
        <v>882</v>
      </c>
      <c r="E150" s="107" t="s">
        <v>882</v>
      </c>
      <c r="F150" s="108" t="s">
        <v>882</v>
      </c>
      <c r="G150" s="50" t="s">
        <v>14</v>
      </c>
      <c r="H150" s="25"/>
      <c r="I150" s="42">
        <v>1</v>
      </c>
      <c r="J150" s="27">
        <v>0</v>
      </c>
      <c r="K150" s="28">
        <v>9.5</v>
      </c>
      <c r="L150" s="29">
        <f t="shared" si="9"/>
        <v>0</v>
      </c>
      <c r="M150" s="30">
        <f t="shared" si="10"/>
        <v>0</v>
      </c>
      <c r="N150" s="30">
        <f t="shared" si="11"/>
        <v>0</v>
      </c>
    </row>
    <row r="151" spans="1:14" ht="15" customHeight="1" x14ac:dyDescent="0.4">
      <c r="A151" s="23">
        <f t="shared" si="12"/>
        <v>140</v>
      </c>
      <c r="B151" s="24"/>
      <c r="C151" s="106" t="s">
        <v>883</v>
      </c>
      <c r="D151" s="107" t="s">
        <v>883</v>
      </c>
      <c r="E151" s="107" t="s">
        <v>883</v>
      </c>
      <c r="F151" s="108" t="s">
        <v>883</v>
      </c>
      <c r="G151" s="50" t="s">
        <v>14</v>
      </c>
      <c r="H151" s="25"/>
      <c r="I151" s="42">
        <v>5</v>
      </c>
      <c r="J151" s="27">
        <v>0</v>
      </c>
      <c r="K151" s="28">
        <v>9.5</v>
      </c>
      <c r="L151" s="29">
        <f t="shared" si="9"/>
        <v>0</v>
      </c>
      <c r="M151" s="30">
        <f t="shared" si="10"/>
        <v>0</v>
      </c>
      <c r="N151" s="30">
        <f t="shared" si="11"/>
        <v>0</v>
      </c>
    </row>
    <row r="152" spans="1:14" ht="15" customHeight="1" x14ac:dyDescent="0.4">
      <c r="A152" s="23">
        <f t="shared" si="12"/>
        <v>141</v>
      </c>
      <c r="B152" s="24"/>
      <c r="C152" s="106" t="s">
        <v>884</v>
      </c>
      <c r="D152" s="107" t="s">
        <v>884</v>
      </c>
      <c r="E152" s="107" t="s">
        <v>884</v>
      </c>
      <c r="F152" s="108" t="s">
        <v>884</v>
      </c>
      <c r="G152" s="50" t="s">
        <v>14</v>
      </c>
      <c r="H152" s="25"/>
      <c r="I152" s="42">
        <v>50</v>
      </c>
      <c r="J152" s="27">
        <v>0</v>
      </c>
      <c r="K152" s="28">
        <v>9.5</v>
      </c>
      <c r="L152" s="29">
        <f t="shared" si="9"/>
        <v>0</v>
      </c>
      <c r="M152" s="30">
        <f t="shared" si="10"/>
        <v>0</v>
      </c>
      <c r="N152" s="30">
        <f t="shared" si="11"/>
        <v>0</v>
      </c>
    </row>
    <row r="153" spans="1:14" ht="15" customHeight="1" x14ac:dyDescent="0.4">
      <c r="A153" s="23">
        <f t="shared" si="12"/>
        <v>142</v>
      </c>
      <c r="B153" s="24"/>
      <c r="C153" s="106" t="s">
        <v>885</v>
      </c>
      <c r="D153" s="107" t="s">
        <v>885</v>
      </c>
      <c r="E153" s="107" t="s">
        <v>885</v>
      </c>
      <c r="F153" s="108" t="s">
        <v>885</v>
      </c>
      <c r="G153" s="50" t="s">
        <v>14</v>
      </c>
      <c r="H153" s="25"/>
      <c r="I153" s="42">
        <v>50</v>
      </c>
      <c r="J153" s="27">
        <v>0</v>
      </c>
      <c r="K153" s="28">
        <v>9.5</v>
      </c>
      <c r="L153" s="29">
        <f t="shared" si="9"/>
        <v>0</v>
      </c>
      <c r="M153" s="30">
        <f t="shared" si="10"/>
        <v>0</v>
      </c>
      <c r="N153" s="30">
        <f t="shared" si="11"/>
        <v>0</v>
      </c>
    </row>
    <row r="154" spans="1:14" ht="15" customHeight="1" x14ac:dyDescent="0.4">
      <c r="A154" s="23">
        <f t="shared" si="12"/>
        <v>143</v>
      </c>
      <c r="B154" s="24"/>
      <c r="C154" s="106" t="s">
        <v>886</v>
      </c>
      <c r="D154" s="107" t="s">
        <v>886</v>
      </c>
      <c r="E154" s="107" t="s">
        <v>886</v>
      </c>
      <c r="F154" s="108" t="s">
        <v>886</v>
      </c>
      <c r="G154" s="50" t="s">
        <v>14</v>
      </c>
      <c r="H154" s="25"/>
      <c r="I154" s="42">
        <v>8</v>
      </c>
      <c r="J154" s="27">
        <v>0</v>
      </c>
      <c r="K154" s="28">
        <v>9.5</v>
      </c>
      <c r="L154" s="29">
        <f t="shared" si="9"/>
        <v>0</v>
      </c>
      <c r="M154" s="30">
        <f t="shared" si="10"/>
        <v>0</v>
      </c>
      <c r="N154" s="30">
        <f t="shared" si="11"/>
        <v>0</v>
      </c>
    </row>
    <row r="155" spans="1:14" ht="15" customHeight="1" x14ac:dyDescent="0.4">
      <c r="A155" s="23">
        <f t="shared" si="12"/>
        <v>144</v>
      </c>
      <c r="B155" s="24"/>
      <c r="C155" s="106" t="s">
        <v>887</v>
      </c>
      <c r="D155" s="107" t="s">
        <v>887</v>
      </c>
      <c r="E155" s="107" t="s">
        <v>887</v>
      </c>
      <c r="F155" s="108" t="s">
        <v>887</v>
      </c>
      <c r="G155" s="50" t="s">
        <v>14</v>
      </c>
      <c r="H155" s="25"/>
      <c r="I155" s="42">
        <v>2</v>
      </c>
      <c r="J155" s="27">
        <v>0</v>
      </c>
      <c r="K155" s="28">
        <v>9.5</v>
      </c>
      <c r="L155" s="29">
        <f t="shared" si="9"/>
        <v>0</v>
      </c>
      <c r="M155" s="30">
        <f t="shared" si="10"/>
        <v>0</v>
      </c>
      <c r="N155" s="30">
        <f t="shared" si="11"/>
        <v>0</v>
      </c>
    </row>
    <row r="156" spans="1:14" ht="15" customHeight="1" x14ac:dyDescent="0.4">
      <c r="A156" s="23">
        <f t="shared" si="12"/>
        <v>145</v>
      </c>
      <c r="B156" s="24"/>
      <c r="C156" s="106" t="s">
        <v>888</v>
      </c>
      <c r="D156" s="107" t="s">
        <v>888</v>
      </c>
      <c r="E156" s="107" t="s">
        <v>888</v>
      </c>
      <c r="F156" s="108" t="s">
        <v>888</v>
      </c>
      <c r="G156" s="50" t="s">
        <v>175</v>
      </c>
      <c r="H156" s="25"/>
      <c r="I156" s="42">
        <v>10</v>
      </c>
      <c r="J156" s="27">
        <v>0</v>
      </c>
      <c r="K156" s="28">
        <v>9.5</v>
      </c>
      <c r="L156" s="29">
        <f t="shared" si="9"/>
        <v>0</v>
      </c>
      <c r="M156" s="30">
        <f t="shared" si="10"/>
        <v>0</v>
      </c>
      <c r="N156" s="30">
        <f t="shared" si="11"/>
        <v>0</v>
      </c>
    </row>
    <row r="157" spans="1:14" ht="15" customHeight="1" x14ac:dyDescent="0.4">
      <c r="A157" s="23">
        <f t="shared" si="12"/>
        <v>146</v>
      </c>
      <c r="B157" s="24"/>
      <c r="C157" s="106" t="s">
        <v>889</v>
      </c>
      <c r="D157" s="107" t="s">
        <v>889</v>
      </c>
      <c r="E157" s="107" t="s">
        <v>889</v>
      </c>
      <c r="F157" s="108" t="s">
        <v>889</v>
      </c>
      <c r="G157" s="50" t="s">
        <v>175</v>
      </c>
      <c r="H157" s="25"/>
      <c r="I157" s="42">
        <v>5</v>
      </c>
      <c r="J157" s="27">
        <v>0</v>
      </c>
      <c r="K157" s="28">
        <v>9.5</v>
      </c>
      <c r="L157" s="29">
        <f t="shared" si="9"/>
        <v>0</v>
      </c>
      <c r="M157" s="30">
        <f t="shared" si="10"/>
        <v>0</v>
      </c>
      <c r="N157" s="30">
        <f t="shared" si="11"/>
        <v>0</v>
      </c>
    </row>
    <row r="158" spans="1:14" ht="15" customHeight="1" x14ac:dyDescent="0.4">
      <c r="A158" s="23">
        <f t="shared" si="12"/>
        <v>147</v>
      </c>
      <c r="B158" s="24"/>
      <c r="C158" s="106" t="s">
        <v>890</v>
      </c>
      <c r="D158" s="107" t="s">
        <v>890</v>
      </c>
      <c r="E158" s="107" t="s">
        <v>890</v>
      </c>
      <c r="F158" s="108" t="s">
        <v>890</v>
      </c>
      <c r="G158" s="50" t="s">
        <v>175</v>
      </c>
      <c r="H158" s="25"/>
      <c r="I158" s="42">
        <v>5</v>
      </c>
      <c r="J158" s="27">
        <v>0</v>
      </c>
      <c r="K158" s="28">
        <v>9.5</v>
      </c>
      <c r="L158" s="29">
        <f t="shared" si="9"/>
        <v>0</v>
      </c>
      <c r="M158" s="30">
        <f t="shared" si="10"/>
        <v>0</v>
      </c>
      <c r="N158" s="30">
        <f t="shared" si="11"/>
        <v>0</v>
      </c>
    </row>
    <row r="159" spans="1:14" ht="15" customHeight="1" x14ac:dyDescent="0.4">
      <c r="A159" s="23">
        <f t="shared" si="12"/>
        <v>148</v>
      </c>
      <c r="B159" s="24"/>
      <c r="C159" s="106" t="s">
        <v>891</v>
      </c>
      <c r="D159" s="107" t="s">
        <v>891</v>
      </c>
      <c r="E159" s="107" t="s">
        <v>891</v>
      </c>
      <c r="F159" s="108" t="s">
        <v>891</v>
      </c>
      <c r="G159" s="50" t="s">
        <v>14</v>
      </c>
      <c r="H159" s="25"/>
      <c r="I159" s="42">
        <v>50</v>
      </c>
      <c r="J159" s="27">
        <v>0</v>
      </c>
      <c r="K159" s="28">
        <v>9.5</v>
      </c>
      <c r="L159" s="29">
        <f t="shared" si="9"/>
        <v>0</v>
      </c>
      <c r="M159" s="30">
        <f t="shared" si="10"/>
        <v>0</v>
      </c>
      <c r="N159" s="30">
        <f t="shared" si="11"/>
        <v>0</v>
      </c>
    </row>
    <row r="160" spans="1:14" ht="15" customHeight="1" x14ac:dyDescent="0.4">
      <c r="A160" s="23">
        <f t="shared" si="12"/>
        <v>149</v>
      </c>
      <c r="B160" s="24"/>
      <c r="C160" s="106" t="s">
        <v>892</v>
      </c>
      <c r="D160" s="107" t="s">
        <v>892</v>
      </c>
      <c r="E160" s="107" t="s">
        <v>892</v>
      </c>
      <c r="F160" s="108" t="s">
        <v>892</v>
      </c>
      <c r="G160" s="50" t="s">
        <v>14</v>
      </c>
      <c r="H160" s="25"/>
      <c r="I160" s="42">
        <v>100</v>
      </c>
      <c r="J160" s="27">
        <v>0</v>
      </c>
      <c r="K160" s="28">
        <v>9.5</v>
      </c>
      <c r="L160" s="29">
        <f t="shared" si="9"/>
        <v>0</v>
      </c>
      <c r="M160" s="30">
        <f t="shared" si="10"/>
        <v>0</v>
      </c>
      <c r="N160" s="30">
        <f t="shared" si="11"/>
        <v>0</v>
      </c>
    </row>
    <row r="161" spans="1:14" ht="15" customHeight="1" x14ac:dyDescent="0.4">
      <c r="A161" s="23">
        <f t="shared" si="12"/>
        <v>150</v>
      </c>
      <c r="B161" s="24"/>
      <c r="C161" s="106" t="s">
        <v>893</v>
      </c>
      <c r="D161" s="107" t="s">
        <v>893</v>
      </c>
      <c r="E161" s="107" t="s">
        <v>893</v>
      </c>
      <c r="F161" s="108" t="s">
        <v>893</v>
      </c>
      <c r="G161" s="50" t="s">
        <v>14</v>
      </c>
      <c r="H161" s="25"/>
      <c r="I161" s="42">
        <v>100</v>
      </c>
      <c r="J161" s="27">
        <v>0</v>
      </c>
      <c r="K161" s="28">
        <v>9.5</v>
      </c>
      <c r="L161" s="29">
        <f t="shared" si="9"/>
        <v>0</v>
      </c>
      <c r="M161" s="30">
        <f t="shared" si="10"/>
        <v>0</v>
      </c>
      <c r="N161" s="30">
        <f t="shared" si="11"/>
        <v>0</v>
      </c>
    </row>
    <row r="162" spans="1:14" ht="15" customHeight="1" x14ac:dyDescent="0.4">
      <c r="A162" s="23">
        <f t="shared" si="12"/>
        <v>151</v>
      </c>
      <c r="B162" s="24"/>
      <c r="C162" s="106" t="s">
        <v>894</v>
      </c>
      <c r="D162" s="107" t="s">
        <v>894</v>
      </c>
      <c r="E162" s="107" t="s">
        <v>894</v>
      </c>
      <c r="F162" s="108" t="s">
        <v>894</v>
      </c>
      <c r="G162" s="50" t="s">
        <v>175</v>
      </c>
      <c r="H162" s="25"/>
      <c r="I162" s="42">
        <v>400</v>
      </c>
      <c r="J162" s="27">
        <v>0</v>
      </c>
      <c r="K162" s="28">
        <v>9.5</v>
      </c>
      <c r="L162" s="29">
        <f t="shared" si="9"/>
        <v>0</v>
      </c>
      <c r="M162" s="30">
        <f t="shared" si="10"/>
        <v>0</v>
      </c>
      <c r="N162" s="30">
        <f t="shared" si="11"/>
        <v>0</v>
      </c>
    </row>
    <row r="163" spans="1:14" ht="15" customHeight="1" x14ac:dyDescent="0.4">
      <c r="A163" s="23">
        <f t="shared" si="12"/>
        <v>152</v>
      </c>
      <c r="B163" s="24"/>
      <c r="C163" s="106" t="s">
        <v>895</v>
      </c>
      <c r="D163" s="107" t="s">
        <v>895</v>
      </c>
      <c r="E163" s="107" t="s">
        <v>895</v>
      </c>
      <c r="F163" s="108" t="s">
        <v>895</v>
      </c>
      <c r="G163" s="50" t="s">
        <v>175</v>
      </c>
      <c r="H163" s="25"/>
      <c r="I163" s="42">
        <v>100</v>
      </c>
      <c r="J163" s="27">
        <v>0</v>
      </c>
      <c r="K163" s="28">
        <v>9.5</v>
      </c>
      <c r="L163" s="29">
        <f t="shared" si="9"/>
        <v>0</v>
      </c>
      <c r="M163" s="30">
        <f t="shared" si="10"/>
        <v>0</v>
      </c>
      <c r="N163" s="30">
        <f t="shared" si="11"/>
        <v>0</v>
      </c>
    </row>
    <row r="164" spans="1:14" ht="15" customHeight="1" x14ac:dyDescent="0.4">
      <c r="A164" s="23">
        <f t="shared" si="12"/>
        <v>153</v>
      </c>
      <c r="B164" s="24"/>
      <c r="C164" s="106" t="s">
        <v>896</v>
      </c>
      <c r="D164" s="107" t="s">
        <v>896</v>
      </c>
      <c r="E164" s="107" t="s">
        <v>896</v>
      </c>
      <c r="F164" s="108" t="s">
        <v>896</v>
      </c>
      <c r="G164" s="50" t="s">
        <v>175</v>
      </c>
      <c r="H164" s="25"/>
      <c r="I164" s="42">
        <v>100</v>
      </c>
      <c r="J164" s="27">
        <v>0</v>
      </c>
      <c r="K164" s="28">
        <v>9.5</v>
      </c>
      <c r="L164" s="29">
        <f t="shared" si="9"/>
        <v>0</v>
      </c>
      <c r="M164" s="30">
        <f t="shared" si="10"/>
        <v>0</v>
      </c>
      <c r="N164" s="30">
        <f t="shared" si="11"/>
        <v>0</v>
      </c>
    </row>
    <row r="165" spans="1:14" ht="15" customHeight="1" x14ac:dyDescent="0.4">
      <c r="A165" s="23">
        <f t="shared" si="12"/>
        <v>154</v>
      </c>
      <c r="B165" s="24"/>
      <c r="C165" s="106" t="s">
        <v>897</v>
      </c>
      <c r="D165" s="107" t="s">
        <v>897</v>
      </c>
      <c r="E165" s="107" t="s">
        <v>897</v>
      </c>
      <c r="F165" s="108" t="s">
        <v>897</v>
      </c>
      <c r="G165" s="50" t="s">
        <v>175</v>
      </c>
      <c r="H165" s="25"/>
      <c r="I165" s="42">
        <v>50</v>
      </c>
      <c r="J165" s="27">
        <v>0</v>
      </c>
      <c r="K165" s="28">
        <v>9.5</v>
      </c>
      <c r="L165" s="29">
        <f t="shared" si="9"/>
        <v>0</v>
      </c>
      <c r="M165" s="30">
        <f t="shared" si="10"/>
        <v>0</v>
      </c>
      <c r="N165" s="30">
        <f t="shared" si="11"/>
        <v>0</v>
      </c>
    </row>
    <row r="166" spans="1:14" ht="15" customHeight="1" x14ac:dyDescent="0.4">
      <c r="A166" s="23">
        <f t="shared" si="12"/>
        <v>155</v>
      </c>
      <c r="B166" s="24"/>
      <c r="C166" s="106" t="s">
        <v>898</v>
      </c>
      <c r="D166" s="107" t="s">
        <v>898</v>
      </c>
      <c r="E166" s="107" t="s">
        <v>898</v>
      </c>
      <c r="F166" s="108" t="s">
        <v>898</v>
      </c>
      <c r="G166" s="50" t="s">
        <v>14</v>
      </c>
      <c r="H166" s="25"/>
      <c r="I166" s="42">
        <v>1</v>
      </c>
      <c r="J166" s="27">
        <v>0</v>
      </c>
      <c r="K166" s="28">
        <v>9.5</v>
      </c>
      <c r="L166" s="29">
        <f t="shared" si="9"/>
        <v>0</v>
      </c>
      <c r="M166" s="30">
        <f t="shared" si="10"/>
        <v>0</v>
      </c>
      <c r="N166" s="30">
        <f t="shared" si="11"/>
        <v>0</v>
      </c>
    </row>
    <row r="167" spans="1:14" ht="15" customHeight="1" x14ac:dyDescent="0.4">
      <c r="A167" s="23">
        <f t="shared" si="12"/>
        <v>156</v>
      </c>
      <c r="B167" s="24"/>
      <c r="C167" s="106" t="s">
        <v>899</v>
      </c>
      <c r="D167" s="107" t="s">
        <v>899</v>
      </c>
      <c r="E167" s="107" t="s">
        <v>899</v>
      </c>
      <c r="F167" s="108" t="s">
        <v>899</v>
      </c>
      <c r="G167" s="50" t="s">
        <v>175</v>
      </c>
      <c r="H167" s="25"/>
      <c r="I167" s="42">
        <v>1</v>
      </c>
      <c r="J167" s="27">
        <v>0</v>
      </c>
      <c r="K167" s="28">
        <v>22</v>
      </c>
      <c r="L167" s="29">
        <f>PRODUCT(J167,1.22)</f>
        <v>0</v>
      </c>
      <c r="M167" s="30">
        <f t="shared" si="10"/>
        <v>0</v>
      </c>
      <c r="N167" s="30">
        <f t="shared" si="11"/>
        <v>0</v>
      </c>
    </row>
    <row r="168" spans="1:14" ht="15" customHeight="1" x14ac:dyDescent="0.4">
      <c r="A168" s="23">
        <f t="shared" si="12"/>
        <v>157</v>
      </c>
      <c r="B168" s="24"/>
      <c r="C168" s="106" t="s">
        <v>900</v>
      </c>
      <c r="D168" s="107" t="s">
        <v>900</v>
      </c>
      <c r="E168" s="107" t="s">
        <v>900</v>
      </c>
      <c r="F168" s="108" t="s">
        <v>900</v>
      </c>
      <c r="G168" s="50" t="s">
        <v>14</v>
      </c>
      <c r="H168" s="25"/>
      <c r="I168" s="42">
        <v>10</v>
      </c>
      <c r="J168" s="27">
        <v>0</v>
      </c>
      <c r="K168" s="28">
        <v>9.5</v>
      </c>
      <c r="L168" s="29">
        <f t="shared" si="9"/>
        <v>0</v>
      </c>
      <c r="M168" s="30">
        <f t="shared" si="10"/>
        <v>0</v>
      </c>
      <c r="N168" s="30">
        <f t="shared" si="11"/>
        <v>0</v>
      </c>
    </row>
    <row r="169" spans="1:14" ht="15" customHeight="1" x14ac:dyDescent="0.4">
      <c r="A169" s="23">
        <f t="shared" si="12"/>
        <v>158</v>
      </c>
      <c r="B169" s="24"/>
      <c r="C169" s="106" t="s">
        <v>901</v>
      </c>
      <c r="D169" s="107" t="s">
        <v>901</v>
      </c>
      <c r="E169" s="107" t="s">
        <v>901</v>
      </c>
      <c r="F169" s="108" t="s">
        <v>901</v>
      </c>
      <c r="G169" s="50" t="s">
        <v>14</v>
      </c>
      <c r="H169" s="25"/>
      <c r="I169" s="42">
        <v>10</v>
      </c>
      <c r="J169" s="27">
        <v>0</v>
      </c>
      <c r="K169" s="28">
        <v>9.5</v>
      </c>
      <c r="L169" s="29">
        <f t="shared" si="9"/>
        <v>0</v>
      </c>
      <c r="M169" s="30">
        <f t="shared" si="10"/>
        <v>0</v>
      </c>
      <c r="N169" s="30">
        <f t="shared" si="11"/>
        <v>0</v>
      </c>
    </row>
    <row r="170" spans="1:14" ht="15" customHeight="1" x14ac:dyDescent="0.4">
      <c r="A170" s="23">
        <f t="shared" si="12"/>
        <v>159</v>
      </c>
      <c r="B170" s="24"/>
      <c r="C170" s="106" t="s">
        <v>902</v>
      </c>
      <c r="D170" s="107" t="s">
        <v>902</v>
      </c>
      <c r="E170" s="107" t="s">
        <v>902</v>
      </c>
      <c r="F170" s="108" t="s">
        <v>902</v>
      </c>
      <c r="G170" s="50" t="s">
        <v>175</v>
      </c>
      <c r="H170" s="25"/>
      <c r="I170" s="42">
        <v>300</v>
      </c>
      <c r="J170" s="27">
        <v>0</v>
      </c>
      <c r="K170" s="28">
        <v>9.5</v>
      </c>
      <c r="L170" s="29">
        <f t="shared" si="9"/>
        <v>0</v>
      </c>
      <c r="M170" s="30">
        <f t="shared" si="10"/>
        <v>0</v>
      </c>
      <c r="N170" s="30">
        <f t="shared" si="11"/>
        <v>0</v>
      </c>
    </row>
    <row r="171" spans="1:14" ht="15" customHeight="1" x14ac:dyDescent="0.4">
      <c r="A171" s="23">
        <f t="shared" si="12"/>
        <v>160</v>
      </c>
      <c r="B171" s="24"/>
      <c r="C171" s="106" t="s">
        <v>903</v>
      </c>
      <c r="D171" s="107" t="s">
        <v>903</v>
      </c>
      <c r="E171" s="107" t="s">
        <v>903</v>
      </c>
      <c r="F171" s="108" t="s">
        <v>903</v>
      </c>
      <c r="G171" s="50" t="s">
        <v>175</v>
      </c>
      <c r="H171" s="25"/>
      <c r="I171" s="42">
        <v>10</v>
      </c>
      <c r="J171" s="27">
        <v>0</v>
      </c>
      <c r="K171" s="28">
        <v>9.5</v>
      </c>
      <c r="L171" s="29">
        <f t="shared" si="9"/>
        <v>0</v>
      </c>
      <c r="M171" s="30">
        <f t="shared" si="10"/>
        <v>0</v>
      </c>
      <c r="N171" s="30">
        <f t="shared" si="11"/>
        <v>0</v>
      </c>
    </row>
    <row r="172" spans="1:14" ht="15" customHeight="1" x14ac:dyDescent="0.4">
      <c r="A172" s="23">
        <f t="shared" si="12"/>
        <v>161</v>
      </c>
      <c r="B172" s="24"/>
      <c r="C172" s="106" t="s">
        <v>904</v>
      </c>
      <c r="D172" s="107" t="s">
        <v>904</v>
      </c>
      <c r="E172" s="107" t="s">
        <v>904</v>
      </c>
      <c r="F172" s="108" t="s">
        <v>904</v>
      </c>
      <c r="G172" s="50" t="s">
        <v>175</v>
      </c>
      <c r="H172" s="25"/>
      <c r="I172" s="42">
        <v>20</v>
      </c>
      <c r="J172" s="27">
        <v>0</v>
      </c>
      <c r="K172" s="28">
        <v>9.5</v>
      </c>
      <c r="L172" s="29">
        <f t="shared" si="9"/>
        <v>0</v>
      </c>
      <c r="M172" s="30">
        <f t="shared" si="10"/>
        <v>0</v>
      </c>
      <c r="N172" s="30">
        <f t="shared" si="11"/>
        <v>0</v>
      </c>
    </row>
    <row r="173" spans="1:14" ht="15" customHeight="1" x14ac:dyDescent="0.4">
      <c r="A173" s="23">
        <f t="shared" si="12"/>
        <v>162</v>
      </c>
      <c r="B173" s="24"/>
      <c r="C173" s="106" t="s">
        <v>905</v>
      </c>
      <c r="D173" s="107" t="s">
        <v>905</v>
      </c>
      <c r="E173" s="107" t="s">
        <v>905</v>
      </c>
      <c r="F173" s="108" t="s">
        <v>905</v>
      </c>
      <c r="G173" s="50" t="s">
        <v>175</v>
      </c>
      <c r="H173" s="25"/>
      <c r="I173" s="42">
        <v>10</v>
      </c>
      <c r="J173" s="27">
        <v>0</v>
      </c>
      <c r="K173" s="28">
        <v>9.5</v>
      </c>
      <c r="L173" s="29">
        <f t="shared" si="9"/>
        <v>0</v>
      </c>
      <c r="M173" s="30">
        <f t="shared" si="10"/>
        <v>0</v>
      </c>
      <c r="N173" s="30">
        <f t="shared" si="11"/>
        <v>0</v>
      </c>
    </row>
    <row r="174" spans="1:14" ht="15" customHeight="1" x14ac:dyDescent="0.4">
      <c r="A174" s="23">
        <f t="shared" si="12"/>
        <v>163</v>
      </c>
      <c r="B174" s="24"/>
      <c r="C174" s="106" t="s">
        <v>906</v>
      </c>
      <c r="D174" s="107" t="s">
        <v>906</v>
      </c>
      <c r="E174" s="107" t="s">
        <v>906</v>
      </c>
      <c r="F174" s="108" t="s">
        <v>906</v>
      </c>
      <c r="G174" s="50" t="s">
        <v>175</v>
      </c>
      <c r="H174" s="25"/>
      <c r="I174" s="42">
        <v>700</v>
      </c>
      <c r="J174" s="27">
        <v>0</v>
      </c>
      <c r="K174" s="28">
        <v>9.5</v>
      </c>
      <c r="L174" s="29">
        <f t="shared" si="9"/>
        <v>0</v>
      </c>
      <c r="M174" s="30">
        <f t="shared" si="10"/>
        <v>0</v>
      </c>
      <c r="N174" s="30">
        <f t="shared" si="11"/>
        <v>0</v>
      </c>
    </row>
    <row r="175" spans="1:14" ht="15" customHeight="1" x14ac:dyDescent="0.4">
      <c r="A175" s="23">
        <f t="shared" si="12"/>
        <v>164</v>
      </c>
      <c r="B175" s="24"/>
      <c r="C175" s="106" t="s">
        <v>907</v>
      </c>
      <c r="D175" s="107" t="s">
        <v>907</v>
      </c>
      <c r="E175" s="107" t="s">
        <v>907</v>
      </c>
      <c r="F175" s="108" t="s">
        <v>907</v>
      </c>
      <c r="G175" s="50" t="s">
        <v>14</v>
      </c>
      <c r="H175" s="25"/>
      <c r="I175" s="42">
        <v>10</v>
      </c>
      <c r="J175" s="27">
        <v>0</v>
      </c>
      <c r="K175" s="28">
        <v>9.5</v>
      </c>
      <c r="L175" s="29">
        <f t="shared" si="9"/>
        <v>0</v>
      </c>
      <c r="M175" s="30">
        <f t="shared" si="10"/>
        <v>0</v>
      </c>
      <c r="N175" s="30">
        <f t="shared" si="11"/>
        <v>0</v>
      </c>
    </row>
    <row r="176" spans="1:14" ht="15" customHeight="1" x14ac:dyDescent="0.4">
      <c r="A176" s="23">
        <f t="shared" si="12"/>
        <v>165</v>
      </c>
      <c r="B176" s="24"/>
      <c r="C176" s="106" t="s">
        <v>908</v>
      </c>
      <c r="D176" s="107" t="s">
        <v>908</v>
      </c>
      <c r="E176" s="107" t="s">
        <v>908</v>
      </c>
      <c r="F176" s="108" t="s">
        <v>908</v>
      </c>
      <c r="G176" s="50" t="s">
        <v>14</v>
      </c>
      <c r="H176" s="25"/>
      <c r="I176" s="42">
        <v>2</v>
      </c>
      <c r="J176" s="27">
        <v>0</v>
      </c>
      <c r="K176" s="28">
        <v>9.5</v>
      </c>
      <c r="L176" s="29">
        <f t="shared" si="9"/>
        <v>0</v>
      </c>
      <c r="M176" s="30">
        <f t="shared" si="10"/>
        <v>0</v>
      </c>
      <c r="N176" s="30">
        <f t="shared" si="11"/>
        <v>0</v>
      </c>
    </row>
    <row r="177" spans="1:14" ht="15" customHeight="1" x14ac:dyDescent="0.4">
      <c r="A177" s="23">
        <f t="shared" si="12"/>
        <v>166</v>
      </c>
      <c r="B177" s="24"/>
      <c r="C177" s="106" t="s">
        <v>909</v>
      </c>
      <c r="D177" s="107" t="s">
        <v>909</v>
      </c>
      <c r="E177" s="107" t="s">
        <v>909</v>
      </c>
      <c r="F177" s="108" t="s">
        <v>909</v>
      </c>
      <c r="G177" s="50" t="s">
        <v>175</v>
      </c>
      <c r="H177" s="25"/>
      <c r="I177" s="42">
        <v>30</v>
      </c>
      <c r="J177" s="27">
        <v>0</v>
      </c>
      <c r="K177" s="28">
        <v>9.5</v>
      </c>
      <c r="L177" s="29">
        <f t="shared" si="9"/>
        <v>0</v>
      </c>
      <c r="M177" s="30">
        <f t="shared" si="10"/>
        <v>0</v>
      </c>
      <c r="N177" s="30">
        <f t="shared" si="11"/>
        <v>0</v>
      </c>
    </row>
    <row r="178" spans="1:14" ht="15" customHeight="1" x14ac:dyDescent="0.4">
      <c r="A178" s="23">
        <f t="shared" si="12"/>
        <v>167</v>
      </c>
      <c r="B178" s="24"/>
      <c r="C178" s="106" t="s">
        <v>910</v>
      </c>
      <c r="D178" s="107" t="s">
        <v>910</v>
      </c>
      <c r="E178" s="107" t="s">
        <v>910</v>
      </c>
      <c r="F178" s="108" t="s">
        <v>910</v>
      </c>
      <c r="G178" s="50" t="s">
        <v>14</v>
      </c>
      <c r="H178" s="25"/>
      <c r="I178" s="42">
        <v>15</v>
      </c>
      <c r="J178" s="27">
        <v>0</v>
      </c>
      <c r="K178" s="28">
        <v>9.5</v>
      </c>
      <c r="L178" s="29">
        <f t="shared" si="9"/>
        <v>0</v>
      </c>
      <c r="M178" s="30">
        <f t="shared" si="10"/>
        <v>0</v>
      </c>
      <c r="N178" s="30">
        <f t="shared" si="11"/>
        <v>0</v>
      </c>
    </row>
    <row r="179" spans="1:14" ht="15" customHeight="1" x14ac:dyDescent="0.4">
      <c r="A179" s="23">
        <f t="shared" si="12"/>
        <v>168</v>
      </c>
      <c r="B179" s="24"/>
      <c r="C179" s="106" t="s">
        <v>911</v>
      </c>
      <c r="D179" s="107" t="s">
        <v>911</v>
      </c>
      <c r="E179" s="107" t="s">
        <v>911</v>
      </c>
      <c r="F179" s="108" t="s">
        <v>911</v>
      </c>
      <c r="G179" s="50" t="s">
        <v>175</v>
      </c>
      <c r="H179" s="25"/>
      <c r="I179" s="42">
        <v>50</v>
      </c>
      <c r="J179" s="27">
        <v>0</v>
      </c>
      <c r="K179" s="28">
        <v>9.5</v>
      </c>
      <c r="L179" s="29">
        <f t="shared" si="9"/>
        <v>0</v>
      </c>
      <c r="M179" s="30">
        <f t="shared" si="10"/>
        <v>0</v>
      </c>
      <c r="N179" s="30">
        <f t="shared" si="11"/>
        <v>0</v>
      </c>
    </row>
    <row r="180" spans="1:14" ht="15" customHeight="1" x14ac:dyDescent="0.4">
      <c r="A180" s="23">
        <f t="shared" si="12"/>
        <v>169</v>
      </c>
      <c r="B180" s="24"/>
      <c r="C180" s="106" t="s">
        <v>912</v>
      </c>
      <c r="D180" s="107" t="s">
        <v>912</v>
      </c>
      <c r="E180" s="107" t="s">
        <v>912</v>
      </c>
      <c r="F180" s="108" t="s">
        <v>912</v>
      </c>
      <c r="G180" s="50" t="s">
        <v>14</v>
      </c>
      <c r="H180" s="25"/>
      <c r="I180" s="42">
        <v>2</v>
      </c>
      <c r="J180" s="27">
        <v>0</v>
      </c>
      <c r="K180" s="28">
        <v>9.5</v>
      </c>
      <c r="L180" s="29">
        <f t="shared" si="9"/>
        <v>0</v>
      </c>
      <c r="M180" s="30">
        <f t="shared" si="10"/>
        <v>0</v>
      </c>
      <c r="N180" s="30">
        <f t="shared" si="11"/>
        <v>0</v>
      </c>
    </row>
    <row r="181" spans="1:14" ht="15" customHeight="1" x14ac:dyDescent="0.4">
      <c r="A181" s="23">
        <f t="shared" si="12"/>
        <v>170</v>
      </c>
      <c r="B181" s="24"/>
      <c r="C181" s="106" t="s">
        <v>913</v>
      </c>
      <c r="D181" s="107" t="s">
        <v>913</v>
      </c>
      <c r="E181" s="107" t="s">
        <v>913</v>
      </c>
      <c r="F181" s="108" t="s">
        <v>913</v>
      </c>
      <c r="G181" s="50" t="s">
        <v>175</v>
      </c>
      <c r="H181" s="25"/>
      <c r="I181" s="42">
        <v>100</v>
      </c>
      <c r="J181" s="27">
        <v>0</v>
      </c>
      <c r="K181" s="28">
        <v>9.5</v>
      </c>
      <c r="L181" s="29">
        <f t="shared" si="9"/>
        <v>0</v>
      </c>
      <c r="M181" s="30">
        <f t="shared" si="10"/>
        <v>0</v>
      </c>
      <c r="N181" s="30">
        <f t="shared" si="11"/>
        <v>0</v>
      </c>
    </row>
    <row r="182" spans="1:14" ht="15" customHeight="1" x14ac:dyDescent="0.4">
      <c r="A182" s="23">
        <f t="shared" si="12"/>
        <v>171</v>
      </c>
      <c r="B182" s="24"/>
      <c r="C182" s="106" t="s">
        <v>914</v>
      </c>
      <c r="D182" s="107" t="s">
        <v>914</v>
      </c>
      <c r="E182" s="107" t="s">
        <v>914</v>
      </c>
      <c r="F182" s="108" t="s">
        <v>914</v>
      </c>
      <c r="G182" s="50" t="s">
        <v>175</v>
      </c>
      <c r="H182" s="25"/>
      <c r="I182" s="42">
        <v>100</v>
      </c>
      <c r="J182" s="27">
        <v>0</v>
      </c>
      <c r="K182" s="28">
        <v>9.5</v>
      </c>
      <c r="L182" s="29">
        <f t="shared" si="9"/>
        <v>0</v>
      </c>
      <c r="M182" s="30">
        <f t="shared" si="10"/>
        <v>0</v>
      </c>
      <c r="N182" s="30">
        <f t="shared" si="11"/>
        <v>0</v>
      </c>
    </row>
    <row r="183" spans="1:14" ht="15" customHeight="1" x14ac:dyDescent="0.4">
      <c r="A183" s="23">
        <f t="shared" si="12"/>
        <v>172</v>
      </c>
      <c r="B183" s="24"/>
      <c r="C183" s="106" t="s">
        <v>915</v>
      </c>
      <c r="D183" s="107" t="s">
        <v>915</v>
      </c>
      <c r="E183" s="107" t="s">
        <v>915</v>
      </c>
      <c r="F183" s="108" t="s">
        <v>915</v>
      </c>
      <c r="G183" s="50" t="s">
        <v>175</v>
      </c>
      <c r="H183" s="25"/>
      <c r="I183" s="42">
        <v>100</v>
      </c>
      <c r="J183" s="27">
        <v>0</v>
      </c>
      <c r="K183" s="28">
        <v>9.5</v>
      </c>
      <c r="L183" s="29">
        <f t="shared" si="9"/>
        <v>0</v>
      </c>
      <c r="M183" s="30">
        <f t="shared" si="10"/>
        <v>0</v>
      </c>
      <c r="N183" s="30">
        <f t="shared" si="11"/>
        <v>0</v>
      </c>
    </row>
    <row r="184" spans="1:14" ht="15" customHeight="1" x14ac:dyDescent="0.4">
      <c r="A184" s="23">
        <f t="shared" si="12"/>
        <v>173</v>
      </c>
      <c r="B184" s="24"/>
      <c r="C184" s="106" t="s">
        <v>916</v>
      </c>
      <c r="D184" s="107" t="s">
        <v>916</v>
      </c>
      <c r="E184" s="107" t="s">
        <v>916</v>
      </c>
      <c r="F184" s="108" t="s">
        <v>916</v>
      </c>
      <c r="G184" s="50" t="s">
        <v>175</v>
      </c>
      <c r="H184" s="25"/>
      <c r="I184" s="42">
        <v>20</v>
      </c>
      <c r="J184" s="27">
        <v>0</v>
      </c>
      <c r="K184" s="28">
        <v>9.5</v>
      </c>
      <c r="L184" s="29">
        <f t="shared" si="9"/>
        <v>0</v>
      </c>
      <c r="M184" s="30">
        <f t="shared" si="10"/>
        <v>0</v>
      </c>
      <c r="N184" s="30">
        <f t="shared" si="11"/>
        <v>0</v>
      </c>
    </row>
    <row r="185" spans="1:14" ht="15" customHeight="1" x14ac:dyDescent="0.4">
      <c r="A185" s="23">
        <f t="shared" si="12"/>
        <v>174</v>
      </c>
      <c r="B185" s="24"/>
      <c r="C185" s="106" t="s">
        <v>917</v>
      </c>
      <c r="D185" s="107" t="s">
        <v>917</v>
      </c>
      <c r="E185" s="107" t="s">
        <v>917</v>
      </c>
      <c r="F185" s="108" t="s">
        <v>917</v>
      </c>
      <c r="G185" s="50" t="s">
        <v>175</v>
      </c>
      <c r="H185" s="25"/>
      <c r="I185" s="42">
        <v>150</v>
      </c>
      <c r="J185" s="27">
        <v>0</v>
      </c>
      <c r="K185" s="28">
        <v>22</v>
      </c>
      <c r="L185" s="29">
        <f>PRODUCT(J185,1.22)</f>
        <v>0</v>
      </c>
      <c r="M185" s="30">
        <f t="shared" si="10"/>
        <v>0</v>
      </c>
      <c r="N185" s="30">
        <f t="shared" si="11"/>
        <v>0</v>
      </c>
    </row>
    <row r="186" spans="1:14" ht="15" customHeight="1" x14ac:dyDescent="0.4">
      <c r="A186" s="23">
        <f t="shared" si="12"/>
        <v>175</v>
      </c>
      <c r="B186" s="24"/>
      <c r="C186" s="106" t="s">
        <v>918</v>
      </c>
      <c r="D186" s="107" t="s">
        <v>918</v>
      </c>
      <c r="E186" s="107" t="s">
        <v>918</v>
      </c>
      <c r="F186" s="108" t="s">
        <v>918</v>
      </c>
      <c r="G186" s="50" t="s">
        <v>175</v>
      </c>
      <c r="H186" s="25"/>
      <c r="I186" s="42">
        <v>150</v>
      </c>
      <c r="J186" s="27">
        <v>0</v>
      </c>
      <c r="K186" s="28">
        <v>9.5</v>
      </c>
      <c r="L186" s="29">
        <f t="shared" si="9"/>
        <v>0</v>
      </c>
      <c r="M186" s="30">
        <f t="shared" si="10"/>
        <v>0</v>
      </c>
      <c r="N186" s="30">
        <f t="shared" si="11"/>
        <v>0</v>
      </c>
    </row>
    <row r="187" spans="1:14" ht="15" customHeight="1" x14ac:dyDescent="0.4">
      <c r="A187" s="23">
        <f t="shared" si="12"/>
        <v>176</v>
      </c>
      <c r="B187" s="24"/>
      <c r="C187" s="106" t="s">
        <v>919</v>
      </c>
      <c r="D187" s="107" t="s">
        <v>919</v>
      </c>
      <c r="E187" s="107" t="s">
        <v>919</v>
      </c>
      <c r="F187" s="108" t="s">
        <v>919</v>
      </c>
      <c r="G187" s="50" t="s">
        <v>14</v>
      </c>
      <c r="H187" s="25"/>
      <c r="I187" s="42">
        <v>5</v>
      </c>
      <c r="J187" s="27">
        <v>0</v>
      </c>
      <c r="K187" s="28">
        <v>9.5</v>
      </c>
      <c r="L187" s="29">
        <f t="shared" si="9"/>
        <v>0</v>
      </c>
      <c r="M187" s="30">
        <f t="shared" si="10"/>
        <v>0</v>
      </c>
      <c r="N187" s="30">
        <f t="shared" si="11"/>
        <v>0</v>
      </c>
    </row>
    <row r="188" spans="1:14" ht="15" customHeight="1" x14ac:dyDescent="0.4">
      <c r="A188" s="23">
        <f t="shared" si="12"/>
        <v>177</v>
      </c>
      <c r="B188" s="24"/>
      <c r="C188" s="123" t="s">
        <v>930</v>
      </c>
      <c r="D188" s="124"/>
      <c r="E188" s="124"/>
      <c r="F188" s="125"/>
      <c r="G188" s="50" t="s">
        <v>175</v>
      </c>
      <c r="H188" s="25"/>
      <c r="I188" s="42">
        <v>100</v>
      </c>
      <c r="J188" s="27">
        <v>0</v>
      </c>
      <c r="K188" s="28">
        <v>9.5</v>
      </c>
      <c r="L188" s="29">
        <f t="shared" ref="L188:L189" si="13">PRODUCT(J188,1.095)</f>
        <v>0</v>
      </c>
      <c r="M188" s="30">
        <f t="shared" ref="M188:M189" si="14">PRODUCT(I188,L188)</f>
        <v>0</v>
      </c>
      <c r="N188" s="30">
        <f t="shared" ref="N188:N189" si="15">PRODUCT(I188,J188)</f>
        <v>0</v>
      </c>
    </row>
    <row r="189" spans="1:14" ht="15" customHeight="1" x14ac:dyDescent="0.4">
      <c r="A189" s="23">
        <f t="shared" si="12"/>
        <v>178</v>
      </c>
      <c r="B189" s="24"/>
      <c r="C189" s="123" t="s">
        <v>931</v>
      </c>
      <c r="D189" s="124"/>
      <c r="E189" s="124"/>
      <c r="F189" s="125"/>
      <c r="G189" s="50" t="s">
        <v>175</v>
      </c>
      <c r="H189" s="25"/>
      <c r="I189" s="42">
        <v>100</v>
      </c>
      <c r="J189" s="27">
        <v>0</v>
      </c>
      <c r="K189" s="28">
        <v>9.5</v>
      </c>
      <c r="L189" s="29">
        <f t="shared" si="13"/>
        <v>0</v>
      </c>
      <c r="M189" s="30">
        <f t="shared" si="14"/>
        <v>0</v>
      </c>
      <c r="N189" s="30">
        <f t="shared" si="15"/>
        <v>0</v>
      </c>
    </row>
    <row r="190" spans="1:14" ht="12.75" customHeight="1" x14ac:dyDescent="0.4">
      <c r="A190" s="43"/>
      <c r="B190" s="43"/>
      <c r="C190" s="112" t="s">
        <v>920</v>
      </c>
      <c r="D190" s="113"/>
      <c r="E190" s="113"/>
      <c r="F190" s="114"/>
      <c r="G190" s="44"/>
      <c r="H190" s="44"/>
      <c r="I190" s="44"/>
      <c r="J190" s="45"/>
      <c r="K190" s="44"/>
      <c r="L190" s="46"/>
      <c r="M190" s="47">
        <f>SUM(M12:M189)</f>
        <v>0</v>
      </c>
      <c r="N190" s="47">
        <f>SUM(N12:N189)</f>
        <v>0</v>
      </c>
    </row>
    <row r="191" spans="1:14" ht="12.75" customHeight="1" x14ac:dyDescent="0.4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2.75" customHeight="1" x14ac:dyDescent="0.4">
      <c r="A192" s="4" t="s">
        <v>16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2.75" customHeight="1" x14ac:dyDescent="0.4">
      <c r="A193" s="4" t="s">
        <v>17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2.75" customHeight="1" x14ac:dyDescent="0.4">
      <c r="A194" s="4" t="s">
        <v>18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2.75" customHeight="1" x14ac:dyDescent="0.4">
      <c r="A195" s="4" t="s">
        <v>921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2.75" customHeight="1" x14ac:dyDescent="0.4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2.75" customHeight="1" x14ac:dyDescent="0.4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ht="12.75" customHeight="1" x14ac:dyDescent="0.4">
      <c r="A198" s="4" t="s">
        <v>19</v>
      </c>
      <c r="B198" s="4"/>
      <c r="C198" s="4"/>
      <c r="D198" s="4"/>
      <c r="E198" s="4"/>
      <c r="F198" s="4"/>
      <c r="G198" s="4"/>
      <c r="H198" s="48" t="s">
        <v>20</v>
      </c>
      <c r="I198" s="4"/>
      <c r="J198" s="4"/>
      <c r="K198" s="4" t="s">
        <v>21</v>
      </c>
      <c r="L198" s="4"/>
      <c r="M198" s="4"/>
      <c r="N198" s="4"/>
    </row>
    <row r="201" spans="1:14" ht="12.75" customHeight="1" x14ac:dyDescent="0.4">
      <c r="B201" s="49"/>
      <c r="C201" s="49"/>
    </row>
    <row r="202" spans="1:14" ht="12.75" customHeight="1" x14ac:dyDescent="0.4">
      <c r="B202" s="49"/>
      <c r="C202" s="49"/>
    </row>
    <row r="203" spans="1:14" ht="12.75" customHeight="1" x14ac:dyDescent="0.4">
      <c r="B203" s="49"/>
      <c r="C203" s="49"/>
    </row>
    <row r="204" spans="1:14" ht="12.75" customHeight="1" x14ac:dyDescent="0.4">
      <c r="B204" s="49"/>
      <c r="C204" s="49"/>
    </row>
  </sheetData>
  <sheetProtection algorithmName="SHA-512" hashValue="FZdbIKYopqKdgB7iHHq14vHS42p9USWSYiB7Ra4e2xf78FU2ZT6TsAUJxTjkc2BrI9C/gIdiOdm9H/0Pl7Bc4w==" saltValue="cejwcMH3FQH0SftgJu3J8Q==" spinCount="100000" sheet="1" objects="1" scenarios="1"/>
  <protectedRanges>
    <protectedRange sqref="C198" name="Obseg3"/>
    <protectedRange sqref="C4:C5" name="Obseg2"/>
    <protectedRange sqref="C198" name="Range2"/>
  </protectedRanges>
  <mergeCells count="180">
    <mergeCell ref="C187:F187"/>
    <mergeCell ref="C181:F181"/>
    <mergeCell ref="C182:F182"/>
    <mergeCell ref="C183:F183"/>
    <mergeCell ref="C184:F184"/>
    <mergeCell ref="C185:F185"/>
    <mergeCell ref="C186:F186"/>
    <mergeCell ref="C175:F175"/>
    <mergeCell ref="C176:F176"/>
    <mergeCell ref="C177:F177"/>
    <mergeCell ref="C178:F178"/>
    <mergeCell ref="C179:F179"/>
    <mergeCell ref="C180:F180"/>
    <mergeCell ref="C169:F169"/>
    <mergeCell ref="C170:F170"/>
    <mergeCell ref="C171:F171"/>
    <mergeCell ref="C172:F172"/>
    <mergeCell ref="C173:F173"/>
    <mergeCell ref="C174:F174"/>
    <mergeCell ref="C163:F163"/>
    <mergeCell ref="C164:F164"/>
    <mergeCell ref="C165:F165"/>
    <mergeCell ref="C166:F166"/>
    <mergeCell ref="C167:F167"/>
    <mergeCell ref="C168:F168"/>
    <mergeCell ref="C157:F157"/>
    <mergeCell ref="C158:F158"/>
    <mergeCell ref="C159:F159"/>
    <mergeCell ref="C160:F160"/>
    <mergeCell ref="C161:F161"/>
    <mergeCell ref="C162:F162"/>
    <mergeCell ref="C151:F151"/>
    <mergeCell ref="C152:F152"/>
    <mergeCell ref="C153:F153"/>
    <mergeCell ref="C154:F154"/>
    <mergeCell ref="C155:F155"/>
    <mergeCell ref="C156:F156"/>
    <mergeCell ref="C145:F145"/>
    <mergeCell ref="C146:F146"/>
    <mergeCell ref="C147:F147"/>
    <mergeCell ref="C148:F148"/>
    <mergeCell ref="C149:F149"/>
    <mergeCell ref="C150:F150"/>
    <mergeCell ref="C139:F139"/>
    <mergeCell ref="C140:F140"/>
    <mergeCell ref="C141:F141"/>
    <mergeCell ref="C142:F142"/>
    <mergeCell ref="C143:F143"/>
    <mergeCell ref="C144:F144"/>
    <mergeCell ref="C133:F133"/>
    <mergeCell ref="C134:F134"/>
    <mergeCell ref="C135:F135"/>
    <mergeCell ref="C136:F136"/>
    <mergeCell ref="C137:F137"/>
    <mergeCell ref="C138:F138"/>
    <mergeCell ref="C127:F127"/>
    <mergeCell ref="C128:F128"/>
    <mergeCell ref="C129:F129"/>
    <mergeCell ref="C130:F130"/>
    <mergeCell ref="C131:F131"/>
    <mergeCell ref="C132:F132"/>
    <mergeCell ref="C121:F121"/>
    <mergeCell ref="C122:F122"/>
    <mergeCell ref="C123:F123"/>
    <mergeCell ref="C124:F124"/>
    <mergeCell ref="C125:F125"/>
    <mergeCell ref="C126:F126"/>
    <mergeCell ref="C115:F115"/>
    <mergeCell ref="C116:F116"/>
    <mergeCell ref="C117:F117"/>
    <mergeCell ref="C118:F118"/>
    <mergeCell ref="C119:F119"/>
    <mergeCell ref="C120:F120"/>
    <mergeCell ref="C109:F109"/>
    <mergeCell ref="C110:F110"/>
    <mergeCell ref="C111:F111"/>
    <mergeCell ref="C112:F112"/>
    <mergeCell ref="C113:F113"/>
    <mergeCell ref="C114:F114"/>
    <mergeCell ref="C103:F103"/>
    <mergeCell ref="C104:F104"/>
    <mergeCell ref="C105:F105"/>
    <mergeCell ref="C106:F106"/>
    <mergeCell ref="C107:F107"/>
    <mergeCell ref="C108:F108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71:F71"/>
    <mergeCell ref="C72:F72"/>
    <mergeCell ref="C62:F62"/>
    <mergeCell ref="C63:F63"/>
    <mergeCell ref="C64:F64"/>
    <mergeCell ref="C65:F65"/>
    <mergeCell ref="C66:F66"/>
    <mergeCell ref="C55:F55"/>
    <mergeCell ref="C56:F56"/>
    <mergeCell ref="C57:F57"/>
    <mergeCell ref="C58:F58"/>
    <mergeCell ref="C59:F59"/>
    <mergeCell ref="C60:F60"/>
    <mergeCell ref="C190:F190"/>
    <mergeCell ref="C17:F17"/>
    <mergeCell ref="C18:F18"/>
    <mergeCell ref="C19:F19"/>
    <mergeCell ref="C20:F20"/>
    <mergeCell ref="C21:F21"/>
    <mergeCell ref="C22:F22"/>
    <mergeCell ref="C23:F23"/>
    <mergeCell ref="C24:F24"/>
    <mergeCell ref="C37:F37"/>
    <mergeCell ref="C38:F38"/>
    <mergeCell ref="C39:F39"/>
    <mergeCell ref="C40:F40"/>
    <mergeCell ref="C41:F41"/>
    <mergeCell ref="C42:F42"/>
    <mergeCell ref="C31:F31"/>
    <mergeCell ref="C32:F32"/>
    <mergeCell ref="C33:F33"/>
    <mergeCell ref="C34:F34"/>
    <mergeCell ref="C35:F35"/>
    <mergeCell ref="C36:F36"/>
    <mergeCell ref="C49:F49"/>
    <mergeCell ref="C50:F50"/>
    <mergeCell ref="C51:F51"/>
    <mergeCell ref="C10:F10"/>
    <mergeCell ref="C12:F12"/>
    <mergeCell ref="C13:F13"/>
    <mergeCell ref="C14:F14"/>
    <mergeCell ref="C15:F15"/>
    <mergeCell ref="C16:F16"/>
    <mergeCell ref="C188:F188"/>
    <mergeCell ref="C189:F189"/>
    <mergeCell ref="C25:F25"/>
    <mergeCell ref="C26:F26"/>
    <mergeCell ref="C27:F27"/>
    <mergeCell ref="C28:F28"/>
    <mergeCell ref="C29:F29"/>
    <mergeCell ref="C30:F30"/>
    <mergeCell ref="C52:F52"/>
    <mergeCell ref="C53:F53"/>
    <mergeCell ref="C54:F54"/>
    <mergeCell ref="C43:F43"/>
    <mergeCell ref="C44:F44"/>
    <mergeCell ref="C45:F45"/>
    <mergeCell ref="C46:F46"/>
    <mergeCell ref="C47:F47"/>
    <mergeCell ref="C48:F48"/>
    <mergeCell ref="C61:F6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49 L18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16</vt:i4>
      </vt:variant>
    </vt:vector>
  </HeadingPairs>
  <TitlesOfParts>
    <vt:vector size="35" baseType="lpstr">
      <vt:lpstr>Meso in mesni izdelki</vt:lpstr>
      <vt:lpstr>Eko meso</vt:lpstr>
      <vt:lpstr>Perutnina</vt:lpstr>
      <vt:lpstr>Jajca</vt:lpstr>
      <vt:lpstr>Ribe</vt:lpstr>
      <vt:lpstr>Mleko in mlečni izdelki</vt:lpstr>
      <vt:lpstr>Eko mleko</vt:lpstr>
      <vt:lpstr>Kruh in pekovski izdelki</vt:lpstr>
      <vt:lpstr>Pekovsko pecivo in sladice</vt:lpstr>
      <vt:lpstr>Eko kruh</vt:lpstr>
      <vt:lpstr>Sendviči </vt:lpstr>
      <vt:lpstr>Zamrznjeni izdelki iz testa</vt:lpstr>
      <vt:lpstr>Mlevski izdelki in žita</vt:lpstr>
      <vt:lpstr>Sadje, zelenjava </vt:lpstr>
      <vt:lpstr>Eko sadje in zelenjava</vt:lpstr>
      <vt:lpstr>Krompir</vt:lpstr>
      <vt:lpstr>Zamrznjeno sadje</vt:lpstr>
      <vt:lpstr>Sadni sokovi</vt:lpstr>
      <vt:lpstr>Splošno prehrambeno blago</vt:lpstr>
      <vt:lpstr>'Eko kruh'!Tiskanje_naslovov</vt:lpstr>
      <vt:lpstr>'Eko meso'!Tiskanje_naslovov</vt:lpstr>
      <vt:lpstr>'Eko mleko'!Tiskanje_naslovov</vt:lpstr>
      <vt:lpstr>Jajca!Tiskanje_naslovov</vt:lpstr>
      <vt:lpstr>'Kruh in pekovski izdelki'!Tiskanje_naslovov</vt:lpstr>
      <vt:lpstr>'Meso in mesni izdelki'!Tiskanje_naslovov</vt:lpstr>
      <vt:lpstr>'Mleko in mlečni izdelki'!Tiskanje_naslovov</vt:lpstr>
      <vt:lpstr>'Mlevski izdelki in žita'!Tiskanje_naslovov</vt:lpstr>
      <vt:lpstr>'Pekovsko pecivo in sladice'!Tiskanje_naslovov</vt:lpstr>
      <vt:lpstr>Perutnina!Tiskanje_naslovov</vt:lpstr>
      <vt:lpstr>Ribe!Tiskanje_naslovov</vt:lpstr>
      <vt:lpstr>'Sadni sokovi'!Tiskanje_naslovov</vt:lpstr>
      <vt:lpstr>'Sendviči '!Tiskanje_naslovov</vt:lpstr>
      <vt:lpstr>'Splošno prehrambeno blago'!Tiskanje_naslovov</vt:lpstr>
      <vt:lpstr>'Zamrznjeni izdelki iz testa'!Tiskanje_naslovov</vt:lpstr>
      <vt:lpstr>'Zamrznjeno sadje'!Tiskanje_naslovov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2025-10-06T11:37:18Z</dcterms:modified>
</cp:coreProperties>
</file>