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14_Kirurski_robot\12_Popravek_RD_IPI\1_Predracun_specifikacija\"/>
    </mc:Choice>
  </mc:AlternateContent>
  <xr:revisionPtr revIDLastSave="0" documentId="13_ncr:1_{DB3FB0B9-B35A-42F1-9E5D-0E851FD3B777}" xr6:coauthVersionLast="43" xr6:coauthVersionMax="47" xr10:uidLastSave="{00000000-0000-0000-0000-000000000000}"/>
  <bookViews>
    <workbookView xWindow="-120" yWindow="-120" windowWidth="29040" windowHeight="15840" tabRatio="774" xr2:uid="{C3C9D5CE-2F20-48CA-87A7-A084FC052E71}"/>
  </bookViews>
  <sheets>
    <sheet name="Rekapitulacija OBR-2" sheetId="1" r:id="rId1"/>
    <sheet name="Predračun OBR-2.1" sheetId="7" r:id="rId2"/>
    <sheet name="Tabela 1-Oprema OBR-2.1.1" sheetId="6" r:id="rId3"/>
    <sheet name="Tabela 2 -Vzdrževanje OBR-2.1.2" sheetId="10" r:id="rId4"/>
    <sheet name="Tabela 3-Potr. mat. OBR-2.1.3" sheetId="11" r:id="rId5"/>
    <sheet name="Priloga k tabeli 3-OBR-2.1.3.1" sheetId="12" r:id="rId6"/>
  </sheets>
  <definedNames>
    <definedName name="_Hlk184799397" localSheetId="1">'Predračun OBR-2.1'!#REF!</definedName>
    <definedName name="_xlnm.Print_Area" localSheetId="1">'Predračun OBR-2.1'!$A$1:$H$29</definedName>
    <definedName name="_xlnm.Print_Area" localSheetId="5">'Priloga k tabeli 3-OBR-2.1.3.1'!$A$1:$J$435</definedName>
    <definedName name="_xlnm.Print_Area" localSheetId="0">'Rekapitulacija OBR-2'!$A$1:$J$39</definedName>
    <definedName name="_xlnm.Print_Area" localSheetId="2">'Tabela 1-Oprema OBR-2.1.1'!$A$1:$K$35</definedName>
    <definedName name="_xlnm.Print_Area" localSheetId="3">'Tabela 2 -Vzdrževanje OBR-2.1.2'!$A$1:$K$37</definedName>
    <definedName name="_xlnm.Print_Area" localSheetId="4">'Tabela 3-Potr. mat. OBR-2.1.3'!$A$1:$I$43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6" i="12" l="1"/>
  <c r="H27" i="12"/>
  <c r="H30" i="12"/>
  <c r="H31" i="12"/>
  <c r="G24" i="12"/>
  <c r="H24" i="12" s="1"/>
  <c r="G25" i="12"/>
  <c r="H25" i="12" s="1"/>
  <c r="G26" i="12"/>
  <c r="G27" i="12"/>
  <c r="G28" i="12"/>
  <c r="H28" i="12" s="1"/>
  <c r="G29" i="12"/>
  <c r="H29" i="12" s="1"/>
  <c r="G30" i="12"/>
  <c r="G31" i="12"/>
  <c r="G32" i="12"/>
  <c r="H32" i="12" s="1"/>
  <c r="G33" i="12"/>
  <c r="H33" i="12" s="1"/>
  <c r="G34" i="12"/>
  <c r="H34" i="12" s="1"/>
  <c r="G58" i="12"/>
  <c r="H58" i="12" s="1"/>
  <c r="G59" i="12"/>
  <c r="H59" i="12" s="1"/>
  <c r="G60" i="12"/>
  <c r="H60" i="12" s="1"/>
  <c r="G61" i="12"/>
  <c r="H61" i="12" s="1"/>
  <c r="G62" i="12"/>
  <c r="H62" i="12" s="1"/>
  <c r="G63" i="12"/>
  <c r="H63" i="12" s="1"/>
  <c r="G64" i="12"/>
  <c r="H64" i="12" s="1"/>
  <c r="G65" i="12"/>
  <c r="H65" i="12" s="1"/>
  <c r="G66" i="12"/>
  <c r="H66" i="12" s="1"/>
  <c r="G67" i="12"/>
  <c r="H67" i="12" s="1"/>
  <c r="G68" i="12"/>
  <c r="H68" i="12" s="1"/>
  <c r="G92" i="12"/>
  <c r="H92" i="12" s="1"/>
  <c r="G93" i="12"/>
  <c r="H93" i="12" s="1"/>
  <c r="G94" i="12"/>
  <c r="H94" i="12" s="1"/>
  <c r="G95" i="12"/>
  <c r="H95" i="12" s="1"/>
  <c r="G96" i="12"/>
  <c r="H96" i="12" s="1"/>
  <c r="G97" i="12"/>
  <c r="H97" i="12" s="1"/>
  <c r="G98" i="12"/>
  <c r="H98" i="12" s="1"/>
  <c r="G99" i="12"/>
  <c r="H99" i="12" s="1"/>
  <c r="G100" i="12"/>
  <c r="H100" i="12" s="1"/>
  <c r="G101" i="12"/>
  <c r="H101" i="12" s="1"/>
  <c r="G102" i="12"/>
  <c r="H102" i="12" s="1"/>
  <c r="G125" i="12"/>
  <c r="H125" i="12" s="1"/>
  <c r="G126" i="12"/>
  <c r="H126" i="12" s="1"/>
  <c r="G127" i="12"/>
  <c r="H127" i="12" s="1"/>
  <c r="G128" i="12"/>
  <c r="H128" i="12" s="1"/>
  <c r="G129" i="12"/>
  <c r="H129" i="12" s="1"/>
  <c r="G130" i="12"/>
  <c r="H130" i="12" s="1"/>
  <c r="G131" i="12"/>
  <c r="H131" i="12" s="1"/>
  <c r="G132" i="12"/>
  <c r="H132" i="12" s="1"/>
  <c r="G133" i="12"/>
  <c r="H133" i="12" s="1"/>
  <c r="G134" i="12"/>
  <c r="H134" i="12" s="1"/>
  <c r="G135" i="12"/>
  <c r="H135" i="12" s="1"/>
  <c r="G159" i="12"/>
  <c r="H159" i="12" s="1"/>
  <c r="G160" i="12"/>
  <c r="H160" i="12" s="1"/>
  <c r="G161" i="12"/>
  <c r="H161" i="12" s="1"/>
  <c r="G162" i="12"/>
  <c r="H162" i="12" s="1"/>
  <c r="G163" i="12"/>
  <c r="H163" i="12" s="1"/>
  <c r="G164" i="12"/>
  <c r="H164" i="12" s="1"/>
  <c r="G165" i="12"/>
  <c r="H165" i="12" s="1"/>
  <c r="G166" i="12"/>
  <c r="H166" i="12" s="1"/>
  <c r="G167" i="12"/>
  <c r="H167" i="12" s="1"/>
  <c r="G168" i="12"/>
  <c r="H168" i="12" s="1"/>
  <c r="G169" i="12"/>
  <c r="H169" i="12" s="1"/>
  <c r="G193" i="12"/>
  <c r="H193" i="12" s="1"/>
  <c r="G194" i="12"/>
  <c r="H194" i="12" s="1"/>
  <c r="G195" i="12"/>
  <c r="H195" i="12" s="1"/>
  <c r="G196" i="12"/>
  <c r="H196" i="12" s="1"/>
  <c r="G197" i="12"/>
  <c r="H197" i="12" s="1"/>
  <c r="G198" i="12"/>
  <c r="H198" i="12" s="1"/>
  <c r="G199" i="12"/>
  <c r="H199" i="12" s="1"/>
  <c r="G200" i="12"/>
  <c r="H200" i="12" s="1"/>
  <c r="G201" i="12"/>
  <c r="H201" i="12" s="1"/>
  <c r="G202" i="12"/>
  <c r="H202" i="12" s="1"/>
  <c r="G203" i="12"/>
  <c r="H203" i="12" s="1"/>
  <c r="G227" i="12"/>
  <c r="H227" i="12" s="1"/>
  <c r="G228" i="12"/>
  <c r="H228" i="12" s="1"/>
  <c r="G229" i="12"/>
  <c r="H229" i="12" s="1"/>
  <c r="G230" i="12"/>
  <c r="H230" i="12" s="1"/>
  <c r="G231" i="12"/>
  <c r="H231" i="12" s="1"/>
  <c r="G232" i="12"/>
  <c r="H232" i="12" s="1"/>
  <c r="G233" i="12"/>
  <c r="H233" i="12" s="1"/>
  <c r="G234" i="12"/>
  <c r="H234" i="12" s="1"/>
  <c r="G235" i="12"/>
  <c r="H235" i="12" s="1"/>
  <c r="G236" i="12"/>
  <c r="H236" i="12" s="1"/>
  <c r="G237" i="12"/>
  <c r="H237" i="12" s="1"/>
  <c r="G264" i="12"/>
  <c r="H264" i="12" s="1"/>
  <c r="G265" i="12"/>
  <c r="H265" i="12" s="1"/>
  <c r="G266" i="12"/>
  <c r="H266" i="12" s="1"/>
  <c r="G267" i="12"/>
  <c r="H267" i="12" s="1"/>
  <c r="G268" i="12"/>
  <c r="H268" i="12" s="1"/>
  <c r="G269" i="12"/>
  <c r="H269" i="12" s="1"/>
  <c r="G270" i="12"/>
  <c r="H270" i="12" s="1"/>
  <c r="G271" i="12"/>
  <c r="H271" i="12" s="1"/>
  <c r="G272" i="12"/>
  <c r="H272" i="12" s="1"/>
  <c r="G273" i="12"/>
  <c r="H273" i="12" s="1"/>
  <c r="G274" i="12"/>
  <c r="H274" i="12" s="1"/>
  <c r="G298" i="12"/>
  <c r="H298" i="12" s="1"/>
  <c r="G299" i="12"/>
  <c r="H299" i="12" s="1"/>
  <c r="G300" i="12"/>
  <c r="H300" i="12" s="1"/>
  <c r="G301" i="12"/>
  <c r="H301" i="12" s="1"/>
  <c r="G302" i="12"/>
  <c r="H302" i="12" s="1"/>
  <c r="G303" i="12"/>
  <c r="H303" i="12" s="1"/>
  <c r="G304" i="12"/>
  <c r="H304" i="12" s="1"/>
  <c r="G305" i="12"/>
  <c r="H305" i="12" s="1"/>
  <c r="G306" i="12"/>
  <c r="H306" i="12" s="1"/>
  <c r="G307" i="12"/>
  <c r="H307" i="12" s="1"/>
  <c r="G308" i="12"/>
  <c r="H308" i="12" s="1"/>
  <c r="G332" i="12"/>
  <c r="H332" i="12" s="1"/>
  <c r="G333" i="12"/>
  <c r="H333" i="12" s="1"/>
  <c r="G334" i="12"/>
  <c r="H334" i="12" s="1"/>
  <c r="G335" i="12"/>
  <c r="H335" i="12" s="1"/>
  <c r="G336" i="12"/>
  <c r="H336" i="12" s="1"/>
  <c r="G337" i="12"/>
  <c r="H337" i="12" s="1"/>
  <c r="G338" i="12"/>
  <c r="H338" i="12" s="1"/>
  <c r="G339" i="12"/>
  <c r="H339" i="12" s="1"/>
  <c r="G340" i="12"/>
  <c r="H340" i="12" s="1"/>
  <c r="G341" i="12"/>
  <c r="H341" i="12" s="1"/>
  <c r="G342" i="12"/>
  <c r="H342" i="12" s="1"/>
  <c r="G404" i="12"/>
  <c r="H404" i="12" s="1"/>
  <c r="G405" i="12"/>
  <c r="H405" i="12" s="1"/>
  <c r="G406" i="12"/>
  <c r="H406" i="12" s="1"/>
  <c r="G407" i="12"/>
  <c r="H407" i="12" s="1"/>
  <c r="G408" i="12"/>
  <c r="H408" i="12" s="1"/>
  <c r="G409" i="12"/>
  <c r="H409" i="12" s="1"/>
  <c r="G410" i="12"/>
  <c r="H410" i="12" s="1"/>
  <c r="G411" i="12"/>
  <c r="H411" i="12" s="1"/>
  <c r="G412" i="12"/>
  <c r="H412" i="12" s="1"/>
  <c r="G413" i="12"/>
  <c r="H413" i="12" s="1"/>
  <c r="G414" i="12"/>
  <c r="H414" i="12" s="1"/>
  <c r="G368" i="12"/>
  <c r="H368" i="12" s="1"/>
  <c r="G369" i="12"/>
  <c r="H369" i="12" s="1"/>
  <c r="G370" i="12"/>
  <c r="H370" i="12" s="1"/>
  <c r="G371" i="12"/>
  <c r="H371" i="12" s="1"/>
  <c r="G372" i="12"/>
  <c r="H372" i="12" s="1"/>
  <c r="G373" i="12"/>
  <c r="H373" i="12" s="1"/>
  <c r="G374" i="12"/>
  <c r="H374" i="12" s="1"/>
  <c r="G375" i="12"/>
  <c r="H375" i="12" s="1"/>
  <c r="G376" i="12"/>
  <c r="H376" i="12" s="1"/>
  <c r="G377" i="12"/>
  <c r="H377" i="12" s="1"/>
  <c r="G378" i="12"/>
  <c r="H378" i="12" s="1"/>
  <c r="G403" i="12" l="1"/>
  <c r="H403" i="12" s="1"/>
  <c r="G402" i="12"/>
  <c r="H402" i="12" s="1"/>
  <c r="G401" i="12"/>
  <c r="H401" i="12" s="1"/>
  <c r="G400" i="12"/>
  <c r="H400" i="12" s="1"/>
  <c r="G399" i="12"/>
  <c r="H399" i="12" s="1"/>
  <c r="G398" i="12"/>
  <c r="H398" i="12" s="1"/>
  <c r="G397" i="12"/>
  <c r="H397" i="12" s="1"/>
  <c r="G396" i="12"/>
  <c r="H396" i="12" s="1"/>
  <c r="G395" i="12"/>
  <c r="H395" i="12" s="1"/>
  <c r="G394" i="12"/>
  <c r="H394" i="12" s="1"/>
  <c r="G393" i="12"/>
  <c r="H393" i="12" s="1"/>
  <c r="G392" i="12"/>
  <c r="H392" i="12" s="1"/>
  <c r="G391" i="12"/>
  <c r="H391" i="12" s="1"/>
  <c r="G390" i="12"/>
  <c r="H390" i="12" s="1"/>
  <c r="G367" i="12"/>
  <c r="H367" i="12" s="1"/>
  <c r="G366" i="12"/>
  <c r="H366" i="12" s="1"/>
  <c r="G365" i="12"/>
  <c r="H365" i="12" s="1"/>
  <c r="G364" i="12"/>
  <c r="H364" i="12" s="1"/>
  <c r="G363" i="12"/>
  <c r="H363" i="12" s="1"/>
  <c r="G362" i="12"/>
  <c r="H362" i="12" s="1"/>
  <c r="G361" i="12"/>
  <c r="H361" i="12" s="1"/>
  <c r="G360" i="12"/>
  <c r="H360" i="12" s="1"/>
  <c r="G359" i="12"/>
  <c r="H359" i="12" s="1"/>
  <c r="G358" i="12"/>
  <c r="H358" i="12" s="1"/>
  <c r="G357" i="12"/>
  <c r="H357" i="12" s="1"/>
  <c r="G356" i="12"/>
  <c r="H356" i="12" s="1"/>
  <c r="G355" i="12"/>
  <c r="H355" i="12" s="1"/>
  <c r="G354" i="12"/>
  <c r="H354" i="12" s="1"/>
  <c r="H379" i="12" l="1"/>
  <c r="F28" i="11" s="1"/>
  <c r="H28" i="11" s="1"/>
  <c r="I28" i="11" s="1"/>
  <c r="H415" i="12"/>
  <c r="F30" i="11" s="1"/>
  <c r="H30" i="11" s="1"/>
  <c r="G27" i="10"/>
  <c r="G22" i="10"/>
  <c r="I30" i="11" l="1"/>
  <c r="G318" i="12"/>
  <c r="H318" i="12" s="1"/>
  <c r="I17" i="6"/>
  <c r="J17" i="6" s="1"/>
  <c r="K17" i="6" s="1"/>
  <c r="G331" i="12"/>
  <c r="H331" i="12" s="1"/>
  <c r="G330" i="12"/>
  <c r="H330" i="12" s="1"/>
  <c r="G329" i="12"/>
  <c r="H329" i="12" s="1"/>
  <c r="G328" i="12"/>
  <c r="H328" i="12" s="1"/>
  <c r="G327" i="12"/>
  <c r="H327" i="12" s="1"/>
  <c r="G326" i="12"/>
  <c r="H326" i="12" s="1"/>
  <c r="G325" i="12"/>
  <c r="H325" i="12" s="1"/>
  <c r="G324" i="12"/>
  <c r="H324" i="12" s="1"/>
  <c r="G323" i="12"/>
  <c r="H323" i="12" s="1"/>
  <c r="G322" i="12"/>
  <c r="H322" i="12" s="1"/>
  <c r="G321" i="12"/>
  <c r="H321" i="12" s="1"/>
  <c r="G320" i="12"/>
  <c r="H320" i="12" s="1"/>
  <c r="G319" i="12"/>
  <c r="H319" i="12" s="1"/>
  <c r="G297" i="12"/>
  <c r="H297" i="12" s="1"/>
  <c r="G296" i="12"/>
  <c r="H296" i="12" s="1"/>
  <c r="G295" i="12"/>
  <c r="H295" i="12" s="1"/>
  <c r="G294" i="12"/>
  <c r="H294" i="12" s="1"/>
  <c r="G293" i="12"/>
  <c r="H293" i="12" s="1"/>
  <c r="G292" i="12"/>
  <c r="H292" i="12" s="1"/>
  <c r="G291" i="12"/>
  <c r="H291" i="12" s="1"/>
  <c r="G290" i="12"/>
  <c r="H290" i="12" s="1"/>
  <c r="G289" i="12"/>
  <c r="H289" i="12" s="1"/>
  <c r="G288" i="12"/>
  <c r="H288" i="12" s="1"/>
  <c r="G287" i="12"/>
  <c r="H287" i="12" s="1"/>
  <c r="G286" i="12"/>
  <c r="H286" i="12" s="1"/>
  <c r="G285" i="12"/>
  <c r="H285" i="12" s="1"/>
  <c r="G284" i="12"/>
  <c r="H284" i="12" s="1"/>
  <c r="G263" i="12"/>
  <c r="H263" i="12" s="1"/>
  <c r="G262" i="12"/>
  <c r="H262" i="12" s="1"/>
  <c r="G261" i="12"/>
  <c r="H261" i="12" s="1"/>
  <c r="G260" i="12"/>
  <c r="H260" i="12" s="1"/>
  <c r="G259" i="12"/>
  <c r="H259" i="12" s="1"/>
  <c r="G258" i="12"/>
  <c r="H258" i="12" s="1"/>
  <c r="G257" i="12"/>
  <c r="H257" i="12" s="1"/>
  <c r="G256" i="12"/>
  <c r="H256" i="12" s="1"/>
  <c r="G255" i="12"/>
  <c r="H255" i="12" s="1"/>
  <c r="G254" i="12"/>
  <c r="H254" i="12" s="1"/>
  <c r="G253" i="12"/>
  <c r="H253" i="12" s="1"/>
  <c r="G252" i="12"/>
  <c r="H252" i="12" s="1"/>
  <c r="G251" i="12"/>
  <c r="H251" i="12" s="1"/>
  <c r="G250" i="12"/>
  <c r="H250" i="12" s="1"/>
  <c r="G226" i="12"/>
  <c r="H226" i="12" s="1"/>
  <c r="G225" i="12"/>
  <c r="H225" i="12" s="1"/>
  <c r="G224" i="12"/>
  <c r="H224" i="12" s="1"/>
  <c r="G223" i="12"/>
  <c r="H223" i="12" s="1"/>
  <c r="G222" i="12"/>
  <c r="H222" i="12" s="1"/>
  <c r="G221" i="12"/>
  <c r="H221" i="12" s="1"/>
  <c r="G220" i="12"/>
  <c r="H220" i="12" s="1"/>
  <c r="G219" i="12"/>
  <c r="H219" i="12" s="1"/>
  <c r="G218" i="12"/>
  <c r="H218" i="12" s="1"/>
  <c r="G217" i="12"/>
  <c r="H217" i="12" s="1"/>
  <c r="G216" i="12"/>
  <c r="H216" i="12" s="1"/>
  <c r="G215" i="12"/>
  <c r="H215" i="12" s="1"/>
  <c r="G214" i="12"/>
  <c r="H214" i="12" s="1"/>
  <c r="G213" i="12"/>
  <c r="H213" i="12" s="1"/>
  <c r="G192" i="12"/>
  <c r="H192" i="12" s="1"/>
  <c r="G191" i="12"/>
  <c r="H191" i="12" s="1"/>
  <c r="G190" i="12"/>
  <c r="H190" i="12" s="1"/>
  <c r="G189" i="12"/>
  <c r="H189" i="12" s="1"/>
  <c r="G188" i="12"/>
  <c r="H188" i="12" s="1"/>
  <c r="G187" i="12"/>
  <c r="H187" i="12" s="1"/>
  <c r="G186" i="12"/>
  <c r="H186" i="12" s="1"/>
  <c r="G185" i="12"/>
  <c r="H185" i="12" s="1"/>
  <c r="G184" i="12"/>
  <c r="H184" i="12" s="1"/>
  <c r="G183" i="12"/>
  <c r="H183" i="12" s="1"/>
  <c r="G182" i="12"/>
  <c r="H182" i="12" s="1"/>
  <c r="G181" i="12"/>
  <c r="H181" i="12" s="1"/>
  <c r="G180" i="12"/>
  <c r="H180" i="12" s="1"/>
  <c r="G179" i="12"/>
  <c r="H179" i="12" s="1"/>
  <c r="G158" i="12"/>
  <c r="H158" i="12" s="1"/>
  <c r="G157" i="12"/>
  <c r="H157" i="12" s="1"/>
  <c r="G156" i="12"/>
  <c r="H156" i="12" s="1"/>
  <c r="G155" i="12"/>
  <c r="H155" i="12" s="1"/>
  <c r="G154" i="12"/>
  <c r="H154" i="12" s="1"/>
  <c r="G153" i="12"/>
  <c r="H153" i="12" s="1"/>
  <c r="G152" i="12"/>
  <c r="H152" i="12" s="1"/>
  <c r="G151" i="12"/>
  <c r="H151" i="12" s="1"/>
  <c r="G150" i="12"/>
  <c r="H150" i="12" s="1"/>
  <c r="G149" i="12"/>
  <c r="H149" i="12" s="1"/>
  <c r="G148" i="12"/>
  <c r="H148" i="12" s="1"/>
  <c r="G147" i="12"/>
  <c r="H147" i="12" s="1"/>
  <c r="G146" i="12"/>
  <c r="H146" i="12" s="1"/>
  <c r="G145" i="12"/>
  <c r="H145" i="12" s="1"/>
  <c r="G124" i="12"/>
  <c r="H124" i="12" s="1"/>
  <c r="G123" i="12"/>
  <c r="H123" i="12" s="1"/>
  <c r="G122" i="12"/>
  <c r="H122" i="12" s="1"/>
  <c r="G121" i="12"/>
  <c r="H121" i="12" s="1"/>
  <c r="G120" i="12"/>
  <c r="H120" i="12" s="1"/>
  <c r="G119" i="12"/>
  <c r="H119" i="12" s="1"/>
  <c r="G118" i="12"/>
  <c r="H118" i="12" s="1"/>
  <c r="G117" i="12"/>
  <c r="H117" i="12" s="1"/>
  <c r="G116" i="12"/>
  <c r="H116" i="12" s="1"/>
  <c r="G115" i="12"/>
  <c r="H115" i="12" s="1"/>
  <c r="G114" i="12"/>
  <c r="H114" i="12" s="1"/>
  <c r="G113" i="12"/>
  <c r="H113" i="12" s="1"/>
  <c r="G112" i="12"/>
  <c r="H112" i="12" s="1"/>
  <c r="G111" i="12"/>
  <c r="H111" i="12" s="1"/>
  <c r="G91" i="12"/>
  <c r="H91" i="12" s="1"/>
  <c r="G90" i="12"/>
  <c r="H90" i="12" s="1"/>
  <c r="G89" i="12"/>
  <c r="H89" i="12" s="1"/>
  <c r="G88" i="12"/>
  <c r="H88" i="12" s="1"/>
  <c r="G87" i="12"/>
  <c r="H87" i="12" s="1"/>
  <c r="G86" i="12"/>
  <c r="H86" i="12" s="1"/>
  <c r="G85" i="12"/>
  <c r="H85" i="12" s="1"/>
  <c r="G84" i="12"/>
  <c r="H84" i="12" s="1"/>
  <c r="G83" i="12"/>
  <c r="H83" i="12" s="1"/>
  <c r="G82" i="12"/>
  <c r="H82" i="12" s="1"/>
  <c r="G81" i="12"/>
  <c r="H81" i="12" s="1"/>
  <c r="G80" i="12"/>
  <c r="H80" i="12" s="1"/>
  <c r="G79" i="12"/>
  <c r="H79" i="12" s="1"/>
  <c r="G78" i="12"/>
  <c r="H78" i="12" s="1"/>
  <c r="G57" i="12"/>
  <c r="H57" i="12" s="1"/>
  <c r="G56" i="12"/>
  <c r="H56" i="12" s="1"/>
  <c r="G55" i="12"/>
  <c r="H55" i="12" s="1"/>
  <c r="G54" i="12"/>
  <c r="H54" i="12" s="1"/>
  <c r="G53" i="12"/>
  <c r="H53" i="12" s="1"/>
  <c r="G52" i="12"/>
  <c r="H52" i="12" s="1"/>
  <c r="G51" i="12"/>
  <c r="H51" i="12" s="1"/>
  <c r="G50" i="12"/>
  <c r="H50" i="12" s="1"/>
  <c r="G49" i="12"/>
  <c r="H49" i="12" s="1"/>
  <c r="G48" i="12"/>
  <c r="H48" i="12" s="1"/>
  <c r="G47" i="12"/>
  <c r="H47" i="12" s="1"/>
  <c r="G46" i="12"/>
  <c r="H46" i="12" s="1"/>
  <c r="G45" i="12"/>
  <c r="H45" i="12" s="1"/>
  <c r="G44" i="12"/>
  <c r="H44" i="12" s="1"/>
  <c r="G10" i="12"/>
  <c r="H10" i="12" s="1"/>
  <c r="G11" i="12"/>
  <c r="H11" i="12" s="1"/>
  <c r="G12" i="12"/>
  <c r="H12" i="12" s="1"/>
  <c r="G13" i="12"/>
  <c r="H13" i="12" s="1"/>
  <c r="G14" i="12"/>
  <c r="H14" i="12" s="1"/>
  <c r="G15" i="12"/>
  <c r="H15" i="12" s="1"/>
  <c r="G16" i="12"/>
  <c r="H16" i="12" s="1"/>
  <c r="G17" i="12"/>
  <c r="H17" i="12" s="1"/>
  <c r="G18" i="12"/>
  <c r="H18" i="12" s="1"/>
  <c r="G19" i="12"/>
  <c r="H19" i="12" s="1"/>
  <c r="G20" i="12"/>
  <c r="H20" i="12" s="1"/>
  <c r="G21" i="12"/>
  <c r="H21" i="12" s="1"/>
  <c r="G22" i="12"/>
  <c r="H22" i="12" s="1"/>
  <c r="G23" i="12"/>
  <c r="H23" i="12" s="1"/>
  <c r="H343" i="12" l="1"/>
  <c r="F26" i="11" s="1"/>
  <c r="H309" i="12"/>
  <c r="F25" i="11" s="1"/>
  <c r="H25" i="11" s="1"/>
  <c r="I25" i="11" s="1"/>
  <c r="H275" i="12"/>
  <c r="F24" i="11" s="1"/>
  <c r="H238" i="12"/>
  <c r="F22" i="11" s="1"/>
  <c r="H22" i="11" s="1"/>
  <c r="I22" i="11" s="1"/>
  <c r="H204" i="12"/>
  <c r="F21" i="11" s="1"/>
  <c r="H21" i="11" s="1"/>
  <c r="I21" i="11" s="1"/>
  <c r="H170" i="12"/>
  <c r="F20" i="11" s="1"/>
  <c r="H20" i="11" s="1"/>
  <c r="I20" i="11" s="1"/>
  <c r="H136" i="12"/>
  <c r="F19" i="11" s="1"/>
  <c r="H19" i="11" s="1"/>
  <c r="I19" i="11" s="1"/>
  <c r="H103" i="12"/>
  <c r="F18" i="11" s="1"/>
  <c r="H69" i="12"/>
  <c r="F17" i="11" s="1"/>
  <c r="H17" i="11" s="1"/>
  <c r="I17" i="11" s="1"/>
  <c r="H35" i="12"/>
  <c r="F16" i="11" s="1"/>
  <c r="I15" i="10"/>
  <c r="I16" i="10" s="1"/>
  <c r="H17" i="7" s="1"/>
  <c r="F31" i="11" l="1"/>
  <c r="H18" i="7" s="1"/>
  <c r="H24" i="11"/>
  <c r="I24" i="11" s="1"/>
  <c r="H18" i="11"/>
  <c r="I18" i="11" s="1"/>
  <c r="H26" i="11"/>
  <c r="I26" i="11" s="1"/>
  <c r="H16" i="11"/>
  <c r="J15" i="10"/>
  <c r="J16" i="10" s="1"/>
  <c r="K16" i="10" s="1"/>
  <c r="I16" i="6"/>
  <c r="H31" i="11" l="1"/>
  <c r="I18" i="6"/>
  <c r="H16" i="7" s="1"/>
  <c r="H19" i="7" s="1"/>
  <c r="H23" i="1" s="1"/>
  <c r="I16" i="11"/>
  <c r="K15" i="10"/>
  <c r="J16" i="6"/>
  <c r="J18" i="6" s="1"/>
  <c r="I31" i="11" l="1"/>
  <c r="K16" i="6"/>
  <c r="K18" i="6" s="1"/>
</calcChain>
</file>

<file path=xl/sharedStrings.xml><?xml version="1.0" encoding="utf-8"?>
<sst xmlns="http://schemas.openxmlformats.org/spreadsheetml/2006/main" count="865" uniqueCount="179">
  <si>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</si>
  <si>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</si>
  <si>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</si>
  <si>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</si>
  <si>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</si>
  <si>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</si>
  <si>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</si>
  <si>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</si>
  <si>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</si>
  <si>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</si>
  <si>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</si>
  <si>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</si>
  <si>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</si>
  <si>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</si>
  <si>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</si>
  <si>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</si>
  <si>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</si>
  <si>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</si>
  <si>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</si>
  <si>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</si>
  <si>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</si>
  <si>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</si>
  <si>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</si>
  <si>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</si>
  <si>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</si>
  <si>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</si>
  <si>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</si>
  <si>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</si>
  <si>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</si>
  <si>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Ponudnik mora izpolniti oranžno označena polja</t>
  </si>
  <si>
    <t>TABELA 2: 
PREDRAČUN ZA VZDRŽEVANJE OPREME</t>
  </si>
  <si>
    <t>kpl</t>
  </si>
  <si>
    <t>Ponudnik mora za ponujeno opremo v predhodni tabeli navesti tip ponujene opreme oziroma sistema in ime proizvajalca.</t>
  </si>
  <si>
    <t>Tip ponujene opreme /sistema:</t>
  </si>
  <si>
    <t>mesec</t>
  </si>
  <si>
    <t>V ceni morajo biti zajeti vsi stroški, ki so podorbneje opredeljeni v osnutku pogodbe za dobavo opreme.</t>
  </si>
  <si>
    <t>V ceni za vzdrževanje morajo biti zajeti vsi stroški, ki so podorbneje opredeljeni v osnutku pogodbe za vzdrževanje opreme.</t>
  </si>
  <si>
    <t xml:space="preserve">Ponudnik vpiše v polje "Cena na EM (v EUR brez DDV)"  mesečno ceno  za vzdrževanje opreme. </t>
  </si>
  <si>
    <r>
      <t xml:space="preserve">Predmet javnega naročila: </t>
    </r>
    <r>
      <rPr>
        <b/>
        <sz val="10"/>
        <color theme="1"/>
        <rFont val="Arial"/>
        <family val="2"/>
        <charset val="238"/>
      </rPr>
      <t>NAKUP KIRURŠKEGA ROBOTA</t>
    </r>
  </si>
  <si>
    <r>
      <t>VZDRŽEVANJE:
Vzdrževanje opreme za obdobje desetih (10)</t>
    </r>
    <r>
      <rPr>
        <sz val="10"/>
        <color theme="1"/>
        <rFont val="Arial"/>
        <family val="2"/>
        <charset val="238"/>
      </rPr>
      <t xml:space="preserve"> let po poteku garancijske dobe</t>
    </r>
  </si>
  <si>
    <t>3.</t>
  </si>
  <si>
    <t>POTROŠNI MATERIAL:
Potrošni material za kirurški robot za obdobje štirih (4) let</t>
  </si>
  <si>
    <t>SKUPAJ vrednost v EUR brez DDV (1+2+3):</t>
  </si>
  <si>
    <r>
      <rPr>
        <sz val="12"/>
        <color theme="1"/>
        <rFont val="Arial"/>
        <family val="2"/>
        <charset val="238"/>
      </rPr>
      <t>Predmet javnega naročila:</t>
    </r>
    <r>
      <rPr>
        <b/>
        <sz val="12"/>
        <color theme="1"/>
        <rFont val="Arial"/>
        <family val="2"/>
        <charset val="238"/>
      </rPr>
      <t xml:space="preserve"> NAKUP KIRURŠKEGA ROBOTA</t>
    </r>
  </si>
  <si>
    <t>Kirurški robot</t>
  </si>
  <si>
    <t>Vzdrževanje kirurškega robota</t>
  </si>
  <si>
    <t xml:space="preserve">Kirurški robot </t>
  </si>
  <si>
    <t>SKUPNA VREDNOST za obdobje 4 let:</t>
  </si>
  <si>
    <t>Ponudnik mora za ponujen potrošni material predložiti tudi tehnično dokumentacijo (prospektni material, katalogi, tehnični opisi, …) v slovenskem ali angleškem jeziku.</t>
  </si>
  <si>
    <t>TABELA 3: 
PREDRAČUN ZA POTROŠNI MATERIAL</t>
  </si>
  <si>
    <t>V polje vrednost EUR brez DDV pod zaporedno št. 3 se samodejno prepiše skupna vrednost potrošnega materiala za obdobje 4 let v EUR brez DDV iz TABELE 3 obrazca OBR-2.1.3.</t>
  </si>
  <si>
    <t>V polje vrednost EUR brez DDV pod zaporedno št. 2 se samodejno prepiše skupna vrednost vzdrževanja opreme v EUR brez DDV iz TABELE 2 obrazca OBR-2.1.2 za obdobje 10 let po poteku garancijske dobe.</t>
  </si>
  <si>
    <t>Opis: Vrsta kirurškega posega</t>
  </si>
  <si>
    <t xml:space="preserve">I. </t>
  </si>
  <si>
    <t>A.</t>
  </si>
  <si>
    <t>B.</t>
  </si>
  <si>
    <t>C.</t>
  </si>
  <si>
    <t>D.</t>
  </si>
  <si>
    <t>E.</t>
  </si>
  <si>
    <t>F.</t>
  </si>
  <si>
    <t>G.</t>
  </si>
  <si>
    <t>II.</t>
  </si>
  <si>
    <t>ABDOMINALNI KIRURŠKI POSEGI</t>
  </si>
  <si>
    <t>UROLOŠKI KIRURŠKI POSEGI</t>
  </si>
  <si>
    <t>H.</t>
  </si>
  <si>
    <t>Prostata</t>
  </si>
  <si>
    <t>Mehur</t>
  </si>
  <si>
    <t>Ledvica</t>
  </si>
  <si>
    <t>Trebušna slinavka</t>
  </si>
  <si>
    <t>Jetra</t>
  </si>
  <si>
    <t>Želodec</t>
  </si>
  <si>
    <t>Debelo črevo in danka</t>
  </si>
  <si>
    <t>Kile dimeljske</t>
  </si>
  <si>
    <t>Kile brazgotinske</t>
  </si>
  <si>
    <t>Naziv (ime) potrošnega materiala</t>
  </si>
  <si>
    <t>Kataloška številka</t>
  </si>
  <si>
    <t>Število predvidenih posegov</t>
  </si>
  <si>
    <t>Število uporab posameznega potrošnega materiala</t>
  </si>
  <si>
    <t>Preračunana cena potrošnega materiala za 1 uporabo</t>
  </si>
  <si>
    <t>Reali strošek potrošnega materiala za 40 posegov</t>
  </si>
  <si>
    <t>Količina potrebna za 1 poseg</t>
  </si>
  <si>
    <t>Velikost pakiranja (št. kosov v pakiranju / škatli)</t>
  </si>
  <si>
    <t>Cena na pakiranje / škatlo v EUR brez DDV</t>
  </si>
  <si>
    <t>4.</t>
  </si>
  <si>
    <t>5.</t>
  </si>
  <si>
    <t>6.</t>
  </si>
  <si>
    <t>7.</t>
  </si>
  <si>
    <t>8.</t>
  </si>
  <si>
    <t>9.</t>
  </si>
  <si>
    <t>10.</t>
  </si>
  <si>
    <t>SKUPAJ za 40 posegov po realni porabi v EUR brez DDV:</t>
  </si>
  <si>
    <t>Zahtevani podatki za izračun stroška za obdobje 4 let glede na predvideno število posegov</t>
  </si>
  <si>
    <t>Z.Š.</t>
  </si>
  <si>
    <t>11.</t>
  </si>
  <si>
    <t>12.</t>
  </si>
  <si>
    <t>13.</t>
  </si>
  <si>
    <t xml:space="preserve">Žolčnik in žolčevodi </t>
  </si>
  <si>
    <t>Predvideno število kirurških posegov za 4 leta</t>
  </si>
  <si>
    <t>Podatki potrebni za namen naročanja potrošnega materiala</t>
  </si>
  <si>
    <t>I.</t>
  </si>
  <si>
    <t>PRILOGA K TABELI 3</t>
  </si>
  <si>
    <t>SKUPAJ za 80 posegov po realni porabi v EUR brez DDV:</t>
  </si>
  <si>
    <t>SKUPAJ za 120 posegov po realni porabi v EUR brez DDV:</t>
  </si>
  <si>
    <t>Reali strošek potrošnega materiala za 120 posegov</t>
  </si>
  <si>
    <t>Reali strošek potrošnega materiala za 80 posegov</t>
  </si>
  <si>
    <t>Reali strošek potrošnega materiala za 400 posegov</t>
  </si>
  <si>
    <t>Reali strošek potrošnega materiala za 100 posegov</t>
  </si>
  <si>
    <t>Reali strošek potrošnega materiala za 200 posegov</t>
  </si>
  <si>
    <t>V polje »Vrednost v EUR brez DDV« se samodejno prepiše izračunana vrednost stroškov posameznih posegov v obdobju 4 let in sicer iz pripravljenih prilog k temu obrazcu.</t>
  </si>
  <si>
    <t>14.</t>
  </si>
  <si>
    <t>15.</t>
  </si>
  <si>
    <t>SKUPAJ za 200 posegov po realni porabi v EUR brez DDV:</t>
  </si>
  <si>
    <t>SKUPAJ za 100 posegov po realni porabi v EUR brez DDV:</t>
  </si>
  <si>
    <t>SKUPAJ za 400 posegov po realni porabi v EUR brez DDV:</t>
  </si>
  <si>
    <t>Ponudnik mora izpolniti oranžno značena polja.</t>
  </si>
  <si>
    <t>V obrazcu predračuna je navedeno predvideno število posameznih kirurških posegov v obdobju 4 let.</t>
  </si>
  <si>
    <t>Ponudnik mora za vsako vrsto posegov predvideti in ponuditi ves potrebni potrošni material za izvedbo predvidenega števila posegov v obdobju 4 let.</t>
  </si>
  <si>
    <t>Ponudnik mora za vsako vrsto posegov v Prilogi k tabeli 3 (OBR-2.1.3.1) predvideti in ponuditi ves potrebni potrošni material za izvedbo predvidenega števila posegov v obdobju 4 let.
V Prilogi k tabeli 3 je treba vnesti vse zahtevane podatke v skladu z opombami na prilogi.</t>
  </si>
  <si>
    <t>Preračunana cena potrošnega materiala za (eno) 1 uporabo</t>
  </si>
  <si>
    <t>Šolanje osebja uporabnika</t>
  </si>
  <si>
    <r>
      <rPr>
        <b/>
        <sz val="10"/>
        <color theme="1"/>
        <rFont val="Arial"/>
        <family val="2"/>
        <charset val="238"/>
      </rPr>
      <t>SKUPNA PONUDBENA VREDNOST</t>
    </r>
    <r>
      <rPr>
        <sz val="10"/>
        <color theme="1"/>
        <rFont val="Arial"/>
        <family val="2"/>
        <charset val="238"/>
      </rPr>
      <t xml:space="preserve">
OPREMA:
Kirurški robot - 1 kpl. + šolanje
VZDRŽEVANJE:
Vzdrževanje opreme za obdobje 10-ih let po poteku garancijske dobe
POTROŠNI MATERIAL:
Potrošni material za obdobje 4-ih let</t>
    </r>
  </si>
  <si>
    <t>Vrednost v EUR brez DDV
(za predvideno št. posegov)</t>
  </si>
  <si>
    <t>J.</t>
  </si>
  <si>
    <t>V polja pod točko B. mora ponudnik vpisati naziv oziroma ime potrošnega materiala.</t>
  </si>
  <si>
    <t>V polja pod točko C. mora ponudnik vpisati kataloško številko potrošnega materiala.</t>
  </si>
  <si>
    <t>V poljih pod točko D. je naročnik vpisal število predvidenih posegov v obdobju 4 let.</t>
  </si>
  <si>
    <t>V polja pod točko E. mora ponudnik vpisati količino posamezne vrste potrošnega materiala, ki je potrebna za 1 poseg.</t>
  </si>
  <si>
    <t xml:space="preserve">G. </t>
  </si>
  <si>
    <t>V poljih pod točko G. se glede na vnesene podatke izvede izračun cene potrošnega materiala za 1 uporabo.</t>
  </si>
  <si>
    <t>V polja pod točko J. mora ponudnik vpisati ceno na pakiranje (škatlo). Ta podatek naročnik potrebuje za potrebe naročanja.</t>
  </si>
  <si>
    <t>D x E x G</t>
  </si>
  <si>
    <t>J / F / I</t>
  </si>
  <si>
    <t>Stopnja DDV (v %):</t>
  </si>
  <si>
    <t>Stopnja DDV (v %)</t>
  </si>
  <si>
    <t>Cena delovne ure serviserja (za odpravo napak v primeru strojeloma):</t>
  </si>
  <si>
    <t>Cena delovne ure serviserja v EUR brez DDV:</t>
  </si>
  <si>
    <t>Cena delovne ure serviserja v EUR z DDV:</t>
  </si>
  <si>
    <t>Cena prihoda serviserja na lokacijo uporabnika (za primere strojeloma)</t>
  </si>
  <si>
    <t>Cena prihoda serviserja na lokacijo uporabnika (UKC MB) v EUR z DDV</t>
  </si>
  <si>
    <t xml:space="preserve">PREDRAČUN - REKAPITULACIJA </t>
  </si>
  <si>
    <t>PREDRAČUN
za opremo, vzdrževanje in potrošni material</t>
  </si>
  <si>
    <t>Merilo 1: Ponudbena cena</t>
  </si>
  <si>
    <t>Merilo 2: Dodatna referenca</t>
  </si>
  <si>
    <t>Dodatna referenca</t>
  </si>
  <si>
    <t>Vpisati: DA/NE</t>
  </si>
  <si>
    <r>
      <t xml:space="preserve">V ceni šolanja oseba uporabnika, mora biti zajeto šolanje oziroma izobraževanje na primerljivem sistemu v izobraževalnem centru za pet (5) operativnih timov (v timu do trije kirurgi in dve instrumentarki) in »on site« izobraževanje za vso ponujeno opremo. Izobraževanje v izobraževalnem centru mora biti izvedeno in zaključeno pred izobraževanjem na oddelku ("on site") oz. pred tehnično primopredajo opreme. V ceni šolanja mora biti zajeto tudi stalno zagotavljanje tehnične popdore pri pripravi in varni uporabi opreme v času garancije. </t>
    </r>
    <r>
      <rPr>
        <b/>
        <sz val="8"/>
        <rFont val="Arial"/>
        <family val="2"/>
        <charset val="238"/>
      </rPr>
      <t>Ceno šolanja je potrebno posebej prikazati, ker bo plačnik šolanja uporabnik (UKC Maribor).</t>
    </r>
  </si>
  <si>
    <t>Ponudnik mora izpolniti oranžno označena polja.</t>
  </si>
  <si>
    <t>V polje vrednost v EUR brez DDV se samodejno prepiše vrednost iz obrazca »PREDRAČUN za opremo, vzdrževanje in potrošni material (OBR-2.1) - SKUPAJ vrednost v EUR brez DDV (1+2+3)«.</t>
  </si>
  <si>
    <t>…..................................................................</t>
  </si>
  <si>
    <t xml:space="preserve">Žig in podpis odgovorne osebe ponudnika: </t>
  </si>
  <si>
    <t>…..........................................................................</t>
  </si>
  <si>
    <t>Žig in podpis odgovorne osebe ponudnika:</t>
  </si>
  <si>
    <t>…......................................................................................</t>
  </si>
  <si>
    <t>III.</t>
  </si>
  <si>
    <t>IV.</t>
  </si>
  <si>
    <t>GINEKOLOŠKI POSEGI</t>
  </si>
  <si>
    <t>Uterus in adnexi</t>
  </si>
  <si>
    <t>POSEGI ORL</t>
  </si>
  <si>
    <t>Posegi na področju ustnega žrela, grla in lobanjskega dna</t>
  </si>
  <si>
    <t>Reali strošek potrošnega materiala za 50 posegov</t>
  </si>
  <si>
    <t>SKUPAJ za 50 posegov po realni porabi v EUR brez DDV:</t>
  </si>
  <si>
    <t xml:space="preserve">V poljih pod točko H. se izračuna realni strošek potrošnega materiala za navedeno število predvidenih posegov. </t>
  </si>
  <si>
    <t>OPREMA:
Kirurški robot -1 kpl. + šolanje</t>
  </si>
  <si>
    <t>V polje vrednost EUR brez DDV pod zaporedno št. 1 se samodejno prepiše skupna vrednost opreme v EUR brez DDV iz TABELE 1 obrazca OBR-2.1.1.</t>
  </si>
  <si>
    <t>Cena prihoda serviserja na lokacijo uporabnika (UKC MB) v EUR brez DDV</t>
  </si>
  <si>
    <t>Ponudnike opozarjamo, da morajo ponuditi realno količino potrošnega materiala za izvedbo predvidenega števila posegov. Naročnik bo tekom izvajanja okvirnega sporazuma za dobavo potrošnega materiala enkrat letno preveril oziroma primerjal strošek dejansko porabljenega potrošnega materiala za posamezen kirurški poseg s stroškom ponujenega potrošnega materiala. V primeru ugotovljenega preseganja dejanskih stroškov za posamezen kirurški poseg od stroška ponujenega potrošnega materiala, bo morala stranka sporazuma za razliko v strošku izstaviti dobropis  za celotno obdobje, v katerem bo ugotovljena razlika v ceni.</t>
  </si>
  <si>
    <t>16.</t>
  </si>
  <si>
    <t>17.</t>
  </si>
  <si>
    <t>18.</t>
  </si>
  <si>
    <t>19.</t>
  </si>
  <si>
    <t>20.</t>
  </si>
  <si>
    <t>21.</t>
  </si>
  <si>
    <t>22.</t>
  </si>
  <si>
    <t>23.</t>
  </si>
  <si>
    <t>24.</t>
  </si>
  <si>
    <t>25.</t>
  </si>
  <si>
    <t>V polja pod točko F. mora ponudnik vpisati število uporab posameznega potrošnega materiala (vpisati je torej potrebno kolikokrat se lahko isti instrument ponovno uporabi), kadar je seveda potrošni material s strani proizvajalca predviden za večkratno uporabo.</t>
  </si>
  <si>
    <t>Ponudnik mora izpolniti z oranžno barvo osenčena polja.</t>
  </si>
  <si>
    <t>V polja pod točko I. mora ponudnik vpisati število kosov potrošnega materiala v pakiranju (škatli). Ta podatek naročnik potrebuje za potrebe naročanja.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</si>
</sst>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_ ;\-#,##0\ "/>
  </numFmts>
  <fonts count="31"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name val="Arial"/>
      <family val="2"/>
      <charset val="238"/>
    </font>
    <font>
      <b/>
      <sz val="11"/>
      <color theme="1"/>
      <name val="Arial"/>
      <family val="2"/>
      <charset val="238"/>
    </font>
    <font>
      <b/>
      <i/>
      <sz val="8"/>
      <color theme="1"/>
      <name val="Arial"/>
      <family val="2"/>
      <charset val="238"/>
    </font>
    <font>
      <b/>
      <sz val="16"/>
      <color theme="1"/>
      <name val="Arial"/>
      <family val="2"/>
      <charset val="238"/>
    </font>
    <font>
      <sz val="16"/>
      <color theme="1"/>
      <name val="Calibri"/>
      <family val="2"/>
      <charset val="238"/>
      <scheme val="minor"/>
    </font>
    <font>
      <sz val="16"/>
      <color theme="1"/>
      <name val="Arial"/>
      <family val="2"/>
      <charset val="238"/>
    </font>
    <font>
      <b/>
      <sz val="10"/>
      <name val="Arial"/>
      <family val="2"/>
      <charset val="238"/>
    </font>
    <font>
      <sz val="11"/>
      <name val="Calibri"/>
      <family val="2"/>
      <charset val="238"/>
      <scheme val="minor"/>
    </font>
    <font>
      <b/>
      <sz val="16"/>
      <name val="Arial"/>
      <family val="2"/>
      <charset val="238"/>
    </font>
    <font>
      <sz val="16"/>
      <name val="Arial"/>
      <family val="2"/>
      <charset val="238"/>
    </font>
    <font>
      <sz val="16"/>
      <name val="Calibri"/>
      <family val="2"/>
      <charset val="238"/>
      <scheme val="minor"/>
    </font>
    <font>
      <sz val="11"/>
      <color rgb="FFFF0000"/>
      <name val="Arial"/>
      <family val="2"/>
      <charset val="238"/>
    </font>
    <font>
      <b/>
      <sz val="9"/>
      <name val="Arial"/>
      <family val="2"/>
      <charset val="238"/>
    </font>
    <font>
      <sz val="9"/>
      <color theme="1"/>
      <name val="Arial"/>
      <family val="2"/>
      <charset val="238"/>
    </font>
    <font>
      <b/>
      <sz val="9"/>
      <color theme="1"/>
      <name val="Arial"/>
      <family val="2"/>
      <charset val="238"/>
    </font>
    <font>
      <sz val="18"/>
      <color theme="1"/>
      <name val="Arial"/>
      <family val="2"/>
      <charset val="238"/>
    </font>
    <font>
      <sz val="8"/>
      <name val="Arial"/>
      <family val="2"/>
      <charset val="238"/>
    </font>
    <font>
      <b/>
      <sz val="8"/>
      <name val="Arial"/>
      <family val="2"/>
      <charset val="238"/>
    </font>
  </fonts>
  <fills count="9">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D4D4D4"/>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95">
    <xf numFmtId="0" fontId="0" fillId="0" borderId="0" xfId="0"/>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164" fontId="3" fillId="2" borderId="1" xfId="1" applyNumberFormat="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6" fillId="0" borderId="0" xfId="0" applyFont="1" applyProtection="1"/>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Border="1" applyAlignment="1" applyProtection="1">
      <alignment horizontal="right" vertical="center"/>
    </xf>
    <xf numFmtId="0" fontId="3" fillId="0" borderId="0" xfId="0" applyFont="1" applyBorder="1" applyAlignment="1" applyProtection="1">
      <alignment horizontal="left" vertical="center" wrapText="1"/>
    </xf>
    <xf numFmtId="4" fontId="3" fillId="0" borderId="0" xfId="0" applyNumberFormat="1" applyFont="1" applyBorder="1" applyAlignment="1" applyProtection="1">
      <alignment horizontal="right" vertical="center"/>
    </xf>
    <xf numFmtId="0" fontId="3" fillId="0" borderId="0" xfId="0" applyFont="1" applyAlignment="1" applyProtection="1">
      <alignment horizontal="center" vertical="top"/>
    </xf>
    <xf numFmtId="0" fontId="6" fillId="3" borderId="1" xfId="0"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0" fontId="0" fillId="0" borderId="0" xfId="0" applyProtection="1"/>
    <xf numFmtId="4" fontId="0" fillId="4" borderId="1" xfId="0" applyNumberFormat="1" applyFill="1" applyBorder="1" applyAlignment="1" applyProtection="1">
      <alignment horizontal="right" vertical="center"/>
    </xf>
    <xf numFmtId="9" fontId="3" fillId="2" borderId="1" xfId="1" applyFont="1" applyFill="1" applyBorder="1" applyAlignment="1" applyProtection="1">
      <alignment horizontal="center" vertical="center"/>
      <protection locked="0"/>
    </xf>
    <xf numFmtId="49" fontId="1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2" fillId="0" borderId="0" xfId="0" applyFont="1" applyAlignment="1" applyProtection="1">
      <alignment horizontal="left"/>
    </xf>
    <xf numFmtId="49" fontId="3" fillId="0" borderId="0" xfId="0" applyNumberFormat="1" applyFont="1" applyAlignment="1" applyProtection="1">
      <alignment vertical="center"/>
    </xf>
    <xf numFmtId="0" fontId="14" fillId="0" borderId="0" xfId="0" applyFont="1" applyProtection="1"/>
    <xf numFmtId="0" fontId="8"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4" fontId="3" fillId="0" borderId="1" xfId="0" applyNumberFormat="1" applyFont="1" applyBorder="1" applyAlignment="1" applyProtection="1">
      <alignment vertical="center"/>
    </xf>
    <xf numFmtId="4" fontId="3" fillId="4" borderId="7" xfId="0" applyNumberFormat="1" applyFont="1" applyFill="1" applyBorder="1" applyAlignment="1" applyProtection="1">
      <alignment horizontal="right" vertical="center"/>
    </xf>
    <xf numFmtId="4" fontId="3" fillId="0" borderId="7" xfId="0" applyNumberFormat="1" applyFont="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center"/>
    </xf>
    <xf numFmtId="49" fontId="14" fillId="2" borderId="1" xfId="0" applyNumberFormat="1" applyFont="1" applyFill="1" applyBorder="1" applyAlignment="1" applyProtection="1">
      <alignment vertical="center" wrapText="1"/>
      <protection locked="0"/>
    </xf>
    <xf numFmtId="49" fontId="4" fillId="2" borderId="1" xfId="0" applyNumberFormat="1" applyFont="1" applyFill="1" applyBorder="1" applyAlignment="1" applyProtection="1">
      <alignment vertical="center" wrapText="1"/>
      <protection locked="0"/>
    </xf>
    <xf numFmtId="0" fontId="24" fillId="0" borderId="0" xfId="0" applyFont="1" applyFill="1" applyProtection="1"/>
    <xf numFmtId="0" fontId="4" fillId="0" borderId="0" xfId="0" applyFont="1" applyFill="1" applyProtection="1"/>
    <xf numFmtId="0" fontId="3" fillId="0" borderId="0" xfId="0" applyFont="1" applyFill="1" applyProtection="1"/>
    <xf numFmtId="0" fontId="13" fillId="0" borderId="1" xfId="0" applyFont="1" applyBorder="1" applyAlignment="1" applyProtection="1">
      <alignment horizontal="center" vertical="center"/>
    </xf>
    <xf numFmtId="4" fontId="3" fillId="4" borderId="1" xfId="0" applyNumberFormat="1" applyFont="1" applyFill="1" applyBorder="1" applyAlignment="1" applyProtection="1">
      <alignment horizontal="right" vertical="center"/>
    </xf>
    <xf numFmtId="0" fontId="6" fillId="0" borderId="0" xfId="0" applyFont="1" applyBorder="1" applyAlignment="1" applyProtection="1">
      <alignment horizontal="left" vertical="center"/>
    </xf>
    <xf numFmtId="4" fontId="3" fillId="0" borderId="0" xfId="0" applyNumberFormat="1" applyFont="1" applyFill="1" applyBorder="1" applyAlignment="1" applyProtection="1">
      <alignment horizontal="right" vertical="center"/>
    </xf>
    <xf numFmtId="0" fontId="26" fillId="0" borderId="15" xfId="0" applyFont="1" applyBorder="1" applyProtection="1"/>
    <xf numFmtId="4" fontId="26" fillId="0" borderId="1" xfId="0" applyNumberFormat="1" applyFont="1" applyBorder="1" applyAlignment="1" applyProtection="1">
      <alignment vertical="center"/>
    </xf>
    <xf numFmtId="0" fontId="4" fillId="0" borderId="0" xfId="0" applyFont="1" applyAlignment="1" applyProtection="1">
      <alignment horizontal="center" vertical="center"/>
    </xf>
    <xf numFmtId="0" fontId="26" fillId="0" borderId="1" xfId="0" applyFont="1" applyBorder="1" applyProtection="1"/>
    <xf numFmtId="0" fontId="10" fillId="0" borderId="0" xfId="0" applyFont="1" applyAlignment="1" applyProtection="1">
      <alignment horizontal="center" vertical="top"/>
    </xf>
    <xf numFmtId="49" fontId="6" fillId="2" borderId="1" xfId="0" applyNumberFormat="1" applyFont="1" applyFill="1" applyBorder="1" applyAlignment="1" applyProtection="1">
      <alignment horizontal="left" vertical="center" wrapText="1"/>
      <protection locked="0"/>
    </xf>
    <xf numFmtId="0" fontId="14" fillId="0" borderId="0" xfId="0" applyFont="1" applyAlignment="1" applyProtection="1">
      <alignment horizontal="center"/>
    </xf>
    <xf numFmtId="0" fontId="15" fillId="3" borderId="1"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xf>
    <xf numFmtId="0" fontId="6" fillId="4" borderId="1" xfId="0" applyFont="1" applyFill="1" applyBorder="1" applyAlignment="1" applyProtection="1">
      <alignment horizontal="center" vertical="center"/>
    </xf>
    <xf numFmtId="164" fontId="3" fillId="4" borderId="1" xfId="1" applyNumberFormat="1" applyFont="1" applyFill="1" applyBorder="1" applyAlignment="1" applyProtection="1">
      <alignment horizontal="right" vertical="center"/>
    </xf>
    <xf numFmtId="0" fontId="0" fillId="0" borderId="0" xfId="0" applyAlignment="1" applyProtection="1">
      <alignment vertical="center"/>
    </xf>
    <xf numFmtId="0" fontId="18" fillId="4" borderId="10" xfId="0" applyFont="1" applyFill="1" applyBorder="1" applyProtection="1"/>
    <xf numFmtId="0" fontId="16" fillId="4" borderId="12" xfId="0" applyFont="1" applyFill="1" applyBorder="1" applyProtection="1"/>
    <xf numFmtId="0" fontId="18" fillId="4" borderId="12" xfId="0" applyFont="1" applyFill="1" applyBorder="1" applyProtection="1"/>
    <xf numFmtId="0" fontId="18" fillId="4" borderId="11" xfId="0" applyFont="1" applyFill="1" applyBorder="1" applyProtection="1"/>
    <xf numFmtId="0" fontId="18" fillId="0" borderId="0" xfId="0" applyFont="1" applyProtection="1"/>
    <xf numFmtId="0" fontId="17" fillId="0" borderId="0" xfId="0" applyFont="1" applyProtection="1"/>
    <xf numFmtId="0" fontId="16" fillId="0" borderId="0" xfId="0" applyFont="1" applyProtection="1"/>
    <xf numFmtId="0" fontId="16" fillId="4" borderId="1" xfId="0" applyFont="1" applyFill="1" applyBorder="1" applyAlignment="1" applyProtection="1">
      <alignment horizontal="left" vertical="center"/>
    </xf>
    <xf numFmtId="0" fontId="6" fillId="4" borderId="1" xfId="0" applyFont="1" applyFill="1" applyBorder="1" applyProtection="1"/>
    <xf numFmtId="0" fontId="13" fillId="5" borderId="1" xfId="0" applyFont="1" applyFill="1" applyBorder="1" applyProtection="1"/>
    <xf numFmtId="0" fontId="20" fillId="0" borderId="0" xfId="0" applyFont="1" applyProtection="1"/>
    <xf numFmtId="0" fontId="19" fillId="5" borderId="1" xfId="0" applyFont="1" applyFill="1" applyBorder="1" applyAlignment="1" applyProtection="1">
      <alignment horizontal="center"/>
    </xf>
    <xf numFmtId="0" fontId="19" fillId="8" borderId="7" xfId="0" applyFont="1" applyFill="1" applyBorder="1" applyAlignment="1" applyProtection="1">
      <alignment horizontal="center"/>
    </xf>
    <xf numFmtId="0" fontId="19" fillId="8" borderId="8" xfId="0" applyFont="1" applyFill="1" applyBorder="1" applyAlignment="1" applyProtection="1">
      <alignment horizontal="center"/>
    </xf>
    <xf numFmtId="0" fontId="19" fillId="7" borderId="1" xfId="0" applyFont="1" applyFill="1" applyBorder="1" applyAlignment="1" applyProtection="1">
      <alignment horizontal="center"/>
    </xf>
    <xf numFmtId="0" fontId="19" fillId="5" borderId="1" xfId="0" applyFont="1" applyFill="1" applyBorder="1" applyAlignment="1" applyProtection="1">
      <alignment horizontal="center" vertical="center"/>
    </xf>
    <xf numFmtId="0" fontId="19" fillId="8" borderId="1" xfId="0" applyFont="1" applyFill="1" applyBorder="1" applyAlignment="1" applyProtection="1">
      <alignment horizontal="center" vertical="center" wrapText="1"/>
    </xf>
    <xf numFmtId="0" fontId="19" fillId="7"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xf>
    <xf numFmtId="44" fontId="13" fillId="6" borderId="1" xfId="2" applyFont="1" applyFill="1" applyBorder="1" applyProtection="1"/>
    <xf numFmtId="44" fontId="13" fillId="0" borderId="1" xfId="0" applyNumberFormat="1" applyFont="1" applyBorder="1" applyProtection="1"/>
    <xf numFmtId="0" fontId="13" fillId="0" borderId="0" xfId="0" applyFont="1" applyProtection="1"/>
    <xf numFmtId="4" fontId="19" fillId="4" borderId="7" xfId="0" applyNumberFormat="1" applyFont="1" applyFill="1" applyBorder="1" applyProtection="1"/>
    <xf numFmtId="0" fontId="19" fillId="4" borderId="1" xfId="0" applyFont="1" applyFill="1" applyBorder="1" applyProtection="1"/>
    <xf numFmtId="0" fontId="13" fillId="5" borderId="0" xfId="0" applyFont="1" applyFill="1" applyProtection="1"/>
    <xf numFmtId="44" fontId="19" fillId="4" borderId="7" xfId="0" applyNumberFormat="1" applyFont="1" applyFill="1" applyBorder="1" applyProtection="1"/>
    <xf numFmtId="0" fontId="21" fillId="4" borderId="1" xfId="0" applyFont="1" applyFill="1" applyBorder="1" applyAlignment="1" applyProtection="1">
      <alignment horizontal="left" vertical="center"/>
    </xf>
    <xf numFmtId="0" fontId="22" fillId="0" borderId="0" xfId="0" applyFont="1" applyProtection="1"/>
    <xf numFmtId="0" fontId="23" fillId="0" borderId="0" xfId="0" applyFont="1" applyProtection="1"/>
    <xf numFmtId="0" fontId="13" fillId="0" borderId="0" xfId="0" applyFont="1" applyAlignment="1" applyProtection="1">
      <alignment horizontal="center"/>
    </xf>
    <xf numFmtId="0" fontId="13"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protection locked="0"/>
    </xf>
    <xf numFmtId="165" fontId="13" fillId="2" borderId="1" xfId="2" applyNumberFormat="1" applyFont="1" applyFill="1" applyBorder="1" applyAlignment="1" applyProtection="1">
      <alignment horizontal="center"/>
      <protection locked="0"/>
    </xf>
    <xf numFmtId="44" fontId="13" fillId="2" borderId="1" xfId="0" applyNumberFormat="1" applyFont="1" applyFill="1" applyBorder="1" applyProtection="1">
      <protection locked="0"/>
    </xf>
    <xf numFmtId="0" fontId="3" fillId="0" borderId="0" xfId="0" applyFont="1" applyAlignment="1" applyProtection="1">
      <alignment horizontal="left"/>
    </xf>
    <xf numFmtId="0" fontId="3" fillId="0" borderId="1" xfId="0" applyFont="1" applyBorder="1" applyAlignment="1" applyProtection="1">
      <alignment horizontal="left" vertical="center"/>
    </xf>
    <xf numFmtId="0" fontId="3" fillId="0" borderId="6" xfId="0" applyFont="1" applyBorder="1" applyAlignment="1" applyProtection="1">
      <alignment horizontal="center"/>
    </xf>
    <xf numFmtId="0" fontId="5" fillId="0" borderId="0" xfId="0" applyFont="1" applyAlignment="1" applyProtection="1">
      <alignment horizontal="center"/>
    </xf>
    <xf numFmtId="49" fontId="3" fillId="2" borderId="1" xfId="0" applyNumberFormat="1" applyFont="1" applyFill="1" applyBorder="1" applyAlignment="1" applyProtection="1">
      <alignment horizontal="left" vertical="center" wrapText="1"/>
      <protection locked="0"/>
    </xf>
    <xf numFmtId="0" fontId="3" fillId="0" borderId="0" xfId="0" applyFont="1" applyAlignment="1" applyProtection="1">
      <alignment horizontal="left"/>
    </xf>
    <xf numFmtId="44" fontId="19" fillId="0" borderId="0" xfId="0" applyNumberFormat="1" applyFont="1" applyBorder="1" applyAlignment="1" applyProtection="1">
      <alignment horizontal="center"/>
    </xf>
    <xf numFmtId="0" fontId="3" fillId="0" borderId="1" xfId="0" applyFont="1" applyBorder="1" applyAlignment="1" applyProtection="1">
      <alignment horizontal="left" vertical="center"/>
    </xf>
    <xf numFmtId="0" fontId="5" fillId="0" borderId="0" xfId="0" applyFont="1" applyAlignment="1" applyProtection="1">
      <alignment horizontal="center"/>
    </xf>
    <xf numFmtId="0" fontId="3" fillId="0" borderId="0" xfId="0" applyFont="1" applyAlignment="1" applyProtection="1">
      <alignment horizontal="left"/>
    </xf>
    <xf numFmtId="0" fontId="3" fillId="0" borderId="1" xfId="0" applyFont="1" applyBorder="1" applyAlignment="1" applyProtection="1">
      <alignment horizontal="left" vertical="center"/>
    </xf>
    <xf numFmtId="0" fontId="5" fillId="0" borderId="0" xfId="0" applyFont="1" applyAlignment="1" applyProtection="1">
      <alignment horizontal="center"/>
    </xf>
    <xf numFmtId="49" fontId="3" fillId="2" borderId="1" xfId="0" applyNumberFormat="1" applyFont="1" applyFill="1" applyBorder="1" applyAlignment="1" applyProtection="1">
      <alignment horizontal="left" vertical="center" wrapText="1"/>
      <protection locked="0"/>
    </xf>
    <xf numFmtId="0" fontId="3" fillId="0" borderId="0" xfId="0" applyFont="1" applyAlignment="1" applyProtection="1">
      <alignment horizontal="left"/>
    </xf>
    <xf numFmtId="0" fontId="19" fillId="0" borderId="0" xfId="0" applyFont="1" applyAlignment="1" applyProtection="1">
      <alignment horizontal="left"/>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6" fillId="2" borderId="1" xfId="0" applyNumberFormat="1" applyFont="1" applyFill="1" applyBorder="1" applyAlignment="1" applyProtection="1">
      <alignment vertical="center" wrapText="1"/>
      <protection locked="0"/>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horizontal="right"/>
    </xf>
    <xf numFmtId="0" fontId="6" fillId="0" borderId="0" xfId="0" applyFont="1" applyAlignment="1" applyProtection="1">
      <alignment horizontal="left"/>
    </xf>
    <xf numFmtId="0" fontId="3" fillId="0" borderId="0" xfId="0" applyFont="1" applyAlignment="1" applyProtection="1">
      <alignment vertical="center" wrapText="1"/>
    </xf>
    <xf numFmtId="0" fontId="3" fillId="0" borderId="6" xfId="0" applyFont="1" applyBorder="1" applyAlignment="1" applyProtection="1">
      <alignment horizontal="center"/>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3" fillId="0" borderId="0" xfId="0" applyFont="1" applyAlignment="1" applyProtection="1">
      <alignment horizontal="right" vertical="center"/>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xf>
    <xf numFmtId="49" fontId="6" fillId="2" borderId="2" xfId="0" applyNumberFormat="1" applyFont="1" applyFill="1" applyBorder="1" applyAlignment="1" applyProtection="1">
      <alignment horizontal="center" vertical="center"/>
      <protection locked="0"/>
    </xf>
    <xf numFmtId="49" fontId="6" fillId="2" borderId="3"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0" fontId="28" fillId="0" borderId="0" xfId="0" applyFont="1" applyAlignment="1" applyProtection="1">
      <alignment horizontal="center"/>
    </xf>
    <xf numFmtId="0" fontId="3" fillId="0" borderId="0" xfId="0" applyFont="1" applyAlignment="1" applyProtection="1">
      <alignment horizontal="left" wrapText="1"/>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3" borderId="2" xfId="0" applyFont="1" applyFill="1" applyBorder="1" applyAlignment="1" applyProtection="1">
      <alignment horizontal="center" vertical="center"/>
    </xf>
    <xf numFmtId="0" fontId="6" fillId="3" borderId="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5" fillId="0" borderId="0" xfId="0" applyFont="1" applyAlignment="1" applyProtection="1">
      <alignment horizontal="center" wrapText="1"/>
    </xf>
    <xf numFmtId="0" fontId="5" fillId="0" borderId="0" xfId="0" applyFont="1" applyAlignment="1" applyProtection="1">
      <alignment horizontal="center"/>
    </xf>
    <xf numFmtId="49" fontId="6" fillId="2" borderId="2" xfId="0" applyNumberFormat="1" applyFont="1" applyFill="1" applyBorder="1" applyAlignment="1" applyProtection="1">
      <alignment vertical="center" wrapText="1"/>
      <protection locked="0"/>
    </xf>
    <xf numFmtId="49" fontId="6" fillId="2" borderId="3" xfId="0" applyNumberFormat="1"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3" fillId="0" borderId="16" xfId="0" applyFont="1" applyBorder="1" applyAlignment="1" applyProtection="1">
      <alignment horizontal="right" vertical="center"/>
    </xf>
    <xf numFmtId="0" fontId="6" fillId="0" borderId="7" xfId="0" applyFont="1" applyBorder="1" applyAlignment="1" applyProtection="1">
      <alignment horizontal="left" vertical="center"/>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2" fillId="0" borderId="0" xfId="0" applyFont="1" applyAlignment="1" applyProtection="1">
      <alignment horizontal="left" vertical="top" wrapText="1"/>
    </xf>
    <xf numFmtId="0" fontId="4" fillId="0" borderId="0" xfId="0" applyFont="1" applyAlignment="1" applyProtection="1">
      <alignment horizontal="left"/>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9" fillId="0" borderId="0" xfId="0" applyFont="1" applyAlignment="1" applyProtection="1">
      <alignment horizontal="left"/>
    </xf>
    <xf numFmtId="0" fontId="10"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10" fillId="0" borderId="0" xfId="0" applyFont="1" applyAlignment="1" applyProtection="1">
      <alignment horizontal="left" vertical="top" wrapText="1"/>
    </xf>
    <xf numFmtId="0" fontId="6" fillId="0" borderId="1" xfId="0" applyFont="1" applyBorder="1" applyAlignment="1" applyProtection="1">
      <alignment horizontal="left" vertical="center"/>
    </xf>
    <xf numFmtId="0" fontId="25" fillId="0" borderId="13" xfId="0" applyFont="1" applyBorder="1" applyAlignment="1" applyProtection="1">
      <alignment horizontal="left" vertical="center"/>
    </xf>
    <xf numFmtId="0" fontId="25" fillId="0" borderId="14" xfId="0" applyFont="1" applyBorder="1" applyAlignment="1" applyProtection="1">
      <alignment horizontal="left" vertical="center"/>
    </xf>
    <xf numFmtId="4" fontId="26" fillId="0" borderId="1" xfId="0" applyNumberFormat="1" applyFont="1" applyBorder="1" applyAlignment="1" applyProtection="1">
      <alignment horizontal="left" vertical="center" wrapText="1"/>
    </xf>
    <xf numFmtId="0" fontId="26" fillId="0" borderId="1" xfId="0" applyFont="1" applyBorder="1" applyAlignment="1" applyProtection="1">
      <alignment horizontal="left" vertical="center"/>
    </xf>
    <xf numFmtId="0" fontId="27" fillId="0" borderId="1" xfId="0" applyFont="1" applyBorder="1" applyAlignment="1" applyProtection="1">
      <alignment horizontal="left" vertical="center"/>
    </xf>
    <xf numFmtId="0" fontId="6" fillId="4" borderId="1" xfId="0" applyFont="1" applyFill="1" applyBorder="1" applyAlignment="1" applyProtection="1">
      <alignment horizontal="left" vertical="center" wrapText="1"/>
    </xf>
    <xf numFmtId="0" fontId="3" fillId="0" borderId="0" xfId="0" applyFont="1" applyAlignment="1" applyProtection="1">
      <alignment horizontal="left"/>
    </xf>
    <xf numFmtId="0" fontId="6" fillId="0" borderId="0" xfId="0" applyFont="1" applyAlignment="1" applyProtection="1">
      <alignment horizontal="left" vertical="center" wrapText="1"/>
    </xf>
    <xf numFmtId="0" fontId="19" fillId="0" borderId="0" xfId="0" applyFont="1" applyAlignment="1" applyProtection="1">
      <alignment horizontal="left"/>
    </xf>
    <xf numFmtId="0" fontId="13" fillId="0" borderId="0" xfId="0" applyFont="1" applyAlignment="1" applyProtection="1">
      <alignment horizontal="left"/>
    </xf>
    <xf numFmtId="0" fontId="16" fillId="4" borderId="1"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19" fillId="8" borderId="9"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9" fillId="8" borderId="4" xfId="0" applyFont="1" applyFill="1" applyBorder="1" applyAlignment="1" applyProtection="1">
      <alignment horizontal="center" vertical="center" wrapText="1"/>
    </xf>
    <xf numFmtId="0" fontId="19" fillId="7" borderId="2" xfId="0" applyFont="1" applyFill="1" applyBorder="1" applyAlignment="1" applyProtection="1">
      <alignment horizontal="center" wrapText="1"/>
    </xf>
    <xf numFmtId="0" fontId="19" fillId="7" borderId="4" xfId="0" applyFont="1" applyFill="1" applyBorder="1" applyAlignment="1" applyProtection="1">
      <alignment horizontal="center" wrapText="1"/>
    </xf>
    <xf numFmtId="44" fontId="19" fillId="0" borderId="7" xfId="0" applyNumberFormat="1" applyFont="1" applyBorder="1" applyAlignment="1" applyProtection="1">
      <alignment horizontal="center"/>
    </xf>
    <xf numFmtId="0" fontId="13" fillId="0" borderId="0" xfId="0" applyFont="1" applyAlignment="1" applyProtection="1">
      <alignment horizontal="right" vertical="center"/>
    </xf>
    <xf numFmtId="0" fontId="13" fillId="0" borderId="0" xfId="0" applyFont="1" applyAlignment="1" applyProtection="1">
      <alignment horizontal="right"/>
    </xf>
    <xf numFmtId="0" fontId="6" fillId="0" borderId="1" xfId="0" applyFont="1" applyBorder="1" applyAlignment="1" applyProtection="1">
      <alignment horizontal="left" vertical="center" wrapText="1"/>
    </xf>
    <xf numFmtId="4" fontId="6" fillId="4" borderId="1" xfId="0" applyNumberFormat="1" applyFont="1" applyFill="1" applyBorder="1" applyAlignment="1" applyProtection="1">
      <alignment vertical="center" wrapText="1"/>
    </xf>
    <xf numFmtId="4" fontId="6" fillId="0" borderId="1" xfId="0" applyNumberFormat="1" applyFont="1" applyBorder="1" applyAlignment="1" applyProtection="1">
      <alignment vertical="center" wrapText="1"/>
    </xf>
    <xf numFmtId="0" fontId="13" fillId="0" borderId="0" xfId="0" applyFont="1" applyAlignment="1" applyProtection="1">
      <alignment horizontal="center" vertical="top"/>
    </xf>
    <xf numFmtId="0" fontId="13" fillId="0" borderId="0" xfId="0" applyFont="1" applyAlignment="1" applyProtection="1">
      <alignment horizontal="left" vertical="top" wrapText="1"/>
    </xf>
    <xf numFmtId="0" fontId="13" fillId="0" borderId="0" xfId="0" applyFont="1" applyAlignment="1" applyProtection="1">
      <alignment horizontal="center" vertical="center"/>
    </xf>
    <xf numFmtId="0" fontId="13" fillId="0" borderId="0" xfId="0" applyFont="1" applyAlignment="1" applyProtection="1">
      <alignment horizontal="left" vertical="center"/>
    </xf>
    <xf numFmtId="0" fontId="20" fillId="0" borderId="0" xfId="0" applyFont="1" applyAlignment="1" applyProtection="1">
      <alignment vertical="center"/>
    </xf>
    <xf numFmtId="44" fontId="19" fillId="0" borderId="0" xfId="0" applyNumberFormat="1" applyFont="1" applyAlignment="1" applyProtection="1">
      <alignment horizontal="center"/>
    </xf>
    <xf numFmtId="0" fontId="19" fillId="4" borderId="1" xfId="0" applyFont="1" applyFill="1" applyBorder="1" applyAlignment="1" applyProtection="1">
      <alignment vertical="top"/>
    </xf>
    <xf numFmtId="0" fontId="19" fillId="4" borderId="1" xfId="0" applyFont="1" applyFill="1" applyBorder="1" applyAlignment="1" applyProtection="1">
      <alignment vertical="top" wrapText="1"/>
    </xf>
  </cellXfs>
  <cellStyles count="3">
    <cellStyle name="Navadno" xfId="0" builtinId="0"/>
    <cellStyle name="Odstotek" xfId="1" builtinId="5"/>
    <cellStyle name="Valuta" xfId="2" builtinId="4"/>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5953</xdr:colOff>
      <xdr:row>0</xdr:row>
      <xdr:rowOff>47626</xdr:rowOff>
    </xdr:from>
    <xdr:to>
      <xdr:col>9</xdr:col>
      <xdr:colOff>809624</xdr:colOff>
      <xdr:row>5</xdr:row>
      <xdr:rowOff>101049</xdr:rowOff>
    </xdr:to>
    <xdr:pic>
      <xdr:nvPicPr>
        <xdr:cNvPr id="2" name="Slika 1">
          <a:extLst>
            <a:ext uri="{FF2B5EF4-FFF2-40B4-BE49-F238E27FC236}">
              <a16:creationId xmlns:a16="http://schemas.microsoft.com/office/drawing/2014/main" id="{4583A678-E462-424A-9F54-8A125270F8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 y="47626"/>
          <a:ext cx="5786437" cy="946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7:J43"/>
  <sheetViews>
    <sheetView tabSelected="1" view="pageBreakPreview" zoomScale="160" zoomScaleNormal="100" zoomScaleSheetLayoutView="160" workbookViewId="0">
      <selection activeCell="B32" sqref="B32:J32"/>
    </sheetView>
  </sheetViews>
  <sheetFormatPr defaultRowHeight="14.25" x14ac:dyDescent="0.2"/>
  <cols>
    <col min="1" max="1" width="4.85546875" style="5" customWidth="1"/>
    <col min="2" max="6" width="9.140625" style="5"/>
    <col min="7" max="7" width="6.140625" style="5" customWidth="1"/>
    <col min="8" max="9" width="9.140625" style="5"/>
    <col min="10" max="10" width="12.28515625" style="5" customWidth="1"/>
    <col min="11" max="16384" width="9.140625" style="5"/>
  </cols>
  <sheetData>
    <row r="7" spans="1:10" ht="15.75" x14ac:dyDescent="0.25">
      <c r="A7" s="107" t="s">
        <v>4</v>
      </c>
      <c r="B7" s="107"/>
      <c r="C7" s="107"/>
    </row>
    <row r="8" spans="1:10" s="6" customFormat="1" ht="27" customHeight="1" x14ac:dyDescent="0.25">
      <c r="A8" s="110" t="s">
        <v>5</v>
      </c>
      <c r="B8" s="111"/>
      <c r="C8" s="112"/>
      <c r="D8" s="109"/>
      <c r="E8" s="109"/>
      <c r="F8" s="109"/>
    </row>
    <row r="9" spans="1:10" s="6" customFormat="1" ht="27" customHeight="1" x14ac:dyDescent="0.25">
      <c r="A9" s="108" t="s">
        <v>6</v>
      </c>
      <c r="B9" s="108"/>
      <c r="C9" s="108"/>
      <c r="D9" s="109"/>
      <c r="E9" s="109"/>
      <c r="F9" s="109"/>
    </row>
    <row r="10" spans="1:10" s="6" customFormat="1" ht="27" customHeight="1" x14ac:dyDescent="0.25">
      <c r="A10" s="108" t="s">
        <v>7</v>
      </c>
      <c r="B10" s="108"/>
      <c r="C10" s="108"/>
      <c r="D10" s="109"/>
      <c r="E10" s="109"/>
      <c r="F10" s="109"/>
    </row>
    <row r="11" spans="1:10" s="7" customFormat="1" ht="12.75" x14ac:dyDescent="0.2">
      <c r="D11" s="8"/>
      <c r="E11" s="8"/>
      <c r="F11" s="8"/>
    </row>
    <row r="12" spans="1:10" s="7" customFormat="1" ht="16.5" customHeight="1" x14ac:dyDescent="0.2">
      <c r="A12" s="108" t="s">
        <v>0</v>
      </c>
      <c r="B12" s="108"/>
      <c r="C12" s="108"/>
      <c r="D12" s="109"/>
      <c r="E12" s="109"/>
      <c r="F12" s="109"/>
    </row>
    <row r="13" spans="1:10" s="7" customFormat="1" ht="16.5" customHeight="1" x14ac:dyDescent="0.2">
      <c r="A13" s="108" t="s">
        <v>1</v>
      </c>
      <c r="B13" s="108"/>
      <c r="C13" s="108"/>
      <c r="D13" s="109"/>
      <c r="E13" s="109"/>
      <c r="F13" s="109"/>
    </row>
    <row r="14" spans="1:10" s="7" customFormat="1" ht="12.75" x14ac:dyDescent="0.2">
      <c r="A14" s="92"/>
      <c r="B14" s="92"/>
      <c r="C14" s="92"/>
      <c r="D14" s="9"/>
      <c r="E14" s="9"/>
      <c r="F14" s="9"/>
    </row>
    <row r="15" spans="1:10" s="7" customFormat="1" ht="12.75" x14ac:dyDescent="0.2"/>
    <row r="16" spans="1:10" ht="23.25" x14ac:dyDescent="0.35">
      <c r="A16" s="127" t="s">
        <v>139</v>
      </c>
      <c r="B16" s="127"/>
      <c r="C16" s="127"/>
      <c r="D16" s="127"/>
      <c r="E16" s="127"/>
      <c r="F16" s="127"/>
      <c r="G16" s="127"/>
      <c r="H16" s="127"/>
      <c r="I16" s="127"/>
      <c r="J16" s="127"/>
    </row>
    <row r="17" spans="1:10" s="7" customFormat="1" ht="12.75" x14ac:dyDescent="0.2"/>
    <row r="18" spans="1:10" s="7" customFormat="1" ht="19.5" customHeight="1" x14ac:dyDescent="0.2">
      <c r="A18" s="128" t="s">
        <v>38</v>
      </c>
      <c r="B18" s="128"/>
      <c r="C18" s="128"/>
      <c r="D18" s="128"/>
      <c r="E18" s="128"/>
      <c r="F18" s="128"/>
      <c r="G18" s="128"/>
      <c r="H18" s="128"/>
      <c r="I18" s="128"/>
      <c r="J18" s="128"/>
    </row>
    <row r="19" spans="1:10" s="7" customFormat="1" ht="12.75" x14ac:dyDescent="0.2"/>
    <row r="20" spans="1:10" s="7" customFormat="1" ht="16.5" customHeight="1" x14ac:dyDescent="0.2">
      <c r="A20" s="8" t="s">
        <v>141</v>
      </c>
    </row>
    <row r="21" spans="1:10" s="7" customFormat="1" ht="12.75" x14ac:dyDescent="0.2"/>
    <row r="22" spans="1:10" s="7" customFormat="1" ht="22.5" customHeight="1" x14ac:dyDescent="0.2">
      <c r="A22" s="10" t="s">
        <v>2</v>
      </c>
      <c r="B22" s="132" t="s">
        <v>18</v>
      </c>
      <c r="C22" s="133"/>
      <c r="D22" s="133"/>
      <c r="E22" s="133"/>
      <c r="F22" s="133"/>
      <c r="G22" s="134"/>
      <c r="H22" s="129" t="s">
        <v>3</v>
      </c>
      <c r="I22" s="130"/>
      <c r="J22" s="131"/>
    </row>
    <row r="23" spans="1:10" s="12" customFormat="1" ht="117.75" customHeight="1" x14ac:dyDescent="0.25">
      <c r="A23" s="11" t="s">
        <v>8</v>
      </c>
      <c r="B23" s="123" t="s">
        <v>120</v>
      </c>
      <c r="C23" s="123"/>
      <c r="D23" s="123"/>
      <c r="E23" s="123"/>
      <c r="F23" s="123"/>
      <c r="G23" s="123"/>
      <c r="H23" s="135">
        <f>'Predračun OBR-2.1'!H19</f>
        <v>0</v>
      </c>
      <c r="I23" s="136"/>
      <c r="J23" s="137"/>
    </row>
    <row r="24" spans="1:10" s="12" customFormat="1" ht="12.75" x14ac:dyDescent="0.25">
      <c r="A24" s="13"/>
      <c r="B24" s="14"/>
      <c r="C24" s="14"/>
      <c r="D24" s="14"/>
      <c r="E24" s="14"/>
      <c r="F24" s="14"/>
      <c r="G24" s="14"/>
      <c r="H24" s="15"/>
      <c r="I24" s="15"/>
      <c r="J24" s="15"/>
    </row>
    <row r="25" spans="1:10" s="12" customFormat="1" ht="13.5" customHeight="1" x14ac:dyDescent="0.2">
      <c r="A25" s="8" t="s">
        <v>142</v>
      </c>
      <c r="B25" s="14"/>
      <c r="C25" s="14"/>
      <c r="D25" s="14"/>
      <c r="E25" s="14"/>
      <c r="F25" s="14"/>
      <c r="G25" s="14"/>
      <c r="H25" s="15"/>
      <c r="I25" s="15"/>
      <c r="J25" s="15"/>
    </row>
    <row r="26" spans="1:10" s="12" customFormat="1" ht="12.75" x14ac:dyDescent="0.25">
      <c r="A26" s="13"/>
      <c r="B26" s="14"/>
      <c r="C26" s="14"/>
      <c r="D26" s="14"/>
      <c r="E26" s="14"/>
      <c r="F26" s="14"/>
      <c r="G26" s="14"/>
      <c r="H26" s="15"/>
      <c r="I26" s="15"/>
      <c r="J26" s="15"/>
    </row>
    <row r="27" spans="1:10" s="12" customFormat="1" ht="20.25" customHeight="1" x14ac:dyDescent="0.25">
      <c r="A27" s="10" t="s">
        <v>2</v>
      </c>
      <c r="B27" s="132" t="s">
        <v>18</v>
      </c>
      <c r="C27" s="133"/>
      <c r="D27" s="133"/>
      <c r="E27" s="133"/>
      <c r="F27" s="133"/>
      <c r="G27" s="134"/>
      <c r="H27" s="138" t="s">
        <v>144</v>
      </c>
      <c r="I27" s="139"/>
      <c r="J27" s="140"/>
    </row>
    <row r="28" spans="1:10" s="12" customFormat="1" ht="20.25" customHeight="1" x14ac:dyDescent="0.25">
      <c r="A28" s="11" t="s">
        <v>8</v>
      </c>
      <c r="B28" s="123" t="s">
        <v>143</v>
      </c>
      <c r="C28" s="123"/>
      <c r="D28" s="123"/>
      <c r="E28" s="123"/>
      <c r="F28" s="123"/>
      <c r="G28" s="123"/>
      <c r="H28" s="124"/>
      <c r="I28" s="125"/>
      <c r="J28" s="126"/>
    </row>
    <row r="29" spans="1:10" s="12" customFormat="1" ht="12.75" x14ac:dyDescent="0.25">
      <c r="A29" s="13"/>
      <c r="B29" s="14"/>
      <c r="C29" s="14"/>
      <c r="D29" s="14"/>
      <c r="E29" s="14"/>
      <c r="F29" s="14"/>
      <c r="G29" s="14"/>
      <c r="H29" s="15"/>
      <c r="I29" s="15"/>
      <c r="J29" s="15"/>
    </row>
    <row r="30" spans="1:10" s="7" customFormat="1" ht="12.75" x14ac:dyDescent="0.2"/>
    <row r="31" spans="1:10" s="7" customFormat="1" ht="12.75" x14ac:dyDescent="0.2">
      <c r="A31" s="114" t="s">
        <v>10</v>
      </c>
      <c r="B31" s="114"/>
    </row>
    <row r="32" spans="1:10" s="7" customFormat="1" ht="15" customHeight="1" x14ac:dyDescent="0.2">
      <c r="A32" s="16" t="s">
        <v>11</v>
      </c>
      <c r="B32" s="118" t="s">
        <v>146</v>
      </c>
      <c r="C32" s="118"/>
      <c r="D32" s="118"/>
      <c r="E32" s="118"/>
      <c r="F32" s="118"/>
      <c r="G32" s="118"/>
      <c r="H32" s="118"/>
      <c r="I32" s="118"/>
      <c r="J32" s="118"/>
    </row>
    <row r="33" spans="1:10" s="7" customFormat="1" ht="36.75" customHeight="1" x14ac:dyDescent="0.2">
      <c r="A33" s="16" t="s">
        <v>11</v>
      </c>
      <c r="B33" s="117" t="s">
        <v>147</v>
      </c>
      <c r="C33" s="117"/>
      <c r="D33" s="117"/>
      <c r="E33" s="117"/>
      <c r="F33" s="117"/>
      <c r="G33" s="117"/>
      <c r="H33" s="117"/>
      <c r="I33" s="117"/>
      <c r="J33" s="117"/>
    </row>
    <row r="34" spans="1:10" s="7" customFormat="1" ht="24.75" customHeight="1" x14ac:dyDescent="0.2">
      <c r="A34" s="16" t="s">
        <v>11</v>
      </c>
      <c r="B34" s="115" t="s">
        <v>12</v>
      </c>
      <c r="C34" s="115"/>
      <c r="D34" s="115"/>
      <c r="E34" s="115"/>
      <c r="F34" s="115"/>
      <c r="G34" s="115"/>
      <c r="H34" s="115"/>
      <c r="I34" s="115"/>
      <c r="J34" s="115"/>
    </row>
    <row r="35" spans="1:10" s="7" customFormat="1" ht="12.75" x14ac:dyDescent="0.2"/>
    <row r="36" spans="1:10" s="7" customFormat="1" ht="17.25" customHeight="1" x14ac:dyDescent="0.2">
      <c r="A36" s="119" t="s">
        <v>13</v>
      </c>
      <c r="B36" s="119"/>
      <c r="C36" s="119"/>
      <c r="D36" s="119"/>
      <c r="E36" s="119"/>
      <c r="F36" s="119"/>
      <c r="G36" s="119"/>
      <c r="H36" s="120"/>
      <c r="I36" s="121"/>
      <c r="J36" s="122"/>
    </row>
    <row r="37" spans="1:10" s="7" customFormat="1" ht="12.75" x14ac:dyDescent="0.2"/>
    <row r="38" spans="1:10" s="7" customFormat="1" ht="15" customHeight="1" x14ac:dyDescent="0.2">
      <c r="A38" s="113" t="s">
        <v>14</v>
      </c>
      <c r="B38" s="113"/>
      <c r="C38" s="113"/>
      <c r="D38" s="113"/>
      <c r="E38" s="113"/>
      <c r="F38" s="113"/>
      <c r="G38" s="113"/>
      <c r="H38" s="116"/>
      <c r="I38" s="116"/>
      <c r="J38" s="116"/>
    </row>
    <row r="39" spans="1:10" s="7" customFormat="1" ht="15.75" customHeight="1" x14ac:dyDescent="0.2"/>
    <row r="40" spans="1:10" s="7" customFormat="1" ht="12.75" x14ac:dyDescent="0.2"/>
    <row r="41" spans="1:10" s="7" customFormat="1" ht="12.75" x14ac:dyDescent="0.2"/>
    <row r="42" spans="1:10" s="7" customFormat="1" ht="12.75" x14ac:dyDescent="0.2"/>
    <row r="43" spans="1:10" s="7" customFormat="1" ht="12.75" x14ac:dyDescent="0.2"/>
  </sheetData>
  <sheetProtection algorithmName="SHA-512" hashValue="/k4M1sEdU68KLyNubE4qa5jmbyAhjFcMHJU/qPfD5evamLy+V1X+Yb9eZsg0ymKumxmfV3TxdBuRdUMoSgiXYg==" saltValue="P0Nc6o2ReWThj/AzL9x5zA==" spinCount="100000" sheet="1" objects="1" scenarios="1"/>
  <mergeCells count="29">
    <mergeCell ref="B28:G28"/>
    <mergeCell ref="H28:J28"/>
    <mergeCell ref="A16:J16"/>
    <mergeCell ref="A18:J18"/>
    <mergeCell ref="H22:J22"/>
    <mergeCell ref="B22:G22"/>
    <mergeCell ref="B23:G23"/>
    <mergeCell ref="H23:J23"/>
    <mergeCell ref="B27:G27"/>
    <mergeCell ref="H27:J27"/>
    <mergeCell ref="A38:G38"/>
    <mergeCell ref="A31:B31"/>
    <mergeCell ref="B34:J34"/>
    <mergeCell ref="H38:J38"/>
    <mergeCell ref="B33:J33"/>
    <mergeCell ref="B32:J32"/>
    <mergeCell ref="A36:G36"/>
    <mergeCell ref="H36:J36"/>
    <mergeCell ref="A7:C7"/>
    <mergeCell ref="A12:C12"/>
    <mergeCell ref="A13:C13"/>
    <mergeCell ref="D8:F8"/>
    <mergeCell ref="D9:F9"/>
    <mergeCell ref="D10:F10"/>
    <mergeCell ref="D12:F12"/>
    <mergeCell ref="D13:F13"/>
    <mergeCell ref="A8:C8"/>
    <mergeCell ref="A9:C9"/>
    <mergeCell ref="A10:C10"/>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 xml:space="preserve">&amp;R&amp;"Arial,Krepko"&amp;12OBR-2 - POPRAVEK </oddHeader>
    <oddFooter>&amp;L&amp;"Arial,Poševno"&amp;10UKC Maribor&amp;R&amp;"Arial,Poševno"&amp;10Stran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H33"/>
  <sheetViews>
    <sheetView view="pageBreakPreview" topLeftCell="A7" zoomScale="130" zoomScaleNormal="100" zoomScaleSheetLayoutView="130" workbookViewId="0">
      <selection activeCell="F9" sqref="F9"/>
    </sheetView>
  </sheetViews>
  <sheetFormatPr defaultRowHeight="14.25" x14ac:dyDescent="0.2"/>
  <cols>
    <col min="1" max="1" width="4.85546875" style="5" customWidth="1"/>
    <col min="2" max="3" width="9.140625" style="5"/>
    <col min="4" max="4" width="9.140625" style="5" customWidth="1"/>
    <col min="5" max="6" width="9.140625" style="5"/>
    <col min="7" max="7" width="6.140625" style="5" customWidth="1"/>
    <col min="8" max="8" width="25.140625" style="5" customWidth="1"/>
    <col min="9" max="16384" width="9.140625" style="5"/>
  </cols>
  <sheetData>
    <row r="1" spans="1:8" ht="15.75" x14ac:dyDescent="0.25">
      <c r="A1" s="107" t="s">
        <v>4</v>
      </c>
      <c r="B1" s="107"/>
      <c r="C1" s="107"/>
    </row>
    <row r="2" spans="1:8" s="6" customFormat="1" ht="27" customHeight="1" x14ac:dyDescent="0.25">
      <c r="A2" s="110" t="s">
        <v>5</v>
      </c>
      <c r="B2" s="111"/>
      <c r="C2" s="112"/>
      <c r="D2" s="143"/>
      <c r="E2" s="144"/>
      <c r="F2" s="145"/>
    </row>
    <row r="3" spans="1:8" s="6" customFormat="1" ht="27" customHeight="1" x14ac:dyDescent="0.25">
      <c r="A3" s="108" t="s">
        <v>6</v>
      </c>
      <c r="B3" s="108"/>
      <c r="C3" s="108"/>
      <c r="D3" s="143"/>
      <c r="E3" s="144"/>
      <c r="F3" s="145"/>
    </row>
    <row r="4" spans="1:8" s="6" customFormat="1" ht="27" customHeight="1" x14ac:dyDescent="0.25">
      <c r="A4" s="108" t="s">
        <v>7</v>
      </c>
      <c r="B4" s="108"/>
      <c r="C4" s="108"/>
      <c r="D4" s="143"/>
      <c r="E4" s="144"/>
      <c r="F4" s="145"/>
    </row>
    <row r="5" spans="1:8" s="7" customFormat="1" ht="12.75" x14ac:dyDescent="0.2">
      <c r="D5" s="8"/>
      <c r="E5" s="8"/>
      <c r="F5" s="8"/>
    </row>
    <row r="6" spans="1:8" s="7" customFormat="1" ht="16.5" customHeight="1" x14ac:dyDescent="0.2">
      <c r="A6" s="108" t="s">
        <v>0</v>
      </c>
      <c r="B6" s="108"/>
      <c r="C6" s="108"/>
      <c r="D6" s="109"/>
      <c r="E6" s="109"/>
      <c r="F6" s="109"/>
    </row>
    <row r="7" spans="1:8" s="7" customFormat="1" ht="16.5" customHeight="1" x14ac:dyDescent="0.2">
      <c r="A7" s="108" t="s">
        <v>1</v>
      </c>
      <c r="B7" s="108"/>
      <c r="C7" s="108"/>
      <c r="D7" s="109"/>
      <c r="E7" s="109"/>
      <c r="F7" s="109"/>
    </row>
    <row r="8" spans="1:8" s="7" customFormat="1" ht="12.75" x14ac:dyDescent="0.2">
      <c r="A8" s="97"/>
      <c r="B8" s="97"/>
      <c r="C8" s="97"/>
      <c r="D8" s="9"/>
      <c r="E8" s="9"/>
      <c r="F8" s="9"/>
    </row>
    <row r="9" spans="1:8" s="7" customFormat="1" ht="12.75" x14ac:dyDescent="0.2"/>
    <row r="10" spans="1:8" ht="48.75" customHeight="1" x14ac:dyDescent="0.35">
      <c r="A10" s="141" t="s">
        <v>140</v>
      </c>
      <c r="B10" s="142"/>
      <c r="C10" s="142"/>
      <c r="D10" s="142"/>
      <c r="E10" s="142"/>
      <c r="F10" s="142"/>
      <c r="G10" s="142"/>
      <c r="H10" s="142"/>
    </row>
    <row r="11" spans="1:8" s="7" customFormat="1" ht="12.75" x14ac:dyDescent="0.2"/>
    <row r="12" spans="1:8" s="7" customFormat="1" ht="12.75" x14ac:dyDescent="0.2"/>
    <row r="13" spans="1:8" s="7" customFormat="1" ht="27" customHeight="1" x14ac:dyDescent="0.2">
      <c r="A13" s="128" t="s">
        <v>38</v>
      </c>
      <c r="B13" s="128"/>
      <c r="C13" s="128"/>
      <c r="D13" s="128"/>
      <c r="E13" s="128"/>
      <c r="F13" s="128"/>
      <c r="G13" s="128"/>
      <c r="H13" s="128"/>
    </row>
    <row r="14" spans="1:8" s="7" customFormat="1" ht="12.75" x14ac:dyDescent="0.2"/>
    <row r="15" spans="1:8" s="7" customFormat="1" ht="22.5" customHeight="1" x14ac:dyDescent="0.2">
      <c r="A15" s="10" t="s">
        <v>2</v>
      </c>
      <c r="B15" s="132" t="s">
        <v>18</v>
      </c>
      <c r="C15" s="133"/>
      <c r="D15" s="133"/>
      <c r="E15" s="133"/>
      <c r="F15" s="133"/>
      <c r="G15" s="134"/>
      <c r="H15" s="17" t="s">
        <v>3</v>
      </c>
    </row>
    <row r="16" spans="1:8" s="12" customFormat="1" ht="42" customHeight="1" x14ac:dyDescent="0.25">
      <c r="A16" s="11" t="s">
        <v>8</v>
      </c>
      <c r="B16" s="123" t="s">
        <v>162</v>
      </c>
      <c r="C16" s="123"/>
      <c r="D16" s="123"/>
      <c r="E16" s="123"/>
      <c r="F16" s="123"/>
      <c r="G16" s="123"/>
      <c r="H16" s="18">
        <f>'Tabela 1-Oprema OBR-2.1.1'!I18</f>
        <v>0</v>
      </c>
    </row>
    <row r="17" spans="1:8" s="12" customFormat="1" ht="42" customHeight="1" x14ac:dyDescent="0.25">
      <c r="A17" s="11" t="s">
        <v>9</v>
      </c>
      <c r="B17" s="123" t="s">
        <v>39</v>
      </c>
      <c r="C17" s="123"/>
      <c r="D17" s="123"/>
      <c r="E17" s="123"/>
      <c r="F17" s="123"/>
      <c r="G17" s="123"/>
      <c r="H17" s="18">
        <f>'Tabela 2 -Vzdrževanje OBR-2.1.2'!I16</f>
        <v>0</v>
      </c>
    </row>
    <row r="18" spans="1:8" s="12" customFormat="1" ht="42" customHeight="1" x14ac:dyDescent="0.25">
      <c r="A18" s="11" t="s">
        <v>40</v>
      </c>
      <c r="B18" s="123" t="s">
        <v>41</v>
      </c>
      <c r="C18" s="123"/>
      <c r="D18" s="123"/>
      <c r="E18" s="123"/>
      <c r="F18" s="123"/>
      <c r="G18" s="123"/>
      <c r="H18" s="18">
        <f>'Tabela 3-Potr. mat. OBR-2.1.3'!F31</f>
        <v>0</v>
      </c>
    </row>
    <row r="19" spans="1:8" s="19" customFormat="1" ht="42" customHeight="1" x14ac:dyDescent="0.25">
      <c r="E19" s="146" t="s">
        <v>42</v>
      </c>
      <c r="F19" s="147"/>
      <c r="G19" s="148"/>
      <c r="H19" s="20">
        <f>SUM(H16:H18)</f>
        <v>0</v>
      </c>
    </row>
    <row r="20" spans="1:8" s="19" customFormat="1" ht="15" x14ac:dyDescent="0.25"/>
    <row r="21" spans="1:8" s="7" customFormat="1" ht="12.75" x14ac:dyDescent="0.2">
      <c r="A21" s="114" t="s">
        <v>19</v>
      </c>
      <c r="B21" s="114"/>
    </row>
    <row r="22" spans="1:8" s="7" customFormat="1" ht="23.25" customHeight="1" x14ac:dyDescent="0.2">
      <c r="A22" s="12" t="s">
        <v>11</v>
      </c>
      <c r="B22" s="117" t="s">
        <v>146</v>
      </c>
      <c r="C22" s="117"/>
      <c r="D22" s="117"/>
      <c r="E22" s="117"/>
      <c r="F22" s="117"/>
      <c r="G22" s="117"/>
      <c r="H22" s="117"/>
    </row>
    <row r="23" spans="1:8" s="7" customFormat="1" ht="31.5" customHeight="1" x14ac:dyDescent="0.2">
      <c r="A23" s="16" t="s">
        <v>11</v>
      </c>
      <c r="B23" s="117" t="s">
        <v>163</v>
      </c>
      <c r="C23" s="117"/>
      <c r="D23" s="117"/>
      <c r="E23" s="117"/>
      <c r="F23" s="117"/>
      <c r="G23" s="117"/>
      <c r="H23" s="117"/>
    </row>
    <row r="24" spans="1:8" s="7" customFormat="1" ht="43.5" customHeight="1" x14ac:dyDescent="0.2">
      <c r="A24" s="16" t="s">
        <v>11</v>
      </c>
      <c r="B24" s="117" t="s">
        <v>51</v>
      </c>
      <c r="C24" s="117"/>
      <c r="D24" s="117"/>
      <c r="E24" s="117"/>
      <c r="F24" s="117"/>
      <c r="G24" s="117"/>
      <c r="H24" s="117"/>
    </row>
    <row r="25" spans="1:8" s="7" customFormat="1" ht="30" customHeight="1" x14ac:dyDescent="0.2">
      <c r="A25" s="16" t="s">
        <v>11</v>
      </c>
      <c r="B25" s="117" t="s">
        <v>50</v>
      </c>
      <c r="C25" s="117"/>
      <c r="D25" s="117"/>
      <c r="E25" s="117"/>
      <c r="F25" s="117"/>
      <c r="G25" s="117"/>
      <c r="H25" s="117"/>
    </row>
    <row r="26" spans="1:8" s="7" customFormat="1" ht="12.75" x14ac:dyDescent="0.2"/>
    <row r="27" spans="1:8" s="7" customFormat="1" ht="23.25" customHeight="1" x14ac:dyDescent="0.2">
      <c r="A27" s="119" t="s">
        <v>13</v>
      </c>
      <c r="B27" s="119"/>
      <c r="C27" s="119"/>
      <c r="D27" s="119"/>
      <c r="E27" s="119"/>
      <c r="F27" s="119"/>
      <c r="G27" s="119"/>
      <c r="H27" s="96"/>
    </row>
    <row r="28" spans="1:8" s="7" customFormat="1" ht="12.75" x14ac:dyDescent="0.2"/>
    <row r="29" spans="1:8" s="7" customFormat="1" ht="15" customHeight="1" x14ac:dyDescent="0.2">
      <c r="A29" s="113" t="s">
        <v>14</v>
      </c>
      <c r="B29" s="113"/>
      <c r="C29" s="113"/>
      <c r="D29" s="113"/>
      <c r="E29" s="113"/>
      <c r="F29" s="113"/>
      <c r="G29" s="113"/>
      <c r="H29" s="94"/>
    </row>
    <row r="30" spans="1:8" s="7" customFormat="1" ht="12.75" x14ac:dyDescent="0.2"/>
    <row r="31" spans="1:8" s="7" customFormat="1" ht="12.75" x14ac:dyDescent="0.2"/>
    <row r="32" spans="1:8" s="7" customFormat="1" ht="12.75" x14ac:dyDescent="0.2"/>
    <row r="33" s="7" customFormat="1" ht="12.75" x14ac:dyDescent="0.2"/>
  </sheetData>
  <sheetProtection algorithmName="SHA-512" hashValue="Jja2HgJ6kO8sPoFl5DHx4X0e0qqneQevLUvUydZDz689/ACz93ztAFTYhVp2lLhnklT7kAJ6J7bA4BE9Qbg2nw==" saltValue="7Pd7IbMPUXpchyGuQJAjNg==" spinCount="100000" sheet="1" objects="1" scenarios="1"/>
  <mergeCells count="25">
    <mergeCell ref="A13:H13"/>
    <mergeCell ref="B18:G18"/>
    <mergeCell ref="B15:G15"/>
    <mergeCell ref="A29:G29"/>
    <mergeCell ref="B16:G16"/>
    <mergeCell ref="B24:H24"/>
    <mergeCell ref="A27:G27"/>
    <mergeCell ref="A21:B21"/>
    <mergeCell ref="B23:H23"/>
    <mergeCell ref="E19:G19"/>
    <mergeCell ref="B22:H22"/>
    <mergeCell ref="B17:G17"/>
    <mergeCell ref="B25:H25"/>
    <mergeCell ref="A7:C7"/>
    <mergeCell ref="D7:F7"/>
    <mergeCell ref="A10:H10"/>
    <mergeCell ref="D2:F2"/>
    <mergeCell ref="D3:F3"/>
    <mergeCell ref="D4:F4"/>
    <mergeCell ref="A4:C4"/>
    <mergeCell ref="A1:C1"/>
    <mergeCell ref="A2:C2"/>
    <mergeCell ref="A3:C3"/>
    <mergeCell ref="A6:C6"/>
    <mergeCell ref="D6:F6"/>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&amp;R&amp;"Arial,Krepko"&amp;12OBR-2.1 - POPRAVEK</oddHeader>
    <oddFooter>&amp;L&amp;"Arial,Poševno"&amp;10UKC Maribor&amp;R&amp;"Arial,Poševno"&amp;10Stran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3"/>
  <sheetViews>
    <sheetView view="pageBreakPreview" topLeftCell="A16" zoomScale="130" zoomScaleNormal="100" zoomScaleSheetLayoutView="130" zoomScalePageLayoutView="145" workbookViewId="0">
      <selection activeCell="G18" sqref="G18:H18"/>
    </sheetView>
  </sheetViews>
  <sheetFormatPr defaultRowHeight="14.25" x14ac:dyDescent="0.2"/>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1.7109375" style="5" customWidth="1"/>
    <col min="11" max="11" width="16" style="5" customWidth="1"/>
    <col min="12" max="13" width="9.140625" style="5" customWidth="1"/>
    <col min="14" max="16384" width="9.140625" style="5"/>
  </cols>
  <sheetData>
    <row r="1" spans="1:11" ht="15.75" x14ac:dyDescent="0.25">
      <c r="A1" s="107" t="s">
        <v>4</v>
      </c>
      <c r="B1" s="107"/>
      <c r="C1" s="107"/>
      <c r="D1" s="24"/>
      <c r="E1" s="24"/>
      <c r="F1" s="24"/>
    </row>
    <row r="2" spans="1:11" s="6" customFormat="1" ht="27" customHeight="1" x14ac:dyDescent="0.2">
      <c r="A2" s="110" t="s">
        <v>5</v>
      </c>
      <c r="B2" s="111"/>
      <c r="C2" s="111"/>
      <c r="D2" s="22"/>
      <c r="E2" s="5"/>
      <c r="F2" s="25"/>
      <c r="G2" s="25"/>
      <c r="H2" s="25"/>
    </row>
    <row r="3" spans="1:11" s="6" customFormat="1" ht="27" customHeight="1" x14ac:dyDescent="0.2">
      <c r="A3" s="108" t="s">
        <v>6</v>
      </c>
      <c r="B3" s="108"/>
      <c r="C3" s="110"/>
      <c r="D3" s="23"/>
      <c r="E3" s="5"/>
      <c r="F3" s="5"/>
      <c r="G3" s="5"/>
      <c r="H3" s="5"/>
    </row>
    <row r="4" spans="1:11" s="6" customFormat="1" ht="27" customHeight="1" x14ac:dyDescent="0.2">
      <c r="A4" s="108" t="s">
        <v>7</v>
      </c>
      <c r="B4" s="108"/>
      <c r="C4" s="110"/>
      <c r="D4" s="23"/>
      <c r="E4" s="5"/>
      <c r="F4" s="5"/>
      <c r="G4" s="5"/>
      <c r="H4" s="5"/>
    </row>
    <row r="5" spans="1:11" s="7" customFormat="1" ht="15" x14ac:dyDescent="0.25">
      <c r="D5" s="26"/>
      <c r="E5" s="5"/>
      <c r="F5" s="5"/>
      <c r="G5" s="5"/>
      <c r="H5" s="5"/>
    </row>
    <row r="6" spans="1:11" s="7" customFormat="1" ht="16.5" customHeight="1" x14ac:dyDescent="0.2">
      <c r="A6" s="108" t="s">
        <v>0</v>
      </c>
      <c r="B6" s="108"/>
      <c r="C6" s="110"/>
      <c r="D6" s="23"/>
      <c r="E6" s="5"/>
      <c r="F6" s="5"/>
      <c r="G6" s="5"/>
      <c r="H6" s="5"/>
    </row>
    <row r="7" spans="1:11" s="7" customFormat="1" ht="17.25" customHeight="1" x14ac:dyDescent="0.2">
      <c r="A7" s="108" t="s">
        <v>1</v>
      </c>
      <c r="B7" s="108"/>
      <c r="C7" s="110"/>
      <c r="D7" s="23"/>
      <c r="E7" s="5"/>
      <c r="F7" s="5"/>
      <c r="G7" s="5"/>
      <c r="H7" s="5"/>
    </row>
    <row r="8" spans="1:11" s="7" customFormat="1" ht="12.75" x14ac:dyDescent="0.2">
      <c r="A8" s="97"/>
      <c r="B8" s="97"/>
      <c r="C8" s="97"/>
      <c r="D8" s="97"/>
      <c r="E8" s="97"/>
      <c r="F8" s="97"/>
      <c r="G8" s="9"/>
      <c r="H8" s="9"/>
      <c r="I8" s="9"/>
      <c r="J8" s="9"/>
    </row>
    <row r="9" spans="1:11" s="7" customFormat="1" ht="12.75" x14ac:dyDescent="0.2">
      <c r="A9" s="97"/>
      <c r="B9" s="97"/>
      <c r="C9" s="97"/>
      <c r="D9" s="97"/>
      <c r="E9" s="97"/>
      <c r="F9" s="97"/>
      <c r="G9" s="9"/>
      <c r="H9" s="9"/>
      <c r="I9" s="9"/>
      <c r="J9" s="9"/>
    </row>
    <row r="10" spans="1:11" ht="23.25" customHeight="1" x14ac:dyDescent="0.2">
      <c r="A10" s="141" t="s">
        <v>28</v>
      </c>
      <c r="B10" s="141"/>
      <c r="C10" s="141"/>
      <c r="D10" s="141"/>
      <c r="E10" s="141"/>
      <c r="F10" s="141"/>
      <c r="G10" s="141"/>
      <c r="H10" s="141"/>
      <c r="I10" s="141"/>
      <c r="J10" s="141"/>
      <c r="K10" s="141"/>
    </row>
    <row r="11" spans="1:11" ht="23.25" customHeight="1" x14ac:dyDescent="0.2">
      <c r="A11" s="141"/>
      <c r="B11" s="141"/>
      <c r="C11" s="141"/>
      <c r="D11" s="141"/>
      <c r="E11" s="141"/>
      <c r="F11" s="141"/>
      <c r="G11" s="141"/>
      <c r="H11" s="141"/>
      <c r="I11" s="141"/>
      <c r="J11" s="141"/>
      <c r="K11" s="141"/>
    </row>
    <row r="12" spans="1:11" ht="23.25" x14ac:dyDescent="0.35">
      <c r="A12" s="95"/>
      <c r="B12" s="95"/>
      <c r="C12" s="95"/>
      <c r="D12" s="95"/>
      <c r="E12" s="95"/>
      <c r="F12" s="95"/>
      <c r="G12" s="95"/>
      <c r="H12" s="95"/>
      <c r="I12" s="95"/>
      <c r="J12" s="95"/>
      <c r="K12" s="95"/>
    </row>
    <row r="13" spans="1:11" s="7" customFormat="1" ht="30.75" customHeight="1" x14ac:dyDescent="0.2">
      <c r="A13" s="154" t="s">
        <v>43</v>
      </c>
      <c r="B13" s="154"/>
      <c r="C13" s="154"/>
      <c r="D13" s="154"/>
      <c r="E13" s="154"/>
      <c r="F13" s="154"/>
      <c r="G13" s="154"/>
      <c r="H13" s="154"/>
      <c r="I13" s="154"/>
      <c r="J13" s="154"/>
      <c r="K13" s="154"/>
    </row>
    <row r="15" spans="1:11" s="7" customFormat="1" ht="38.25" x14ac:dyDescent="0.2">
      <c r="A15" s="27" t="s">
        <v>2</v>
      </c>
      <c r="B15" s="151" t="s">
        <v>18</v>
      </c>
      <c r="C15" s="152"/>
      <c r="D15" s="153"/>
      <c r="E15" s="27" t="s">
        <v>17</v>
      </c>
      <c r="F15" s="27" t="s">
        <v>16</v>
      </c>
      <c r="G15" s="28" t="s">
        <v>15</v>
      </c>
      <c r="H15" s="27" t="s">
        <v>20</v>
      </c>
      <c r="I15" s="29" t="s">
        <v>23</v>
      </c>
      <c r="J15" s="28" t="s">
        <v>21</v>
      </c>
      <c r="K15" s="29" t="s">
        <v>22</v>
      </c>
    </row>
    <row r="16" spans="1:11" s="7" customFormat="1" ht="33.75" customHeight="1" x14ac:dyDescent="0.2">
      <c r="A16" s="93" t="s">
        <v>8</v>
      </c>
      <c r="B16" s="123" t="s">
        <v>46</v>
      </c>
      <c r="C16" s="123"/>
      <c r="D16" s="123"/>
      <c r="E16" s="11" t="s">
        <v>31</v>
      </c>
      <c r="F16" s="11">
        <v>1</v>
      </c>
      <c r="G16" s="1">
        <v>0</v>
      </c>
      <c r="H16" s="21">
        <v>0</v>
      </c>
      <c r="I16" s="30">
        <f>F16*G16</f>
        <v>0</v>
      </c>
      <c r="J16" s="18">
        <f>I16*H16</f>
        <v>0</v>
      </c>
      <c r="K16" s="18">
        <f>I16+J16</f>
        <v>0</v>
      </c>
    </row>
    <row r="17" spans="1:11" s="7" customFormat="1" ht="33.75" customHeight="1" x14ac:dyDescent="0.2">
      <c r="A17" s="93" t="s">
        <v>9</v>
      </c>
      <c r="B17" s="123" t="s">
        <v>119</v>
      </c>
      <c r="C17" s="123"/>
      <c r="D17" s="123"/>
      <c r="E17" s="11" t="s">
        <v>31</v>
      </c>
      <c r="F17" s="11">
        <v>1</v>
      </c>
      <c r="G17" s="1">
        <v>0</v>
      </c>
      <c r="H17" s="21">
        <v>0</v>
      </c>
      <c r="I17" s="30">
        <f>F17*G17</f>
        <v>0</v>
      </c>
      <c r="J17" s="18">
        <f>I17*H17</f>
        <v>0</v>
      </c>
      <c r="K17" s="18">
        <f>I17+J17</f>
        <v>0</v>
      </c>
    </row>
    <row r="18" spans="1:11" s="7" customFormat="1" ht="28.5" customHeight="1" x14ac:dyDescent="0.2">
      <c r="G18" s="150" t="s">
        <v>24</v>
      </c>
      <c r="H18" s="150"/>
      <c r="I18" s="31">
        <f>SUM(I16:I17)</f>
        <v>0</v>
      </c>
      <c r="J18" s="32">
        <f t="shared" ref="J18:K18" si="0">SUM(J16:J17)</f>
        <v>0</v>
      </c>
      <c r="K18" s="32">
        <f t="shared" si="0"/>
        <v>0</v>
      </c>
    </row>
    <row r="19" spans="1:11" ht="28.5" customHeight="1" x14ac:dyDescent="0.2"/>
    <row r="20" spans="1:11" s="7" customFormat="1" ht="24" customHeight="1" x14ac:dyDescent="0.2">
      <c r="A20" s="27" t="s">
        <v>2</v>
      </c>
      <c r="B20" s="151" t="s">
        <v>18</v>
      </c>
      <c r="C20" s="152"/>
      <c r="D20" s="153"/>
      <c r="E20" s="156" t="s">
        <v>25</v>
      </c>
      <c r="F20" s="156"/>
      <c r="G20" s="156"/>
      <c r="H20" s="156"/>
      <c r="I20" s="156" t="s">
        <v>33</v>
      </c>
      <c r="J20" s="156"/>
      <c r="K20" s="156"/>
    </row>
    <row r="21" spans="1:11" s="7" customFormat="1" ht="84" customHeight="1" x14ac:dyDescent="0.2">
      <c r="A21" s="93" t="s">
        <v>8</v>
      </c>
      <c r="B21" s="123" t="s">
        <v>44</v>
      </c>
      <c r="C21" s="123"/>
      <c r="D21" s="123"/>
      <c r="E21" s="157"/>
      <c r="F21" s="157"/>
      <c r="G21" s="157"/>
      <c r="H21" s="157"/>
      <c r="I21" s="157"/>
      <c r="J21" s="157"/>
      <c r="K21" s="157"/>
    </row>
    <row r="22" spans="1:11" s="7" customFormat="1" ht="12.75" x14ac:dyDescent="0.2"/>
    <row r="23" spans="1:11" s="7" customFormat="1" ht="11.25" customHeight="1" x14ac:dyDescent="0.2">
      <c r="A23" s="158" t="s">
        <v>19</v>
      </c>
      <c r="B23" s="158"/>
      <c r="C23" s="33"/>
      <c r="D23" s="33"/>
      <c r="E23" s="33"/>
      <c r="F23" s="33"/>
      <c r="G23" s="33"/>
      <c r="H23" s="33"/>
      <c r="I23" s="33"/>
      <c r="J23" s="33"/>
      <c r="K23" s="33"/>
    </row>
    <row r="24" spans="1:11" s="7" customFormat="1" ht="14.25" customHeight="1" x14ac:dyDescent="0.2">
      <c r="A24" s="34" t="s">
        <v>11</v>
      </c>
      <c r="B24" s="159" t="s">
        <v>146</v>
      </c>
      <c r="C24" s="159"/>
      <c r="D24" s="159"/>
      <c r="E24" s="159"/>
      <c r="F24" s="159"/>
      <c r="G24" s="159"/>
      <c r="H24" s="159"/>
      <c r="I24" s="159"/>
      <c r="J24" s="159"/>
      <c r="K24" s="159"/>
    </row>
    <row r="25" spans="1:11" s="7" customFormat="1" ht="13.5" customHeight="1" x14ac:dyDescent="0.2">
      <c r="A25" s="34" t="s">
        <v>11</v>
      </c>
      <c r="B25" s="159" t="s">
        <v>32</v>
      </c>
      <c r="C25" s="159"/>
      <c r="D25" s="159"/>
      <c r="E25" s="159"/>
      <c r="F25" s="159"/>
      <c r="G25" s="159"/>
      <c r="H25" s="159"/>
      <c r="I25" s="159"/>
      <c r="J25" s="159"/>
      <c r="K25" s="159"/>
    </row>
    <row r="26" spans="1:11" s="7" customFormat="1" ht="13.5" customHeight="1" x14ac:dyDescent="0.2">
      <c r="A26" s="34" t="s">
        <v>11</v>
      </c>
      <c r="B26" s="159" t="s">
        <v>35</v>
      </c>
      <c r="C26" s="159"/>
      <c r="D26" s="159"/>
      <c r="E26" s="159"/>
      <c r="F26" s="159"/>
      <c r="G26" s="159"/>
      <c r="H26" s="159"/>
      <c r="I26" s="159"/>
      <c r="J26" s="159"/>
      <c r="K26" s="159"/>
    </row>
    <row r="27" spans="1:11" s="7" customFormat="1" ht="23.25" customHeight="1" x14ac:dyDescent="0.2">
      <c r="A27" s="48" t="s">
        <v>11</v>
      </c>
      <c r="B27" s="159" t="s">
        <v>26</v>
      </c>
      <c r="C27" s="159"/>
      <c r="D27" s="159"/>
      <c r="E27" s="159"/>
      <c r="F27" s="159"/>
      <c r="G27" s="159"/>
      <c r="H27" s="159"/>
      <c r="I27" s="159"/>
      <c r="J27" s="159"/>
      <c r="K27" s="159"/>
    </row>
    <row r="28" spans="1:11" s="7" customFormat="1" ht="58.5" customHeight="1" x14ac:dyDescent="0.2">
      <c r="A28" s="48" t="s">
        <v>11</v>
      </c>
      <c r="B28" s="159" t="s">
        <v>27</v>
      </c>
      <c r="C28" s="159"/>
      <c r="D28" s="159"/>
      <c r="E28" s="159"/>
      <c r="F28" s="159"/>
      <c r="G28" s="159"/>
      <c r="H28" s="159"/>
      <c r="I28" s="159"/>
      <c r="J28" s="159"/>
      <c r="K28" s="159"/>
    </row>
    <row r="29" spans="1:11" s="7" customFormat="1" ht="46.5" customHeight="1" x14ac:dyDescent="0.2">
      <c r="A29" s="48" t="s">
        <v>11</v>
      </c>
      <c r="B29" s="160" t="s">
        <v>145</v>
      </c>
      <c r="C29" s="160"/>
      <c r="D29" s="160"/>
      <c r="E29" s="160"/>
      <c r="F29" s="160"/>
      <c r="G29" s="160"/>
      <c r="H29" s="160"/>
      <c r="I29" s="160"/>
      <c r="J29" s="160"/>
      <c r="K29" s="160"/>
    </row>
    <row r="31" spans="1:11" ht="25.5" customHeight="1" x14ac:dyDescent="0.2">
      <c r="A31" s="119" t="s">
        <v>13</v>
      </c>
      <c r="B31" s="119"/>
      <c r="C31" s="119"/>
      <c r="D31" s="119"/>
      <c r="E31" s="119"/>
      <c r="F31" s="119"/>
      <c r="G31" s="119"/>
      <c r="H31" s="149"/>
      <c r="I31" s="120"/>
      <c r="J31" s="121"/>
      <c r="K31" s="122"/>
    </row>
    <row r="33" spans="1:11" x14ac:dyDescent="0.2">
      <c r="A33" s="113" t="s">
        <v>149</v>
      </c>
      <c r="B33" s="113"/>
      <c r="C33" s="113"/>
      <c r="D33" s="113"/>
      <c r="E33" s="113"/>
      <c r="F33" s="113"/>
      <c r="G33" s="113"/>
      <c r="H33" s="113"/>
      <c r="I33" s="155" t="s">
        <v>148</v>
      </c>
      <c r="J33" s="155"/>
      <c r="K33" s="155"/>
    </row>
  </sheetData>
  <sheetProtection algorithmName="SHA-512" hashValue="0jODMcKEg1YG1jmupgvLvBL5z/4yVIebhm17eTIX04irjy44Vzhp+mvH2Zbzcer5PioeNesPlWO1M0Z2sc8gUg==" saltValue="x+Yqj7EQ3CsznmZq8E1Gyg==" spinCount="100000" sheet="1" objects="1" scenarios="1"/>
  <mergeCells count="29">
    <mergeCell ref="I33:K33"/>
    <mergeCell ref="A33:H33"/>
    <mergeCell ref="E20:H20"/>
    <mergeCell ref="I20:K20"/>
    <mergeCell ref="E21:H21"/>
    <mergeCell ref="I21:K21"/>
    <mergeCell ref="A23:B23"/>
    <mergeCell ref="B25:K25"/>
    <mergeCell ref="B26:K26"/>
    <mergeCell ref="B27:K27"/>
    <mergeCell ref="B29:K29"/>
    <mergeCell ref="B24:K24"/>
    <mergeCell ref="B28:K28"/>
    <mergeCell ref="B20:D20"/>
    <mergeCell ref="B21:D21"/>
    <mergeCell ref="B17:D17"/>
    <mergeCell ref="I31:K31"/>
    <mergeCell ref="A31:H31"/>
    <mergeCell ref="A7:C7"/>
    <mergeCell ref="B16:D16"/>
    <mergeCell ref="G18:H18"/>
    <mergeCell ref="B15:D15"/>
    <mergeCell ref="A10:K11"/>
    <mergeCell ref="A13:K13"/>
    <mergeCell ref="A1:C1"/>
    <mergeCell ref="A2:C2"/>
    <mergeCell ref="A3:C3"/>
    <mergeCell ref="A4:C4"/>
    <mergeCell ref="A6:C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&amp;R&amp;"Arial,Krepko"&amp;12OBR-2.1.1 - POPRAVEK</oddHeader>
    <oddFooter>&amp;L&amp;"Arial,Poševno"&amp;10UKC Maribor&amp;R&amp;"Arial,Poševno"&amp;10
Stran &amp;P / &amp;N</oddFooter>
  </headerFooter>
  <rowBreaks count="1" manualBreakCount="1">
    <brk id="19"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K36"/>
  <sheetViews>
    <sheetView view="pageBreakPreview" topLeftCell="A7" zoomScaleNormal="100" zoomScaleSheetLayoutView="100" workbookViewId="0">
      <selection activeCell="G16" sqref="G16:H16"/>
    </sheetView>
  </sheetViews>
  <sheetFormatPr defaultRowHeight="15" x14ac:dyDescent="0.25"/>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2.28515625" style="5" customWidth="1"/>
    <col min="11" max="11" width="14.140625" style="5" customWidth="1"/>
    <col min="12" max="16384" width="9.140625" style="19"/>
  </cols>
  <sheetData>
    <row r="1" spans="1:11" ht="20.25" customHeight="1" x14ac:dyDescent="0.25">
      <c r="A1" s="107" t="s">
        <v>4</v>
      </c>
      <c r="B1" s="107"/>
      <c r="C1" s="107"/>
      <c r="D1" s="24"/>
      <c r="E1" s="24"/>
      <c r="F1" s="24"/>
    </row>
    <row r="2" spans="1:11" ht="30.75" customHeight="1" x14ac:dyDescent="0.25">
      <c r="A2" s="110" t="s">
        <v>5</v>
      </c>
      <c r="B2" s="111"/>
      <c r="C2" s="111"/>
      <c r="D2" s="35"/>
      <c r="F2" s="25"/>
      <c r="G2" s="25"/>
      <c r="H2" s="25"/>
      <c r="I2" s="6"/>
      <c r="J2" s="6"/>
      <c r="K2" s="6"/>
    </row>
    <row r="3" spans="1:11" ht="24" customHeight="1" x14ac:dyDescent="0.25">
      <c r="A3" s="108" t="s">
        <v>6</v>
      </c>
      <c r="B3" s="108"/>
      <c r="C3" s="110"/>
      <c r="D3" s="36"/>
      <c r="I3" s="6"/>
      <c r="J3" s="6"/>
      <c r="K3" s="6"/>
    </row>
    <row r="4" spans="1:11" ht="24" customHeight="1" x14ac:dyDescent="0.25">
      <c r="A4" s="108" t="s">
        <v>7</v>
      </c>
      <c r="B4" s="108"/>
      <c r="C4" s="110"/>
      <c r="D4" s="36"/>
      <c r="I4" s="6"/>
      <c r="J4" s="6"/>
      <c r="K4" s="6"/>
    </row>
    <row r="5" spans="1:11" x14ac:dyDescent="0.25">
      <c r="A5" s="7"/>
      <c r="B5" s="7"/>
      <c r="C5" s="7"/>
      <c r="D5" s="26"/>
      <c r="I5" s="7"/>
      <c r="J5" s="7"/>
      <c r="K5" s="7"/>
    </row>
    <row r="6" spans="1:11" ht="24" customHeight="1" x14ac:dyDescent="0.25">
      <c r="A6" s="108" t="s">
        <v>0</v>
      </c>
      <c r="B6" s="108"/>
      <c r="C6" s="110"/>
      <c r="D6" s="36"/>
      <c r="G6" s="37"/>
      <c r="H6" s="38"/>
      <c r="I6" s="39"/>
      <c r="J6" s="39"/>
      <c r="K6" s="7"/>
    </row>
    <row r="7" spans="1:11" ht="24" customHeight="1" x14ac:dyDescent="0.25">
      <c r="A7" s="108" t="s">
        <v>1</v>
      </c>
      <c r="B7" s="108"/>
      <c r="C7" s="110"/>
      <c r="D7" s="36"/>
      <c r="G7" s="38"/>
      <c r="H7" s="38"/>
      <c r="I7" s="39"/>
      <c r="J7" s="39"/>
      <c r="K7" s="7"/>
    </row>
    <row r="8" spans="1:11" x14ac:dyDescent="0.25">
      <c r="A8" s="101"/>
      <c r="B8" s="101"/>
      <c r="C8" s="101"/>
      <c r="D8" s="101"/>
      <c r="E8" s="101"/>
      <c r="F8" s="101"/>
      <c r="G8" s="9"/>
      <c r="H8" s="9"/>
      <c r="I8" s="9"/>
      <c r="J8" s="9"/>
      <c r="K8" s="7"/>
    </row>
    <row r="9" spans="1:11" x14ac:dyDescent="0.25">
      <c r="A9" s="141" t="s">
        <v>30</v>
      </c>
      <c r="B9" s="141"/>
      <c r="C9" s="141"/>
      <c r="D9" s="141"/>
      <c r="E9" s="141"/>
      <c r="F9" s="141"/>
      <c r="G9" s="141"/>
      <c r="H9" s="141"/>
      <c r="I9" s="141"/>
      <c r="J9" s="141"/>
      <c r="K9" s="141"/>
    </row>
    <row r="10" spans="1:11" ht="32.25" customHeight="1" x14ac:dyDescent="0.25">
      <c r="A10" s="141"/>
      <c r="B10" s="141"/>
      <c r="C10" s="141"/>
      <c r="D10" s="141"/>
      <c r="E10" s="141"/>
      <c r="F10" s="141"/>
      <c r="G10" s="141"/>
      <c r="H10" s="141"/>
      <c r="I10" s="141"/>
      <c r="J10" s="141"/>
      <c r="K10" s="141"/>
    </row>
    <row r="11" spans="1:11" ht="23.25" x14ac:dyDescent="0.35">
      <c r="A11" s="100"/>
      <c r="B11" s="100"/>
      <c r="C11" s="100"/>
      <c r="D11" s="100"/>
      <c r="E11" s="100"/>
      <c r="F11" s="100"/>
      <c r="G11" s="100"/>
      <c r="H11" s="100"/>
      <c r="I11" s="100"/>
      <c r="J11" s="100"/>
      <c r="K11" s="100"/>
    </row>
    <row r="12" spans="1:11" ht="21.75" customHeight="1" x14ac:dyDescent="0.25">
      <c r="A12" s="161" t="s">
        <v>43</v>
      </c>
      <c r="B12" s="161"/>
      <c r="C12" s="161"/>
      <c r="D12" s="161"/>
      <c r="E12" s="161"/>
      <c r="F12" s="161"/>
      <c r="G12" s="161"/>
      <c r="H12" s="161"/>
      <c r="I12" s="161"/>
      <c r="J12" s="161"/>
      <c r="K12" s="161"/>
    </row>
    <row r="14" spans="1:11" ht="38.25" x14ac:dyDescent="0.25">
      <c r="A14" s="27" t="s">
        <v>2</v>
      </c>
      <c r="B14" s="151" t="s">
        <v>18</v>
      </c>
      <c r="C14" s="152"/>
      <c r="D14" s="153"/>
      <c r="E14" s="27" t="s">
        <v>17</v>
      </c>
      <c r="F14" s="27" t="s">
        <v>16</v>
      </c>
      <c r="G14" s="28" t="s">
        <v>15</v>
      </c>
      <c r="H14" s="27" t="s">
        <v>20</v>
      </c>
      <c r="I14" s="29" t="s">
        <v>23</v>
      </c>
      <c r="J14" s="28" t="s">
        <v>21</v>
      </c>
      <c r="K14" s="29" t="s">
        <v>22</v>
      </c>
    </row>
    <row r="15" spans="1:11" ht="36.75" customHeight="1" x14ac:dyDescent="0.25">
      <c r="A15" s="99" t="s">
        <v>8</v>
      </c>
      <c r="B15" s="123" t="s">
        <v>45</v>
      </c>
      <c r="C15" s="123"/>
      <c r="D15" s="123"/>
      <c r="E15" s="11" t="s">
        <v>34</v>
      </c>
      <c r="F15" s="40">
        <v>120</v>
      </c>
      <c r="G15" s="1">
        <v>0</v>
      </c>
      <c r="H15" s="2">
        <v>0</v>
      </c>
      <c r="I15" s="30">
        <f>F15*G15</f>
        <v>0</v>
      </c>
      <c r="J15" s="18">
        <f>I15*H15</f>
        <v>0</v>
      </c>
      <c r="K15" s="18">
        <f>I15+J15</f>
        <v>0</v>
      </c>
    </row>
    <row r="16" spans="1:11" ht="22.5" customHeight="1" x14ac:dyDescent="0.25">
      <c r="A16" s="7"/>
      <c r="B16" s="7"/>
      <c r="C16" s="7"/>
      <c r="D16" s="7"/>
      <c r="E16" s="7"/>
      <c r="F16" s="7"/>
      <c r="G16" s="163" t="s">
        <v>24</v>
      </c>
      <c r="H16" s="163"/>
      <c r="I16" s="41">
        <f>SUM(I15)</f>
        <v>0</v>
      </c>
      <c r="J16" s="18">
        <f>SUM(J15)</f>
        <v>0</v>
      </c>
      <c r="K16" s="18">
        <f>I16+J16</f>
        <v>0</v>
      </c>
    </row>
    <row r="17" spans="1:11" ht="16.5" customHeight="1" x14ac:dyDescent="0.25">
      <c r="A17" s="7"/>
      <c r="B17" s="7"/>
      <c r="C17" s="7"/>
      <c r="D17" s="7"/>
      <c r="E17" s="7"/>
      <c r="F17" s="7"/>
      <c r="G17" s="42"/>
      <c r="H17" s="42"/>
      <c r="I17" s="43"/>
      <c r="J17" s="15"/>
      <c r="K17" s="15"/>
    </row>
    <row r="18" spans="1:11" ht="17.25" customHeight="1" x14ac:dyDescent="0.25">
      <c r="A18" s="7"/>
      <c r="B18" s="7"/>
      <c r="C18" s="7"/>
      <c r="D18" s="7"/>
      <c r="E18" s="7"/>
      <c r="F18" s="7"/>
      <c r="G18" s="42"/>
      <c r="H18" s="42"/>
      <c r="I18" s="43"/>
      <c r="J18" s="15"/>
      <c r="K18" s="15"/>
    </row>
    <row r="19" spans="1:11" ht="22.5" customHeight="1" x14ac:dyDescent="0.25">
      <c r="A19" s="7"/>
      <c r="B19" s="164" t="s">
        <v>134</v>
      </c>
      <c r="C19" s="165"/>
      <c r="D19" s="165"/>
      <c r="E19" s="165"/>
      <c r="F19" s="165"/>
      <c r="G19" s="44"/>
      <c r="H19" s="42"/>
      <c r="I19" s="43"/>
      <c r="J19" s="15"/>
      <c r="K19" s="15"/>
    </row>
    <row r="20" spans="1:11" ht="22.5" customHeight="1" x14ac:dyDescent="0.25">
      <c r="A20" s="7"/>
      <c r="B20" s="166" t="s">
        <v>135</v>
      </c>
      <c r="C20" s="166"/>
      <c r="D20" s="166"/>
      <c r="E20" s="166"/>
      <c r="F20" s="166"/>
      <c r="G20" s="1">
        <v>0</v>
      </c>
      <c r="H20" s="42"/>
      <c r="I20" s="43"/>
      <c r="J20" s="15"/>
      <c r="K20" s="15"/>
    </row>
    <row r="21" spans="1:11" ht="22.5" customHeight="1" x14ac:dyDescent="0.25">
      <c r="A21" s="7"/>
      <c r="B21" s="167" t="s">
        <v>132</v>
      </c>
      <c r="C21" s="167"/>
      <c r="D21" s="167"/>
      <c r="E21" s="167"/>
      <c r="F21" s="167"/>
      <c r="G21" s="4">
        <v>0</v>
      </c>
      <c r="H21" s="42"/>
      <c r="I21" s="43"/>
      <c r="J21" s="15"/>
      <c r="K21" s="15"/>
    </row>
    <row r="22" spans="1:11" ht="22.5" customHeight="1" x14ac:dyDescent="0.25">
      <c r="A22" s="7"/>
      <c r="B22" s="166" t="s">
        <v>136</v>
      </c>
      <c r="C22" s="166"/>
      <c r="D22" s="166"/>
      <c r="E22" s="166"/>
      <c r="F22" s="166"/>
      <c r="G22" s="45">
        <f>(G20*G21)+G20</f>
        <v>0</v>
      </c>
      <c r="H22" s="42"/>
      <c r="I22" s="43"/>
      <c r="J22" s="15"/>
      <c r="K22" s="15"/>
    </row>
    <row r="23" spans="1:11" ht="22.5" customHeight="1" x14ac:dyDescent="0.25">
      <c r="A23" s="7"/>
      <c r="C23" s="46"/>
      <c r="D23" s="46"/>
      <c r="E23" s="46"/>
      <c r="H23" s="42"/>
      <c r="I23" s="43"/>
      <c r="J23" s="15"/>
      <c r="K23" s="15"/>
    </row>
    <row r="24" spans="1:11" ht="22.5" customHeight="1" x14ac:dyDescent="0.25">
      <c r="A24" s="7"/>
      <c r="B24" s="168" t="s">
        <v>137</v>
      </c>
      <c r="C24" s="168"/>
      <c r="D24" s="168"/>
      <c r="E24" s="168"/>
      <c r="F24" s="168"/>
      <c r="G24" s="47"/>
      <c r="H24" s="42"/>
      <c r="I24" s="43"/>
      <c r="J24" s="15"/>
      <c r="K24" s="15"/>
    </row>
    <row r="25" spans="1:11" ht="22.5" customHeight="1" x14ac:dyDescent="0.25">
      <c r="A25" s="7"/>
      <c r="B25" s="166" t="s">
        <v>164</v>
      </c>
      <c r="C25" s="166"/>
      <c r="D25" s="166"/>
      <c r="E25" s="166"/>
      <c r="F25" s="166"/>
      <c r="G25" s="1">
        <v>0</v>
      </c>
      <c r="H25" s="42"/>
      <c r="I25" s="43"/>
      <c r="J25" s="15"/>
      <c r="K25" s="15"/>
    </row>
    <row r="26" spans="1:11" ht="22.5" customHeight="1" x14ac:dyDescent="0.25">
      <c r="A26" s="7"/>
      <c r="B26" s="167" t="s">
        <v>133</v>
      </c>
      <c r="C26" s="167"/>
      <c r="D26" s="167"/>
      <c r="E26" s="167"/>
      <c r="F26" s="167"/>
      <c r="G26" s="4">
        <v>0</v>
      </c>
      <c r="H26" s="42"/>
      <c r="I26" s="43"/>
      <c r="J26" s="15"/>
      <c r="K26" s="15"/>
    </row>
    <row r="27" spans="1:11" ht="22.5" customHeight="1" x14ac:dyDescent="0.25">
      <c r="A27" s="7"/>
      <c r="B27" s="166" t="s">
        <v>138</v>
      </c>
      <c r="C27" s="166"/>
      <c r="D27" s="166"/>
      <c r="E27" s="166"/>
      <c r="F27" s="166"/>
      <c r="G27" s="45">
        <f>(G25*G26)+G25</f>
        <v>0</v>
      </c>
      <c r="H27" s="42"/>
      <c r="I27" s="43"/>
      <c r="J27" s="15"/>
      <c r="K27" s="15"/>
    </row>
    <row r="28" spans="1:11" ht="22.5" customHeight="1" x14ac:dyDescent="0.25">
      <c r="A28" s="7"/>
      <c r="B28" s="7"/>
      <c r="C28" s="7"/>
      <c r="D28" s="7"/>
      <c r="E28" s="7"/>
      <c r="F28" s="7"/>
      <c r="G28" s="42"/>
      <c r="H28" s="42"/>
      <c r="I28" s="43"/>
      <c r="J28" s="15"/>
      <c r="K28" s="15"/>
    </row>
    <row r="29" spans="1:11" x14ac:dyDescent="0.25">
      <c r="A29" s="158" t="s">
        <v>19</v>
      </c>
      <c r="B29" s="158"/>
      <c r="C29" s="33"/>
      <c r="D29" s="33"/>
      <c r="E29" s="33"/>
      <c r="F29" s="33"/>
      <c r="G29" s="33"/>
      <c r="H29" s="33"/>
      <c r="I29" s="33"/>
      <c r="J29" s="33"/>
      <c r="K29" s="33"/>
    </row>
    <row r="30" spans="1:11" x14ac:dyDescent="0.25">
      <c r="A30" s="48" t="s">
        <v>11</v>
      </c>
      <c r="B30" s="162" t="s">
        <v>29</v>
      </c>
      <c r="C30" s="162"/>
      <c r="D30" s="162"/>
      <c r="E30" s="162"/>
      <c r="F30" s="162"/>
      <c r="G30" s="162"/>
      <c r="H30" s="162"/>
      <c r="I30" s="162"/>
      <c r="J30" s="162"/>
      <c r="K30" s="162"/>
    </row>
    <row r="31" spans="1:11" x14ac:dyDescent="0.25">
      <c r="A31" s="48" t="s">
        <v>11</v>
      </c>
      <c r="B31" s="162" t="s">
        <v>37</v>
      </c>
      <c r="C31" s="162"/>
      <c r="D31" s="162"/>
      <c r="E31" s="162"/>
      <c r="F31" s="162"/>
      <c r="G31" s="162"/>
      <c r="H31" s="162"/>
      <c r="I31" s="162"/>
      <c r="J31" s="162"/>
      <c r="K31" s="162"/>
    </row>
    <row r="32" spans="1:11" x14ac:dyDescent="0.25">
      <c r="A32" s="48" t="s">
        <v>11</v>
      </c>
      <c r="B32" s="162" t="s">
        <v>36</v>
      </c>
      <c r="C32" s="162"/>
      <c r="D32" s="162"/>
      <c r="E32" s="162"/>
      <c r="F32" s="162"/>
      <c r="G32" s="162"/>
      <c r="H32" s="162"/>
      <c r="I32" s="162"/>
      <c r="J32" s="162"/>
      <c r="K32" s="162"/>
    </row>
    <row r="33" spans="1:11" x14ac:dyDescent="0.25">
      <c r="A33" s="48"/>
      <c r="B33" s="162"/>
      <c r="C33" s="162"/>
      <c r="D33" s="162"/>
      <c r="E33" s="162"/>
      <c r="F33" s="162"/>
      <c r="G33" s="162"/>
      <c r="H33" s="162"/>
      <c r="I33" s="162"/>
      <c r="J33" s="162"/>
      <c r="K33" s="162"/>
    </row>
    <row r="34" spans="1:11" ht="27.75" customHeight="1" x14ac:dyDescent="0.25">
      <c r="A34" s="119" t="s">
        <v>13</v>
      </c>
      <c r="B34" s="119"/>
      <c r="C34" s="119"/>
      <c r="D34" s="119"/>
      <c r="E34" s="119"/>
      <c r="F34" s="119"/>
      <c r="G34" s="119"/>
      <c r="H34" s="149"/>
      <c r="I34" s="120"/>
      <c r="J34" s="121"/>
      <c r="K34" s="122"/>
    </row>
    <row r="36" spans="1:11" x14ac:dyDescent="0.25">
      <c r="A36" s="113" t="s">
        <v>149</v>
      </c>
      <c r="B36" s="113"/>
      <c r="C36" s="113"/>
      <c r="D36" s="113"/>
      <c r="E36" s="113"/>
      <c r="F36" s="113"/>
      <c r="G36" s="113"/>
      <c r="H36" s="113"/>
      <c r="I36" s="155" t="s">
        <v>148</v>
      </c>
      <c r="J36" s="155"/>
      <c r="K36" s="155"/>
    </row>
  </sheetData>
  <sheetProtection algorithmName="SHA-512" hashValue="c40yaD1aj7ALKMPCRrPfs3bK1w3V/oxlrCNx6tYwOsoBDOg/qOz/OE5I4DSkWb25V7OzpUIMjVvMLzvRV98rgg==" saltValue="uBfzkBmfV1q/CbsIN4pIQQ==" spinCount="100000" sheet="1" objects="1" scenarios="1"/>
  <mergeCells count="28">
    <mergeCell ref="A34:H34"/>
    <mergeCell ref="I34:K34"/>
    <mergeCell ref="A36:H36"/>
    <mergeCell ref="I36:K36"/>
    <mergeCell ref="B15:D15"/>
    <mergeCell ref="B26:F26"/>
    <mergeCell ref="B27:F27"/>
    <mergeCell ref="A1:C1"/>
    <mergeCell ref="A2:C2"/>
    <mergeCell ref="A3:C3"/>
    <mergeCell ref="A4:C4"/>
    <mergeCell ref="A6:C6"/>
    <mergeCell ref="A7:C7"/>
    <mergeCell ref="A9:K10"/>
    <mergeCell ref="A12:K12"/>
    <mergeCell ref="B14:D14"/>
    <mergeCell ref="B33:K33"/>
    <mergeCell ref="A29:B29"/>
    <mergeCell ref="B30:K30"/>
    <mergeCell ref="B31:K31"/>
    <mergeCell ref="G16:H16"/>
    <mergeCell ref="B32:K32"/>
    <mergeCell ref="B19:F19"/>
    <mergeCell ref="B20:F20"/>
    <mergeCell ref="B21:F21"/>
    <mergeCell ref="B22:F22"/>
    <mergeCell ref="B24:F24"/>
    <mergeCell ref="B25:F25"/>
  </mergeCells>
  <pageMargins left="0.70866141732283472" right="0.70866141732283472" top="0.74803149606299213" bottom="0.74803149606299213" header="0.31496062992125984" footer="0.31496062992125984"/>
  <pageSetup paperSize="9" scale="98" orientation="landscape" r:id="rId1"/>
  <headerFooter>
    <oddHeader>&amp;R&amp;"Arial,Krepko"&amp;12OBR-2.1.2 - POPRAVEK</oddHeader>
    <oddFooter>&amp;L&amp;"-,Ležeče"UKC Maribor&amp;R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366D-4E40-4995-962E-E058A53B3A21}">
  <dimension ref="A1:I43"/>
  <sheetViews>
    <sheetView view="pageBreakPreview" topLeftCell="A25" zoomScale="130" zoomScaleNormal="100" zoomScaleSheetLayoutView="130" workbookViewId="0">
      <selection activeCell="F40" sqref="F40"/>
    </sheetView>
  </sheetViews>
  <sheetFormatPr defaultRowHeight="15" x14ac:dyDescent="0.25"/>
  <cols>
    <col min="1" max="1" width="4.85546875" style="5" customWidth="1"/>
    <col min="2" max="2" width="9.140625" style="5"/>
    <col min="3" max="3" width="5.7109375" style="5" customWidth="1"/>
    <col min="4" max="4" width="30.5703125" style="5" customWidth="1"/>
    <col min="5" max="5" width="10.42578125" style="5" customWidth="1"/>
    <col min="6" max="6" width="14" style="5" customWidth="1"/>
    <col min="7" max="7" width="6.42578125" style="5" customWidth="1"/>
    <col min="8" max="8" width="9.28515625" style="5" customWidth="1"/>
    <col min="9" max="9" width="13.85546875" style="5" customWidth="1"/>
    <col min="10" max="16384" width="9.140625" style="19"/>
  </cols>
  <sheetData>
    <row r="1" spans="1:9" ht="15.75" x14ac:dyDescent="0.25">
      <c r="A1" s="107" t="s">
        <v>4</v>
      </c>
      <c r="B1" s="107"/>
      <c r="C1" s="107"/>
      <c r="D1" s="24"/>
      <c r="E1" s="24"/>
      <c r="I1" s="50"/>
    </row>
    <row r="2" spans="1:9" x14ac:dyDescent="0.25">
      <c r="A2" s="110" t="s">
        <v>5</v>
      </c>
      <c r="B2" s="111"/>
      <c r="C2" s="111"/>
      <c r="D2" s="49"/>
      <c r="E2" s="25"/>
      <c r="F2" s="25"/>
      <c r="G2" s="25"/>
      <c r="H2" s="6"/>
      <c r="I2" s="6"/>
    </row>
    <row r="3" spans="1:9" x14ac:dyDescent="0.25">
      <c r="A3" s="108" t="s">
        <v>6</v>
      </c>
      <c r="B3" s="108"/>
      <c r="C3" s="110"/>
      <c r="D3" s="104"/>
      <c r="H3" s="6"/>
      <c r="I3" s="6"/>
    </row>
    <row r="4" spans="1:9" x14ac:dyDescent="0.25">
      <c r="A4" s="108" t="s">
        <v>7</v>
      </c>
      <c r="B4" s="108"/>
      <c r="C4" s="110"/>
      <c r="D4" s="104"/>
      <c r="H4" s="6"/>
      <c r="I4" s="6"/>
    </row>
    <row r="5" spans="1:9" x14ac:dyDescent="0.25">
      <c r="A5" s="7"/>
      <c r="B5" s="7"/>
      <c r="C5" s="7"/>
      <c r="D5" s="26"/>
      <c r="H5" s="7"/>
      <c r="I5" s="7"/>
    </row>
    <row r="6" spans="1:9" x14ac:dyDescent="0.25">
      <c r="A6" s="108" t="s">
        <v>0</v>
      </c>
      <c r="B6" s="108"/>
      <c r="C6" s="110"/>
      <c r="D6" s="104"/>
      <c r="H6" s="7"/>
      <c r="I6" s="7"/>
    </row>
    <row r="7" spans="1:9" x14ac:dyDescent="0.25">
      <c r="A7" s="108" t="s">
        <v>1</v>
      </c>
      <c r="B7" s="108"/>
      <c r="C7" s="110"/>
      <c r="D7" s="104"/>
      <c r="H7" s="7"/>
      <c r="I7" s="7"/>
    </row>
    <row r="8" spans="1:9" x14ac:dyDescent="0.25">
      <c r="A8" s="105"/>
      <c r="B8" s="105"/>
      <c r="C8" s="105"/>
      <c r="D8" s="105"/>
      <c r="E8" s="105"/>
      <c r="F8" s="9"/>
      <c r="G8" s="9"/>
      <c r="H8" s="9"/>
      <c r="I8" s="7"/>
    </row>
    <row r="9" spans="1:9" x14ac:dyDescent="0.25">
      <c r="A9" s="141" t="s">
        <v>49</v>
      </c>
      <c r="B9" s="141"/>
      <c r="C9" s="141"/>
      <c r="D9" s="141"/>
      <c r="E9" s="141"/>
      <c r="F9" s="141"/>
      <c r="G9" s="141"/>
      <c r="H9" s="141"/>
      <c r="I9" s="141"/>
    </row>
    <row r="10" spans="1:9" ht="33" customHeight="1" x14ac:dyDescent="0.25">
      <c r="A10" s="141"/>
      <c r="B10" s="141"/>
      <c r="C10" s="141"/>
      <c r="D10" s="141"/>
      <c r="E10" s="141"/>
      <c r="F10" s="141"/>
      <c r="G10" s="141"/>
      <c r="H10" s="141"/>
      <c r="I10" s="141"/>
    </row>
    <row r="11" spans="1:9" ht="12" customHeight="1" x14ac:dyDescent="0.35">
      <c r="A11" s="103"/>
      <c r="B11" s="103"/>
      <c r="C11" s="103"/>
      <c r="D11" s="103"/>
      <c r="E11" s="103"/>
      <c r="F11" s="103"/>
      <c r="G11" s="103"/>
      <c r="H11" s="103"/>
      <c r="I11" s="103"/>
    </row>
    <row r="12" spans="1:9" ht="17.25" customHeight="1" x14ac:dyDescent="0.25">
      <c r="A12" s="170" t="s">
        <v>38</v>
      </c>
      <c r="B12" s="170"/>
      <c r="C12" s="170"/>
      <c r="D12" s="170"/>
      <c r="E12" s="170"/>
      <c r="F12" s="170"/>
      <c r="G12" s="170"/>
      <c r="H12" s="170"/>
      <c r="I12" s="7"/>
    </row>
    <row r="14" spans="1:9" ht="66" customHeight="1" x14ac:dyDescent="0.25">
      <c r="A14" s="27" t="s">
        <v>2</v>
      </c>
      <c r="B14" s="151" t="s">
        <v>52</v>
      </c>
      <c r="C14" s="152"/>
      <c r="D14" s="153"/>
      <c r="E14" s="51" t="s">
        <v>97</v>
      </c>
      <c r="F14" s="28" t="s">
        <v>121</v>
      </c>
      <c r="G14" s="27" t="s">
        <v>20</v>
      </c>
      <c r="H14" s="28" t="s">
        <v>21</v>
      </c>
      <c r="I14" s="29" t="s">
        <v>22</v>
      </c>
    </row>
    <row r="15" spans="1:9" ht="26.25" customHeight="1" x14ac:dyDescent="0.25">
      <c r="A15" s="52" t="s">
        <v>53</v>
      </c>
      <c r="B15" s="169" t="s">
        <v>62</v>
      </c>
      <c r="C15" s="169"/>
      <c r="D15" s="169"/>
      <c r="E15" s="53"/>
      <c r="F15" s="41"/>
      <c r="G15" s="54"/>
      <c r="H15" s="41"/>
      <c r="I15" s="41"/>
    </row>
    <row r="16" spans="1:9" ht="26.25" customHeight="1" x14ac:dyDescent="0.25">
      <c r="A16" s="102" t="s">
        <v>8</v>
      </c>
      <c r="B16" s="123" t="s">
        <v>96</v>
      </c>
      <c r="C16" s="123"/>
      <c r="D16" s="123"/>
      <c r="E16" s="11">
        <v>40</v>
      </c>
      <c r="F16" s="18">
        <f>'Priloga k tabeli 3-OBR-2.1.3.1'!H35</f>
        <v>0</v>
      </c>
      <c r="G16" s="3">
        <v>0</v>
      </c>
      <c r="H16" s="18">
        <f>F16*G16</f>
        <v>0</v>
      </c>
      <c r="I16" s="18">
        <f>F16+H16</f>
        <v>0</v>
      </c>
    </row>
    <row r="17" spans="1:9" ht="26.25" customHeight="1" x14ac:dyDescent="0.25">
      <c r="A17" s="102" t="s">
        <v>9</v>
      </c>
      <c r="B17" s="123" t="s">
        <v>68</v>
      </c>
      <c r="C17" s="123"/>
      <c r="D17" s="123"/>
      <c r="E17" s="11">
        <v>40</v>
      </c>
      <c r="F17" s="18">
        <f>'Priloga k tabeli 3-OBR-2.1.3.1'!H69</f>
        <v>0</v>
      </c>
      <c r="G17" s="3">
        <v>0</v>
      </c>
      <c r="H17" s="18">
        <f t="shared" ref="H17:H21" si="0">F17*G17</f>
        <v>0</v>
      </c>
      <c r="I17" s="18">
        <f t="shared" ref="I17:I22" si="1">F17+H17</f>
        <v>0</v>
      </c>
    </row>
    <row r="18" spans="1:9" ht="26.25" customHeight="1" x14ac:dyDescent="0.25">
      <c r="A18" s="102" t="s">
        <v>40</v>
      </c>
      <c r="B18" s="123" t="s">
        <v>69</v>
      </c>
      <c r="C18" s="123"/>
      <c r="D18" s="123"/>
      <c r="E18" s="11">
        <v>40</v>
      </c>
      <c r="F18" s="18">
        <f>'Priloga k tabeli 3-OBR-2.1.3.1'!H103</f>
        <v>0</v>
      </c>
      <c r="G18" s="3">
        <v>0</v>
      </c>
      <c r="H18" s="18">
        <f t="shared" si="0"/>
        <v>0</v>
      </c>
      <c r="I18" s="18">
        <f t="shared" si="1"/>
        <v>0</v>
      </c>
    </row>
    <row r="19" spans="1:9" ht="26.25" customHeight="1" x14ac:dyDescent="0.25">
      <c r="A19" s="102" t="s">
        <v>83</v>
      </c>
      <c r="B19" s="123" t="s">
        <v>70</v>
      </c>
      <c r="C19" s="123"/>
      <c r="D19" s="123"/>
      <c r="E19" s="11">
        <v>40</v>
      </c>
      <c r="F19" s="18">
        <f>'Priloga k tabeli 3-OBR-2.1.3.1'!H136</f>
        <v>0</v>
      </c>
      <c r="G19" s="3">
        <v>0</v>
      </c>
      <c r="H19" s="18">
        <f t="shared" si="0"/>
        <v>0</v>
      </c>
      <c r="I19" s="18">
        <f t="shared" si="1"/>
        <v>0</v>
      </c>
    </row>
    <row r="20" spans="1:9" ht="26.25" customHeight="1" x14ac:dyDescent="0.25">
      <c r="A20" s="102" t="s">
        <v>84</v>
      </c>
      <c r="B20" s="123" t="s">
        <v>71</v>
      </c>
      <c r="C20" s="123"/>
      <c r="D20" s="123"/>
      <c r="E20" s="11">
        <v>120</v>
      </c>
      <c r="F20" s="18">
        <f>'Priloga k tabeli 3-OBR-2.1.3.1'!H170</f>
        <v>0</v>
      </c>
      <c r="G20" s="3">
        <v>0</v>
      </c>
      <c r="H20" s="18">
        <f t="shared" si="0"/>
        <v>0</v>
      </c>
      <c r="I20" s="18">
        <f t="shared" si="1"/>
        <v>0</v>
      </c>
    </row>
    <row r="21" spans="1:9" ht="26.25" customHeight="1" x14ac:dyDescent="0.25">
      <c r="A21" s="102" t="s">
        <v>85</v>
      </c>
      <c r="B21" s="123" t="s">
        <v>72</v>
      </c>
      <c r="C21" s="123"/>
      <c r="D21" s="123"/>
      <c r="E21" s="11">
        <v>80</v>
      </c>
      <c r="F21" s="18">
        <f>'Priloga k tabeli 3-OBR-2.1.3.1'!H204</f>
        <v>0</v>
      </c>
      <c r="G21" s="3">
        <v>0</v>
      </c>
      <c r="H21" s="18">
        <f t="shared" si="0"/>
        <v>0</v>
      </c>
      <c r="I21" s="18">
        <f t="shared" si="1"/>
        <v>0</v>
      </c>
    </row>
    <row r="22" spans="1:9" ht="26.25" customHeight="1" x14ac:dyDescent="0.25">
      <c r="A22" s="102" t="s">
        <v>86</v>
      </c>
      <c r="B22" s="123" t="s">
        <v>73</v>
      </c>
      <c r="C22" s="123"/>
      <c r="D22" s="123"/>
      <c r="E22" s="11">
        <v>40</v>
      </c>
      <c r="F22" s="18">
        <f>'Priloga k tabeli 3-OBR-2.1.3.1'!H238</f>
        <v>0</v>
      </c>
      <c r="G22" s="3">
        <v>0</v>
      </c>
      <c r="H22" s="18">
        <f>F22*G22</f>
        <v>0</v>
      </c>
      <c r="I22" s="18">
        <f t="shared" si="1"/>
        <v>0</v>
      </c>
    </row>
    <row r="23" spans="1:9" ht="26.25" customHeight="1" x14ac:dyDescent="0.25">
      <c r="A23" s="52" t="s">
        <v>61</v>
      </c>
      <c r="B23" s="169" t="s">
        <v>63</v>
      </c>
      <c r="C23" s="169"/>
      <c r="D23" s="169"/>
      <c r="E23" s="53"/>
      <c r="F23" s="41"/>
      <c r="G23" s="54"/>
      <c r="H23" s="41"/>
      <c r="I23" s="41"/>
    </row>
    <row r="24" spans="1:9" ht="26.25" customHeight="1" x14ac:dyDescent="0.25">
      <c r="A24" s="102" t="s">
        <v>87</v>
      </c>
      <c r="B24" s="123" t="s">
        <v>65</v>
      </c>
      <c r="C24" s="123"/>
      <c r="D24" s="123"/>
      <c r="E24" s="11">
        <v>400</v>
      </c>
      <c r="F24" s="18">
        <f>'Priloga k tabeli 3-OBR-2.1.3.1'!H275</f>
        <v>0</v>
      </c>
      <c r="G24" s="3">
        <v>0</v>
      </c>
      <c r="H24" s="18">
        <f>F24*G24</f>
        <v>0</v>
      </c>
      <c r="I24" s="18">
        <f>F24+H24</f>
        <v>0</v>
      </c>
    </row>
    <row r="25" spans="1:9" ht="26.25" customHeight="1" x14ac:dyDescent="0.25">
      <c r="A25" s="102" t="s">
        <v>88</v>
      </c>
      <c r="B25" s="123" t="s">
        <v>66</v>
      </c>
      <c r="C25" s="123"/>
      <c r="D25" s="123"/>
      <c r="E25" s="11">
        <v>100</v>
      </c>
      <c r="F25" s="18">
        <f>'Priloga k tabeli 3-OBR-2.1.3.1'!H309</f>
        <v>0</v>
      </c>
      <c r="G25" s="3">
        <v>0</v>
      </c>
      <c r="H25" s="18">
        <f t="shared" ref="H25:H26" si="2">F25*G25</f>
        <v>0</v>
      </c>
      <c r="I25" s="18">
        <f t="shared" ref="I25:I26" si="3">F25+H25</f>
        <v>0</v>
      </c>
    </row>
    <row r="26" spans="1:9" ht="26.25" customHeight="1" x14ac:dyDescent="0.25">
      <c r="A26" s="102" t="s">
        <v>89</v>
      </c>
      <c r="B26" s="123" t="s">
        <v>67</v>
      </c>
      <c r="C26" s="123"/>
      <c r="D26" s="123"/>
      <c r="E26" s="11">
        <v>200</v>
      </c>
      <c r="F26" s="18">
        <f>'Priloga k tabeli 3-OBR-2.1.3.1'!H343</f>
        <v>0</v>
      </c>
      <c r="G26" s="3">
        <v>0</v>
      </c>
      <c r="H26" s="18">
        <f t="shared" si="2"/>
        <v>0</v>
      </c>
      <c r="I26" s="18">
        <f t="shared" si="3"/>
        <v>0</v>
      </c>
    </row>
    <row r="27" spans="1:9" ht="26.25" customHeight="1" x14ac:dyDescent="0.25">
      <c r="A27" s="52" t="s">
        <v>153</v>
      </c>
      <c r="B27" s="169" t="s">
        <v>155</v>
      </c>
      <c r="C27" s="169"/>
      <c r="D27" s="169"/>
      <c r="E27" s="53"/>
      <c r="F27" s="41"/>
      <c r="G27" s="54"/>
      <c r="H27" s="41"/>
      <c r="I27" s="41"/>
    </row>
    <row r="28" spans="1:9" ht="26.25" customHeight="1" x14ac:dyDescent="0.25">
      <c r="A28" s="102" t="s">
        <v>93</v>
      </c>
      <c r="B28" s="123" t="s">
        <v>156</v>
      </c>
      <c r="C28" s="123"/>
      <c r="D28" s="123"/>
      <c r="E28" s="11">
        <v>200</v>
      </c>
      <c r="F28" s="18">
        <f>'Priloga k tabeli 3-OBR-2.1.3.1'!H379</f>
        <v>0</v>
      </c>
      <c r="G28" s="3">
        <v>0</v>
      </c>
      <c r="H28" s="18">
        <f>F28*G28</f>
        <v>0</v>
      </c>
      <c r="I28" s="18">
        <f>F28+H28</f>
        <v>0</v>
      </c>
    </row>
    <row r="29" spans="1:9" ht="26.25" customHeight="1" x14ac:dyDescent="0.25">
      <c r="A29" s="52" t="s">
        <v>154</v>
      </c>
      <c r="B29" s="169" t="s">
        <v>157</v>
      </c>
      <c r="C29" s="169"/>
      <c r="D29" s="169"/>
      <c r="E29" s="53"/>
      <c r="F29" s="41"/>
      <c r="G29" s="54"/>
      <c r="H29" s="41"/>
      <c r="I29" s="41"/>
    </row>
    <row r="30" spans="1:9" ht="26.25" customHeight="1" x14ac:dyDescent="0.25">
      <c r="A30" s="102" t="s">
        <v>94</v>
      </c>
      <c r="B30" s="123" t="s">
        <v>158</v>
      </c>
      <c r="C30" s="123"/>
      <c r="D30" s="123"/>
      <c r="E30" s="11">
        <v>50</v>
      </c>
      <c r="F30" s="18">
        <f>'Priloga k tabeli 3-OBR-2.1.3.1'!H415</f>
        <v>0</v>
      </c>
      <c r="G30" s="3">
        <v>0</v>
      </c>
      <c r="H30" s="18">
        <f>F30*G30</f>
        <v>0</v>
      </c>
      <c r="I30" s="18">
        <f>F30+H30</f>
        <v>0</v>
      </c>
    </row>
    <row r="31" spans="1:9" ht="34.5" customHeight="1" x14ac:dyDescent="0.25">
      <c r="A31" s="7"/>
      <c r="B31" s="7"/>
      <c r="C31" s="7"/>
      <c r="D31" s="184" t="s">
        <v>47</v>
      </c>
      <c r="E31" s="184"/>
      <c r="F31" s="185">
        <f>SUM(F16:F30)</f>
        <v>0</v>
      </c>
      <c r="G31" s="186"/>
      <c r="H31" s="186">
        <f t="shared" ref="H31" si="4">SUM(H16:H30)</f>
        <v>0</v>
      </c>
      <c r="I31" s="186">
        <f>SUM(I16:I30)</f>
        <v>0</v>
      </c>
    </row>
    <row r="33" spans="1:9" ht="16.5" customHeight="1" x14ac:dyDescent="0.25">
      <c r="A33" s="114" t="s">
        <v>19</v>
      </c>
      <c r="B33" s="114"/>
      <c r="C33" s="7"/>
      <c r="D33" s="7"/>
      <c r="E33" s="7"/>
      <c r="F33" s="7"/>
      <c r="G33" s="7"/>
      <c r="H33" s="7"/>
      <c r="I33" s="7"/>
    </row>
    <row r="34" spans="1:9" s="55" customFormat="1" ht="14.25" customHeight="1" x14ac:dyDescent="0.25">
      <c r="A34" s="12" t="s">
        <v>11</v>
      </c>
      <c r="B34" s="117" t="s">
        <v>114</v>
      </c>
      <c r="C34" s="117"/>
      <c r="D34" s="117"/>
      <c r="E34" s="117"/>
      <c r="F34" s="117"/>
      <c r="G34" s="117"/>
      <c r="H34" s="117"/>
      <c r="I34" s="117"/>
    </row>
    <row r="35" spans="1:9" s="55" customFormat="1" ht="14.25" customHeight="1" x14ac:dyDescent="0.25">
      <c r="A35" s="12" t="s">
        <v>11</v>
      </c>
      <c r="B35" s="117" t="s">
        <v>115</v>
      </c>
      <c r="C35" s="117"/>
      <c r="D35" s="117"/>
      <c r="E35" s="117"/>
      <c r="F35" s="117"/>
      <c r="G35" s="117"/>
      <c r="H35" s="117"/>
      <c r="I35" s="117"/>
    </row>
    <row r="36" spans="1:9" s="55" customFormat="1" ht="26.25" customHeight="1" x14ac:dyDescent="0.25">
      <c r="A36" s="16" t="s">
        <v>11</v>
      </c>
      <c r="B36" s="117" t="s">
        <v>108</v>
      </c>
      <c r="C36" s="117"/>
      <c r="D36" s="117"/>
      <c r="E36" s="117"/>
      <c r="F36" s="117"/>
      <c r="G36" s="117"/>
      <c r="H36" s="117"/>
      <c r="I36" s="117"/>
    </row>
    <row r="37" spans="1:9" s="55" customFormat="1" ht="40.5" customHeight="1" x14ac:dyDescent="0.25">
      <c r="A37" s="16" t="s">
        <v>11</v>
      </c>
      <c r="B37" s="171" t="s">
        <v>117</v>
      </c>
      <c r="C37" s="171"/>
      <c r="D37" s="171"/>
      <c r="E37" s="171"/>
      <c r="F37" s="171"/>
      <c r="G37" s="171"/>
      <c r="H37" s="171"/>
      <c r="I37" s="171"/>
    </row>
    <row r="38" spans="1:9" ht="27" customHeight="1" x14ac:dyDescent="0.25">
      <c r="A38" s="16" t="s">
        <v>11</v>
      </c>
      <c r="B38" s="118" t="s">
        <v>48</v>
      </c>
      <c r="C38" s="118"/>
      <c r="D38" s="118"/>
      <c r="E38" s="118"/>
      <c r="F38" s="118"/>
      <c r="G38" s="118"/>
      <c r="H38" s="118"/>
      <c r="I38" s="118"/>
    </row>
    <row r="39" spans="1:9" ht="76.5" customHeight="1" x14ac:dyDescent="0.25">
      <c r="A39" s="16" t="s">
        <v>11</v>
      </c>
      <c r="B39" s="118" t="s">
        <v>165</v>
      </c>
      <c r="C39" s="118"/>
      <c r="D39" s="118"/>
      <c r="E39" s="118"/>
      <c r="F39" s="118"/>
      <c r="G39" s="118"/>
      <c r="H39" s="118"/>
      <c r="I39" s="118"/>
    </row>
    <row r="40" spans="1:9" ht="13.5" customHeight="1" x14ac:dyDescent="0.25"/>
    <row r="41" spans="1:9" ht="28.5" customHeight="1" x14ac:dyDescent="0.25">
      <c r="A41" s="119" t="s">
        <v>13</v>
      </c>
      <c r="B41" s="119"/>
      <c r="C41" s="119"/>
      <c r="D41" s="119"/>
      <c r="E41" s="119"/>
      <c r="F41" s="120"/>
      <c r="G41" s="121"/>
      <c r="H41" s="121"/>
      <c r="I41" s="122"/>
    </row>
    <row r="43" spans="1:9" x14ac:dyDescent="0.25">
      <c r="A43" s="113" t="s">
        <v>149</v>
      </c>
      <c r="B43" s="113"/>
      <c r="C43" s="113"/>
      <c r="D43" s="113"/>
      <c r="E43" s="113"/>
      <c r="F43" s="155" t="s">
        <v>150</v>
      </c>
      <c r="G43" s="155"/>
      <c r="H43" s="155"/>
      <c r="I43" s="155"/>
    </row>
  </sheetData>
  <sheetProtection algorithmName="SHA-512" hashValue="anH5fTXLx+OtoJA8Cj9gupbnrkKwv7ehZYQUPAGMHsvpDXB3xO/HxOGW/Q8JyqYT3YboZy92Q9ucWIjy2qQ1vw==" saltValue="alqSpNFi79YuaSLtBxlS2w==" spinCount="100000" sheet="1" objects="1" scenarios="1"/>
  <mergeCells count="37">
    <mergeCell ref="B16:D16"/>
    <mergeCell ref="B17:D17"/>
    <mergeCell ref="B18:D18"/>
    <mergeCell ref="B19:D19"/>
    <mergeCell ref="F43:I43"/>
    <mergeCell ref="A43:E43"/>
    <mergeCell ref="B36:I36"/>
    <mergeCell ref="B37:I37"/>
    <mergeCell ref="F41:I41"/>
    <mergeCell ref="A41:E41"/>
    <mergeCell ref="B39:I39"/>
    <mergeCell ref="B38:I38"/>
    <mergeCell ref="A7:C7"/>
    <mergeCell ref="A9:I10"/>
    <mergeCell ref="A12:H12"/>
    <mergeCell ref="B14:D14"/>
    <mergeCell ref="B15:D15"/>
    <mergeCell ref="A1:C1"/>
    <mergeCell ref="A2:C2"/>
    <mergeCell ref="A3:C3"/>
    <mergeCell ref="A4:C4"/>
    <mergeCell ref="A6:C6"/>
    <mergeCell ref="A33:B33"/>
    <mergeCell ref="B34:I34"/>
    <mergeCell ref="B35:I35"/>
    <mergeCell ref="B20:D20"/>
    <mergeCell ref="B21:D21"/>
    <mergeCell ref="B24:D24"/>
    <mergeCell ref="B26:D26"/>
    <mergeCell ref="B25:D25"/>
    <mergeCell ref="B22:D22"/>
    <mergeCell ref="B23:D23"/>
    <mergeCell ref="B29:D29"/>
    <mergeCell ref="B30:D30"/>
    <mergeCell ref="D31:E31"/>
    <mergeCell ref="B27:D27"/>
    <mergeCell ref="B28:D28"/>
  </mergeCells>
  <phoneticPr fontId="7" type="noConversion"/>
  <pageMargins left="0.70866141732283472" right="0.70866141732283472" top="0.74803149606299213" bottom="0.74803149606299213" header="0.31496062992125984" footer="0.31496062992125984"/>
  <pageSetup paperSize="9" scale="70" orientation="portrait" r:id="rId1"/>
  <headerFooter>
    <oddHeader>&amp;R&amp;"Arial,Krepko"&amp;12OBR-2.1.3 - POPRAVEK</oddHeader>
    <oddFooter>&amp;L&amp;"-,Ležeče"UKC Maribor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22AA5-070B-4F38-8197-5FA6BFBDC070}">
  <dimension ref="A1:J435"/>
  <sheetViews>
    <sheetView view="pageBreakPreview" topLeftCell="A409" zoomScale="85" zoomScaleNormal="100" zoomScaleSheetLayoutView="85" workbookViewId="0">
      <selection activeCell="I11" sqref="I11"/>
    </sheetView>
  </sheetViews>
  <sheetFormatPr defaultRowHeight="15" x14ac:dyDescent="0.25"/>
  <cols>
    <col min="1" max="1" width="6" style="7" customWidth="1"/>
    <col min="2" max="2" width="28.28515625" style="7" customWidth="1"/>
    <col min="3" max="3" width="16.42578125" style="7" customWidth="1"/>
    <col min="4" max="4" width="13.28515625" style="7" customWidth="1"/>
    <col min="5" max="5" width="14.85546875" style="7" customWidth="1"/>
    <col min="6" max="7" width="14.140625" style="7" customWidth="1"/>
    <col min="8" max="8" width="15.140625" style="7" customWidth="1"/>
    <col min="9" max="9" width="14.140625" style="7" customWidth="1"/>
    <col min="10" max="10" width="15.85546875" style="7" customWidth="1"/>
    <col min="11" max="11" width="10.7109375" style="19" customWidth="1"/>
    <col min="12" max="12" width="13.85546875" style="19" customWidth="1"/>
    <col min="13" max="16384" width="9.140625" style="19"/>
  </cols>
  <sheetData>
    <row r="1" spans="1:10" s="61" customFormat="1" ht="21.75" customHeight="1" thickBot="1" x14ac:dyDescent="0.4">
      <c r="A1" s="56"/>
      <c r="B1" s="57" t="s">
        <v>100</v>
      </c>
      <c r="C1" s="58"/>
      <c r="D1" s="59"/>
      <c r="E1" s="60"/>
      <c r="F1" s="60"/>
      <c r="G1" s="60"/>
      <c r="H1" s="60"/>
      <c r="I1" s="60"/>
      <c r="J1" s="60"/>
    </row>
    <row r="2" spans="1:10" s="61" customFormat="1" ht="21.75" customHeight="1" x14ac:dyDescent="0.35">
      <c r="A2" s="60"/>
      <c r="B2" s="62"/>
      <c r="C2" s="60"/>
      <c r="D2" s="60"/>
      <c r="E2" s="60"/>
      <c r="F2" s="60"/>
      <c r="G2" s="60"/>
      <c r="H2" s="60"/>
      <c r="I2" s="60"/>
      <c r="J2" s="60"/>
    </row>
    <row r="3" spans="1:10" s="61" customFormat="1" ht="15" customHeight="1" x14ac:dyDescent="0.35">
      <c r="A3" s="63" t="s">
        <v>53</v>
      </c>
      <c r="B3" s="174" t="s">
        <v>62</v>
      </c>
      <c r="C3" s="174"/>
      <c r="D3" s="174"/>
      <c r="E3" s="60"/>
      <c r="F3" s="60"/>
      <c r="G3" s="60"/>
      <c r="H3" s="60"/>
      <c r="I3" s="60"/>
      <c r="J3" s="60"/>
    </row>
    <row r="5" spans="1:10" ht="22.5" customHeight="1" x14ac:dyDescent="0.25">
      <c r="A5" s="64" t="s">
        <v>8</v>
      </c>
      <c r="B5" s="64" t="s">
        <v>96</v>
      </c>
    </row>
    <row r="6" spans="1:10" s="66" customFormat="1" ht="36.75" customHeight="1" x14ac:dyDescent="0.25">
      <c r="A6" s="65"/>
      <c r="B6" s="176" t="s">
        <v>91</v>
      </c>
      <c r="C6" s="177"/>
      <c r="D6" s="177"/>
      <c r="E6" s="177"/>
      <c r="F6" s="177"/>
      <c r="G6" s="177"/>
      <c r="H6" s="178"/>
      <c r="I6" s="179" t="s">
        <v>98</v>
      </c>
      <c r="J6" s="180"/>
    </row>
    <row r="7" spans="1:10" s="66" customFormat="1" ht="22.5" customHeight="1" x14ac:dyDescent="0.25">
      <c r="A7" s="67" t="s">
        <v>54</v>
      </c>
      <c r="B7" s="68" t="s">
        <v>55</v>
      </c>
      <c r="C7" s="68" t="s">
        <v>56</v>
      </c>
      <c r="D7" s="68" t="s">
        <v>57</v>
      </c>
      <c r="E7" s="68" t="s">
        <v>58</v>
      </c>
      <c r="F7" s="68" t="s">
        <v>59</v>
      </c>
      <c r="G7" s="68" t="s">
        <v>60</v>
      </c>
      <c r="H7" s="69" t="s">
        <v>64</v>
      </c>
      <c r="I7" s="70" t="s">
        <v>99</v>
      </c>
      <c r="J7" s="70" t="s">
        <v>122</v>
      </c>
    </row>
    <row r="8" spans="1:10" s="66" customFormat="1" ht="76.5" customHeight="1" x14ac:dyDescent="0.25">
      <c r="A8" s="71" t="s">
        <v>92</v>
      </c>
      <c r="B8" s="72" t="s">
        <v>74</v>
      </c>
      <c r="C8" s="72" t="s">
        <v>75</v>
      </c>
      <c r="D8" s="72" t="s">
        <v>76</v>
      </c>
      <c r="E8" s="72" t="s">
        <v>80</v>
      </c>
      <c r="F8" s="72" t="s">
        <v>77</v>
      </c>
      <c r="G8" s="72" t="s">
        <v>118</v>
      </c>
      <c r="H8" s="72" t="s">
        <v>79</v>
      </c>
      <c r="I8" s="73" t="s">
        <v>81</v>
      </c>
      <c r="J8" s="73" t="s">
        <v>82</v>
      </c>
    </row>
    <row r="9" spans="1:10" s="66" customFormat="1" ht="20.25" customHeight="1" x14ac:dyDescent="0.25">
      <c r="A9" s="71"/>
      <c r="B9" s="72"/>
      <c r="C9" s="72"/>
      <c r="D9" s="72"/>
      <c r="E9" s="72"/>
      <c r="F9" s="72"/>
      <c r="G9" s="72" t="s">
        <v>131</v>
      </c>
      <c r="H9" s="72" t="s">
        <v>130</v>
      </c>
      <c r="I9" s="73"/>
      <c r="J9" s="73"/>
    </row>
    <row r="10" spans="1:10" s="66" customFormat="1" x14ac:dyDescent="0.25">
      <c r="A10" s="67" t="s">
        <v>8</v>
      </c>
      <c r="B10" s="86"/>
      <c r="C10" s="87"/>
      <c r="D10" s="74">
        <v>40</v>
      </c>
      <c r="E10" s="89"/>
      <c r="F10" s="89"/>
      <c r="G10" s="75" t="str">
        <f>IFERROR(J10/F10/I10,"")</f>
        <v/>
      </c>
      <c r="H10" s="76" t="str">
        <f>IFERROR(D10*E10*G10,"")</f>
        <v/>
      </c>
      <c r="I10" s="90"/>
      <c r="J10" s="91"/>
    </row>
    <row r="11" spans="1:10" s="66" customFormat="1" x14ac:dyDescent="0.25">
      <c r="A11" s="67" t="s">
        <v>9</v>
      </c>
      <c r="B11" s="86"/>
      <c r="C11" s="87"/>
      <c r="D11" s="74">
        <v>40</v>
      </c>
      <c r="E11" s="89"/>
      <c r="F11" s="89"/>
      <c r="G11" s="75" t="str">
        <f t="shared" ref="G11:G34" si="0">IFERROR(J11/F11/I11,"")</f>
        <v/>
      </c>
      <c r="H11" s="76" t="str">
        <f t="shared" ref="H11:H34" si="1">IFERROR(D11*E11*G11,"")</f>
        <v/>
      </c>
      <c r="I11" s="90"/>
      <c r="J11" s="91"/>
    </row>
    <row r="12" spans="1:10" s="66" customFormat="1" x14ac:dyDescent="0.25">
      <c r="A12" s="67" t="s">
        <v>40</v>
      </c>
      <c r="B12" s="86"/>
      <c r="C12" s="87"/>
      <c r="D12" s="74">
        <v>40</v>
      </c>
      <c r="E12" s="89"/>
      <c r="F12" s="89"/>
      <c r="G12" s="75" t="str">
        <f t="shared" si="0"/>
        <v/>
      </c>
      <c r="H12" s="76" t="str">
        <f t="shared" si="1"/>
        <v/>
      </c>
      <c r="I12" s="90"/>
      <c r="J12" s="91"/>
    </row>
    <row r="13" spans="1:10" s="66" customFormat="1" x14ac:dyDescent="0.25">
      <c r="A13" s="67" t="s">
        <v>83</v>
      </c>
      <c r="B13" s="86"/>
      <c r="C13" s="88"/>
      <c r="D13" s="74">
        <v>40</v>
      </c>
      <c r="E13" s="89"/>
      <c r="F13" s="89"/>
      <c r="G13" s="75" t="str">
        <f t="shared" si="0"/>
        <v/>
      </c>
      <c r="H13" s="76" t="str">
        <f t="shared" si="1"/>
        <v/>
      </c>
      <c r="I13" s="90"/>
      <c r="J13" s="91"/>
    </row>
    <row r="14" spans="1:10" s="66" customFormat="1" x14ac:dyDescent="0.25">
      <c r="A14" s="67" t="s">
        <v>84</v>
      </c>
      <c r="B14" s="86"/>
      <c r="C14" s="88"/>
      <c r="D14" s="74">
        <v>40</v>
      </c>
      <c r="E14" s="89"/>
      <c r="F14" s="89"/>
      <c r="G14" s="75" t="str">
        <f t="shared" si="0"/>
        <v/>
      </c>
      <c r="H14" s="76" t="str">
        <f t="shared" si="1"/>
        <v/>
      </c>
      <c r="I14" s="90"/>
      <c r="J14" s="91"/>
    </row>
    <row r="15" spans="1:10" s="66" customFormat="1" x14ac:dyDescent="0.25">
      <c r="A15" s="67" t="s">
        <v>85</v>
      </c>
      <c r="B15" s="86"/>
      <c r="C15" s="88"/>
      <c r="D15" s="74">
        <v>40</v>
      </c>
      <c r="E15" s="89"/>
      <c r="F15" s="89"/>
      <c r="G15" s="75" t="str">
        <f t="shared" si="0"/>
        <v/>
      </c>
      <c r="H15" s="76" t="str">
        <f t="shared" si="1"/>
        <v/>
      </c>
      <c r="I15" s="90"/>
      <c r="J15" s="91"/>
    </row>
    <row r="16" spans="1:10" s="66" customFormat="1" x14ac:dyDescent="0.25">
      <c r="A16" s="67" t="s">
        <v>86</v>
      </c>
      <c r="B16" s="86"/>
      <c r="C16" s="88"/>
      <c r="D16" s="74">
        <v>40</v>
      </c>
      <c r="E16" s="89"/>
      <c r="F16" s="89"/>
      <c r="G16" s="75" t="str">
        <f t="shared" si="0"/>
        <v/>
      </c>
      <c r="H16" s="76" t="str">
        <f t="shared" si="1"/>
        <v/>
      </c>
      <c r="I16" s="90"/>
      <c r="J16" s="91"/>
    </row>
    <row r="17" spans="1:10" s="66" customFormat="1" x14ac:dyDescent="0.25">
      <c r="A17" s="67" t="s">
        <v>87</v>
      </c>
      <c r="B17" s="86"/>
      <c r="C17" s="88"/>
      <c r="D17" s="74">
        <v>40</v>
      </c>
      <c r="E17" s="89"/>
      <c r="F17" s="89"/>
      <c r="G17" s="75" t="str">
        <f t="shared" si="0"/>
        <v/>
      </c>
      <c r="H17" s="76" t="str">
        <f t="shared" si="1"/>
        <v/>
      </c>
      <c r="I17" s="90"/>
      <c r="J17" s="91"/>
    </row>
    <row r="18" spans="1:10" s="66" customFormat="1" x14ac:dyDescent="0.25">
      <c r="A18" s="67" t="s">
        <v>88</v>
      </c>
      <c r="B18" s="86"/>
      <c r="C18" s="88"/>
      <c r="D18" s="74">
        <v>40</v>
      </c>
      <c r="E18" s="89"/>
      <c r="F18" s="89"/>
      <c r="G18" s="75" t="str">
        <f t="shared" si="0"/>
        <v/>
      </c>
      <c r="H18" s="76" t="str">
        <f t="shared" si="1"/>
        <v/>
      </c>
      <c r="I18" s="90"/>
      <c r="J18" s="91"/>
    </row>
    <row r="19" spans="1:10" s="66" customFormat="1" x14ac:dyDescent="0.25">
      <c r="A19" s="67" t="s">
        <v>89</v>
      </c>
      <c r="B19" s="86"/>
      <c r="C19" s="88"/>
      <c r="D19" s="74">
        <v>40</v>
      </c>
      <c r="E19" s="89"/>
      <c r="F19" s="89"/>
      <c r="G19" s="75" t="str">
        <f t="shared" si="0"/>
        <v/>
      </c>
      <c r="H19" s="76" t="str">
        <f t="shared" si="1"/>
        <v/>
      </c>
      <c r="I19" s="90"/>
      <c r="J19" s="91"/>
    </row>
    <row r="20" spans="1:10" s="66" customFormat="1" x14ac:dyDescent="0.25">
      <c r="A20" s="67" t="s">
        <v>93</v>
      </c>
      <c r="B20" s="86"/>
      <c r="C20" s="88"/>
      <c r="D20" s="74">
        <v>40</v>
      </c>
      <c r="E20" s="89"/>
      <c r="F20" s="89"/>
      <c r="G20" s="75" t="str">
        <f t="shared" si="0"/>
        <v/>
      </c>
      <c r="H20" s="76" t="str">
        <f t="shared" si="1"/>
        <v/>
      </c>
      <c r="I20" s="90"/>
      <c r="J20" s="91"/>
    </row>
    <row r="21" spans="1:10" s="66" customFormat="1" x14ac:dyDescent="0.25">
      <c r="A21" s="67" t="s">
        <v>94</v>
      </c>
      <c r="B21" s="86"/>
      <c r="C21" s="88"/>
      <c r="D21" s="74">
        <v>40</v>
      </c>
      <c r="E21" s="89"/>
      <c r="F21" s="89"/>
      <c r="G21" s="75" t="str">
        <f t="shared" si="0"/>
        <v/>
      </c>
      <c r="H21" s="76" t="str">
        <f t="shared" si="1"/>
        <v/>
      </c>
      <c r="I21" s="90"/>
      <c r="J21" s="91"/>
    </row>
    <row r="22" spans="1:10" s="66" customFormat="1" x14ac:dyDescent="0.25">
      <c r="A22" s="67" t="s">
        <v>95</v>
      </c>
      <c r="B22" s="86"/>
      <c r="C22" s="88"/>
      <c r="D22" s="74">
        <v>40</v>
      </c>
      <c r="E22" s="89"/>
      <c r="F22" s="89"/>
      <c r="G22" s="75" t="str">
        <f t="shared" si="0"/>
        <v/>
      </c>
      <c r="H22" s="76" t="str">
        <f t="shared" si="1"/>
        <v/>
      </c>
      <c r="I22" s="90"/>
      <c r="J22" s="91"/>
    </row>
    <row r="23" spans="1:10" s="66" customFormat="1" x14ac:dyDescent="0.25">
      <c r="A23" s="67" t="s">
        <v>109</v>
      </c>
      <c r="B23" s="86"/>
      <c r="C23" s="88"/>
      <c r="D23" s="74">
        <v>40</v>
      </c>
      <c r="E23" s="89"/>
      <c r="F23" s="89"/>
      <c r="G23" s="75" t="str">
        <f t="shared" si="0"/>
        <v/>
      </c>
      <c r="H23" s="76" t="str">
        <f t="shared" si="1"/>
        <v/>
      </c>
      <c r="I23" s="90"/>
      <c r="J23" s="91"/>
    </row>
    <row r="24" spans="1:10" s="66" customFormat="1" x14ac:dyDescent="0.25">
      <c r="A24" s="67" t="s">
        <v>110</v>
      </c>
      <c r="B24" s="86"/>
      <c r="C24" s="88"/>
      <c r="D24" s="74">
        <v>40</v>
      </c>
      <c r="E24" s="89"/>
      <c r="F24" s="89"/>
      <c r="G24" s="75" t="str">
        <f t="shared" si="0"/>
        <v/>
      </c>
      <c r="H24" s="76" t="str">
        <f t="shared" si="1"/>
        <v/>
      </c>
      <c r="I24" s="90"/>
      <c r="J24" s="91"/>
    </row>
    <row r="25" spans="1:10" s="66" customFormat="1" x14ac:dyDescent="0.25">
      <c r="A25" s="67" t="s">
        <v>166</v>
      </c>
      <c r="B25" s="86"/>
      <c r="C25" s="88"/>
      <c r="D25" s="74">
        <v>40</v>
      </c>
      <c r="E25" s="89"/>
      <c r="F25" s="89"/>
      <c r="G25" s="75" t="str">
        <f t="shared" si="0"/>
        <v/>
      </c>
      <c r="H25" s="76" t="str">
        <f t="shared" si="1"/>
        <v/>
      </c>
      <c r="I25" s="90"/>
      <c r="J25" s="91"/>
    </row>
    <row r="26" spans="1:10" s="66" customFormat="1" x14ac:dyDescent="0.25">
      <c r="A26" s="67" t="s">
        <v>167</v>
      </c>
      <c r="B26" s="86"/>
      <c r="C26" s="88"/>
      <c r="D26" s="74">
        <v>40</v>
      </c>
      <c r="E26" s="89"/>
      <c r="F26" s="89"/>
      <c r="G26" s="75" t="str">
        <f t="shared" si="0"/>
        <v/>
      </c>
      <c r="H26" s="76" t="str">
        <f t="shared" si="1"/>
        <v/>
      </c>
      <c r="I26" s="90"/>
      <c r="J26" s="91"/>
    </row>
    <row r="27" spans="1:10" s="66" customFormat="1" x14ac:dyDescent="0.25">
      <c r="A27" s="67" t="s">
        <v>168</v>
      </c>
      <c r="B27" s="86"/>
      <c r="C27" s="88"/>
      <c r="D27" s="74">
        <v>40</v>
      </c>
      <c r="E27" s="89"/>
      <c r="F27" s="89"/>
      <c r="G27" s="75" t="str">
        <f t="shared" si="0"/>
        <v/>
      </c>
      <c r="H27" s="76" t="str">
        <f t="shared" si="1"/>
        <v/>
      </c>
      <c r="I27" s="90"/>
      <c r="J27" s="91"/>
    </row>
    <row r="28" spans="1:10" s="66" customFormat="1" x14ac:dyDescent="0.25">
      <c r="A28" s="67" t="s">
        <v>169</v>
      </c>
      <c r="B28" s="86"/>
      <c r="C28" s="88"/>
      <c r="D28" s="74">
        <v>40</v>
      </c>
      <c r="E28" s="89"/>
      <c r="F28" s="89"/>
      <c r="G28" s="75" t="str">
        <f t="shared" si="0"/>
        <v/>
      </c>
      <c r="H28" s="76" t="str">
        <f t="shared" si="1"/>
        <v/>
      </c>
      <c r="I28" s="90"/>
      <c r="J28" s="91"/>
    </row>
    <row r="29" spans="1:10" s="66" customFormat="1" x14ac:dyDescent="0.25">
      <c r="A29" s="67" t="s">
        <v>170</v>
      </c>
      <c r="B29" s="86"/>
      <c r="C29" s="88"/>
      <c r="D29" s="74">
        <v>40</v>
      </c>
      <c r="E29" s="89"/>
      <c r="F29" s="89"/>
      <c r="G29" s="75" t="str">
        <f t="shared" si="0"/>
        <v/>
      </c>
      <c r="H29" s="76" t="str">
        <f t="shared" si="1"/>
        <v/>
      </c>
      <c r="I29" s="90"/>
      <c r="J29" s="91"/>
    </row>
    <row r="30" spans="1:10" s="66" customFormat="1" x14ac:dyDescent="0.25">
      <c r="A30" s="67" t="s">
        <v>171</v>
      </c>
      <c r="B30" s="86"/>
      <c r="C30" s="88"/>
      <c r="D30" s="74">
        <v>40</v>
      </c>
      <c r="E30" s="89"/>
      <c r="F30" s="89"/>
      <c r="G30" s="75" t="str">
        <f t="shared" si="0"/>
        <v/>
      </c>
      <c r="H30" s="76" t="str">
        <f t="shared" si="1"/>
        <v/>
      </c>
      <c r="I30" s="90"/>
      <c r="J30" s="91"/>
    </row>
    <row r="31" spans="1:10" s="66" customFormat="1" x14ac:dyDescent="0.25">
      <c r="A31" s="67" t="s">
        <v>172</v>
      </c>
      <c r="B31" s="86"/>
      <c r="C31" s="88"/>
      <c r="D31" s="74">
        <v>40</v>
      </c>
      <c r="E31" s="89"/>
      <c r="F31" s="89"/>
      <c r="G31" s="75" t="str">
        <f t="shared" si="0"/>
        <v/>
      </c>
      <c r="H31" s="76" t="str">
        <f t="shared" si="1"/>
        <v/>
      </c>
      <c r="I31" s="90"/>
      <c r="J31" s="91"/>
    </row>
    <row r="32" spans="1:10" s="66" customFormat="1" x14ac:dyDescent="0.25">
      <c r="A32" s="67" t="s">
        <v>173</v>
      </c>
      <c r="B32" s="86"/>
      <c r="C32" s="88"/>
      <c r="D32" s="74">
        <v>40</v>
      </c>
      <c r="E32" s="89"/>
      <c r="F32" s="89"/>
      <c r="G32" s="75" t="str">
        <f t="shared" si="0"/>
        <v/>
      </c>
      <c r="H32" s="76" t="str">
        <f t="shared" si="1"/>
        <v/>
      </c>
      <c r="I32" s="90"/>
      <c r="J32" s="91"/>
    </row>
    <row r="33" spans="1:10" s="66" customFormat="1" x14ac:dyDescent="0.25">
      <c r="A33" s="67" t="s">
        <v>174</v>
      </c>
      <c r="B33" s="86"/>
      <c r="C33" s="88"/>
      <c r="D33" s="74">
        <v>40</v>
      </c>
      <c r="E33" s="89"/>
      <c r="F33" s="89"/>
      <c r="G33" s="75" t="str">
        <f t="shared" si="0"/>
        <v/>
      </c>
      <c r="H33" s="76" t="str">
        <f t="shared" si="1"/>
        <v/>
      </c>
      <c r="I33" s="90"/>
      <c r="J33" s="91"/>
    </row>
    <row r="34" spans="1:10" s="66" customFormat="1" x14ac:dyDescent="0.25">
      <c r="A34" s="67" t="s">
        <v>175</v>
      </c>
      <c r="B34" s="86"/>
      <c r="C34" s="88"/>
      <c r="D34" s="74">
        <v>40</v>
      </c>
      <c r="E34" s="89"/>
      <c r="F34" s="89"/>
      <c r="G34" s="75" t="str">
        <f t="shared" si="0"/>
        <v/>
      </c>
      <c r="H34" s="76" t="str">
        <f t="shared" si="1"/>
        <v/>
      </c>
      <c r="I34" s="90"/>
      <c r="J34" s="91"/>
    </row>
    <row r="35" spans="1:10" s="66" customFormat="1" ht="20.25" customHeight="1" x14ac:dyDescent="0.25">
      <c r="A35" s="77"/>
      <c r="B35" s="77"/>
      <c r="C35" s="77"/>
      <c r="D35" s="181" t="s">
        <v>90</v>
      </c>
      <c r="E35" s="181"/>
      <c r="F35" s="181"/>
      <c r="G35" s="181"/>
      <c r="H35" s="78">
        <f>SUM(H10:H34)</f>
        <v>0</v>
      </c>
      <c r="I35" s="77"/>
      <c r="J35" s="77"/>
    </row>
    <row r="36" spans="1:10" s="66" customFormat="1" x14ac:dyDescent="0.25">
      <c r="A36" s="77"/>
      <c r="B36" s="77"/>
      <c r="C36" s="77"/>
      <c r="D36" s="77"/>
      <c r="E36" s="77"/>
      <c r="F36" s="77"/>
      <c r="G36" s="77"/>
      <c r="H36" s="77"/>
      <c r="I36" s="77"/>
      <c r="J36" s="77"/>
    </row>
    <row r="37" spans="1:10" s="66" customFormat="1" x14ac:dyDescent="0.25">
      <c r="A37" s="77"/>
      <c r="B37" s="77"/>
      <c r="C37" s="77"/>
      <c r="D37" s="77"/>
      <c r="E37" s="77"/>
      <c r="F37" s="77"/>
      <c r="G37" s="77"/>
      <c r="H37" s="77"/>
      <c r="I37" s="77"/>
      <c r="J37" s="77"/>
    </row>
    <row r="38" spans="1:10" s="66" customFormat="1" x14ac:dyDescent="0.25">
      <c r="A38" s="77"/>
      <c r="B38" s="77"/>
      <c r="C38" s="77"/>
      <c r="D38" s="77"/>
      <c r="E38" s="77"/>
      <c r="F38" s="77"/>
      <c r="G38" s="77"/>
      <c r="H38" s="77"/>
      <c r="I38" s="77"/>
      <c r="J38" s="77"/>
    </row>
    <row r="39" spans="1:10" s="66" customFormat="1" ht="22.5" customHeight="1" x14ac:dyDescent="0.25">
      <c r="A39" s="79" t="s">
        <v>9</v>
      </c>
      <c r="B39" s="79" t="s">
        <v>68</v>
      </c>
      <c r="C39" s="77"/>
      <c r="D39" s="77"/>
      <c r="E39" s="77"/>
      <c r="F39" s="77"/>
      <c r="G39" s="77"/>
      <c r="H39" s="77"/>
      <c r="I39" s="77"/>
      <c r="J39" s="77"/>
    </row>
    <row r="40" spans="1:10" s="66" customFormat="1" ht="36.75" customHeight="1" x14ac:dyDescent="0.25">
      <c r="A40" s="80"/>
      <c r="B40" s="176" t="s">
        <v>91</v>
      </c>
      <c r="C40" s="177"/>
      <c r="D40" s="177"/>
      <c r="E40" s="177"/>
      <c r="F40" s="177"/>
      <c r="G40" s="177"/>
      <c r="H40" s="178"/>
      <c r="I40" s="179" t="s">
        <v>98</v>
      </c>
      <c r="J40" s="180"/>
    </row>
    <row r="41" spans="1:10" s="66" customFormat="1" ht="22.5" customHeight="1" x14ac:dyDescent="0.25">
      <c r="A41" s="67" t="s">
        <v>54</v>
      </c>
      <c r="B41" s="68" t="s">
        <v>55</v>
      </c>
      <c r="C41" s="68" t="s">
        <v>56</v>
      </c>
      <c r="D41" s="68" t="s">
        <v>57</v>
      </c>
      <c r="E41" s="68" t="s">
        <v>58</v>
      </c>
      <c r="F41" s="68" t="s">
        <v>59</v>
      </c>
      <c r="G41" s="68" t="s">
        <v>60</v>
      </c>
      <c r="H41" s="69" t="s">
        <v>64</v>
      </c>
      <c r="I41" s="70" t="s">
        <v>99</v>
      </c>
      <c r="J41" s="70" t="s">
        <v>122</v>
      </c>
    </row>
    <row r="42" spans="1:10" s="66" customFormat="1" ht="70.5" customHeight="1" x14ac:dyDescent="0.25">
      <c r="A42" s="71" t="s">
        <v>92</v>
      </c>
      <c r="B42" s="72" t="s">
        <v>74</v>
      </c>
      <c r="C42" s="72" t="s">
        <v>75</v>
      </c>
      <c r="D42" s="72" t="s">
        <v>76</v>
      </c>
      <c r="E42" s="72" t="s">
        <v>80</v>
      </c>
      <c r="F42" s="72" t="s">
        <v>77</v>
      </c>
      <c r="G42" s="72" t="s">
        <v>78</v>
      </c>
      <c r="H42" s="72" t="s">
        <v>79</v>
      </c>
      <c r="I42" s="73" t="s">
        <v>81</v>
      </c>
      <c r="J42" s="73" t="s">
        <v>82</v>
      </c>
    </row>
    <row r="43" spans="1:10" s="66" customFormat="1" ht="20.25" customHeight="1" x14ac:dyDescent="0.25">
      <c r="A43" s="71"/>
      <c r="B43" s="72"/>
      <c r="C43" s="72"/>
      <c r="D43" s="72"/>
      <c r="E43" s="72"/>
      <c r="F43" s="72"/>
      <c r="G43" s="72" t="s">
        <v>131</v>
      </c>
      <c r="H43" s="72" t="s">
        <v>130</v>
      </c>
      <c r="I43" s="73"/>
      <c r="J43" s="73"/>
    </row>
    <row r="44" spans="1:10" s="66" customFormat="1" x14ac:dyDescent="0.25">
      <c r="A44" s="67" t="s">
        <v>8</v>
      </c>
      <c r="B44" s="86"/>
      <c r="C44" s="87"/>
      <c r="D44" s="74">
        <v>40</v>
      </c>
      <c r="E44" s="89"/>
      <c r="F44" s="89"/>
      <c r="G44" s="75" t="str">
        <f>IFERROR(J44/F44/I44,"")</f>
        <v/>
      </c>
      <c r="H44" s="76" t="str">
        <f>IFERROR(D44*E44*G44,"")</f>
        <v/>
      </c>
      <c r="I44" s="90"/>
      <c r="J44" s="91"/>
    </row>
    <row r="45" spans="1:10" s="66" customFormat="1" x14ac:dyDescent="0.25">
      <c r="A45" s="67" t="s">
        <v>9</v>
      </c>
      <c r="B45" s="86"/>
      <c r="C45" s="87"/>
      <c r="D45" s="74">
        <v>40</v>
      </c>
      <c r="E45" s="89"/>
      <c r="F45" s="89"/>
      <c r="G45" s="75" t="str">
        <f t="shared" ref="G45:G68" si="2">IFERROR(J45/F45/I45,"")</f>
        <v/>
      </c>
      <c r="H45" s="76" t="str">
        <f t="shared" ref="H45:H68" si="3">IFERROR(D45*E45*G45,"")</f>
        <v/>
      </c>
      <c r="I45" s="90"/>
      <c r="J45" s="91"/>
    </row>
    <row r="46" spans="1:10" s="66" customFormat="1" x14ac:dyDescent="0.25">
      <c r="A46" s="67" t="s">
        <v>40</v>
      </c>
      <c r="B46" s="86"/>
      <c r="C46" s="87"/>
      <c r="D46" s="74">
        <v>40</v>
      </c>
      <c r="E46" s="89"/>
      <c r="F46" s="89"/>
      <c r="G46" s="75" t="str">
        <f t="shared" si="2"/>
        <v/>
      </c>
      <c r="H46" s="76" t="str">
        <f t="shared" si="3"/>
        <v/>
      </c>
      <c r="I46" s="90"/>
      <c r="J46" s="91"/>
    </row>
    <row r="47" spans="1:10" s="66" customFormat="1" x14ac:dyDescent="0.25">
      <c r="A47" s="67" t="s">
        <v>83</v>
      </c>
      <c r="B47" s="86"/>
      <c r="C47" s="88"/>
      <c r="D47" s="74">
        <v>40</v>
      </c>
      <c r="E47" s="89"/>
      <c r="F47" s="89"/>
      <c r="G47" s="75" t="str">
        <f t="shared" si="2"/>
        <v/>
      </c>
      <c r="H47" s="76" t="str">
        <f t="shared" si="3"/>
        <v/>
      </c>
      <c r="I47" s="90"/>
      <c r="J47" s="91"/>
    </row>
    <row r="48" spans="1:10" s="66" customFormat="1" x14ac:dyDescent="0.25">
      <c r="A48" s="67" t="s">
        <v>84</v>
      </c>
      <c r="B48" s="86"/>
      <c r="C48" s="88"/>
      <c r="D48" s="74">
        <v>40</v>
      </c>
      <c r="E48" s="89"/>
      <c r="F48" s="89"/>
      <c r="G48" s="75" t="str">
        <f t="shared" si="2"/>
        <v/>
      </c>
      <c r="H48" s="76" t="str">
        <f t="shared" si="3"/>
        <v/>
      </c>
      <c r="I48" s="90"/>
      <c r="J48" s="91"/>
    </row>
    <row r="49" spans="1:10" s="66" customFormat="1" x14ac:dyDescent="0.25">
      <c r="A49" s="67" t="s">
        <v>85</v>
      </c>
      <c r="B49" s="86"/>
      <c r="C49" s="88"/>
      <c r="D49" s="74">
        <v>40</v>
      </c>
      <c r="E49" s="89"/>
      <c r="F49" s="89"/>
      <c r="G49" s="75" t="str">
        <f t="shared" si="2"/>
        <v/>
      </c>
      <c r="H49" s="76" t="str">
        <f t="shared" si="3"/>
        <v/>
      </c>
      <c r="I49" s="90"/>
      <c r="J49" s="91"/>
    </row>
    <row r="50" spans="1:10" s="66" customFormat="1" x14ac:dyDescent="0.25">
      <c r="A50" s="67" t="s">
        <v>86</v>
      </c>
      <c r="B50" s="86"/>
      <c r="C50" s="88"/>
      <c r="D50" s="74">
        <v>40</v>
      </c>
      <c r="E50" s="89"/>
      <c r="F50" s="89"/>
      <c r="G50" s="75" t="str">
        <f t="shared" si="2"/>
        <v/>
      </c>
      <c r="H50" s="76" t="str">
        <f t="shared" si="3"/>
        <v/>
      </c>
      <c r="I50" s="90"/>
      <c r="J50" s="91"/>
    </row>
    <row r="51" spans="1:10" s="66" customFormat="1" x14ac:dyDescent="0.25">
      <c r="A51" s="67" t="s">
        <v>87</v>
      </c>
      <c r="B51" s="86"/>
      <c r="C51" s="88"/>
      <c r="D51" s="74">
        <v>40</v>
      </c>
      <c r="E51" s="89"/>
      <c r="F51" s="89"/>
      <c r="G51" s="75" t="str">
        <f t="shared" si="2"/>
        <v/>
      </c>
      <c r="H51" s="76" t="str">
        <f t="shared" si="3"/>
        <v/>
      </c>
      <c r="I51" s="90"/>
      <c r="J51" s="91"/>
    </row>
    <row r="52" spans="1:10" s="66" customFormat="1" x14ac:dyDescent="0.25">
      <c r="A52" s="67" t="s">
        <v>88</v>
      </c>
      <c r="B52" s="86"/>
      <c r="C52" s="88"/>
      <c r="D52" s="74">
        <v>40</v>
      </c>
      <c r="E52" s="89"/>
      <c r="F52" s="89"/>
      <c r="G52" s="75" t="str">
        <f t="shared" si="2"/>
        <v/>
      </c>
      <c r="H52" s="76" t="str">
        <f t="shared" si="3"/>
        <v/>
      </c>
      <c r="I52" s="90"/>
      <c r="J52" s="91"/>
    </row>
    <row r="53" spans="1:10" s="66" customFormat="1" x14ac:dyDescent="0.25">
      <c r="A53" s="67" t="s">
        <v>89</v>
      </c>
      <c r="B53" s="86"/>
      <c r="C53" s="88"/>
      <c r="D53" s="74">
        <v>40</v>
      </c>
      <c r="E53" s="89"/>
      <c r="F53" s="89"/>
      <c r="G53" s="75" t="str">
        <f t="shared" si="2"/>
        <v/>
      </c>
      <c r="H53" s="76" t="str">
        <f t="shared" si="3"/>
        <v/>
      </c>
      <c r="I53" s="90"/>
      <c r="J53" s="91"/>
    </row>
    <row r="54" spans="1:10" s="66" customFormat="1" x14ac:dyDescent="0.25">
      <c r="A54" s="67" t="s">
        <v>93</v>
      </c>
      <c r="B54" s="86"/>
      <c r="C54" s="88"/>
      <c r="D54" s="74">
        <v>40</v>
      </c>
      <c r="E54" s="89"/>
      <c r="F54" s="89"/>
      <c r="G54" s="75" t="str">
        <f t="shared" si="2"/>
        <v/>
      </c>
      <c r="H54" s="76" t="str">
        <f t="shared" si="3"/>
        <v/>
      </c>
      <c r="I54" s="90"/>
      <c r="J54" s="91"/>
    </row>
    <row r="55" spans="1:10" s="66" customFormat="1" x14ac:dyDescent="0.25">
      <c r="A55" s="67" t="s">
        <v>94</v>
      </c>
      <c r="B55" s="86"/>
      <c r="C55" s="88"/>
      <c r="D55" s="74">
        <v>40</v>
      </c>
      <c r="E55" s="89"/>
      <c r="F55" s="89"/>
      <c r="G55" s="75" t="str">
        <f t="shared" si="2"/>
        <v/>
      </c>
      <c r="H55" s="76" t="str">
        <f t="shared" si="3"/>
        <v/>
      </c>
      <c r="I55" s="90"/>
      <c r="J55" s="91"/>
    </row>
    <row r="56" spans="1:10" s="66" customFormat="1" x14ac:dyDescent="0.25">
      <c r="A56" s="67" t="s">
        <v>95</v>
      </c>
      <c r="B56" s="86"/>
      <c r="C56" s="88"/>
      <c r="D56" s="74">
        <v>40</v>
      </c>
      <c r="E56" s="89"/>
      <c r="F56" s="89"/>
      <c r="G56" s="75" t="str">
        <f t="shared" si="2"/>
        <v/>
      </c>
      <c r="H56" s="76" t="str">
        <f t="shared" si="3"/>
        <v/>
      </c>
      <c r="I56" s="90"/>
      <c r="J56" s="91"/>
    </row>
    <row r="57" spans="1:10" s="66" customFormat="1" x14ac:dyDescent="0.25">
      <c r="A57" s="67" t="s">
        <v>109</v>
      </c>
      <c r="B57" s="86"/>
      <c r="C57" s="88"/>
      <c r="D57" s="74">
        <v>40</v>
      </c>
      <c r="E57" s="89"/>
      <c r="F57" s="89"/>
      <c r="G57" s="75" t="str">
        <f t="shared" si="2"/>
        <v/>
      </c>
      <c r="H57" s="76" t="str">
        <f t="shared" si="3"/>
        <v/>
      </c>
      <c r="I57" s="90"/>
      <c r="J57" s="91"/>
    </row>
    <row r="58" spans="1:10" s="66" customFormat="1" x14ac:dyDescent="0.25">
      <c r="A58" s="67" t="s">
        <v>110</v>
      </c>
      <c r="B58" s="86"/>
      <c r="C58" s="88"/>
      <c r="D58" s="74">
        <v>40</v>
      </c>
      <c r="E58" s="89"/>
      <c r="F58" s="89"/>
      <c r="G58" s="75" t="str">
        <f t="shared" si="2"/>
        <v/>
      </c>
      <c r="H58" s="76" t="str">
        <f t="shared" si="3"/>
        <v/>
      </c>
      <c r="I58" s="90"/>
      <c r="J58" s="91"/>
    </row>
    <row r="59" spans="1:10" s="66" customFormat="1" x14ac:dyDescent="0.25">
      <c r="A59" s="67" t="s">
        <v>166</v>
      </c>
      <c r="B59" s="86"/>
      <c r="C59" s="88"/>
      <c r="D59" s="74">
        <v>40</v>
      </c>
      <c r="E59" s="89"/>
      <c r="F59" s="89"/>
      <c r="G59" s="75" t="str">
        <f t="shared" si="2"/>
        <v/>
      </c>
      <c r="H59" s="76" t="str">
        <f t="shared" si="3"/>
        <v/>
      </c>
      <c r="I59" s="90"/>
      <c r="J59" s="91"/>
    </row>
    <row r="60" spans="1:10" s="66" customFormat="1" x14ac:dyDescent="0.25">
      <c r="A60" s="67" t="s">
        <v>167</v>
      </c>
      <c r="B60" s="86"/>
      <c r="C60" s="88"/>
      <c r="D60" s="74">
        <v>40</v>
      </c>
      <c r="E60" s="89"/>
      <c r="F60" s="89"/>
      <c r="G60" s="75" t="str">
        <f t="shared" si="2"/>
        <v/>
      </c>
      <c r="H60" s="76" t="str">
        <f t="shared" si="3"/>
        <v/>
      </c>
      <c r="I60" s="90"/>
      <c r="J60" s="91"/>
    </row>
    <row r="61" spans="1:10" s="66" customFormat="1" x14ac:dyDescent="0.25">
      <c r="A61" s="67" t="s">
        <v>168</v>
      </c>
      <c r="B61" s="86"/>
      <c r="C61" s="88"/>
      <c r="D61" s="74">
        <v>40</v>
      </c>
      <c r="E61" s="89"/>
      <c r="F61" s="89"/>
      <c r="G61" s="75" t="str">
        <f t="shared" si="2"/>
        <v/>
      </c>
      <c r="H61" s="76" t="str">
        <f t="shared" si="3"/>
        <v/>
      </c>
      <c r="I61" s="90"/>
      <c r="J61" s="91"/>
    </row>
    <row r="62" spans="1:10" s="66" customFormat="1" x14ac:dyDescent="0.25">
      <c r="A62" s="67" t="s">
        <v>169</v>
      </c>
      <c r="B62" s="86"/>
      <c r="C62" s="88"/>
      <c r="D62" s="74">
        <v>40</v>
      </c>
      <c r="E62" s="89"/>
      <c r="F62" s="89"/>
      <c r="G62" s="75" t="str">
        <f t="shared" si="2"/>
        <v/>
      </c>
      <c r="H62" s="76" t="str">
        <f t="shared" si="3"/>
        <v/>
      </c>
      <c r="I62" s="90"/>
      <c r="J62" s="91"/>
    </row>
    <row r="63" spans="1:10" s="66" customFormat="1" x14ac:dyDescent="0.25">
      <c r="A63" s="67" t="s">
        <v>170</v>
      </c>
      <c r="B63" s="86"/>
      <c r="C63" s="88"/>
      <c r="D63" s="74">
        <v>40</v>
      </c>
      <c r="E63" s="89"/>
      <c r="F63" s="89"/>
      <c r="G63" s="75" t="str">
        <f t="shared" si="2"/>
        <v/>
      </c>
      <c r="H63" s="76" t="str">
        <f t="shared" si="3"/>
        <v/>
      </c>
      <c r="I63" s="90"/>
      <c r="J63" s="91"/>
    </row>
    <row r="64" spans="1:10" s="66" customFormat="1" x14ac:dyDescent="0.25">
      <c r="A64" s="67" t="s">
        <v>171</v>
      </c>
      <c r="B64" s="86"/>
      <c r="C64" s="88"/>
      <c r="D64" s="74">
        <v>40</v>
      </c>
      <c r="E64" s="89"/>
      <c r="F64" s="89"/>
      <c r="G64" s="75" t="str">
        <f t="shared" si="2"/>
        <v/>
      </c>
      <c r="H64" s="76" t="str">
        <f t="shared" si="3"/>
        <v/>
      </c>
      <c r="I64" s="90"/>
      <c r="J64" s="91"/>
    </row>
    <row r="65" spans="1:10" s="66" customFormat="1" x14ac:dyDescent="0.25">
      <c r="A65" s="67" t="s">
        <v>172</v>
      </c>
      <c r="B65" s="86"/>
      <c r="C65" s="88"/>
      <c r="D65" s="74">
        <v>40</v>
      </c>
      <c r="E65" s="89"/>
      <c r="F65" s="89"/>
      <c r="G65" s="75" t="str">
        <f t="shared" si="2"/>
        <v/>
      </c>
      <c r="H65" s="76" t="str">
        <f t="shared" si="3"/>
        <v/>
      </c>
      <c r="I65" s="90"/>
      <c r="J65" s="91"/>
    </row>
    <row r="66" spans="1:10" s="66" customFormat="1" x14ac:dyDescent="0.25">
      <c r="A66" s="67" t="s">
        <v>173</v>
      </c>
      <c r="B66" s="86"/>
      <c r="C66" s="88"/>
      <c r="D66" s="74">
        <v>40</v>
      </c>
      <c r="E66" s="89"/>
      <c r="F66" s="89"/>
      <c r="G66" s="75" t="str">
        <f t="shared" si="2"/>
        <v/>
      </c>
      <c r="H66" s="76" t="str">
        <f t="shared" si="3"/>
        <v/>
      </c>
      <c r="I66" s="90"/>
      <c r="J66" s="91"/>
    </row>
    <row r="67" spans="1:10" s="66" customFormat="1" x14ac:dyDescent="0.25">
      <c r="A67" s="67" t="s">
        <v>174</v>
      </c>
      <c r="B67" s="86"/>
      <c r="C67" s="88"/>
      <c r="D67" s="74">
        <v>40</v>
      </c>
      <c r="E67" s="89"/>
      <c r="F67" s="89"/>
      <c r="G67" s="75" t="str">
        <f t="shared" si="2"/>
        <v/>
      </c>
      <c r="H67" s="76" t="str">
        <f t="shared" si="3"/>
        <v/>
      </c>
      <c r="I67" s="90"/>
      <c r="J67" s="91"/>
    </row>
    <row r="68" spans="1:10" s="66" customFormat="1" x14ac:dyDescent="0.25">
      <c r="A68" s="67" t="s">
        <v>175</v>
      </c>
      <c r="B68" s="86"/>
      <c r="C68" s="88"/>
      <c r="D68" s="74">
        <v>40</v>
      </c>
      <c r="E68" s="89"/>
      <c r="F68" s="89"/>
      <c r="G68" s="75" t="str">
        <f t="shared" si="2"/>
        <v/>
      </c>
      <c r="H68" s="76" t="str">
        <f t="shared" si="3"/>
        <v/>
      </c>
      <c r="I68" s="90"/>
      <c r="J68" s="91"/>
    </row>
    <row r="69" spans="1:10" s="66" customFormat="1" ht="20.25" customHeight="1" x14ac:dyDescent="0.25">
      <c r="A69" s="77"/>
      <c r="B69" s="77"/>
      <c r="C69" s="77"/>
      <c r="D69" s="181" t="s">
        <v>90</v>
      </c>
      <c r="E69" s="181"/>
      <c r="F69" s="181"/>
      <c r="G69" s="181"/>
      <c r="H69" s="81">
        <f>SUM(H44:H68)</f>
        <v>0</v>
      </c>
      <c r="I69" s="77"/>
      <c r="J69" s="77"/>
    </row>
    <row r="70" spans="1:10" s="66" customFormat="1" x14ac:dyDescent="0.25">
      <c r="A70" s="77"/>
      <c r="B70" s="77"/>
      <c r="C70" s="77"/>
      <c r="D70" s="77"/>
      <c r="E70" s="77"/>
      <c r="F70" s="77"/>
      <c r="G70" s="77"/>
      <c r="H70" s="77"/>
      <c r="I70" s="77"/>
      <c r="J70" s="77"/>
    </row>
    <row r="71" spans="1:10" s="66" customFormat="1" x14ac:dyDescent="0.25">
      <c r="A71" s="77"/>
      <c r="B71" s="77"/>
      <c r="C71" s="77"/>
      <c r="D71" s="77"/>
      <c r="E71" s="77"/>
      <c r="F71" s="77"/>
      <c r="G71" s="77"/>
      <c r="H71" s="77"/>
      <c r="I71" s="77"/>
      <c r="J71" s="77"/>
    </row>
    <row r="72" spans="1:10" s="66" customFormat="1" x14ac:dyDescent="0.25">
      <c r="A72" s="77"/>
      <c r="B72" s="77"/>
      <c r="C72" s="77"/>
      <c r="D72" s="77"/>
      <c r="E72" s="77"/>
      <c r="F72" s="77"/>
      <c r="G72" s="77"/>
      <c r="H72" s="77"/>
      <c r="I72" s="77"/>
      <c r="J72" s="77"/>
    </row>
    <row r="73" spans="1:10" s="66" customFormat="1" ht="22.5" customHeight="1" x14ac:dyDescent="0.25">
      <c r="A73" s="79" t="s">
        <v>40</v>
      </c>
      <c r="B73" s="79" t="s">
        <v>69</v>
      </c>
      <c r="C73" s="77"/>
      <c r="D73" s="77"/>
      <c r="E73" s="77"/>
      <c r="F73" s="77"/>
      <c r="G73" s="77"/>
      <c r="H73" s="77"/>
      <c r="I73" s="77"/>
      <c r="J73" s="77"/>
    </row>
    <row r="74" spans="1:10" s="66" customFormat="1" ht="36.75" customHeight="1" x14ac:dyDescent="0.25">
      <c r="A74" s="80"/>
      <c r="B74" s="176" t="s">
        <v>91</v>
      </c>
      <c r="C74" s="177"/>
      <c r="D74" s="177"/>
      <c r="E74" s="177"/>
      <c r="F74" s="177"/>
      <c r="G74" s="177"/>
      <c r="H74" s="178"/>
      <c r="I74" s="179" t="s">
        <v>98</v>
      </c>
      <c r="J74" s="180"/>
    </row>
    <row r="75" spans="1:10" s="66" customFormat="1" ht="22.5" customHeight="1" x14ac:dyDescent="0.25">
      <c r="A75" s="67" t="s">
        <v>54</v>
      </c>
      <c r="B75" s="68" t="s">
        <v>55</v>
      </c>
      <c r="C75" s="68" t="s">
        <v>56</v>
      </c>
      <c r="D75" s="68" t="s">
        <v>57</v>
      </c>
      <c r="E75" s="68" t="s">
        <v>58</v>
      </c>
      <c r="F75" s="68" t="s">
        <v>59</v>
      </c>
      <c r="G75" s="68" t="s">
        <v>60</v>
      </c>
      <c r="H75" s="69" t="s">
        <v>64</v>
      </c>
      <c r="I75" s="70" t="s">
        <v>99</v>
      </c>
      <c r="J75" s="70" t="s">
        <v>122</v>
      </c>
    </row>
    <row r="76" spans="1:10" s="66" customFormat="1" ht="70.5" customHeight="1" x14ac:dyDescent="0.25">
      <c r="A76" s="71" t="s">
        <v>92</v>
      </c>
      <c r="B76" s="72" t="s">
        <v>74</v>
      </c>
      <c r="C76" s="72" t="s">
        <v>75</v>
      </c>
      <c r="D76" s="72" t="s">
        <v>76</v>
      </c>
      <c r="E76" s="72" t="s">
        <v>80</v>
      </c>
      <c r="F76" s="72" t="s">
        <v>77</v>
      </c>
      <c r="G76" s="72" t="s">
        <v>78</v>
      </c>
      <c r="H76" s="72" t="s">
        <v>79</v>
      </c>
      <c r="I76" s="73" t="s">
        <v>81</v>
      </c>
      <c r="J76" s="73" t="s">
        <v>82</v>
      </c>
    </row>
    <row r="77" spans="1:10" s="66" customFormat="1" ht="20.25" customHeight="1" x14ac:dyDescent="0.25">
      <c r="A77" s="71"/>
      <c r="B77" s="72"/>
      <c r="C77" s="72"/>
      <c r="D77" s="72"/>
      <c r="E77" s="72"/>
      <c r="F77" s="72"/>
      <c r="G77" s="72" t="s">
        <v>131</v>
      </c>
      <c r="H77" s="72" t="s">
        <v>130</v>
      </c>
      <c r="I77" s="73"/>
      <c r="J77" s="73"/>
    </row>
    <row r="78" spans="1:10" s="66" customFormat="1" x14ac:dyDescent="0.25">
      <c r="A78" s="67" t="s">
        <v>8</v>
      </c>
      <c r="B78" s="86"/>
      <c r="C78" s="87"/>
      <c r="D78" s="74">
        <v>40</v>
      </c>
      <c r="E78" s="89"/>
      <c r="F78" s="89"/>
      <c r="G78" s="75" t="str">
        <f>IFERROR(J78/F78/I78,"")</f>
        <v/>
      </c>
      <c r="H78" s="76" t="str">
        <f>IFERROR(D78*E78*G78,"")</f>
        <v/>
      </c>
      <c r="I78" s="90"/>
      <c r="J78" s="91"/>
    </row>
    <row r="79" spans="1:10" s="66" customFormat="1" x14ac:dyDescent="0.25">
      <c r="A79" s="67" t="s">
        <v>9</v>
      </c>
      <c r="B79" s="86"/>
      <c r="C79" s="87"/>
      <c r="D79" s="74">
        <v>40</v>
      </c>
      <c r="E79" s="89"/>
      <c r="F79" s="89"/>
      <c r="G79" s="75" t="str">
        <f t="shared" ref="G79:G102" si="4">IFERROR(J79/F79/I79,"")</f>
        <v/>
      </c>
      <c r="H79" s="76" t="str">
        <f t="shared" ref="H79:H102" si="5">IFERROR(D79*E79*G79,"")</f>
        <v/>
      </c>
      <c r="I79" s="90"/>
      <c r="J79" s="91"/>
    </row>
    <row r="80" spans="1:10" s="66" customFormat="1" x14ac:dyDescent="0.25">
      <c r="A80" s="67" t="s">
        <v>40</v>
      </c>
      <c r="B80" s="86"/>
      <c r="C80" s="87"/>
      <c r="D80" s="74">
        <v>40</v>
      </c>
      <c r="E80" s="89"/>
      <c r="F80" s="89"/>
      <c r="G80" s="75" t="str">
        <f t="shared" si="4"/>
        <v/>
      </c>
      <c r="H80" s="76" t="str">
        <f t="shared" si="5"/>
        <v/>
      </c>
      <c r="I80" s="90"/>
      <c r="J80" s="91"/>
    </row>
    <row r="81" spans="1:10" s="66" customFormat="1" x14ac:dyDescent="0.25">
      <c r="A81" s="67" t="s">
        <v>83</v>
      </c>
      <c r="B81" s="86"/>
      <c r="C81" s="88"/>
      <c r="D81" s="74">
        <v>40</v>
      </c>
      <c r="E81" s="89"/>
      <c r="F81" s="89"/>
      <c r="G81" s="75" t="str">
        <f t="shared" si="4"/>
        <v/>
      </c>
      <c r="H81" s="76" t="str">
        <f t="shared" si="5"/>
        <v/>
      </c>
      <c r="I81" s="90"/>
      <c r="J81" s="91"/>
    </row>
    <row r="82" spans="1:10" s="66" customFormat="1" x14ac:dyDescent="0.25">
      <c r="A82" s="67" t="s">
        <v>84</v>
      </c>
      <c r="B82" s="86"/>
      <c r="C82" s="88"/>
      <c r="D82" s="74">
        <v>40</v>
      </c>
      <c r="E82" s="89"/>
      <c r="F82" s="89"/>
      <c r="G82" s="75" t="str">
        <f t="shared" si="4"/>
        <v/>
      </c>
      <c r="H82" s="76" t="str">
        <f t="shared" si="5"/>
        <v/>
      </c>
      <c r="I82" s="90"/>
      <c r="J82" s="91"/>
    </row>
    <row r="83" spans="1:10" s="66" customFormat="1" x14ac:dyDescent="0.25">
      <c r="A83" s="67" t="s">
        <v>85</v>
      </c>
      <c r="B83" s="86"/>
      <c r="C83" s="88"/>
      <c r="D83" s="74">
        <v>40</v>
      </c>
      <c r="E83" s="89"/>
      <c r="F83" s="89"/>
      <c r="G83" s="75" t="str">
        <f t="shared" si="4"/>
        <v/>
      </c>
      <c r="H83" s="76" t="str">
        <f t="shared" si="5"/>
        <v/>
      </c>
      <c r="I83" s="90"/>
      <c r="J83" s="91"/>
    </row>
    <row r="84" spans="1:10" s="66" customFormat="1" x14ac:dyDescent="0.25">
      <c r="A84" s="67" t="s">
        <v>86</v>
      </c>
      <c r="B84" s="86"/>
      <c r="C84" s="88"/>
      <c r="D84" s="74">
        <v>40</v>
      </c>
      <c r="E84" s="89"/>
      <c r="F84" s="89"/>
      <c r="G84" s="75" t="str">
        <f t="shared" si="4"/>
        <v/>
      </c>
      <c r="H84" s="76" t="str">
        <f t="shared" si="5"/>
        <v/>
      </c>
      <c r="I84" s="90"/>
      <c r="J84" s="91"/>
    </row>
    <row r="85" spans="1:10" s="66" customFormat="1" x14ac:dyDescent="0.25">
      <c r="A85" s="67" t="s">
        <v>87</v>
      </c>
      <c r="B85" s="86"/>
      <c r="C85" s="88"/>
      <c r="D85" s="74">
        <v>40</v>
      </c>
      <c r="E85" s="89"/>
      <c r="F85" s="89"/>
      <c r="G85" s="75" t="str">
        <f t="shared" si="4"/>
        <v/>
      </c>
      <c r="H85" s="76" t="str">
        <f t="shared" si="5"/>
        <v/>
      </c>
      <c r="I85" s="90"/>
      <c r="J85" s="91"/>
    </row>
    <row r="86" spans="1:10" s="66" customFormat="1" x14ac:dyDescent="0.25">
      <c r="A86" s="67" t="s">
        <v>88</v>
      </c>
      <c r="B86" s="86"/>
      <c r="C86" s="88"/>
      <c r="D86" s="74">
        <v>40</v>
      </c>
      <c r="E86" s="89"/>
      <c r="F86" s="89"/>
      <c r="G86" s="75" t="str">
        <f t="shared" si="4"/>
        <v/>
      </c>
      <c r="H86" s="76" t="str">
        <f t="shared" si="5"/>
        <v/>
      </c>
      <c r="I86" s="90"/>
      <c r="J86" s="91"/>
    </row>
    <row r="87" spans="1:10" s="66" customFormat="1" x14ac:dyDescent="0.25">
      <c r="A87" s="67" t="s">
        <v>89</v>
      </c>
      <c r="B87" s="86"/>
      <c r="C87" s="88"/>
      <c r="D87" s="74">
        <v>40</v>
      </c>
      <c r="E87" s="89"/>
      <c r="F87" s="89"/>
      <c r="G87" s="75" t="str">
        <f t="shared" si="4"/>
        <v/>
      </c>
      <c r="H87" s="76" t="str">
        <f t="shared" si="5"/>
        <v/>
      </c>
      <c r="I87" s="90"/>
      <c r="J87" s="91"/>
    </row>
    <row r="88" spans="1:10" s="66" customFormat="1" x14ac:dyDescent="0.25">
      <c r="A88" s="67" t="s">
        <v>93</v>
      </c>
      <c r="B88" s="86"/>
      <c r="C88" s="88"/>
      <c r="D88" s="74">
        <v>40</v>
      </c>
      <c r="E88" s="89"/>
      <c r="F88" s="89"/>
      <c r="G88" s="75" t="str">
        <f t="shared" si="4"/>
        <v/>
      </c>
      <c r="H88" s="76" t="str">
        <f t="shared" si="5"/>
        <v/>
      </c>
      <c r="I88" s="90"/>
      <c r="J88" s="91"/>
    </row>
    <row r="89" spans="1:10" s="66" customFormat="1" x14ac:dyDescent="0.25">
      <c r="A89" s="67" t="s">
        <v>94</v>
      </c>
      <c r="B89" s="86"/>
      <c r="C89" s="88"/>
      <c r="D89" s="74">
        <v>40</v>
      </c>
      <c r="E89" s="89"/>
      <c r="F89" s="89"/>
      <c r="G89" s="75" t="str">
        <f t="shared" si="4"/>
        <v/>
      </c>
      <c r="H89" s="76" t="str">
        <f t="shared" si="5"/>
        <v/>
      </c>
      <c r="I89" s="90"/>
      <c r="J89" s="91"/>
    </row>
    <row r="90" spans="1:10" s="66" customFormat="1" x14ac:dyDescent="0.25">
      <c r="A90" s="67" t="s">
        <v>95</v>
      </c>
      <c r="B90" s="86"/>
      <c r="C90" s="88"/>
      <c r="D90" s="74">
        <v>40</v>
      </c>
      <c r="E90" s="89"/>
      <c r="F90" s="89"/>
      <c r="G90" s="75" t="str">
        <f t="shared" si="4"/>
        <v/>
      </c>
      <c r="H90" s="76" t="str">
        <f t="shared" si="5"/>
        <v/>
      </c>
      <c r="I90" s="90"/>
      <c r="J90" s="91"/>
    </row>
    <row r="91" spans="1:10" s="66" customFormat="1" x14ac:dyDescent="0.25">
      <c r="A91" s="67" t="s">
        <v>109</v>
      </c>
      <c r="B91" s="86"/>
      <c r="C91" s="88"/>
      <c r="D91" s="74">
        <v>40</v>
      </c>
      <c r="E91" s="89"/>
      <c r="F91" s="89"/>
      <c r="G91" s="75" t="str">
        <f t="shared" si="4"/>
        <v/>
      </c>
      <c r="H91" s="76" t="str">
        <f t="shared" si="5"/>
        <v/>
      </c>
      <c r="I91" s="90"/>
      <c r="J91" s="91"/>
    </row>
    <row r="92" spans="1:10" s="66" customFormat="1" x14ac:dyDescent="0.25">
      <c r="A92" s="67" t="s">
        <v>110</v>
      </c>
      <c r="B92" s="86"/>
      <c r="C92" s="88"/>
      <c r="D92" s="74">
        <v>40</v>
      </c>
      <c r="E92" s="89"/>
      <c r="F92" s="89"/>
      <c r="G92" s="75" t="str">
        <f t="shared" si="4"/>
        <v/>
      </c>
      <c r="H92" s="76" t="str">
        <f t="shared" si="5"/>
        <v/>
      </c>
      <c r="I92" s="90"/>
      <c r="J92" s="91"/>
    </row>
    <row r="93" spans="1:10" s="66" customFormat="1" x14ac:dyDescent="0.25">
      <c r="A93" s="67" t="s">
        <v>166</v>
      </c>
      <c r="B93" s="86"/>
      <c r="C93" s="88"/>
      <c r="D93" s="74">
        <v>40</v>
      </c>
      <c r="E93" s="89"/>
      <c r="F93" s="89"/>
      <c r="G93" s="75" t="str">
        <f t="shared" si="4"/>
        <v/>
      </c>
      <c r="H93" s="76" t="str">
        <f t="shared" si="5"/>
        <v/>
      </c>
      <c r="I93" s="90"/>
      <c r="J93" s="91"/>
    </row>
    <row r="94" spans="1:10" s="66" customFormat="1" x14ac:dyDescent="0.25">
      <c r="A94" s="67" t="s">
        <v>167</v>
      </c>
      <c r="B94" s="86"/>
      <c r="C94" s="88"/>
      <c r="D94" s="74">
        <v>40</v>
      </c>
      <c r="E94" s="89"/>
      <c r="F94" s="89"/>
      <c r="G94" s="75" t="str">
        <f t="shared" si="4"/>
        <v/>
      </c>
      <c r="H94" s="76" t="str">
        <f t="shared" si="5"/>
        <v/>
      </c>
      <c r="I94" s="90"/>
      <c r="J94" s="91"/>
    </row>
    <row r="95" spans="1:10" s="66" customFormat="1" x14ac:dyDescent="0.25">
      <c r="A95" s="67" t="s">
        <v>168</v>
      </c>
      <c r="B95" s="86"/>
      <c r="C95" s="88"/>
      <c r="D95" s="74">
        <v>40</v>
      </c>
      <c r="E95" s="89"/>
      <c r="F95" s="89"/>
      <c r="G95" s="75" t="str">
        <f t="shared" si="4"/>
        <v/>
      </c>
      <c r="H95" s="76" t="str">
        <f t="shared" si="5"/>
        <v/>
      </c>
      <c r="I95" s="90"/>
      <c r="J95" s="91"/>
    </row>
    <row r="96" spans="1:10" s="66" customFormat="1" x14ac:dyDescent="0.25">
      <c r="A96" s="67" t="s">
        <v>169</v>
      </c>
      <c r="B96" s="86"/>
      <c r="C96" s="88"/>
      <c r="D96" s="74">
        <v>40</v>
      </c>
      <c r="E96" s="89"/>
      <c r="F96" s="89"/>
      <c r="G96" s="75" t="str">
        <f t="shared" si="4"/>
        <v/>
      </c>
      <c r="H96" s="76" t="str">
        <f t="shared" si="5"/>
        <v/>
      </c>
      <c r="I96" s="90"/>
      <c r="J96" s="91"/>
    </row>
    <row r="97" spans="1:10" s="66" customFormat="1" x14ac:dyDescent="0.25">
      <c r="A97" s="67" t="s">
        <v>170</v>
      </c>
      <c r="B97" s="86"/>
      <c r="C97" s="88"/>
      <c r="D97" s="74">
        <v>40</v>
      </c>
      <c r="E97" s="89"/>
      <c r="F97" s="89"/>
      <c r="G97" s="75" t="str">
        <f t="shared" si="4"/>
        <v/>
      </c>
      <c r="H97" s="76" t="str">
        <f t="shared" si="5"/>
        <v/>
      </c>
      <c r="I97" s="90"/>
      <c r="J97" s="91"/>
    </row>
    <row r="98" spans="1:10" s="66" customFormat="1" x14ac:dyDescent="0.25">
      <c r="A98" s="67" t="s">
        <v>171</v>
      </c>
      <c r="B98" s="86"/>
      <c r="C98" s="88"/>
      <c r="D98" s="74">
        <v>40</v>
      </c>
      <c r="E98" s="89"/>
      <c r="F98" s="89"/>
      <c r="G98" s="75" t="str">
        <f t="shared" si="4"/>
        <v/>
      </c>
      <c r="H98" s="76" t="str">
        <f t="shared" si="5"/>
        <v/>
      </c>
      <c r="I98" s="90"/>
      <c r="J98" s="91"/>
    </row>
    <row r="99" spans="1:10" s="66" customFormat="1" x14ac:dyDescent="0.25">
      <c r="A99" s="67" t="s">
        <v>172</v>
      </c>
      <c r="B99" s="86"/>
      <c r="C99" s="88"/>
      <c r="D99" s="74">
        <v>40</v>
      </c>
      <c r="E99" s="89"/>
      <c r="F99" s="89"/>
      <c r="G99" s="75" t="str">
        <f t="shared" si="4"/>
        <v/>
      </c>
      <c r="H99" s="76" t="str">
        <f t="shared" si="5"/>
        <v/>
      </c>
      <c r="I99" s="90"/>
      <c r="J99" s="91"/>
    </row>
    <row r="100" spans="1:10" s="66" customFormat="1" x14ac:dyDescent="0.25">
      <c r="A100" s="67" t="s">
        <v>173</v>
      </c>
      <c r="B100" s="86"/>
      <c r="C100" s="88"/>
      <c r="D100" s="74">
        <v>40</v>
      </c>
      <c r="E100" s="89"/>
      <c r="F100" s="89"/>
      <c r="G100" s="75" t="str">
        <f t="shared" si="4"/>
        <v/>
      </c>
      <c r="H100" s="76" t="str">
        <f t="shared" si="5"/>
        <v/>
      </c>
      <c r="I100" s="90"/>
      <c r="J100" s="91"/>
    </row>
    <row r="101" spans="1:10" s="66" customFormat="1" x14ac:dyDescent="0.25">
      <c r="A101" s="67" t="s">
        <v>174</v>
      </c>
      <c r="B101" s="86"/>
      <c r="C101" s="88"/>
      <c r="D101" s="74">
        <v>40</v>
      </c>
      <c r="E101" s="89"/>
      <c r="F101" s="89"/>
      <c r="G101" s="75" t="str">
        <f t="shared" si="4"/>
        <v/>
      </c>
      <c r="H101" s="76" t="str">
        <f t="shared" si="5"/>
        <v/>
      </c>
      <c r="I101" s="90"/>
      <c r="J101" s="91"/>
    </row>
    <row r="102" spans="1:10" s="66" customFormat="1" x14ac:dyDescent="0.25">
      <c r="A102" s="67" t="s">
        <v>175</v>
      </c>
      <c r="B102" s="86"/>
      <c r="C102" s="88"/>
      <c r="D102" s="74">
        <v>40</v>
      </c>
      <c r="E102" s="89"/>
      <c r="F102" s="89"/>
      <c r="G102" s="75" t="str">
        <f t="shared" si="4"/>
        <v/>
      </c>
      <c r="H102" s="76" t="str">
        <f t="shared" si="5"/>
        <v/>
      </c>
      <c r="I102" s="90"/>
      <c r="J102" s="91"/>
    </row>
    <row r="103" spans="1:10" s="66" customFormat="1" ht="20.25" customHeight="1" x14ac:dyDescent="0.25">
      <c r="A103" s="77"/>
      <c r="B103" s="77"/>
      <c r="C103" s="77"/>
      <c r="D103" s="181" t="s">
        <v>90</v>
      </c>
      <c r="E103" s="181"/>
      <c r="F103" s="181"/>
      <c r="G103" s="181"/>
      <c r="H103" s="81">
        <f>SUM(H78:H102)</f>
        <v>0</v>
      </c>
      <c r="I103" s="77"/>
      <c r="J103" s="77"/>
    </row>
    <row r="104" spans="1:10" s="66" customFormat="1" x14ac:dyDescent="0.25">
      <c r="A104" s="77"/>
      <c r="B104" s="77"/>
      <c r="C104" s="77"/>
      <c r="D104" s="77"/>
      <c r="E104" s="77"/>
      <c r="F104" s="77"/>
      <c r="G104" s="77"/>
      <c r="H104" s="77"/>
      <c r="I104" s="77"/>
      <c r="J104" s="77"/>
    </row>
    <row r="105" spans="1:10" s="66" customFormat="1" x14ac:dyDescent="0.25">
      <c r="A105" s="77"/>
      <c r="B105" s="77"/>
      <c r="C105" s="77"/>
      <c r="D105" s="77"/>
      <c r="E105" s="77"/>
      <c r="F105" s="77"/>
      <c r="G105" s="77"/>
      <c r="H105" s="77"/>
      <c r="I105" s="77"/>
      <c r="J105" s="77"/>
    </row>
    <row r="106" spans="1:10" s="66" customFormat="1" ht="22.5" customHeight="1" x14ac:dyDescent="0.25">
      <c r="A106" s="79" t="s">
        <v>83</v>
      </c>
      <c r="B106" s="79" t="s">
        <v>70</v>
      </c>
      <c r="C106" s="77"/>
      <c r="D106" s="77"/>
      <c r="E106" s="77"/>
      <c r="F106" s="77"/>
      <c r="G106" s="77"/>
      <c r="H106" s="77"/>
      <c r="I106" s="77"/>
      <c r="J106" s="77"/>
    </row>
    <row r="107" spans="1:10" s="66" customFormat="1" ht="36.75" customHeight="1" x14ac:dyDescent="0.25">
      <c r="A107" s="80"/>
      <c r="B107" s="176" t="s">
        <v>91</v>
      </c>
      <c r="C107" s="177"/>
      <c r="D107" s="177"/>
      <c r="E107" s="177"/>
      <c r="F107" s="177"/>
      <c r="G107" s="177"/>
      <c r="H107" s="178"/>
      <c r="I107" s="179" t="s">
        <v>98</v>
      </c>
      <c r="J107" s="180"/>
    </row>
    <row r="108" spans="1:10" s="66" customFormat="1" ht="22.5" customHeight="1" x14ac:dyDescent="0.25">
      <c r="A108" s="67" t="s">
        <v>54</v>
      </c>
      <c r="B108" s="68" t="s">
        <v>55</v>
      </c>
      <c r="C108" s="68" t="s">
        <v>56</v>
      </c>
      <c r="D108" s="68" t="s">
        <v>57</v>
      </c>
      <c r="E108" s="68" t="s">
        <v>58</v>
      </c>
      <c r="F108" s="68" t="s">
        <v>59</v>
      </c>
      <c r="G108" s="68" t="s">
        <v>60</v>
      </c>
      <c r="H108" s="69" t="s">
        <v>64</v>
      </c>
      <c r="I108" s="70" t="s">
        <v>99</v>
      </c>
      <c r="J108" s="70" t="s">
        <v>122</v>
      </c>
    </row>
    <row r="109" spans="1:10" s="66" customFormat="1" ht="70.5" customHeight="1" x14ac:dyDescent="0.25">
      <c r="A109" s="71" t="s">
        <v>92</v>
      </c>
      <c r="B109" s="72" t="s">
        <v>74</v>
      </c>
      <c r="C109" s="72" t="s">
        <v>75</v>
      </c>
      <c r="D109" s="72" t="s">
        <v>76</v>
      </c>
      <c r="E109" s="72" t="s">
        <v>80</v>
      </c>
      <c r="F109" s="72" t="s">
        <v>77</v>
      </c>
      <c r="G109" s="72" t="s">
        <v>78</v>
      </c>
      <c r="H109" s="72" t="s">
        <v>79</v>
      </c>
      <c r="I109" s="73" t="s">
        <v>81</v>
      </c>
      <c r="J109" s="73" t="s">
        <v>82</v>
      </c>
    </row>
    <row r="110" spans="1:10" s="66" customFormat="1" ht="20.25" customHeight="1" x14ac:dyDescent="0.25">
      <c r="A110" s="71"/>
      <c r="B110" s="72"/>
      <c r="C110" s="72"/>
      <c r="D110" s="72"/>
      <c r="E110" s="72"/>
      <c r="F110" s="72"/>
      <c r="G110" s="72" t="s">
        <v>131</v>
      </c>
      <c r="H110" s="72" t="s">
        <v>130</v>
      </c>
      <c r="I110" s="73"/>
      <c r="J110" s="73"/>
    </row>
    <row r="111" spans="1:10" s="66" customFormat="1" x14ac:dyDescent="0.25">
      <c r="A111" s="67" t="s">
        <v>8</v>
      </c>
      <c r="B111" s="86"/>
      <c r="C111" s="87"/>
      <c r="D111" s="74">
        <v>40</v>
      </c>
      <c r="E111" s="89"/>
      <c r="F111" s="89"/>
      <c r="G111" s="75" t="str">
        <f>IFERROR(J111/F111/I111,"")</f>
        <v/>
      </c>
      <c r="H111" s="76" t="str">
        <f>IFERROR(D111*E111*G111,"")</f>
        <v/>
      </c>
      <c r="I111" s="90"/>
      <c r="J111" s="91"/>
    </row>
    <row r="112" spans="1:10" s="66" customFormat="1" x14ac:dyDescent="0.25">
      <c r="A112" s="67" t="s">
        <v>9</v>
      </c>
      <c r="B112" s="86"/>
      <c r="C112" s="87"/>
      <c r="D112" s="74">
        <v>40</v>
      </c>
      <c r="E112" s="89"/>
      <c r="F112" s="89"/>
      <c r="G112" s="75" t="str">
        <f t="shared" ref="G112:G135" si="6">IFERROR(J112/F112/I112,"")</f>
        <v/>
      </c>
      <c r="H112" s="76" t="str">
        <f t="shared" ref="H112:H135" si="7">IFERROR(D112*E112*G112,"")</f>
        <v/>
      </c>
      <c r="I112" s="90"/>
      <c r="J112" s="91"/>
    </row>
    <row r="113" spans="1:10" s="66" customFormat="1" x14ac:dyDescent="0.25">
      <c r="A113" s="67" t="s">
        <v>40</v>
      </c>
      <c r="B113" s="86"/>
      <c r="C113" s="87"/>
      <c r="D113" s="74">
        <v>40</v>
      </c>
      <c r="E113" s="89"/>
      <c r="F113" s="89"/>
      <c r="G113" s="75" t="str">
        <f t="shared" si="6"/>
        <v/>
      </c>
      <c r="H113" s="76" t="str">
        <f t="shared" si="7"/>
        <v/>
      </c>
      <c r="I113" s="90"/>
      <c r="J113" s="91"/>
    </row>
    <row r="114" spans="1:10" s="66" customFormat="1" x14ac:dyDescent="0.25">
      <c r="A114" s="67" t="s">
        <v>83</v>
      </c>
      <c r="B114" s="86"/>
      <c r="C114" s="88"/>
      <c r="D114" s="74">
        <v>40</v>
      </c>
      <c r="E114" s="89"/>
      <c r="F114" s="89"/>
      <c r="G114" s="75" t="str">
        <f t="shared" si="6"/>
        <v/>
      </c>
      <c r="H114" s="76" t="str">
        <f t="shared" si="7"/>
        <v/>
      </c>
      <c r="I114" s="90"/>
      <c r="J114" s="91"/>
    </row>
    <row r="115" spans="1:10" s="66" customFormat="1" x14ac:dyDescent="0.25">
      <c r="A115" s="67" t="s">
        <v>84</v>
      </c>
      <c r="B115" s="86"/>
      <c r="C115" s="88"/>
      <c r="D115" s="74">
        <v>40</v>
      </c>
      <c r="E115" s="89"/>
      <c r="F115" s="89"/>
      <c r="G115" s="75" t="str">
        <f t="shared" si="6"/>
        <v/>
      </c>
      <c r="H115" s="76" t="str">
        <f t="shared" si="7"/>
        <v/>
      </c>
      <c r="I115" s="90"/>
      <c r="J115" s="91"/>
    </row>
    <row r="116" spans="1:10" s="66" customFormat="1" x14ac:dyDescent="0.25">
      <c r="A116" s="67" t="s">
        <v>85</v>
      </c>
      <c r="B116" s="86"/>
      <c r="C116" s="88"/>
      <c r="D116" s="74">
        <v>40</v>
      </c>
      <c r="E116" s="89"/>
      <c r="F116" s="89"/>
      <c r="G116" s="75" t="str">
        <f t="shared" si="6"/>
        <v/>
      </c>
      <c r="H116" s="76" t="str">
        <f t="shared" si="7"/>
        <v/>
      </c>
      <c r="I116" s="90"/>
      <c r="J116" s="91"/>
    </row>
    <row r="117" spans="1:10" s="66" customFormat="1" x14ac:dyDescent="0.25">
      <c r="A117" s="67" t="s">
        <v>86</v>
      </c>
      <c r="B117" s="86"/>
      <c r="C117" s="88"/>
      <c r="D117" s="74">
        <v>40</v>
      </c>
      <c r="E117" s="89"/>
      <c r="F117" s="89"/>
      <c r="G117" s="75" t="str">
        <f t="shared" si="6"/>
        <v/>
      </c>
      <c r="H117" s="76" t="str">
        <f t="shared" si="7"/>
        <v/>
      </c>
      <c r="I117" s="90"/>
      <c r="J117" s="91"/>
    </row>
    <row r="118" spans="1:10" s="66" customFormat="1" x14ac:dyDescent="0.25">
      <c r="A118" s="67" t="s">
        <v>87</v>
      </c>
      <c r="B118" s="86"/>
      <c r="C118" s="88"/>
      <c r="D118" s="74">
        <v>40</v>
      </c>
      <c r="E118" s="89"/>
      <c r="F118" s="89"/>
      <c r="G118" s="75" t="str">
        <f t="shared" si="6"/>
        <v/>
      </c>
      <c r="H118" s="76" t="str">
        <f t="shared" si="7"/>
        <v/>
      </c>
      <c r="I118" s="90"/>
      <c r="J118" s="91"/>
    </row>
    <row r="119" spans="1:10" s="66" customFormat="1" x14ac:dyDescent="0.25">
      <c r="A119" s="67" t="s">
        <v>88</v>
      </c>
      <c r="B119" s="86"/>
      <c r="C119" s="88"/>
      <c r="D119" s="74">
        <v>40</v>
      </c>
      <c r="E119" s="89"/>
      <c r="F119" s="89"/>
      <c r="G119" s="75" t="str">
        <f t="shared" si="6"/>
        <v/>
      </c>
      <c r="H119" s="76" t="str">
        <f t="shared" si="7"/>
        <v/>
      </c>
      <c r="I119" s="90"/>
      <c r="J119" s="91"/>
    </row>
    <row r="120" spans="1:10" s="66" customFormat="1" x14ac:dyDescent="0.25">
      <c r="A120" s="67" t="s">
        <v>89</v>
      </c>
      <c r="B120" s="86"/>
      <c r="C120" s="88"/>
      <c r="D120" s="74">
        <v>40</v>
      </c>
      <c r="E120" s="89"/>
      <c r="F120" s="89"/>
      <c r="G120" s="75" t="str">
        <f t="shared" si="6"/>
        <v/>
      </c>
      <c r="H120" s="76" t="str">
        <f t="shared" si="7"/>
        <v/>
      </c>
      <c r="I120" s="90"/>
      <c r="J120" s="91"/>
    </row>
    <row r="121" spans="1:10" s="66" customFormat="1" x14ac:dyDescent="0.25">
      <c r="A121" s="67" t="s">
        <v>93</v>
      </c>
      <c r="B121" s="86"/>
      <c r="C121" s="88"/>
      <c r="D121" s="74">
        <v>40</v>
      </c>
      <c r="E121" s="89"/>
      <c r="F121" s="89"/>
      <c r="G121" s="75" t="str">
        <f t="shared" si="6"/>
        <v/>
      </c>
      <c r="H121" s="76" t="str">
        <f t="shared" si="7"/>
        <v/>
      </c>
      <c r="I121" s="90"/>
      <c r="J121" s="91"/>
    </row>
    <row r="122" spans="1:10" s="66" customFormat="1" x14ac:dyDescent="0.25">
      <c r="A122" s="67" t="s">
        <v>94</v>
      </c>
      <c r="B122" s="86"/>
      <c r="C122" s="88"/>
      <c r="D122" s="74">
        <v>40</v>
      </c>
      <c r="E122" s="89"/>
      <c r="F122" s="89"/>
      <c r="G122" s="75" t="str">
        <f t="shared" si="6"/>
        <v/>
      </c>
      <c r="H122" s="76" t="str">
        <f t="shared" si="7"/>
        <v/>
      </c>
      <c r="I122" s="90"/>
      <c r="J122" s="91"/>
    </row>
    <row r="123" spans="1:10" s="66" customFormat="1" x14ac:dyDescent="0.25">
      <c r="A123" s="67" t="s">
        <v>95</v>
      </c>
      <c r="B123" s="86"/>
      <c r="C123" s="88"/>
      <c r="D123" s="74">
        <v>40</v>
      </c>
      <c r="E123" s="89"/>
      <c r="F123" s="89"/>
      <c r="G123" s="75" t="str">
        <f t="shared" si="6"/>
        <v/>
      </c>
      <c r="H123" s="76" t="str">
        <f t="shared" si="7"/>
        <v/>
      </c>
      <c r="I123" s="90"/>
      <c r="J123" s="91"/>
    </row>
    <row r="124" spans="1:10" s="66" customFormat="1" x14ac:dyDescent="0.25">
      <c r="A124" s="67" t="s">
        <v>109</v>
      </c>
      <c r="B124" s="86"/>
      <c r="C124" s="88"/>
      <c r="D124" s="74">
        <v>40</v>
      </c>
      <c r="E124" s="89"/>
      <c r="F124" s="89"/>
      <c r="G124" s="75" t="str">
        <f t="shared" si="6"/>
        <v/>
      </c>
      <c r="H124" s="76" t="str">
        <f t="shared" si="7"/>
        <v/>
      </c>
      <c r="I124" s="90"/>
      <c r="J124" s="91"/>
    </row>
    <row r="125" spans="1:10" s="66" customFormat="1" x14ac:dyDescent="0.25">
      <c r="A125" s="67" t="s">
        <v>110</v>
      </c>
      <c r="B125" s="86"/>
      <c r="C125" s="88"/>
      <c r="D125" s="74">
        <v>40</v>
      </c>
      <c r="E125" s="89"/>
      <c r="F125" s="89"/>
      <c r="G125" s="75" t="str">
        <f t="shared" si="6"/>
        <v/>
      </c>
      <c r="H125" s="76" t="str">
        <f t="shared" si="7"/>
        <v/>
      </c>
      <c r="I125" s="90"/>
      <c r="J125" s="91"/>
    </row>
    <row r="126" spans="1:10" s="66" customFormat="1" x14ac:dyDescent="0.25">
      <c r="A126" s="67" t="s">
        <v>166</v>
      </c>
      <c r="B126" s="86"/>
      <c r="C126" s="88"/>
      <c r="D126" s="74">
        <v>40</v>
      </c>
      <c r="E126" s="89"/>
      <c r="F126" s="89"/>
      <c r="G126" s="75" t="str">
        <f t="shared" si="6"/>
        <v/>
      </c>
      <c r="H126" s="76" t="str">
        <f t="shared" si="7"/>
        <v/>
      </c>
      <c r="I126" s="90"/>
      <c r="J126" s="91"/>
    </row>
    <row r="127" spans="1:10" s="66" customFormat="1" x14ac:dyDescent="0.25">
      <c r="A127" s="67" t="s">
        <v>167</v>
      </c>
      <c r="B127" s="86"/>
      <c r="C127" s="88"/>
      <c r="D127" s="74">
        <v>40</v>
      </c>
      <c r="E127" s="89"/>
      <c r="F127" s="89"/>
      <c r="G127" s="75" t="str">
        <f t="shared" si="6"/>
        <v/>
      </c>
      <c r="H127" s="76" t="str">
        <f t="shared" si="7"/>
        <v/>
      </c>
      <c r="I127" s="90"/>
      <c r="J127" s="91"/>
    </row>
    <row r="128" spans="1:10" s="66" customFormat="1" x14ac:dyDescent="0.25">
      <c r="A128" s="67" t="s">
        <v>168</v>
      </c>
      <c r="B128" s="86"/>
      <c r="C128" s="88"/>
      <c r="D128" s="74">
        <v>40</v>
      </c>
      <c r="E128" s="89"/>
      <c r="F128" s="89"/>
      <c r="G128" s="75" t="str">
        <f t="shared" si="6"/>
        <v/>
      </c>
      <c r="H128" s="76" t="str">
        <f t="shared" si="7"/>
        <v/>
      </c>
      <c r="I128" s="90"/>
      <c r="J128" s="91"/>
    </row>
    <row r="129" spans="1:10" s="66" customFormat="1" x14ac:dyDescent="0.25">
      <c r="A129" s="67" t="s">
        <v>169</v>
      </c>
      <c r="B129" s="86"/>
      <c r="C129" s="88"/>
      <c r="D129" s="74">
        <v>40</v>
      </c>
      <c r="E129" s="89"/>
      <c r="F129" s="89"/>
      <c r="G129" s="75" t="str">
        <f t="shared" si="6"/>
        <v/>
      </c>
      <c r="H129" s="76" t="str">
        <f t="shared" si="7"/>
        <v/>
      </c>
      <c r="I129" s="90"/>
      <c r="J129" s="91"/>
    </row>
    <row r="130" spans="1:10" s="66" customFormat="1" x14ac:dyDescent="0.25">
      <c r="A130" s="67" t="s">
        <v>170</v>
      </c>
      <c r="B130" s="86"/>
      <c r="C130" s="88"/>
      <c r="D130" s="74">
        <v>40</v>
      </c>
      <c r="E130" s="89"/>
      <c r="F130" s="89"/>
      <c r="G130" s="75" t="str">
        <f t="shared" si="6"/>
        <v/>
      </c>
      <c r="H130" s="76" t="str">
        <f t="shared" si="7"/>
        <v/>
      </c>
      <c r="I130" s="90"/>
      <c r="J130" s="91"/>
    </row>
    <row r="131" spans="1:10" s="66" customFormat="1" x14ac:dyDescent="0.25">
      <c r="A131" s="67" t="s">
        <v>171</v>
      </c>
      <c r="B131" s="86"/>
      <c r="C131" s="88"/>
      <c r="D131" s="74">
        <v>40</v>
      </c>
      <c r="E131" s="89"/>
      <c r="F131" s="89"/>
      <c r="G131" s="75" t="str">
        <f t="shared" si="6"/>
        <v/>
      </c>
      <c r="H131" s="76" t="str">
        <f t="shared" si="7"/>
        <v/>
      </c>
      <c r="I131" s="90"/>
      <c r="J131" s="91"/>
    </row>
    <row r="132" spans="1:10" s="66" customFormat="1" x14ac:dyDescent="0.25">
      <c r="A132" s="67" t="s">
        <v>172</v>
      </c>
      <c r="B132" s="86"/>
      <c r="C132" s="88"/>
      <c r="D132" s="74">
        <v>40</v>
      </c>
      <c r="E132" s="89"/>
      <c r="F132" s="89"/>
      <c r="G132" s="75" t="str">
        <f t="shared" si="6"/>
        <v/>
      </c>
      <c r="H132" s="76" t="str">
        <f t="shared" si="7"/>
        <v/>
      </c>
      <c r="I132" s="90"/>
      <c r="J132" s="91"/>
    </row>
    <row r="133" spans="1:10" s="66" customFormat="1" x14ac:dyDescent="0.25">
      <c r="A133" s="67" t="s">
        <v>173</v>
      </c>
      <c r="B133" s="86"/>
      <c r="C133" s="88"/>
      <c r="D133" s="74">
        <v>40</v>
      </c>
      <c r="E133" s="89"/>
      <c r="F133" s="89"/>
      <c r="G133" s="75" t="str">
        <f t="shared" si="6"/>
        <v/>
      </c>
      <c r="H133" s="76" t="str">
        <f t="shared" si="7"/>
        <v/>
      </c>
      <c r="I133" s="90"/>
      <c r="J133" s="91"/>
    </row>
    <row r="134" spans="1:10" s="66" customFormat="1" x14ac:dyDescent="0.25">
      <c r="A134" s="67" t="s">
        <v>174</v>
      </c>
      <c r="B134" s="86"/>
      <c r="C134" s="88"/>
      <c r="D134" s="74">
        <v>40</v>
      </c>
      <c r="E134" s="89"/>
      <c r="F134" s="89"/>
      <c r="G134" s="75" t="str">
        <f t="shared" si="6"/>
        <v/>
      </c>
      <c r="H134" s="76" t="str">
        <f t="shared" si="7"/>
        <v/>
      </c>
      <c r="I134" s="90"/>
      <c r="J134" s="91"/>
    </row>
    <row r="135" spans="1:10" s="66" customFormat="1" x14ac:dyDescent="0.25">
      <c r="A135" s="67" t="s">
        <v>175</v>
      </c>
      <c r="B135" s="86"/>
      <c r="C135" s="88"/>
      <c r="D135" s="74">
        <v>40</v>
      </c>
      <c r="E135" s="89"/>
      <c r="F135" s="89"/>
      <c r="G135" s="75" t="str">
        <f t="shared" si="6"/>
        <v/>
      </c>
      <c r="H135" s="76" t="str">
        <f t="shared" si="7"/>
        <v/>
      </c>
      <c r="I135" s="90"/>
      <c r="J135" s="91"/>
    </row>
    <row r="136" spans="1:10" s="66" customFormat="1" ht="20.25" customHeight="1" x14ac:dyDescent="0.25">
      <c r="A136" s="77"/>
      <c r="B136" s="77"/>
      <c r="C136" s="77"/>
      <c r="D136" s="181" t="s">
        <v>90</v>
      </c>
      <c r="E136" s="181"/>
      <c r="F136" s="181"/>
      <c r="G136" s="181"/>
      <c r="H136" s="81">
        <f>SUM(H111:H135)</f>
        <v>0</v>
      </c>
      <c r="I136" s="77"/>
      <c r="J136" s="77"/>
    </row>
    <row r="137" spans="1:10" s="66" customFormat="1" x14ac:dyDescent="0.25">
      <c r="A137" s="77"/>
      <c r="B137" s="77"/>
      <c r="C137" s="77"/>
      <c r="D137" s="77"/>
      <c r="E137" s="77"/>
      <c r="F137" s="77"/>
      <c r="G137" s="77"/>
      <c r="H137" s="77"/>
      <c r="I137" s="77"/>
      <c r="J137" s="77"/>
    </row>
    <row r="138" spans="1:10" s="66" customFormat="1" x14ac:dyDescent="0.25">
      <c r="A138" s="77"/>
      <c r="B138" s="77"/>
      <c r="C138" s="77"/>
      <c r="D138" s="77"/>
      <c r="E138" s="77"/>
      <c r="F138" s="77"/>
      <c r="G138" s="77"/>
      <c r="H138" s="77"/>
      <c r="I138" s="77"/>
      <c r="J138" s="77"/>
    </row>
    <row r="139" spans="1:10" s="66" customFormat="1" x14ac:dyDescent="0.25">
      <c r="A139" s="77"/>
      <c r="B139" s="77"/>
      <c r="C139" s="77"/>
      <c r="D139" s="77"/>
      <c r="E139" s="77"/>
      <c r="F139" s="77"/>
      <c r="G139" s="77"/>
      <c r="H139" s="77"/>
      <c r="I139" s="77"/>
      <c r="J139" s="77"/>
    </row>
    <row r="140" spans="1:10" s="66" customFormat="1" ht="22.5" customHeight="1" x14ac:dyDescent="0.25">
      <c r="A140" s="79" t="s">
        <v>84</v>
      </c>
      <c r="B140" s="79" t="s">
        <v>71</v>
      </c>
      <c r="C140" s="77"/>
      <c r="D140" s="77"/>
      <c r="E140" s="77"/>
      <c r="F140" s="77"/>
      <c r="G140" s="77"/>
      <c r="H140" s="77"/>
      <c r="I140" s="77"/>
      <c r="J140" s="77"/>
    </row>
    <row r="141" spans="1:10" s="66" customFormat="1" ht="36.75" customHeight="1" x14ac:dyDescent="0.25">
      <c r="A141" s="80"/>
      <c r="B141" s="176" t="s">
        <v>91</v>
      </c>
      <c r="C141" s="177"/>
      <c r="D141" s="177"/>
      <c r="E141" s="177"/>
      <c r="F141" s="177"/>
      <c r="G141" s="177"/>
      <c r="H141" s="178"/>
      <c r="I141" s="179" t="s">
        <v>98</v>
      </c>
      <c r="J141" s="180"/>
    </row>
    <row r="142" spans="1:10" s="66" customFormat="1" ht="22.5" customHeight="1" x14ac:dyDescent="0.25">
      <c r="A142" s="67" t="s">
        <v>54</v>
      </c>
      <c r="B142" s="68" t="s">
        <v>55</v>
      </c>
      <c r="C142" s="68" t="s">
        <v>56</v>
      </c>
      <c r="D142" s="68" t="s">
        <v>57</v>
      </c>
      <c r="E142" s="68" t="s">
        <v>58</v>
      </c>
      <c r="F142" s="68" t="s">
        <v>59</v>
      </c>
      <c r="G142" s="68" t="s">
        <v>60</v>
      </c>
      <c r="H142" s="69" t="s">
        <v>64</v>
      </c>
      <c r="I142" s="70" t="s">
        <v>99</v>
      </c>
      <c r="J142" s="70" t="s">
        <v>122</v>
      </c>
    </row>
    <row r="143" spans="1:10" s="66" customFormat="1" ht="70.5" customHeight="1" x14ac:dyDescent="0.25">
      <c r="A143" s="71" t="s">
        <v>92</v>
      </c>
      <c r="B143" s="72" t="s">
        <v>74</v>
      </c>
      <c r="C143" s="72" t="s">
        <v>75</v>
      </c>
      <c r="D143" s="72" t="s">
        <v>76</v>
      </c>
      <c r="E143" s="72" t="s">
        <v>80</v>
      </c>
      <c r="F143" s="72" t="s">
        <v>77</v>
      </c>
      <c r="G143" s="72" t="s">
        <v>78</v>
      </c>
      <c r="H143" s="72" t="s">
        <v>103</v>
      </c>
      <c r="I143" s="73" t="s">
        <v>81</v>
      </c>
      <c r="J143" s="73" t="s">
        <v>82</v>
      </c>
    </row>
    <row r="144" spans="1:10" s="66" customFormat="1" ht="20.25" customHeight="1" x14ac:dyDescent="0.25">
      <c r="A144" s="71"/>
      <c r="B144" s="72"/>
      <c r="C144" s="72"/>
      <c r="D144" s="72"/>
      <c r="E144" s="72"/>
      <c r="F144" s="72"/>
      <c r="G144" s="72" t="s">
        <v>131</v>
      </c>
      <c r="H144" s="72" t="s">
        <v>130</v>
      </c>
      <c r="I144" s="73"/>
      <c r="J144" s="73"/>
    </row>
    <row r="145" spans="1:10" s="66" customFormat="1" x14ac:dyDescent="0.25">
      <c r="A145" s="67" t="s">
        <v>8</v>
      </c>
      <c r="B145" s="86"/>
      <c r="C145" s="87"/>
      <c r="D145" s="74">
        <v>120</v>
      </c>
      <c r="E145" s="89"/>
      <c r="F145" s="89"/>
      <c r="G145" s="75" t="str">
        <f>IFERROR(J145/F145/I145,"")</f>
        <v/>
      </c>
      <c r="H145" s="76" t="str">
        <f>IFERROR(D145*E145*G145,"")</f>
        <v/>
      </c>
      <c r="I145" s="90"/>
      <c r="J145" s="91"/>
    </row>
    <row r="146" spans="1:10" s="66" customFormat="1" x14ac:dyDescent="0.25">
      <c r="A146" s="67" t="s">
        <v>9</v>
      </c>
      <c r="B146" s="86"/>
      <c r="C146" s="87"/>
      <c r="D146" s="74">
        <v>120</v>
      </c>
      <c r="E146" s="89"/>
      <c r="F146" s="89"/>
      <c r="G146" s="75" t="str">
        <f t="shared" ref="G146:G169" si="8">IFERROR(J146/F146/I146,"")</f>
        <v/>
      </c>
      <c r="H146" s="76" t="str">
        <f t="shared" ref="H146:H169" si="9">IFERROR(D146*E146*G146,"")</f>
        <v/>
      </c>
      <c r="I146" s="90"/>
      <c r="J146" s="91"/>
    </row>
    <row r="147" spans="1:10" s="66" customFormat="1" x14ac:dyDescent="0.25">
      <c r="A147" s="67" t="s">
        <v>40</v>
      </c>
      <c r="B147" s="86"/>
      <c r="C147" s="87"/>
      <c r="D147" s="74">
        <v>120</v>
      </c>
      <c r="E147" s="89"/>
      <c r="F147" s="89"/>
      <c r="G147" s="75" t="str">
        <f t="shared" si="8"/>
        <v/>
      </c>
      <c r="H147" s="76" t="str">
        <f t="shared" si="9"/>
        <v/>
      </c>
      <c r="I147" s="90"/>
      <c r="J147" s="91"/>
    </row>
    <row r="148" spans="1:10" s="66" customFormat="1" x14ac:dyDescent="0.25">
      <c r="A148" s="67" t="s">
        <v>83</v>
      </c>
      <c r="B148" s="86"/>
      <c r="C148" s="88"/>
      <c r="D148" s="74">
        <v>120</v>
      </c>
      <c r="E148" s="89"/>
      <c r="F148" s="89"/>
      <c r="G148" s="75" t="str">
        <f t="shared" si="8"/>
        <v/>
      </c>
      <c r="H148" s="76" t="str">
        <f t="shared" si="9"/>
        <v/>
      </c>
      <c r="I148" s="90"/>
      <c r="J148" s="91"/>
    </row>
    <row r="149" spans="1:10" s="66" customFormat="1" x14ac:dyDescent="0.25">
      <c r="A149" s="67" t="s">
        <v>84</v>
      </c>
      <c r="B149" s="86"/>
      <c r="C149" s="88"/>
      <c r="D149" s="74">
        <v>120</v>
      </c>
      <c r="E149" s="89"/>
      <c r="F149" s="89"/>
      <c r="G149" s="75" t="str">
        <f t="shared" si="8"/>
        <v/>
      </c>
      <c r="H149" s="76" t="str">
        <f t="shared" si="9"/>
        <v/>
      </c>
      <c r="I149" s="90"/>
      <c r="J149" s="91"/>
    </row>
    <row r="150" spans="1:10" s="66" customFormat="1" x14ac:dyDescent="0.25">
      <c r="A150" s="67" t="s">
        <v>85</v>
      </c>
      <c r="B150" s="86"/>
      <c r="C150" s="88"/>
      <c r="D150" s="74">
        <v>120</v>
      </c>
      <c r="E150" s="89"/>
      <c r="F150" s="89"/>
      <c r="G150" s="75" t="str">
        <f t="shared" si="8"/>
        <v/>
      </c>
      <c r="H150" s="76" t="str">
        <f t="shared" si="9"/>
        <v/>
      </c>
      <c r="I150" s="90"/>
      <c r="J150" s="91"/>
    </row>
    <row r="151" spans="1:10" s="66" customFormat="1" x14ac:dyDescent="0.25">
      <c r="A151" s="67" t="s">
        <v>86</v>
      </c>
      <c r="B151" s="86"/>
      <c r="C151" s="88"/>
      <c r="D151" s="74">
        <v>120</v>
      </c>
      <c r="E151" s="89"/>
      <c r="F151" s="89"/>
      <c r="G151" s="75" t="str">
        <f t="shared" si="8"/>
        <v/>
      </c>
      <c r="H151" s="76" t="str">
        <f t="shared" si="9"/>
        <v/>
      </c>
      <c r="I151" s="90"/>
      <c r="J151" s="91"/>
    </row>
    <row r="152" spans="1:10" s="66" customFormat="1" x14ac:dyDescent="0.25">
      <c r="A152" s="67" t="s">
        <v>87</v>
      </c>
      <c r="B152" s="86"/>
      <c r="C152" s="88"/>
      <c r="D152" s="74">
        <v>120</v>
      </c>
      <c r="E152" s="89"/>
      <c r="F152" s="89"/>
      <c r="G152" s="75" t="str">
        <f t="shared" si="8"/>
        <v/>
      </c>
      <c r="H152" s="76" t="str">
        <f t="shared" si="9"/>
        <v/>
      </c>
      <c r="I152" s="90"/>
      <c r="J152" s="91"/>
    </row>
    <row r="153" spans="1:10" s="66" customFormat="1" x14ac:dyDescent="0.25">
      <c r="A153" s="67" t="s">
        <v>88</v>
      </c>
      <c r="B153" s="86"/>
      <c r="C153" s="88"/>
      <c r="D153" s="74">
        <v>120</v>
      </c>
      <c r="E153" s="89"/>
      <c r="F153" s="89"/>
      <c r="G153" s="75" t="str">
        <f t="shared" si="8"/>
        <v/>
      </c>
      <c r="H153" s="76" t="str">
        <f t="shared" si="9"/>
        <v/>
      </c>
      <c r="I153" s="90"/>
      <c r="J153" s="91"/>
    </row>
    <row r="154" spans="1:10" s="66" customFormat="1" x14ac:dyDescent="0.25">
      <c r="A154" s="67" t="s">
        <v>89</v>
      </c>
      <c r="B154" s="86"/>
      <c r="C154" s="88"/>
      <c r="D154" s="74">
        <v>120</v>
      </c>
      <c r="E154" s="89"/>
      <c r="F154" s="89"/>
      <c r="G154" s="75" t="str">
        <f t="shared" si="8"/>
        <v/>
      </c>
      <c r="H154" s="76" t="str">
        <f t="shared" si="9"/>
        <v/>
      </c>
      <c r="I154" s="90"/>
      <c r="J154" s="91"/>
    </row>
    <row r="155" spans="1:10" s="66" customFormat="1" x14ac:dyDescent="0.25">
      <c r="A155" s="67" t="s">
        <v>93</v>
      </c>
      <c r="B155" s="86"/>
      <c r="C155" s="88"/>
      <c r="D155" s="74">
        <v>120</v>
      </c>
      <c r="E155" s="89"/>
      <c r="F155" s="89"/>
      <c r="G155" s="75" t="str">
        <f t="shared" si="8"/>
        <v/>
      </c>
      <c r="H155" s="76" t="str">
        <f t="shared" si="9"/>
        <v/>
      </c>
      <c r="I155" s="90"/>
      <c r="J155" s="91"/>
    </row>
    <row r="156" spans="1:10" s="66" customFormat="1" x14ac:dyDescent="0.25">
      <c r="A156" s="67" t="s">
        <v>94</v>
      </c>
      <c r="B156" s="86"/>
      <c r="C156" s="88"/>
      <c r="D156" s="74">
        <v>120</v>
      </c>
      <c r="E156" s="89"/>
      <c r="F156" s="89"/>
      <c r="G156" s="75" t="str">
        <f t="shared" si="8"/>
        <v/>
      </c>
      <c r="H156" s="76" t="str">
        <f t="shared" si="9"/>
        <v/>
      </c>
      <c r="I156" s="90"/>
      <c r="J156" s="91"/>
    </row>
    <row r="157" spans="1:10" s="66" customFormat="1" x14ac:dyDescent="0.25">
      <c r="A157" s="67" t="s">
        <v>95</v>
      </c>
      <c r="B157" s="86"/>
      <c r="C157" s="88"/>
      <c r="D157" s="74">
        <v>120</v>
      </c>
      <c r="E157" s="89"/>
      <c r="F157" s="89"/>
      <c r="G157" s="75" t="str">
        <f t="shared" si="8"/>
        <v/>
      </c>
      <c r="H157" s="76" t="str">
        <f t="shared" si="9"/>
        <v/>
      </c>
      <c r="I157" s="90"/>
      <c r="J157" s="91"/>
    </row>
    <row r="158" spans="1:10" s="66" customFormat="1" x14ac:dyDescent="0.25">
      <c r="A158" s="67" t="s">
        <v>109</v>
      </c>
      <c r="B158" s="86"/>
      <c r="C158" s="88"/>
      <c r="D158" s="74">
        <v>120</v>
      </c>
      <c r="E158" s="89"/>
      <c r="F158" s="89"/>
      <c r="G158" s="75" t="str">
        <f t="shared" si="8"/>
        <v/>
      </c>
      <c r="H158" s="76" t="str">
        <f t="shared" si="9"/>
        <v/>
      </c>
      <c r="I158" s="90"/>
      <c r="J158" s="91"/>
    </row>
    <row r="159" spans="1:10" s="66" customFormat="1" x14ac:dyDescent="0.25">
      <c r="A159" s="67" t="s">
        <v>110</v>
      </c>
      <c r="B159" s="86"/>
      <c r="C159" s="88"/>
      <c r="D159" s="74">
        <v>120</v>
      </c>
      <c r="E159" s="89"/>
      <c r="F159" s="89"/>
      <c r="G159" s="75" t="str">
        <f t="shared" si="8"/>
        <v/>
      </c>
      <c r="H159" s="76" t="str">
        <f t="shared" si="9"/>
        <v/>
      </c>
      <c r="I159" s="90"/>
      <c r="J159" s="91"/>
    </row>
    <row r="160" spans="1:10" s="66" customFormat="1" x14ac:dyDescent="0.25">
      <c r="A160" s="67" t="s">
        <v>166</v>
      </c>
      <c r="B160" s="86"/>
      <c r="C160" s="88"/>
      <c r="D160" s="74">
        <v>120</v>
      </c>
      <c r="E160" s="89"/>
      <c r="F160" s="89"/>
      <c r="G160" s="75" t="str">
        <f t="shared" si="8"/>
        <v/>
      </c>
      <c r="H160" s="76" t="str">
        <f t="shared" si="9"/>
        <v/>
      </c>
      <c r="I160" s="90"/>
      <c r="J160" s="91"/>
    </row>
    <row r="161" spans="1:10" s="66" customFormat="1" x14ac:dyDescent="0.25">
      <c r="A161" s="67" t="s">
        <v>167</v>
      </c>
      <c r="B161" s="86"/>
      <c r="C161" s="88"/>
      <c r="D161" s="74">
        <v>120</v>
      </c>
      <c r="E161" s="89"/>
      <c r="F161" s="89"/>
      <c r="G161" s="75" t="str">
        <f t="shared" si="8"/>
        <v/>
      </c>
      <c r="H161" s="76" t="str">
        <f t="shared" si="9"/>
        <v/>
      </c>
      <c r="I161" s="90"/>
      <c r="J161" s="91"/>
    </row>
    <row r="162" spans="1:10" s="66" customFormat="1" x14ac:dyDescent="0.25">
      <c r="A162" s="67" t="s">
        <v>168</v>
      </c>
      <c r="B162" s="86"/>
      <c r="C162" s="88"/>
      <c r="D162" s="74">
        <v>120</v>
      </c>
      <c r="E162" s="89"/>
      <c r="F162" s="89"/>
      <c r="G162" s="75" t="str">
        <f t="shared" si="8"/>
        <v/>
      </c>
      <c r="H162" s="76" t="str">
        <f t="shared" si="9"/>
        <v/>
      </c>
      <c r="I162" s="90"/>
      <c r="J162" s="91"/>
    </row>
    <row r="163" spans="1:10" s="66" customFormat="1" x14ac:dyDescent="0.25">
      <c r="A163" s="67" t="s">
        <v>169</v>
      </c>
      <c r="B163" s="86"/>
      <c r="C163" s="88"/>
      <c r="D163" s="74">
        <v>120</v>
      </c>
      <c r="E163" s="89"/>
      <c r="F163" s="89"/>
      <c r="G163" s="75" t="str">
        <f t="shared" si="8"/>
        <v/>
      </c>
      <c r="H163" s="76" t="str">
        <f t="shared" si="9"/>
        <v/>
      </c>
      <c r="I163" s="90"/>
      <c r="J163" s="91"/>
    </row>
    <row r="164" spans="1:10" s="66" customFormat="1" x14ac:dyDescent="0.25">
      <c r="A164" s="67" t="s">
        <v>170</v>
      </c>
      <c r="B164" s="86"/>
      <c r="C164" s="88"/>
      <c r="D164" s="74">
        <v>120</v>
      </c>
      <c r="E164" s="89"/>
      <c r="F164" s="89"/>
      <c r="G164" s="75" t="str">
        <f t="shared" si="8"/>
        <v/>
      </c>
      <c r="H164" s="76" t="str">
        <f t="shared" si="9"/>
        <v/>
      </c>
      <c r="I164" s="90"/>
      <c r="J164" s="91"/>
    </row>
    <row r="165" spans="1:10" s="66" customFormat="1" x14ac:dyDescent="0.25">
      <c r="A165" s="67" t="s">
        <v>171</v>
      </c>
      <c r="B165" s="86"/>
      <c r="C165" s="88"/>
      <c r="D165" s="74">
        <v>120</v>
      </c>
      <c r="E165" s="89"/>
      <c r="F165" s="89"/>
      <c r="G165" s="75" t="str">
        <f t="shared" si="8"/>
        <v/>
      </c>
      <c r="H165" s="76" t="str">
        <f t="shared" si="9"/>
        <v/>
      </c>
      <c r="I165" s="90"/>
      <c r="J165" s="91"/>
    </row>
    <row r="166" spans="1:10" s="66" customFormat="1" x14ac:dyDescent="0.25">
      <c r="A166" s="67" t="s">
        <v>172</v>
      </c>
      <c r="B166" s="86"/>
      <c r="C166" s="88"/>
      <c r="D166" s="74">
        <v>120</v>
      </c>
      <c r="E166" s="89"/>
      <c r="F166" s="89"/>
      <c r="G166" s="75" t="str">
        <f t="shared" si="8"/>
        <v/>
      </c>
      <c r="H166" s="76" t="str">
        <f t="shared" si="9"/>
        <v/>
      </c>
      <c r="I166" s="90"/>
      <c r="J166" s="91"/>
    </row>
    <row r="167" spans="1:10" s="66" customFormat="1" x14ac:dyDescent="0.25">
      <c r="A167" s="67" t="s">
        <v>173</v>
      </c>
      <c r="B167" s="86"/>
      <c r="C167" s="88"/>
      <c r="D167" s="74">
        <v>120</v>
      </c>
      <c r="E167" s="89"/>
      <c r="F167" s="89"/>
      <c r="G167" s="75" t="str">
        <f t="shared" si="8"/>
        <v/>
      </c>
      <c r="H167" s="76" t="str">
        <f t="shared" si="9"/>
        <v/>
      </c>
      <c r="I167" s="90"/>
      <c r="J167" s="91"/>
    </row>
    <row r="168" spans="1:10" s="66" customFormat="1" x14ac:dyDescent="0.25">
      <c r="A168" s="67" t="s">
        <v>174</v>
      </c>
      <c r="B168" s="86"/>
      <c r="C168" s="88"/>
      <c r="D168" s="74">
        <v>120</v>
      </c>
      <c r="E168" s="89"/>
      <c r="F168" s="89"/>
      <c r="G168" s="75" t="str">
        <f t="shared" si="8"/>
        <v/>
      </c>
      <c r="H168" s="76" t="str">
        <f t="shared" si="9"/>
        <v/>
      </c>
      <c r="I168" s="90"/>
      <c r="J168" s="91"/>
    </row>
    <row r="169" spans="1:10" s="66" customFormat="1" x14ac:dyDescent="0.25">
      <c r="A169" s="67" t="s">
        <v>175</v>
      </c>
      <c r="B169" s="86"/>
      <c r="C169" s="88"/>
      <c r="D169" s="74">
        <v>120</v>
      </c>
      <c r="E169" s="89"/>
      <c r="F169" s="89"/>
      <c r="G169" s="75" t="str">
        <f t="shared" si="8"/>
        <v/>
      </c>
      <c r="H169" s="76" t="str">
        <f t="shared" si="9"/>
        <v/>
      </c>
      <c r="I169" s="90"/>
      <c r="J169" s="91"/>
    </row>
    <row r="170" spans="1:10" s="66" customFormat="1" ht="20.25" customHeight="1" x14ac:dyDescent="0.25">
      <c r="A170" s="77"/>
      <c r="B170" s="77"/>
      <c r="C170" s="77"/>
      <c r="D170" s="181" t="s">
        <v>102</v>
      </c>
      <c r="E170" s="181"/>
      <c r="F170" s="181"/>
      <c r="G170" s="181"/>
      <c r="H170" s="81">
        <f>SUM(H145:H169)</f>
        <v>0</v>
      </c>
      <c r="I170" s="77"/>
      <c r="J170" s="77"/>
    </row>
    <row r="171" spans="1:10" s="66" customFormat="1" x14ac:dyDescent="0.25">
      <c r="A171" s="77"/>
      <c r="B171" s="77"/>
      <c r="C171" s="77"/>
      <c r="D171" s="77"/>
      <c r="E171" s="77"/>
      <c r="F171" s="77"/>
      <c r="G171" s="77"/>
      <c r="H171" s="77"/>
      <c r="I171" s="77"/>
      <c r="J171" s="77"/>
    </row>
    <row r="172" spans="1:10" s="66" customFormat="1" x14ac:dyDescent="0.25">
      <c r="A172" s="77"/>
      <c r="B172" s="77"/>
      <c r="C172" s="77"/>
      <c r="D172" s="77"/>
      <c r="E172" s="77"/>
      <c r="F172" s="77"/>
      <c r="G172" s="77"/>
      <c r="H172" s="77"/>
      <c r="I172" s="77"/>
      <c r="J172" s="77"/>
    </row>
    <row r="173" spans="1:10" s="66" customFormat="1" x14ac:dyDescent="0.25">
      <c r="A173" s="77"/>
      <c r="B173" s="77"/>
      <c r="C173" s="77"/>
      <c r="D173" s="77"/>
      <c r="E173" s="77"/>
      <c r="F173" s="77"/>
      <c r="G173" s="77"/>
      <c r="H173" s="77"/>
      <c r="I173" s="77"/>
      <c r="J173" s="77"/>
    </row>
    <row r="174" spans="1:10" s="66" customFormat="1" ht="22.5" customHeight="1" x14ac:dyDescent="0.25">
      <c r="A174" s="79" t="s">
        <v>85</v>
      </c>
      <c r="B174" s="79" t="s">
        <v>72</v>
      </c>
      <c r="C174" s="77"/>
      <c r="D174" s="77"/>
      <c r="E174" s="77"/>
      <c r="F174" s="77"/>
      <c r="G174" s="77"/>
      <c r="H174" s="77"/>
      <c r="I174" s="77"/>
      <c r="J174" s="77"/>
    </row>
    <row r="175" spans="1:10" s="66" customFormat="1" ht="36.75" customHeight="1" x14ac:dyDescent="0.25">
      <c r="A175" s="65"/>
      <c r="B175" s="176" t="s">
        <v>91</v>
      </c>
      <c r="C175" s="177"/>
      <c r="D175" s="177"/>
      <c r="E175" s="177"/>
      <c r="F175" s="177"/>
      <c r="G175" s="177"/>
      <c r="H175" s="178"/>
      <c r="I175" s="179" t="s">
        <v>98</v>
      </c>
      <c r="J175" s="180"/>
    </row>
    <row r="176" spans="1:10" s="66" customFormat="1" ht="22.5" customHeight="1" x14ac:dyDescent="0.25">
      <c r="A176" s="67" t="s">
        <v>54</v>
      </c>
      <c r="B176" s="68" t="s">
        <v>55</v>
      </c>
      <c r="C176" s="68" t="s">
        <v>56</v>
      </c>
      <c r="D176" s="68" t="s">
        <v>57</v>
      </c>
      <c r="E176" s="68" t="s">
        <v>58</v>
      </c>
      <c r="F176" s="68" t="s">
        <v>59</v>
      </c>
      <c r="G176" s="68" t="s">
        <v>60</v>
      </c>
      <c r="H176" s="69" t="s">
        <v>64</v>
      </c>
      <c r="I176" s="70" t="s">
        <v>99</v>
      </c>
      <c r="J176" s="70" t="s">
        <v>122</v>
      </c>
    </row>
    <row r="177" spans="1:10" s="66" customFormat="1" ht="70.5" customHeight="1" x14ac:dyDescent="0.25">
      <c r="A177" s="71" t="s">
        <v>92</v>
      </c>
      <c r="B177" s="72" t="s">
        <v>74</v>
      </c>
      <c r="C177" s="72" t="s">
        <v>75</v>
      </c>
      <c r="D177" s="72" t="s">
        <v>76</v>
      </c>
      <c r="E177" s="72" t="s">
        <v>80</v>
      </c>
      <c r="F177" s="72" t="s">
        <v>77</v>
      </c>
      <c r="G177" s="72" t="s">
        <v>78</v>
      </c>
      <c r="H177" s="72" t="s">
        <v>104</v>
      </c>
      <c r="I177" s="73" t="s">
        <v>81</v>
      </c>
      <c r="J177" s="73" t="s">
        <v>82</v>
      </c>
    </row>
    <row r="178" spans="1:10" s="66" customFormat="1" ht="20.25" customHeight="1" x14ac:dyDescent="0.25">
      <c r="A178" s="71"/>
      <c r="B178" s="72"/>
      <c r="C178" s="72"/>
      <c r="D178" s="72"/>
      <c r="E178" s="72"/>
      <c r="F178" s="72"/>
      <c r="G178" s="72" t="s">
        <v>131</v>
      </c>
      <c r="H178" s="72" t="s">
        <v>130</v>
      </c>
      <c r="I178" s="73"/>
      <c r="J178" s="73"/>
    </row>
    <row r="179" spans="1:10" s="66" customFormat="1" x14ac:dyDescent="0.25">
      <c r="A179" s="67" t="s">
        <v>8</v>
      </c>
      <c r="B179" s="86"/>
      <c r="C179" s="87"/>
      <c r="D179" s="74">
        <v>80</v>
      </c>
      <c r="E179" s="89"/>
      <c r="F179" s="89"/>
      <c r="G179" s="75" t="str">
        <f>IFERROR(J179/F179/I179,"")</f>
        <v/>
      </c>
      <c r="H179" s="76" t="str">
        <f>IFERROR(D179*E179*G179,"")</f>
        <v/>
      </c>
      <c r="I179" s="90"/>
      <c r="J179" s="91"/>
    </row>
    <row r="180" spans="1:10" s="66" customFormat="1" x14ac:dyDescent="0.25">
      <c r="A180" s="67" t="s">
        <v>9</v>
      </c>
      <c r="B180" s="86"/>
      <c r="C180" s="87"/>
      <c r="D180" s="74">
        <v>80</v>
      </c>
      <c r="E180" s="89"/>
      <c r="F180" s="89"/>
      <c r="G180" s="75" t="str">
        <f t="shared" ref="G180:G203" si="10">IFERROR(J180/F180/I180,"")</f>
        <v/>
      </c>
      <c r="H180" s="76" t="str">
        <f t="shared" ref="H180:H203" si="11">IFERROR(D180*E180*G180,"")</f>
        <v/>
      </c>
      <c r="I180" s="90"/>
      <c r="J180" s="91"/>
    </row>
    <row r="181" spans="1:10" s="66" customFormat="1" x14ac:dyDescent="0.25">
      <c r="A181" s="67" t="s">
        <v>40</v>
      </c>
      <c r="B181" s="86"/>
      <c r="C181" s="87"/>
      <c r="D181" s="74">
        <v>80</v>
      </c>
      <c r="E181" s="89"/>
      <c r="F181" s="89"/>
      <c r="G181" s="75" t="str">
        <f t="shared" si="10"/>
        <v/>
      </c>
      <c r="H181" s="76" t="str">
        <f t="shared" si="11"/>
        <v/>
      </c>
      <c r="I181" s="90"/>
      <c r="J181" s="91"/>
    </row>
    <row r="182" spans="1:10" s="66" customFormat="1" x14ac:dyDescent="0.25">
      <c r="A182" s="67" t="s">
        <v>83</v>
      </c>
      <c r="B182" s="86"/>
      <c r="C182" s="88"/>
      <c r="D182" s="74">
        <v>80</v>
      </c>
      <c r="E182" s="89"/>
      <c r="F182" s="89"/>
      <c r="G182" s="75" t="str">
        <f t="shared" si="10"/>
        <v/>
      </c>
      <c r="H182" s="76" t="str">
        <f t="shared" si="11"/>
        <v/>
      </c>
      <c r="I182" s="90"/>
      <c r="J182" s="91"/>
    </row>
    <row r="183" spans="1:10" s="66" customFormat="1" x14ac:dyDescent="0.25">
      <c r="A183" s="67" t="s">
        <v>84</v>
      </c>
      <c r="B183" s="86"/>
      <c r="C183" s="88"/>
      <c r="D183" s="74">
        <v>80</v>
      </c>
      <c r="E183" s="89"/>
      <c r="F183" s="89"/>
      <c r="G183" s="75" t="str">
        <f t="shared" si="10"/>
        <v/>
      </c>
      <c r="H183" s="76" t="str">
        <f t="shared" si="11"/>
        <v/>
      </c>
      <c r="I183" s="90"/>
      <c r="J183" s="91"/>
    </row>
    <row r="184" spans="1:10" s="66" customFormat="1" x14ac:dyDescent="0.25">
      <c r="A184" s="67" t="s">
        <v>85</v>
      </c>
      <c r="B184" s="86"/>
      <c r="C184" s="88"/>
      <c r="D184" s="74">
        <v>80</v>
      </c>
      <c r="E184" s="89"/>
      <c r="F184" s="89"/>
      <c r="G184" s="75" t="str">
        <f t="shared" si="10"/>
        <v/>
      </c>
      <c r="H184" s="76" t="str">
        <f t="shared" si="11"/>
        <v/>
      </c>
      <c r="I184" s="90"/>
      <c r="J184" s="91"/>
    </row>
    <row r="185" spans="1:10" s="66" customFormat="1" x14ac:dyDescent="0.25">
      <c r="A185" s="67" t="s">
        <v>86</v>
      </c>
      <c r="B185" s="86"/>
      <c r="C185" s="88"/>
      <c r="D185" s="74">
        <v>80</v>
      </c>
      <c r="E185" s="89"/>
      <c r="F185" s="89"/>
      <c r="G185" s="75" t="str">
        <f t="shared" si="10"/>
        <v/>
      </c>
      <c r="H185" s="76" t="str">
        <f t="shared" si="11"/>
        <v/>
      </c>
      <c r="I185" s="90"/>
      <c r="J185" s="91"/>
    </row>
    <row r="186" spans="1:10" s="66" customFormat="1" x14ac:dyDescent="0.25">
      <c r="A186" s="67" t="s">
        <v>87</v>
      </c>
      <c r="B186" s="86"/>
      <c r="C186" s="88"/>
      <c r="D186" s="74">
        <v>80</v>
      </c>
      <c r="E186" s="89"/>
      <c r="F186" s="89"/>
      <c r="G186" s="75" t="str">
        <f t="shared" si="10"/>
        <v/>
      </c>
      <c r="H186" s="76" t="str">
        <f t="shared" si="11"/>
        <v/>
      </c>
      <c r="I186" s="90"/>
      <c r="J186" s="91"/>
    </row>
    <row r="187" spans="1:10" s="66" customFormat="1" x14ac:dyDescent="0.25">
      <c r="A187" s="67" t="s">
        <v>88</v>
      </c>
      <c r="B187" s="86"/>
      <c r="C187" s="88"/>
      <c r="D187" s="74">
        <v>80</v>
      </c>
      <c r="E187" s="89"/>
      <c r="F187" s="89"/>
      <c r="G187" s="75" t="str">
        <f t="shared" si="10"/>
        <v/>
      </c>
      <c r="H187" s="76" t="str">
        <f t="shared" si="11"/>
        <v/>
      </c>
      <c r="I187" s="90"/>
      <c r="J187" s="91"/>
    </row>
    <row r="188" spans="1:10" s="66" customFormat="1" x14ac:dyDescent="0.25">
      <c r="A188" s="67" t="s">
        <v>89</v>
      </c>
      <c r="B188" s="86"/>
      <c r="C188" s="88"/>
      <c r="D188" s="74">
        <v>80</v>
      </c>
      <c r="E188" s="89"/>
      <c r="F188" s="89"/>
      <c r="G188" s="75" t="str">
        <f t="shared" si="10"/>
        <v/>
      </c>
      <c r="H188" s="76" t="str">
        <f t="shared" si="11"/>
        <v/>
      </c>
      <c r="I188" s="90"/>
      <c r="J188" s="91"/>
    </row>
    <row r="189" spans="1:10" s="66" customFormat="1" x14ac:dyDescent="0.25">
      <c r="A189" s="67" t="s">
        <v>93</v>
      </c>
      <c r="B189" s="86"/>
      <c r="C189" s="88"/>
      <c r="D189" s="74">
        <v>80</v>
      </c>
      <c r="E189" s="89"/>
      <c r="F189" s="89"/>
      <c r="G189" s="75" t="str">
        <f t="shared" si="10"/>
        <v/>
      </c>
      <c r="H189" s="76" t="str">
        <f t="shared" si="11"/>
        <v/>
      </c>
      <c r="I189" s="90"/>
      <c r="J189" s="91"/>
    </row>
    <row r="190" spans="1:10" s="66" customFormat="1" x14ac:dyDescent="0.25">
      <c r="A190" s="67" t="s">
        <v>94</v>
      </c>
      <c r="B190" s="86"/>
      <c r="C190" s="88"/>
      <c r="D190" s="74">
        <v>80</v>
      </c>
      <c r="E190" s="89"/>
      <c r="F190" s="89"/>
      <c r="G190" s="75" t="str">
        <f t="shared" si="10"/>
        <v/>
      </c>
      <c r="H190" s="76" t="str">
        <f t="shared" si="11"/>
        <v/>
      </c>
      <c r="I190" s="90"/>
      <c r="J190" s="91"/>
    </row>
    <row r="191" spans="1:10" s="66" customFormat="1" x14ac:dyDescent="0.25">
      <c r="A191" s="67" t="s">
        <v>95</v>
      </c>
      <c r="B191" s="86"/>
      <c r="C191" s="88"/>
      <c r="D191" s="74">
        <v>80</v>
      </c>
      <c r="E191" s="89"/>
      <c r="F191" s="89"/>
      <c r="G191" s="75" t="str">
        <f t="shared" si="10"/>
        <v/>
      </c>
      <c r="H191" s="76" t="str">
        <f t="shared" si="11"/>
        <v/>
      </c>
      <c r="I191" s="90"/>
      <c r="J191" s="91"/>
    </row>
    <row r="192" spans="1:10" s="66" customFormat="1" x14ac:dyDescent="0.25">
      <c r="A192" s="67" t="s">
        <v>109</v>
      </c>
      <c r="B192" s="86"/>
      <c r="C192" s="88"/>
      <c r="D192" s="74">
        <v>80</v>
      </c>
      <c r="E192" s="89"/>
      <c r="F192" s="89"/>
      <c r="G192" s="75" t="str">
        <f t="shared" si="10"/>
        <v/>
      </c>
      <c r="H192" s="76" t="str">
        <f t="shared" si="11"/>
        <v/>
      </c>
      <c r="I192" s="90"/>
      <c r="J192" s="91"/>
    </row>
    <row r="193" spans="1:10" s="66" customFormat="1" x14ac:dyDescent="0.25">
      <c r="A193" s="67" t="s">
        <v>110</v>
      </c>
      <c r="B193" s="86"/>
      <c r="C193" s="88"/>
      <c r="D193" s="74">
        <v>80</v>
      </c>
      <c r="E193" s="89"/>
      <c r="F193" s="89"/>
      <c r="G193" s="75" t="str">
        <f t="shared" si="10"/>
        <v/>
      </c>
      <c r="H193" s="76" t="str">
        <f t="shared" si="11"/>
        <v/>
      </c>
      <c r="I193" s="90"/>
      <c r="J193" s="91"/>
    </row>
    <row r="194" spans="1:10" s="66" customFormat="1" x14ac:dyDescent="0.25">
      <c r="A194" s="67" t="s">
        <v>166</v>
      </c>
      <c r="B194" s="86"/>
      <c r="C194" s="88"/>
      <c r="D194" s="74">
        <v>80</v>
      </c>
      <c r="E194" s="89"/>
      <c r="F194" s="89"/>
      <c r="G194" s="75" t="str">
        <f t="shared" si="10"/>
        <v/>
      </c>
      <c r="H194" s="76" t="str">
        <f t="shared" si="11"/>
        <v/>
      </c>
      <c r="I194" s="90"/>
      <c r="J194" s="91"/>
    </row>
    <row r="195" spans="1:10" s="66" customFormat="1" x14ac:dyDescent="0.25">
      <c r="A195" s="67" t="s">
        <v>167</v>
      </c>
      <c r="B195" s="86"/>
      <c r="C195" s="88"/>
      <c r="D195" s="74">
        <v>80</v>
      </c>
      <c r="E195" s="89"/>
      <c r="F195" s="89"/>
      <c r="G195" s="75" t="str">
        <f t="shared" si="10"/>
        <v/>
      </c>
      <c r="H195" s="76" t="str">
        <f t="shared" si="11"/>
        <v/>
      </c>
      <c r="I195" s="90"/>
      <c r="J195" s="91"/>
    </row>
    <row r="196" spans="1:10" s="66" customFormat="1" x14ac:dyDescent="0.25">
      <c r="A196" s="67" t="s">
        <v>168</v>
      </c>
      <c r="B196" s="86"/>
      <c r="C196" s="88"/>
      <c r="D196" s="74">
        <v>80</v>
      </c>
      <c r="E196" s="89"/>
      <c r="F196" s="89"/>
      <c r="G196" s="75" t="str">
        <f t="shared" si="10"/>
        <v/>
      </c>
      <c r="H196" s="76" t="str">
        <f t="shared" si="11"/>
        <v/>
      </c>
      <c r="I196" s="90"/>
      <c r="J196" s="91"/>
    </row>
    <row r="197" spans="1:10" s="66" customFormat="1" x14ac:dyDescent="0.25">
      <c r="A197" s="67" t="s">
        <v>169</v>
      </c>
      <c r="B197" s="86"/>
      <c r="C197" s="88"/>
      <c r="D197" s="74">
        <v>80</v>
      </c>
      <c r="E197" s="89"/>
      <c r="F197" s="89"/>
      <c r="G197" s="75" t="str">
        <f t="shared" si="10"/>
        <v/>
      </c>
      <c r="H197" s="76" t="str">
        <f t="shared" si="11"/>
        <v/>
      </c>
      <c r="I197" s="90"/>
      <c r="J197" s="91"/>
    </row>
    <row r="198" spans="1:10" s="66" customFormat="1" x14ac:dyDescent="0.25">
      <c r="A198" s="67" t="s">
        <v>170</v>
      </c>
      <c r="B198" s="86"/>
      <c r="C198" s="88"/>
      <c r="D198" s="74">
        <v>80</v>
      </c>
      <c r="E198" s="89"/>
      <c r="F198" s="89"/>
      <c r="G198" s="75" t="str">
        <f t="shared" si="10"/>
        <v/>
      </c>
      <c r="H198" s="76" t="str">
        <f t="shared" si="11"/>
        <v/>
      </c>
      <c r="I198" s="90"/>
      <c r="J198" s="91"/>
    </row>
    <row r="199" spans="1:10" s="66" customFormat="1" x14ac:dyDescent="0.25">
      <c r="A199" s="67" t="s">
        <v>171</v>
      </c>
      <c r="B199" s="86"/>
      <c r="C199" s="88"/>
      <c r="D199" s="74">
        <v>80</v>
      </c>
      <c r="E199" s="89"/>
      <c r="F199" s="89"/>
      <c r="G199" s="75" t="str">
        <f t="shared" si="10"/>
        <v/>
      </c>
      <c r="H199" s="76" t="str">
        <f t="shared" si="11"/>
        <v/>
      </c>
      <c r="I199" s="90"/>
      <c r="J199" s="91"/>
    </row>
    <row r="200" spans="1:10" s="66" customFormat="1" x14ac:dyDescent="0.25">
      <c r="A200" s="67" t="s">
        <v>172</v>
      </c>
      <c r="B200" s="86"/>
      <c r="C200" s="88"/>
      <c r="D200" s="74">
        <v>80</v>
      </c>
      <c r="E200" s="89"/>
      <c r="F200" s="89"/>
      <c r="G200" s="75" t="str">
        <f t="shared" si="10"/>
        <v/>
      </c>
      <c r="H200" s="76" t="str">
        <f t="shared" si="11"/>
        <v/>
      </c>
      <c r="I200" s="90"/>
      <c r="J200" s="91"/>
    </row>
    <row r="201" spans="1:10" s="66" customFormat="1" x14ac:dyDescent="0.25">
      <c r="A201" s="67" t="s">
        <v>173</v>
      </c>
      <c r="B201" s="86"/>
      <c r="C201" s="88"/>
      <c r="D201" s="74">
        <v>80</v>
      </c>
      <c r="E201" s="89"/>
      <c r="F201" s="89"/>
      <c r="G201" s="75" t="str">
        <f t="shared" si="10"/>
        <v/>
      </c>
      <c r="H201" s="76" t="str">
        <f t="shared" si="11"/>
        <v/>
      </c>
      <c r="I201" s="90"/>
      <c r="J201" s="91"/>
    </row>
    <row r="202" spans="1:10" s="66" customFormat="1" x14ac:dyDescent="0.25">
      <c r="A202" s="67" t="s">
        <v>174</v>
      </c>
      <c r="B202" s="86"/>
      <c r="C202" s="88"/>
      <c r="D202" s="74">
        <v>80</v>
      </c>
      <c r="E202" s="89"/>
      <c r="F202" s="89"/>
      <c r="G202" s="75" t="str">
        <f t="shared" si="10"/>
        <v/>
      </c>
      <c r="H202" s="76" t="str">
        <f t="shared" si="11"/>
        <v/>
      </c>
      <c r="I202" s="90"/>
      <c r="J202" s="91"/>
    </row>
    <row r="203" spans="1:10" s="66" customFormat="1" x14ac:dyDescent="0.25">
      <c r="A203" s="67" t="s">
        <v>175</v>
      </c>
      <c r="B203" s="86"/>
      <c r="C203" s="88"/>
      <c r="D203" s="74">
        <v>80</v>
      </c>
      <c r="E203" s="89"/>
      <c r="F203" s="89"/>
      <c r="G203" s="75" t="str">
        <f t="shared" si="10"/>
        <v/>
      </c>
      <c r="H203" s="76" t="str">
        <f t="shared" si="11"/>
        <v/>
      </c>
      <c r="I203" s="90"/>
      <c r="J203" s="91"/>
    </row>
    <row r="204" spans="1:10" s="66" customFormat="1" ht="20.25" customHeight="1" x14ac:dyDescent="0.25">
      <c r="A204" s="77"/>
      <c r="B204" s="77"/>
      <c r="C204" s="77"/>
      <c r="D204" s="181" t="s">
        <v>101</v>
      </c>
      <c r="E204" s="181"/>
      <c r="F204" s="181"/>
      <c r="G204" s="181"/>
      <c r="H204" s="81">
        <f>SUM(H179:H203)</f>
        <v>0</v>
      </c>
      <c r="I204" s="77"/>
      <c r="J204" s="77"/>
    </row>
    <row r="205" spans="1:10" s="66" customFormat="1" x14ac:dyDescent="0.25">
      <c r="A205" s="77"/>
      <c r="B205" s="77"/>
      <c r="C205" s="77"/>
      <c r="D205" s="77"/>
      <c r="E205" s="77"/>
      <c r="F205" s="77"/>
      <c r="G205" s="77"/>
      <c r="H205" s="77"/>
      <c r="I205" s="77"/>
      <c r="J205" s="77"/>
    </row>
    <row r="206" spans="1:10" s="66" customFormat="1" x14ac:dyDescent="0.25">
      <c r="A206" s="77"/>
      <c r="B206" s="77"/>
      <c r="C206" s="77"/>
      <c r="D206" s="77"/>
      <c r="E206" s="77"/>
      <c r="F206" s="77"/>
      <c r="G206" s="77"/>
      <c r="H206" s="77"/>
      <c r="I206" s="77"/>
      <c r="J206" s="77"/>
    </row>
    <row r="207" spans="1:10" s="66" customFormat="1" x14ac:dyDescent="0.25">
      <c r="A207" s="77"/>
      <c r="B207" s="77"/>
      <c r="C207" s="77"/>
      <c r="D207" s="77"/>
      <c r="E207" s="77"/>
      <c r="F207" s="77"/>
      <c r="G207" s="77"/>
      <c r="H207" s="77"/>
      <c r="I207" s="77"/>
      <c r="J207" s="77"/>
    </row>
    <row r="208" spans="1:10" s="66" customFormat="1" ht="22.5" customHeight="1" x14ac:dyDescent="0.25">
      <c r="A208" s="79" t="s">
        <v>86</v>
      </c>
      <c r="B208" s="79" t="s">
        <v>73</v>
      </c>
      <c r="C208" s="77"/>
      <c r="D208" s="77"/>
      <c r="E208" s="77"/>
      <c r="F208" s="77"/>
      <c r="G208" s="77"/>
      <c r="H208" s="77"/>
      <c r="I208" s="77"/>
      <c r="J208" s="77"/>
    </row>
    <row r="209" spans="1:10" s="66" customFormat="1" ht="36.75" customHeight="1" x14ac:dyDescent="0.25">
      <c r="A209" s="65"/>
      <c r="B209" s="176" t="s">
        <v>91</v>
      </c>
      <c r="C209" s="177"/>
      <c r="D209" s="177"/>
      <c r="E209" s="177"/>
      <c r="F209" s="177"/>
      <c r="G209" s="177"/>
      <c r="H209" s="178"/>
      <c r="I209" s="179" t="s">
        <v>98</v>
      </c>
      <c r="J209" s="180"/>
    </row>
    <row r="210" spans="1:10" s="66" customFormat="1" ht="22.5" customHeight="1" x14ac:dyDescent="0.25">
      <c r="A210" s="67" t="s">
        <v>54</v>
      </c>
      <c r="B210" s="68" t="s">
        <v>55</v>
      </c>
      <c r="C210" s="68" t="s">
        <v>56</v>
      </c>
      <c r="D210" s="68" t="s">
        <v>57</v>
      </c>
      <c r="E210" s="68" t="s">
        <v>58</v>
      </c>
      <c r="F210" s="68" t="s">
        <v>59</v>
      </c>
      <c r="G210" s="68" t="s">
        <v>60</v>
      </c>
      <c r="H210" s="69" t="s">
        <v>64</v>
      </c>
      <c r="I210" s="70" t="s">
        <v>99</v>
      </c>
      <c r="J210" s="70" t="s">
        <v>122</v>
      </c>
    </row>
    <row r="211" spans="1:10" s="66" customFormat="1" ht="70.5" customHeight="1" x14ac:dyDescent="0.25">
      <c r="A211" s="71" t="s">
        <v>92</v>
      </c>
      <c r="B211" s="72" t="s">
        <v>74</v>
      </c>
      <c r="C211" s="72" t="s">
        <v>75</v>
      </c>
      <c r="D211" s="72" t="s">
        <v>76</v>
      </c>
      <c r="E211" s="72" t="s">
        <v>80</v>
      </c>
      <c r="F211" s="72" t="s">
        <v>77</v>
      </c>
      <c r="G211" s="72" t="s">
        <v>78</v>
      </c>
      <c r="H211" s="72" t="s">
        <v>79</v>
      </c>
      <c r="I211" s="73" t="s">
        <v>81</v>
      </c>
      <c r="J211" s="73" t="s">
        <v>82</v>
      </c>
    </row>
    <row r="212" spans="1:10" s="66" customFormat="1" ht="20.25" customHeight="1" x14ac:dyDescent="0.25">
      <c r="A212" s="71"/>
      <c r="B212" s="72"/>
      <c r="C212" s="72"/>
      <c r="D212" s="72"/>
      <c r="E212" s="72"/>
      <c r="F212" s="72"/>
      <c r="G212" s="72" t="s">
        <v>131</v>
      </c>
      <c r="H212" s="72" t="s">
        <v>130</v>
      </c>
      <c r="I212" s="73"/>
      <c r="J212" s="73"/>
    </row>
    <row r="213" spans="1:10" s="66" customFormat="1" x14ac:dyDescent="0.25">
      <c r="A213" s="67" t="s">
        <v>8</v>
      </c>
      <c r="B213" s="86"/>
      <c r="C213" s="87"/>
      <c r="D213" s="74">
        <v>40</v>
      </c>
      <c r="E213" s="89"/>
      <c r="F213" s="89"/>
      <c r="G213" s="75" t="str">
        <f>IFERROR(J213/F213/I213,"")</f>
        <v/>
      </c>
      <c r="H213" s="76" t="str">
        <f>IFERROR(D213*E213*G213,"")</f>
        <v/>
      </c>
      <c r="I213" s="90"/>
      <c r="J213" s="91"/>
    </row>
    <row r="214" spans="1:10" s="66" customFormat="1" x14ac:dyDescent="0.25">
      <c r="A214" s="67" t="s">
        <v>9</v>
      </c>
      <c r="B214" s="86"/>
      <c r="C214" s="87"/>
      <c r="D214" s="74">
        <v>40</v>
      </c>
      <c r="E214" s="89"/>
      <c r="F214" s="89"/>
      <c r="G214" s="75" t="str">
        <f t="shared" ref="G214:G237" si="12">IFERROR(J214/F214/I214,"")</f>
        <v/>
      </c>
      <c r="H214" s="76" t="str">
        <f t="shared" ref="H214:H237" si="13">IFERROR(D214*E214*G214,"")</f>
        <v/>
      </c>
      <c r="I214" s="90"/>
      <c r="J214" s="91"/>
    </row>
    <row r="215" spans="1:10" s="66" customFormat="1" x14ac:dyDescent="0.25">
      <c r="A215" s="67" t="s">
        <v>40</v>
      </c>
      <c r="B215" s="86"/>
      <c r="C215" s="87"/>
      <c r="D215" s="74">
        <v>40</v>
      </c>
      <c r="E215" s="89"/>
      <c r="F215" s="89"/>
      <c r="G215" s="75" t="str">
        <f t="shared" si="12"/>
        <v/>
      </c>
      <c r="H215" s="76" t="str">
        <f t="shared" si="13"/>
        <v/>
      </c>
      <c r="I215" s="90"/>
      <c r="J215" s="91"/>
    </row>
    <row r="216" spans="1:10" s="66" customFormat="1" x14ac:dyDescent="0.25">
      <c r="A216" s="67" t="s">
        <v>83</v>
      </c>
      <c r="B216" s="86"/>
      <c r="C216" s="88"/>
      <c r="D216" s="74">
        <v>40</v>
      </c>
      <c r="E216" s="89"/>
      <c r="F216" s="89"/>
      <c r="G216" s="75" t="str">
        <f t="shared" si="12"/>
        <v/>
      </c>
      <c r="H216" s="76" t="str">
        <f t="shared" si="13"/>
        <v/>
      </c>
      <c r="I216" s="90"/>
      <c r="J216" s="91"/>
    </row>
    <row r="217" spans="1:10" s="66" customFormat="1" x14ac:dyDescent="0.25">
      <c r="A217" s="67" t="s">
        <v>84</v>
      </c>
      <c r="B217" s="86"/>
      <c r="C217" s="88"/>
      <c r="D217" s="74">
        <v>40</v>
      </c>
      <c r="E217" s="89"/>
      <c r="F217" s="89"/>
      <c r="G217" s="75" t="str">
        <f t="shared" si="12"/>
        <v/>
      </c>
      <c r="H217" s="76" t="str">
        <f t="shared" si="13"/>
        <v/>
      </c>
      <c r="I217" s="90"/>
      <c r="J217" s="91"/>
    </row>
    <row r="218" spans="1:10" s="66" customFormat="1" x14ac:dyDescent="0.25">
      <c r="A218" s="67" t="s">
        <v>85</v>
      </c>
      <c r="B218" s="86"/>
      <c r="C218" s="88"/>
      <c r="D218" s="74">
        <v>40</v>
      </c>
      <c r="E218" s="89"/>
      <c r="F218" s="89"/>
      <c r="G218" s="75" t="str">
        <f t="shared" si="12"/>
        <v/>
      </c>
      <c r="H218" s="76" t="str">
        <f t="shared" si="13"/>
        <v/>
      </c>
      <c r="I218" s="90"/>
      <c r="J218" s="91"/>
    </row>
    <row r="219" spans="1:10" s="66" customFormat="1" x14ac:dyDescent="0.25">
      <c r="A219" s="67" t="s">
        <v>86</v>
      </c>
      <c r="B219" s="86"/>
      <c r="C219" s="88"/>
      <c r="D219" s="74">
        <v>40</v>
      </c>
      <c r="E219" s="89"/>
      <c r="F219" s="89"/>
      <c r="G219" s="75" t="str">
        <f t="shared" si="12"/>
        <v/>
      </c>
      <c r="H219" s="76" t="str">
        <f t="shared" si="13"/>
        <v/>
      </c>
      <c r="I219" s="90"/>
      <c r="J219" s="91"/>
    </row>
    <row r="220" spans="1:10" s="66" customFormat="1" x14ac:dyDescent="0.25">
      <c r="A220" s="67" t="s">
        <v>87</v>
      </c>
      <c r="B220" s="86"/>
      <c r="C220" s="88"/>
      <c r="D220" s="74">
        <v>40</v>
      </c>
      <c r="E220" s="89"/>
      <c r="F220" s="89"/>
      <c r="G220" s="75" t="str">
        <f t="shared" si="12"/>
        <v/>
      </c>
      <c r="H220" s="76" t="str">
        <f t="shared" si="13"/>
        <v/>
      </c>
      <c r="I220" s="90"/>
      <c r="J220" s="91"/>
    </row>
    <row r="221" spans="1:10" s="66" customFormat="1" x14ac:dyDescent="0.25">
      <c r="A221" s="67" t="s">
        <v>88</v>
      </c>
      <c r="B221" s="86"/>
      <c r="C221" s="88"/>
      <c r="D221" s="74">
        <v>40</v>
      </c>
      <c r="E221" s="89"/>
      <c r="F221" s="89"/>
      <c r="G221" s="75" t="str">
        <f t="shared" si="12"/>
        <v/>
      </c>
      <c r="H221" s="76" t="str">
        <f t="shared" si="13"/>
        <v/>
      </c>
      <c r="I221" s="90"/>
      <c r="J221" s="91"/>
    </row>
    <row r="222" spans="1:10" s="66" customFormat="1" x14ac:dyDescent="0.25">
      <c r="A222" s="67" t="s">
        <v>89</v>
      </c>
      <c r="B222" s="86"/>
      <c r="C222" s="88"/>
      <c r="D222" s="74">
        <v>40</v>
      </c>
      <c r="E222" s="89"/>
      <c r="F222" s="89"/>
      <c r="G222" s="75" t="str">
        <f t="shared" si="12"/>
        <v/>
      </c>
      <c r="H222" s="76" t="str">
        <f t="shared" si="13"/>
        <v/>
      </c>
      <c r="I222" s="90"/>
      <c r="J222" s="91"/>
    </row>
    <row r="223" spans="1:10" s="66" customFormat="1" x14ac:dyDescent="0.25">
      <c r="A223" s="67" t="s">
        <v>93</v>
      </c>
      <c r="B223" s="86"/>
      <c r="C223" s="88"/>
      <c r="D223" s="74">
        <v>40</v>
      </c>
      <c r="E223" s="89"/>
      <c r="F223" s="89"/>
      <c r="G223" s="75" t="str">
        <f t="shared" si="12"/>
        <v/>
      </c>
      <c r="H223" s="76" t="str">
        <f t="shared" si="13"/>
        <v/>
      </c>
      <c r="I223" s="90"/>
      <c r="J223" s="91"/>
    </row>
    <row r="224" spans="1:10" s="66" customFormat="1" x14ac:dyDescent="0.25">
      <c r="A224" s="67" t="s">
        <v>94</v>
      </c>
      <c r="B224" s="86"/>
      <c r="C224" s="88"/>
      <c r="D224" s="74">
        <v>40</v>
      </c>
      <c r="E224" s="89"/>
      <c r="F224" s="89"/>
      <c r="G224" s="75" t="str">
        <f t="shared" si="12"/>
        <v/>
      </c>
      <c r="H224" s="76" t="str">
        <f t="shared" si="13"/>
        <v/>
      </c>
      <c r="I224" s="90"/>
      <c r="J224" s="91"/>
    </row>
    <row r="225" spans="1:10" s="66" customFormat="1" x14ac:dyDescent="0.25">
      <c r="A225" s="67" t="s">
        <v>95</v>
      </c>
      <c r="B225" s="86"/>
      <c r="C225" s="88"/>
      <c r="D225" s="74">
        <v>40</v>
      </c>
      <c r="E225" s="89"/>
      <c r="F225" s="89"/>
      <c r="G225" s="75" t="str">
        <f t="shared" si="12"/>
        <v/>
      </c>
      <c r="H225" s="76" t="str">
        <f t="shared" si="13"/>
        <v/>
      </c>
      <c r="I225" s="90"/>
      <c r="J225" s="91"/>
    </row>
    <row r="226" spans="1:10" s="66" customFormat="1" x14ac:dyDescent="0.25">
      <c r="A226" s="67" t="s">
        <v>109</v>
      </c>
      <c r="B226" s="86"/>
      <c r="C226" s="88"/>
      <c r="D226" s="74">
        <v>40</v>
      </c>
      <c r="E226" s="89"/>
      <c r="F226" s="89"/>
      <c r="G226" s="75" t="str">
        <f t="shared" si="12"/>
        <v/>
      </c>
      <c r="H226" s="76" t="str">
        <f t="shared" si="13"/>
        <v/>
      </c>
      <c r="I226" s="90"/>
      <c r="J226" s="91"/>
    </row>
    <row r="227" spans="1:10" s="66" customFormat="1" x14ac:dyDescent="0.25">
      <c r="A227" s="67" t="s">
        <v>110</v>
      </c>
      <c r="B227" s="86"/>
      <c r="C227" s="88"/>
      <c r="D227" s="74">
        <v>40</v>
      </c>
      <c r="E227" s="89"/>
      <c r="F227" s="89"/>
      <c r="G227" s="75" t="str">
        <f t="shared" si="12"/>
        <v/>
      </c>
      <c r="H227" s="76" t="str">
        <f t="shared" si="13"/>
        <v/>
      </c>
      <c r="I227" s="90"/>
      <c r="J227" s="91"/>
    </row>
    <row r="228" spans="1:10" s="66" customFormat="1" x14ac:dyDescent="0.25">
      <c r="A228" s="67" t="s">
        <v>166</v>
      </c>
      <c r="B228" s="86"/>
      <c r="C228" s="88"/>
      <c r="D228" s="74">
        <v>40</v>
      </c>
      <c r="E228" s="89"/>
      <c r="F228" s="89"/>
      <c r="G228" s="75" t="str">
        <f t="shared" si="12"/>
        <v/>
      </c>
      <c r="H228" s="76" t="str">
        <f t="shared" si="13"/>
        <v/>
      </c>
      <c r="I228" s="90"/>
      <c r="J228" s="91"/>
    </row>
    <row r="229" spans="1:10" s="66" customFormat="1" x14ac:dyDescent="0.25">
      <c r="A229" s="67" t="s">
        <v>167</v>
      </c>
      <c r="B229" s="86"/>
      <c r="C229" s="88"/>
      <c r="D229" s="74">
        <v>40</v>
      </c>
      <c r="E229" s="89"/>
      <c r="F229" s="89"/>
      <c r="G229" s="75" t="str">
        <f t="shared" si="12"/>
        <v/>
      </c>
      <c r="H229" s="76" t="str">
        <f t="shared" si="13"/>
        <v/>
      </c>
      <c r="I229" s="90"/>
      <c r="J229" s="91"/>
    </row>
    <row r="230" spans="1:10" s="66" customFormat="1" x14ac:dyDescent="0.25">
      <c r="A230" s="67" t="s">
        <v>168</v>
      </c>
      <c r="B230" s="86"/>
      <c r="C230" s="88"/>
      <c r="D230" s="74">
        <v>40</v>
      </c>
      <c r="E230" s="89"/>
      <c r="F230" s="89"/>
      <c r="G230" s="75" t="str">
        <f t="shared" si="12"/>
        <v/>
      </c>
      <c r="H230" s="76" t="str">
        <f t="shared" si="13"/>
        <v/>
      </c>
      <c r="I230" s="90"/>
      <c r="J230" s="91"/>
    </row>
    <row r="231" spans="1:10" s="66" customFormat="1" x14ac:dyDescent="0.25">
      <c r="A231" s="67" t="s">
        <v>169</v>
      </c>
      <c r="B231" s="86"/>
      <c r="C231" s="88"/>
      <c r="D231" s="74">
        <v>40</v>
      </c>
      <c r="E231" s="89"/>
      <c r="F231" s="89"/>
      <c r="G231" s="75" t="str">
        <f t="shared" si="12"/>
        <v/>
      </c>
      <c r="H231" s="76" t="str">
        <f t="shared" si="13"/>
        <v/>
      </c>
      <c r="I231" s="90"/>
      <c r="J231" s="91"/>
    </row>
    <row r="232" spans="1:10" s="66" customFormat="1" x14ac:dyDescent="0.25">
      <c r="A232" s="67" t="s">
        <v>170</v>
      </c>
      <c r="B232" s="86"/>
      <c r="C232" s="88"/>
      <c r="D232" s="74">
        <v>40</v>
      </c>
      <c r="E232" s="89"/>
      <c r="F232" s="89"/>
      <c r="G232" s="75" t="str">
        <f t="shared" si="12"/>
        <v/>
      </c>
      <c r="H232" s="76" t="str">
        <f t="shared" si="13"/>
        <v/>
      </c>
      <c r="I232" s="90"/>
      <c r="J232" s="91"/>
    </row>
    <row r="233" spans="1:10" s="66" customFormat="1" x14ac:dyDescent="0.25">
      <c r="A233" s="67" t="s">
        <v>171</v>
      </c>
      <c r="B233" s="86"/>
      <c r="C233" s="88"/>
      <c r="D233" s="74">
        <v>40</v>
      </c>
      <c r="E233" s="89"/>
      <c r="F233" s="89"/>
      <c r="G233" s="75" t="str">
        <f t="shared" si="12"/>
        <v/>
      </c>
      <c r="H233" s="76" t="str">
        <f t="shared" si="13"/>
        <v/>
      </c>
      <c r="I233" s="90"/>
      <c r="J233" s="91"/>
    </row>
    <row r="234" spans="1:10" s="66" customFormat="1" x14ac:dyDescent="0.25">
      <c r="A234" s="67" t="s">
        <v>172</v>
      </c>
      <c r="B234" s="86"/>
      <c r="C234" s="88"/>
      <c r="D234" s="74">
        <v>40</v>
      </c>
      <c r="E234" s="89"/>
      <c r="F234" s="89"/>
      <c r="G234" s="75" t="str">
        <f t="shared" si="12"/>
        <v/>
      </c>
      <c r="H234" s="76" t="str">
        <f t="shared" si="13"/>
        <v/>
      </c>
      <c r="I234" s="90"/>
      <c r="J234" s="91"/>
    </row>
    <row r="235" spans="1:10" s="66" customFormat="1" x14ac:dyDescent="0.25">
      <c r="A235" s="67" t="s">
        <v>173</v>
      </c>
      <c r="B235" s="86"/>
      <c r="C235" s="88"/>
      <c r="D235" s="74">
        <v>40</v>
      </c>
      <c r="E235" s="89"/>
      <c r="F235" s="89"/>
      <c r="G235" s="75" t="str">
        <f t="shared" si="12"/>
        <v/>
      </c>
      <c r="H235" s="76" t="str">
        <f t="shared" si="13"/>
        <v/>
      </c>
      <c r="I235" s="90"/>
      <c r="J235" s="91"/>
    </row>
    <row r="236" spans="1:10" s="66" customFormat="1" x14ac:dyDescent="0.25">
      <c r="A236" s="67" t="s">
        <v>174</v>
      </c>
      <c r="B236" s="86"/>
      <c r="C236" s="88"/>
      <c r="D236" s="74">
        <v>40</v>
      </c>
      <c r="E236" s="89"/>
      <c r="F236" s="89"/>
      <c r="G236" s="75" t="str">
        <f t="shared" si="12"/>
        <v/>
      </c>
      <c r="H236" s="76" t="str">
        <f t="shared" si="13"/>
        <v/>
      </c>
      <c r="I236" s="90"/>
      <c r="J236" s="91"/>
    </row>
    <row r="237" spans="1:10" s="66" customFormat="1" x14ac:dyDescent="0.25">
      <c r="A237" s="67" t="s">
        <v>175</v>
      </c>
      <c r="B237" s="86"/>
      <c r="C237" s="88"/>
      <c r="D237" s="74">
        <v>40</v>
      </c>
      <c r="E237" s="89"/>
      <c r="F237" s="89"/>
      <c r="G237" s="75" t="str">
        <f t="shared" si="12"/>
        <v/>
      </c>
      <c r="H237" s="76" t="str">
        <f t="shared" si="13"/>
        <v/>
      </c>
      <c r="I237" s="90"/>
      <c r="J237" s="91"/>
    </row>
    <row r="238" spans="1:10" s="66" customFormat="1" ht="20.25" customHeight="1" x14ac:dyDescent="0.25">
      <c r="A238" s="77"/>
      <c r="B238" s="77"/>
      <c r="C238" s="77"/>
      <c r="D238" s="181" t="s">
        <v>90</v>
      </c>
      <c r="E238" s="181"/>
      <c r="F238" s="181"/>
      <c r="G238" s="181"/>
      <c r="H238" s="81">
        <f>SUM(H213:H237)</f>
        <v>0</v>
      </c>
      <c r="I238" s="77"/>
      <c r="J238" s="77"/>
    </row>
    <row r="239" spans="1:10" s="66" customFormat="1" x14ac:dyDescent="0.25">
      <c r="A239" s="77"/>
      <c r="B239" s="77"/>
      <c r="C239" s="77"/>
      <c r="D239" s="77"/>
      <c r="E239" s="77"/>
      <c r="F239" s="77"/>
      <c r="G239" s="77"/>
      <c r="H239" s="77"/>
      <c r="I239" s="77"/>
      <c r="J239" s="77"/>
    </row>
    <row r="240" spans="1:10" s="66" customFormat="1" x14ac:dyDescent="0.25">
      <c r="A240" s="77"/>
      <c r="B240" s="77"/>
      <c r="C240" s="77"/>
      <c r="D240" s="77"/>
      <c r="E240" s="77"/>
      <c r="F240" s="77"/>
      <c r="G240" s="77"/>
      <c r="H240" s="77"/>
      <c r="I240" s="77"/>
      <c r="J240" s="77"/>
    </row>
    <row r="241" spans="1:10" s="66" customFormat="1" x14ac:dyDescent="0.25">
      <c r="A241" s="77"/>
      <c r="B241" s="77"/>
      <c r="C241" s="77"/>
      <c r="D241" s="77"/>
      <c r="E241" s="77"/>
      <c r="F241" s="77"/>
      <c r="G241" s="77"/>
      <c r="H241" s="77"/>
      <c r="I241" s="77"/>
      <c r="J241" s="77"/>
    </row>
    <row r="242" spans="1:10" s="84" customFormat="1" ht="15" customHeight="1" x14ac:dyDescent="0.35">
      <c r="A242" s="82" t="s">
        <v>61</v>
      </c>
      <c r="B242" s="175" t="s">
        <v>63</v>
      </c>
      <c r="C242" s="175"/>
      <c r="D242" s="175"/>
      <c r="E242" s="83"/>
      <c r="F242" s="83"/>
      <c r="G242" s="83"/>
      <c r="H242" s="83"/>
      <c r="I242" s="83"/>
      <c r="J242" s="83"/>
    </row>
    <row r="243" spans="1:10" s="66" customFormat="1" x14ac:dyDescent="0.25">
      <c r="A243" s="77"/>
      <c r="B243" s="77"/>
      <c r="C243" s="77"/>
      <c r="D243" s="77"/>
      <c r="E243" s="77"/>
      <c r="F243" s="77"/>
      <c r="G243" s="77"/>
      <c r="H243" s="77"/>
      <c r="I243" s="77"/>
      <c r="J243" s="77"/>
    </row>
    <row r="244" spans="1:10" s="66" customFormat="1" x14ac:dyDescent="0.25">
      <c r="A244" s="77"/>
      <c r="B244" s="77"/>
      <c r="C244" s="77"/>
      <c r="D244" s="77"/>
      <c r="E244" s="77"/>
      <c r="F244" s="77"/>
      <c r="G244" s="77"/>
      <c r="H244" s="77"/>
      <c r="I244" s="77"/>
      <c r="J244" s="77"/>
    </row>
    <row r="245" spans="1:10" s="66" customFormat="1" ht="22.5" customHeight="1" x14ac:dyDescent="0.25">
      <c r="A245" s="79" t="s">
        <v>87</v>
      </c>
      <c r="B245" s="79" t="s">
        <v>65</v>
      </c>
      <c r="C245" s="77"/>
      <c r="D245" s="77"/>
      <c r="E245" s="77"/>
      <c r="F245" s="77"/>
      <c r="G245" s="77"/>
      <c r="H245" s="77"/>
      <c r="I245" s="77"/>
      <c r="J245" s="77"/>
    </row>
    <row r="246" spans="1:10" s="66" customFormat="1" ht="36.75" customHeight="1" x14ac:dyDescent="0.25">
      <c r="A246" s="80"/>
      <c r="B246" s="176" t="s">
        <v>91</v>
      </c>
      <c r="C246" s="177"/>
      <c r="D246" s="177"/>
      <c r="E246" s="177"/>
      <c r="F246" s="177"/>
      <c r="G246" s="177"/>
      <c r="H246" s="178"/>
      <c r="I246" s="179" t="s">
        <v>98</v>
      </c>
      <c r="J246" s="180"/>
    </row>
    <row r="247" spans="1:10" s="66" customFormat="1" ht="22.5" customHeight="1" x14ac:dyDescent="0.25">
      <c r="A247" s="67" t="s">
        <v>54</v>
      </c>
      <c r="B247" s="68" t="s">
        <v>55</v>
      </c>
      <c r="C247" s="68" t="s">
        <v>56</v>
      </c>
      <c r="D247" s="68" t="s">
        <v>57</v>
      </c>
      <c r="E247" s="68" t="s">
        <v>58</v>
      </c>
      <c r="F247" s="68" t="s">
        <v>59</v>
      </c>
      <c r="G247" s="68" t="s">
        <v>60</v>
      </c>
      <c r="H247" s="69" t="s">
        <v>64</v>
      </c>
      <c r="I247" s="70" t="s">
        <v>99</v>
      </c>
      <c r="J247" s="70" t="s">
        <v>122</v>
      </c>
    </row>
    <row r="248" spans="1:10" s="66" customFormat="1" ht="70.5" customHeight="1" x14ac:dyDescent="0.25">
      <c r="A248" s="71" t="s">
        <v>92</v>
      </c>
      <c r="B248" s="72" t="s">
        <v>74</v>
      </c>
      <c r="C248" s="72" t="s">
        <v>75</v>
      </c>
      <c r="D248" s="72" t="s">
        <v>76</v>
      </c>
      <c r="E248" s="72" t="s">
        <v>80</v>
      </c>
      <c r="F248" s="72" t="s">
        <v>77</v>
      </c>
      <c r="G248" s="72" t="s">
        <v>78</v>
      </c>
      <c r="H248" s="72" t="s">
        <v>105</v>
      </c>
      <c r="I248" s="73" t="s">
        <v>81</v>
      </c>
      <c r="J248" s="73" t="s">
        <v>82</v>
      </c>
    </row>
    <row r="249" spans="1:10" s="66" customFormat="1" ht="20.25" customHeight="1" x14ac:dyDescent="0.25">
      <c r="A249" s="71"/>
      <c r="B249" s="72"/>
      <c r="C249" s="72"/>
      <c r="D249" s="72"/>
      <c r="E249" s="72"/>
      <c r="F249" s="72"/>
      <c r="G249" s="72" t="s">
        <v>131</v>
      </c>
      <c r="H249" s="72" t="s">
        <v>130</v>
      </c>
      <c r="I249" s="73"/>
      <c r="J249" s="73"/>
    </row>
    <row r="250" spans="1:10" s="66" customFormat="1" x14ac:dyDescent="0.25">
      <c r="A250" s="67" t="s">
        <v>8</v>
      </c>
      <c r="B250" s="86"/>
      <c r="C250" s="87"/>
      <c r="D250" s="74">
        <v>400</v>
      </c>
      <c r="E250" s="89"/>
      <c r="F250" s="89"/>
      <c r="G250" s="75" t="str">
        <f>IFERROR(J250/F250/I250,"")</f>
        <v/>
      </c>
      <c r="H250" s="76" t="str">
        <f>IFERROR(D250*E250*G250,"")</f>
        <v/>
      </c>
      <c r="I250" s="90"/>
      <c r="J250" s="91"/>
    </row>
    <row r="251" spans="1:10" s="66" customFormat="1" x14ac:dyDescent="0.25">
      <c r="A251" s="67" t="s">
        <v>9</v>
      </c>
      <c r="B251" s="86"/>
      <c r="C251" s="87"/>
      <c r="D251" s="74">
        <v>400</v>
      </c>
      <c r="E251" s="89"/>
      <c r="F251" s="89"/>
      <c r="G251" s="75" t="str">
        <f t="shared" ref="G251:G274" si="14">IFERROR(J251/F251/I251,"")</f>
        <v/>
      </c>
      <c r="H251" s="76" t="str">
        <f t="shared" ref="H251:H274" si="15">IFERROR(D251*E251*G251,"")</f>
        <v/>
      </c>
      <c r="I251" s="90"/>
      <c r="J251" s="91"/>
    </row>
    <row r="252" spans="1:10" s="66" customFormat="1" x14ac:dyDescent="0.25">
      <c r="A252" s="67" t="s">
        <v>40</v>
      </c>
      <c r="B252" s="86"/>
      <c r="C252" s="87"/>
      <c r="D252" s="74">
        <v>400</v>
      </c>
      <c r="E252" s="89"/>
      <c r="F252" s="89"/>
      <c r="G252" s="75" t="str">
        <f t="shared" si="14"/>
        <v/>
      </c>
      <c r="H252" s="76" t="str">
        <f t="shared" si="15"/>
        <v/>
      </c>
      <c r="I252" s="90"/>
      <c r="J252" s="91"/>
    </row>
    <row r="253" spans="1:10" s="66" customFormat="1" x14ac:dyDescent="0.25">
      <c r="A253" s="67" t="s">
        <v>83</v>
      </c>
      <c r="B253" s="86"/>
      <c r="C253" s="88"/>
      <c r="D253" s="74">
        <v>400</v>
      </c>
      <c r="E253" s="89"/>
      <c r="F253" s="89"/>
      <c r="G253" s="75" t="str">
        <f t="shared" si="14"/>
        <v/>
      </c>
      <c r="H253" s="76" t="str">
        <f t="shared" si="15"/>
        <v/>
      </c>
      <c r="I253" s="90"/>
      <c r="J253" s="91"/>
    </row>
    <row r="254" spans="1:10" s="66" customFormat="1" x14ac:dyDescent="0.25">
      <c r="A254" s="67" t="s">
        <v>84</v>
      </c>
      <c r="B254" s="86"/>
      <c r="C254" s="88"/>
      <c r="D254" s="74">
        <v>400</v>
      </c>
      <c r="E254" s="89"/>
      <c r="F254" s="89"/>
      <c r="G254" s="75" t="str">
        <f t="shared" si="14"/>
        <v/>
      </c>
      <c r="H254" s="76" t="str">
        <f t="shared" si="15"/>
        <v/>
      </c>
      <c r="I254" s="90"/>
      <c r="J254" s="91"/>
    </row>
    <row r="255" spans="1:10" s="66" customFormat="1" x14ac:dyDescent="0.25">
      <c r="A255" s="67" t="s">
        <v>85</v>
      </c>
      <c r="B255" s="86"/>
      <c r="C255" s="88"/>
      <c r="D255" s="74">
        <v>400</v>
      </c>
      <c r="E255" s="89"/>
      <c r="F255" s="89"/>
      <c r="G255" s="75" t="str">
        <f t="shared" si="14"/>
        <v/>
      </c>
      <c r="H255" s="76" t="str">
        <f t="shared" si="15"/>
        <v/>
      </c>
      <c r="I255" s="90"/>
      <c r="J255" s="91"/>
    </row>
    <row r="256" spans="1:10" s="66" customFormat="1" x14ac:dyDescent="0.25">
      <c r="A256" s="67" t="s">
        <v>86</v>
      </c>
      <c r="B256" s="86"/>
      <c r="C256" s="88"/>
      <c r="D256" s="74">
        <v>400</v>
      </c>
      <c r="E256" s="89"/>
      <c r="F256" s="89"/>
      <c r="G256" s="75" t="str">
        <f t="shared" si="14"/>
        <v/>
      </c>
      <c r="H256" s="76" t="str">
        <f t="shared" si="15"/>
        <v/>
      </c>
      <c r="I256" s="90"/>
      <c r="J256" s="91"/>
    </row>
    <row r="257" spans="1:10" s="66" customFormat="1" x14ac:dyDescent="0.25">
      <c r="A257" s="67" t="s">
        <v>87</v>
      </c>
      <c r="B257" s="86"/>
      <c r="C257" s="88"/>
      <c r="D257" s="74">
        <v>400</v>
      </c>
      <c r="E257" s="89"/>
      <c r="F257" s="89"/>
      <c r="G257" s="75" t="str">
        <f t="shared" si="14"/>
        <v/>
      </c>
      <c r="H257" s="76" t="str">
        <f t="shared" si="15"/>
        <v/>
      </c>
      <c r="I257" s="90"/>
      <c r="J257" s="91"/>
    </row>
    <row r="258" spans="1:10" s="66" customFormat="1" x14ac:dyDescent="0.25">
      <c r="A258" s="67" t="s">
        <v>88</v>
      </c>
      <c r="B258" s="86"/>
      <c r="C258" s="88"/>
      <c r="D258" s="74">
        <v>400</v>
      </c>
      <c r="E258" s="89"/>
      <c r="F258" s="89"/>
      <c r="G258" s="75" t="str">
        <f t="shared" si="14"/>
        <v/>
      </c>
      <c r="H258" s="76" t="str">
        <f t="shared" si="15"/>
        <v/>
      </c>
      <c r="I258" s="90"/>
      <c r="J258" s="91"/>
    </row>
    <row r="259" spans="1:10" s="66" customFormat="1" x14ac:dyDescent="0.25">
      <c r="A259" s="67" t="s">
        <v>89</v>
      </c>
      <c r="B259" s="86"/>
      <c r="C259" s="88"/>
      <c r="D259" s="74">
        <v>400</v>
      </c>
      <c r="E259" s="89"/>
      <c r="F259" s="89"/>
      <c r="G259" s="75" t="str">
        <f t="shared" si="14"/>
        <v/>
      </c>
      <c r="H259" s="76" t="str">
        <f t="shared" si="15"/>
        <v/>
      </c>
      <c r="I259" s="90"/>
      <c r="J259" s="91"/>
    </row>
    <row r="260" spans="1:10" s="66" customFormat="1" x14ac:dyDescent="0.25">
      <c r="A260" s="67" t="s">
        <v>93</v>
      </c>
      <c r="B260" s="86"/>
      <c r="C260" s="88"/>
      <c r="D260" s="74">
        <v>400</v>
      </c>
      <c r="E260" s="89"/>
      <c r="F260" s="89"/>
      <c r="G260" s="75" t="str">
        <f t="shared" si="14"/>
        <v/>
      </c>
      <c r="H260" s="76" t="str">
        <f t="shared" si="15"/>
        <v/>
      </c>
      <c r="I260" s="90"/>
      <c r="J260" s="91"/>
    </row>
    <row r="261" spans="1:10" s="66" customFormat="1" x14ac:dyDescent="0.25">
      <c r="A261" s="67" t="s">
        <v>94</v>
      </c>
      <c r="B261" s="86"/>
      <c r="C261" s="88"/>
      <c r="D261" s="74">
        <v>400</v>
      </c>
      <c r="E261" s="89"/>
      <c r="F261" s="89"/>
      <c r="G261" s="75" t="str">
        <f t="shared" si="14"/>
        <v/>
      </c>
      <c r="H261" s="76" t="str">
        <f t="shared" si="15"/>
        <v/>
      </c>
      <c r="I261" s="90"/>
      <c r="J261" s="91"/>
    </row>
    <row r="262" spans="1:10" s="66" customFormat="1" x14ac:dyDescent="0.25">
      <c r="A262" s="67" t="s">
        <v>95</v>
      </c>
      <c r="B262" s="86"/>
      <c r="C262" s="88"/>
      <c r="D262" s="74">
        <v>400</v>
      </c>
      <c r="E262" s="89"/>
      <c r="F262" s="89"/>
      <c r="G262" s="75" t="str">
        <f t="shared" si="14"/>
        <v/>
      </c>
      <c r="H262" s="76" t="str">
        <f t="shared" si="15"/>
        <v/>
      </c>
      <c r="I262" s="90"/>
      <c r="J262" s="91"/>
    </row>
    <row r="263" spans="1:10" s="66" customFormat="1" x14ac:dyDescent="0.25">
      <c r="A263" s="67" t="s">
        <v>109</v>
      </c>
      <c r="B263" s="86"/>
      <c r="C263" s="88"/>
      <c r="D263" s="74">
        <v>400</v>
      </c>
      <c r="E263" s="89"/>
      <c r="F263" s="89"/>
      <c r="G263" s="75" t="str">
        <f t="shared" si="14"/>
        <v/>
      </c>
      <c r="H263" s="76" t="str">
        <f t="shared" si="15"/>
        <v/>
      </c>
      <c r="I263" s="90"/>
      <c r="J263" s="91"/>
    </row>
    <row r="264" spans="1:10" s="66" customFormat="1" x14ac:dyDescent="0.25">
      <c r="A264" s="67" t="s">
        <v>110</v>
      </c>
      <c r="B264" s="86"/>
      <c r="C264" s="88"/>
      <c r="D264" s="74">
        <v>400</v>
      </c>
      <c r="E264" s="89"/>
      <c r="F264" s="89"/>
      <c r="G264" s="75" t="str">
        <f t="shared" si="14"/>
        <v/>
      </c>
      <c r="H264" s="76" t="str">
        <f t="shared" si="15"/>
        <v/>
      </c>
      <c r="I264" s="90"/>
      <c r="J264" s="91"/>
    </row>
    <row r="265" spans="1:10" s="66" customFormat="1" x14ac:dyDescent="0.25">
      <c r="A265" s="67" t="s">
        <v>166</v>
      </c>
      <c r="B265" s="86"/>
      <c r="C265" s="88"/>
      <c r="D265" s="74">
        <v>400</v>
      </c>
      <c r="E265" s="89"/>
      <c r="F265" s="89"/>
      <c r="G265" s="75" t="str">
        <f t="shared" si="14"/>
        <v/>
      </c>
      <c r="H265" s="76" t="str">
        <f t="shared" si="15"/>
        <v/>
      </c>
      <c r="I265" s="90"/>
      <c r="J265" s="91"/>
    </row>
    <row r="266" spans="1:10" s="66" customFormat="1" x14ac:dyDescent="0.25">
      <c r="A266" s="67" t="s">
        <v>167</v>
      </c>
      <c r="B266" s="86"/>
      <c r="C266" s="88"/>
      <c r="D266" s="74">
        <v>400</v>
      </c>
      <c r="E266" s="89"/>
      <c r="F266" s="89"/>
      <c r="G266" s="75" t="str">
        <f t="shared" si="14"/>
        <v/>
      </c>
      <c r="H266" s="76" t="str">
        <f t="shared" si="15"/>
        <v/>
      </c>
      <c r="I266" s="90"/>
      <c r="J266" s="91"/>
    </row>
    <row r="267" spans="1:10" s="66" customFormat="1" x14ac:dyDescent="0.25">
      <c r="A267" s="67" t="s">
        <v>168</v>
      </c>
      <c r="B267" s="86"/>
      <c r="C267" s="88"/>
      <c r="D267" s="74">
        <v>400</v>
      </c>
      <c r="E267" s="89"/>
      <c r="F267" s="89"/>
      <c r="G267" s="75" t="str">
        <f t="shared" si="14"/>
        <v/>
      </c>
      <c r="H267" s="76" t="str">
        <f t="shared" si="15"/>
        <v/>
      </c>
      <c r="I267" s="90"/>
      <c r="J267" s="91"/>
    </row>
    <row r="268" spans="1:10" s="66" customFormat="1" x14ac:dyDescent="0.25">
      <c r="A268" s="67" t="s">
        <v>169</v>
      </c>
      <c r="B268" s="86"/>
      <c r="C268" s="88"/>
      <c r="D268" s="74">
        <v>400</v>
      </c>
      <c r="E268" s="89"/>
      <c r="F268" s="89"/>
      <c r="G268" s="75" t="str">
        <f t="shared" si="14"/>
        <v/>
      </c>
      <c r="H268" s="76" t="str">
        <f t="shared" si="15"/>
        <v/>
      </c>
      <c r="I268" s="90"/>
      <c r="J268" s="91"/>
    </row>
    <row r="269" spans="1:10" s="66" customFormat="1" x14ac:dyDescent="0.25">
      <c r="A269" s="67" t="s">
        <v>170</v>
      </c>
      <c r="B269" s="86"/>
      <c r="C269" s="88"/>
      <c r="D269" s="74">
        <v>400</v>
      </c>
      <c r="E269" s="89"/>
      <c r="F269" s="89"/>
      <c r="G269" s="75" t="str">
        <f t="shared" si="14"/>
        <v/>
      </c>
      <c r="H269" s="76" t="str">
        <f t="shared" si="15"/>
        <v/>
      </c>
      <c r="I269" s="90"/>
      <c r="J269" s="91"/>
    </row>
    <row r="270" spans="1:10" s="66" customFormat="1" x14ac:dyDescent="0.25">
      <c r="A270" s="67" t="s">
        <v>171</v>
      </c>
      <c r="B270" s="86"/>
      <c r="C270" s="88"/>
      <c r="D270" s="74">
        <v>400</v>
      </c>
      <c r="E270" s="89"/>
      <c r="F270" s="89"/>
      <c r="G270" s="75" t="str">
        <f t="shared" si="14"/>
        <v/>
      </c>
      <c r="H270" s="76" t="str">
        <f t="shared" si="15"/>
        <v/>
      </c>
      <c r="I270" s="90"/>
      <c r="J270" s="91"/>
    </row>
    <row r="271" spans="1:10" s="66" customFormat="1" x14ac:dyDescent="0.25">
      <c r="A271" s="67" t="s">
        <v>172</v>
      </c>
      <c r="B271" s="86"/>
      <c r="C271" s="88"/>
      <c r="D271" s="74">
        <v>400</v>
      </c>
      <c r="E271" s="89"/>
      <c r="F271" s="89"/>
      <c r="G271" s="75" t="str">
        <f t="shared" si="14"/>
        <v/>
      </c>
      <c r="H271" s="76" t="str">
        <f t="shared" si="15"/>
        <v/>
      </c>
      <c r="I271" s="90"/>
      <c r="J271" s="91"/>
    </row>
    <row r="272" spans="1:10" s="66" customFormat="1" x14ac:dyDescent="0.25">
      <c r="A272" s="67" t="s">
        <v>173</v>
      </c>
      <c r="B272" s="86"/>
      <c r="C272" s="88"/>
      <c r="D272" s="74">
        <v>400</v>
      </c>
      <c r="E272" s="89"/>
      <c r="F272" s="89"/>
      <c r="G272" s="75" t="str">
        <f t="shared" si="14"/>
        <v/>
      </c>
      <c r="H272" s="76" t="str">
        <f t="shared" si="15"/>
        <v/>
      </c>
      <c r="I272" s="90"/>
      <c r="J272" s="91"/>
    </row>
    <row r="273" spans="1:10" s="66" customFormat="1" x14ac:dyDescent="0.25">
      <c r="A273" s="67" t="s">
        <v>174</v>
      </c>
      <c r="B273" s="86"/>
      <c r="C273" s="88"/>
      <c r="D273" s="74">
        <v>400</v>
      </c>
      <c r="E273" s="89"/>
      <c r="F273" s="89"/>
      <c r="G273" s="75" t="str">
        <f t="shared" si="14"/>
        <v/>
      </c>
      <c r="H273" s="76" t="str">
        <f t="shared" si="15"/>
        <v/>
      </c>
      <c r="I273" s="90"/>
      <c r="J273" s="91"/>
    </row>
    <row r="274" spans="1:10" s="66" customFormat="1" x14ac:dyDescent="0.25">
      <c r="A274" s="67" t="s">
        <v>175</v>
      </c>
      <c r="B274" s="86"/>
      <c r="C274" s="88"/>
      <c r="D274" s="74">
        <v>400</v>
      </c>
      <c r="E274" s="89"/>
      <c r="F274" s="89"/>
      <c r="G274" s="75" t="str">
        <f t="shared" si="14"/>
        <v/>
      </c>
      <c r="H274" s="76" t="str">
        <f t="shared" si="15"/>
        <v/>
      </c>
      <c r="I274" s="90"/>
      <c r="J274" s="91"/>
    </row>
    <row r="275" spans="1:10" s="66" customFormat="1" ht="20.25" customHeight="1" x14ac:dyDescent="0.25">
      <c r="A275" s="77"/>
      <c r="B275" s="77"/>
      <c r="C275" s="77"/>
      <c r="D275" s="181" t="s">
        <v>113</v>
      </c>
      <c r="E275" s="181"/>
      <c r="F275" s="181"/>
      <c r="G275" s="181"/>
      <c r="H275" s="81">
        <f>SUM(H250:H274)</f>
        <v>0</v>
      </c>
      <c r="I275" s="77"/>
      <c r="J275" s="77"/>
    </row>
    <row r="276" spans="1:10" s="66" customFormat="1" x14ac:dyDescent="0.25">
      <c r="A276" s="77"/>
      <c r="B276" s="77"/>
      <c r="C276" s="77"/>
      <c r="D276" s="77"/>
      <c r="E276" s="77"/>
      <c r="F276" s="77"/>
      <c r="G276" s="77"/>
      <c r="H276" s="77"/>
      <c r="I276" s="77"/>
      <c r="J276" s="77"/>
    </row>
    <row r="277" spans="1:10" s="66" customFormat="1" x14ac:dyDescent="0.25">
      <c r="A277" s="77"/>
      <c r="B277" s="77"/>
      <c r="C277" s="77"/>
      <c r="D277" s="77"/>
      <c r="E277" s="77"/>
      <c r="F277" s="77"/>
      <c r="G277" s="77"/>
      <c r="H277" s="77"/>
      <c r="I277" s="77"/>
      <c r="J277" s="77"/>
    </row>
    <row r="278" spans="1:10" s="66" customFormat="1" x14ac:dyDescent="0.25">
      <c r="A278" s="77"/>
      <c r="B278" s="77"/>
      <c r="C278" s="77"/>
      <c r="D278" s="77"/>
      <c r="E278" s="77"/>
      <c r="F278" s="77"/>
      <c r="G278" s="77"/>
      <c r="H278" s="77"/>
      <c r="I278" s="77"/>
      <c r="J278" s="77"/>
    </row>
    <row r="279" spans="1:10" s="66" customFormat="1" ht="22.5" customHeight="1" x14ac:dyDescent="0.25">
      <c r="A279" s="79" t="s">
        <v>88</v>
      </c>
      <c r="B279" s="79" t="s">
        <v>66</v>
      </c>
      <c r="C279" s="77"/>
      <c r="D279" s="77"/>
      <c r="E279" s="77"/>
      <c r="F279" s="77"/>
      <c r="G279" s="77"/>
      <c r="H279" s="77"/>
      <c r="I279" s="77"/>
      <c r="J279" s="77"/>
    </row>
    <row r="280" spans="1:10" s="66" customFormat="1" ht="36.75" customHeight="1" x14ac:dyDescent="0.25">
      <c r="A280" s="80"/>
      <c r="B280" s="176" t="s">
        <v>91</v>
      </c>
      <c r="C280" s="177"/>
      <c r="D280" s="177"/>
      <c r="E280" s="177"/>
      <c r="F280" s="177"/>
      <c r="G280" s="177"/>
      <c r="H280" s="178"/>
      <c r="I280" s="179" t="s">
        <v>98</v>
      </c>
      <c r="J280" s="180"/>
    </row>
    <row r="281" spans="1:10" s="66" customFormat="1" ht="22.5" customHeight="1" x14ac:dyDescent="0.25">
      <c r="A281" s="67" t="s">
        <v>54</v>
      </c>
      <c r="B281" s="68" t="s">
        <v>55</v>
      </c>
      <c r="C281" s="68" t="s">
        <v>56</v>
      </c>
      <c r="D281" s="68" t="s">
        <v>57</v>
      </c>
      <c r="E281" s="68" t="s">
        <v>58</v>
      </c>
      <c r="F281" s="68" t="s">
        <v>59</v>
      </c>
      <c r="G281" s="68" t="s">
        <v>60</v>
      </c>
      <c r="H281" s="69" t="s">
        <v>64</v>
      </c>
      <c r="I281" s="70" t="s">
        <v>99</v>
      </c>
      <c r="J281" s="70" t="s">
        <v>122</v>
      </c>
    </row>
    <row r="282" spans="1:10" s="66" customFormat="1" ht="70.5" customHeight="1" x14ac:dyDescent="0.25">
      <c r="A282" s="71" t="s">
        <v>92</v>
      </c>
      <c r="B282" s="72" t="s">
        <v>74</v>
      </c>
      <c r="C282" s="72" t="s">
        <v>75</v>
      </c>
      <c r="D282" s="72" t="s">
        <v>76</v>
      </c>
      <c r="E282" s="72" t="s">
        <v>80</v>
      </c>
      <c r="F282" s="72" t="s">
        <v>77</v>
      </c>
      <c r="G282" s="72" t="s">
        <v>78</v>
      </c>
      <c r="H282" s="72" t="s">
        <v>106</v>
      </c>
      <c r="I282" s="73" t="s">
        <v>81</v>
      </c>
      <c r="J282" s="73" t="s">
        <v>82</v>
      </c>
    </row>
    <row r="283" spans="1:10" s="66" customFormat="1" ht="20.25" customHeight="1" x14ac:dyDescent="0.25">
      <c r="A283" s="71"/>
      <c r="B283" s="72"/>
      <c r="C283" s="72"/>
      <c r="D283" s="72"/>
      <c r="E283" s="72"/>
      <c r="F283" s="72"/>
      <c r="G283" s="72" t="s">
        <v>131</v>
      </c>
      <c r="H283" s="72" t="s">
        <v>130</v>
      </c>
      <c r="I283" s="73"/>
      <c r="J283" s="73"/>
    </row>
    <row r="284" spans="1:10" s="66" customFormat="1" x14ac:dyDescent="0.25">
      <c r="A284" s="67" t="s">
        <v>8</v>
      </c>
      <c r="B284" s="86"/>
      <c r="C284" s="87"/>
      <c r="D284" s="74">
        <v>100</v>
      </c>
      <c r="E284" s="89"/>
      <c r="F284" s="89"/>
      <c r="G284" s="75" t="str">
        <f>IFERROR(J284/F284/I284,"")</f>
        <v/>
      </c>
      <c r="H284" s="76" t="str">
        <f>IFERROR(D284*E284*G284,"")</f>
        <v/>
      </c>
      <c r="I284" s="90"/>
      <c r="J284" s="91"/>
    </row>
    <row r="285" spans="1:10" s="66" customFormat="1" x14ac:dyDescent="0.25">
      <c r="A285" s="67" t="s">
        <v>9</v>
      </c>
      <c r="B285" s="86"/>
      <c r="C285" s="87"/>
      <c r="D285" s="74">
        <v>100</v>
      </c>
      <c r="E285" s="89"/>
      <c r="F285" s="89"/>
      <c r="G285" s="75" t="str">
        <f t="shared" ref="G285:G308" si="16">IFERROR(J285/F285/I285,"")</f>
        <v/>
      </c>
      <c r="H285" s="76" t="str">
        <f t="shared" ref="H285:H308" si="17">IFERROR(D285*E285*G285,"")</f>
        <v/>
      </c>
      <c r="I285" s="90"/>
      <c r="J285" s="91"/>
    </row>
    <row r="286" spans="1:10" s="66" customFormat="1" x14ac:dyDescent="0.25">
      <c r="A286" s="67" t="s">
        <v>40</v>
      </c>
      <c r="B286" s="86"/>
      <c r="C286" s="87"/>
      <c r="D286" s="74">
        <v>100</v>
      </c>
      <c r="E286" s="89"/>
      <c r="F286" s="89"/>
      <c r="G286" s="75" t="str">
        <f t="shared" si="16"/>
        <v/>
      </c>
      <c r="H286" s="76" t="str">
        <f t="shared" si="17"/>
        <v/>
      </c>
      <c r="I286" s="90"/>
      <c r="J286" s="91"/>
    </row>
    <row r="287" spans="1:10" s="66" customFormat="1" x14ac:dyDescent="0.25">
      <c r="A287" s="67" t="s">
        <v>83</v>
      </c>
      <c r="B287" s="86"/>
      <c r="C287" s="88"/>
      <c r="D287" s="74">
        <v>100</v>
      </c>
      <c r="E287" s="89"/>
      <c r="F287" s="89"/>
      <c r="G287" s="75" t="str">
        <f t="shared" si="16"/>
        <v/>
      </c>
      <c r="H287" s="76" t="str">
        <f t="shared" si="17"/>
        <v/>
      </c>
      <c r="I287" s="90"/>
      <c r="J287" s="91"/>
    </row>
    <row r="288" spans="1:10" s="66" customFormat="1" x14ac:dyDescent="0.25">
      <c r="A288" s="67" t="s">
        <v>84</v>
      </c>
      <c r="B288" s="86"/>
      <c r="C288" s="88"/>
      <c r="D288" s="74">
        <v>100</v>
      </c>
      <c r="E288" s="89"/>
      <c r="F288" s="89"/>
      <c r="G288" s="75" t="str">
        <f t="shared" si="16"/>
        <v/>
      </c>
      <c r="H288" s="76" t="str">
        <f t="shared" si="17"/>
        <v/>
      </c>
      <c r="I288" s="90"/>
      <c r="J288" s="91"/>
    </row>
    <row r="289" spans="1:10" s="66" customFormat="1" x14ac:dyDescent="0.25">
      <c r="A289" s="67" t="s">
        <v>85</v>
      </c>
      <c r="B289" s="86"/>
      <c r="C289" s="88"/>
      <c r="D289" s="74">
        <v>100</v>
      </c>
      <c r="E289" s="89"/>
      <c r="F289" s="89"/>
      <c r="G289" s="75" t="str">
        <f t="shared" si="16"/>
        <v/>
      </c>
      <c r="H289" s="76" t="str">
        <f t="shared" si="17"/>
        <v/>
      </c>
      <c r="I289" s="90"/>
      <c r="J289" s="91"/>
    </row>
    <row r="290" spans="1:10" s="66" customFormat="1" x14ac:dyDescent="0.25">
      <c r="A290" s="67" t="s">
        <v>86</v>
      </c>
      <c r="B290" s="86"/>
      <c r="C290" s="88"/>
      <c r="D290" s="74">
        <v>100</v>
      </c>
      <c r="E290" s="89"/>
      <c r="F290" s="89"/>
      <c r="G290" s="75" t="str">
        <f t="shared" si="16"/>
        <v/>
      </c>
      <c r="H290" s="76" t="str">
        <f t="shared" si="17"/>
        <v/>
      </c>
      <c r="I290" s="90"/>
      <c r="J290" s="91"/>
    </row>
    <row r="291" spans="1:10" s="66" customFormat="1" x14ac:dyDescent="0.25">
      <c r="A291" s="67" t="s">
        <v>87</v>
      </c>
      <c r="B291" s="86"/>
      <c r="C291" s="88"/>
      <c r="D291" s="74">
        <v>100</v>
      </c>
      <c r="E291" s="89"/>
      <c r="F291" s="89"/>
      <c r="G291" s="75" t="str">
        <f t="shared" si="16"/>
        <v/>
      </c>
      <c r="H291" s="76" t="str">
        <f t="shared" si="17"/>
        <v/>
      </c>
      <c r="I291" s="90"/>
      <c r="J291" s="91"/>
    </row>
    <row r="292" spans="1:10" s="66" customFormat="1" x14ac:dyDescent="0.25">
      <c r="A292" s="67" t="s">
        <v>88</v>
      </c>
      <c r="B292" s="86"/>
      <c r="C292" s="88"/>
      <c r="D292" s="74">
        <v>100</v>
      </c>
      <c r="E292" s="89"/>
      <c r="F292" s="89"/>
      <c r="G292" s="75" t="str">
        <f t="shared" si="16"/>
        <v/>
      </c>
      <c r="H292" s="76" t="str">
        <f t="shared" si="17"/>
        <v/>
      </c>
      <c r="I292" s="90"/>
      <c r="J292" s="91"/>
    </row>
    <row r="293" spans="1:10" s="66" customFormat="1" x14ac:dyDescent="0.25">
      <c r="A293" s="67" t="s">
        <v>89</v>
      </c>
      <c r="B293" s="86"/>
      <c r="C293" s="88"/>
      <c r="D293" s="74">
        <v>100</v>
      </c>
      <c r="E293" s="89"/>
      <c r="F293" s="89"/>
      <c r="G293" s="75" t="str">
        <f t="shared" si="16"/>
        <v/>
      </c>
      <c r="H293" s="76" t="str">
        <f t="shared" si="17"/>
        <v/>
      </c>
      <c r="I293" s="90"/>
      <c r="J293" s="91"/>
    </row>
    <row r="294" spans="1:10" s="66" customFormat="1" x14ac:dyDescent="0.25">
      <c r="A294" s="67" t="s">
        <v>93</v>
      </c>
      <c r="B294" s="86"/>
      <c r="C294" s="88"/>
      <c r="D294" s="74">
        <v>100</v>
      </c>
      <c r="E294" s="89"/>
      <c r="F294" s="89"/>
      <c r="G294" s="75" t="str">
        <f t="shared" si="16"/>
        <v/>
      </c>
      <c r="H294" s="76" t="str">
        <f t="shared" si="17"/>
        <v/>
      </c>
      <c r="I294" s="90"/>
      <c r="J294" s="91"/>
    </row>
    <row r="295" spans="1:10" s="66" customFormat="1" x14ac:dyDescent="0.25">
      <c r="A295" s="67" t="s">
        <v>94</v>
      </c>
      <c r="B295" s="86"/>
      <c r="C295" s="88"/>
      <c r="D295" s="74">
        <v>100</v>
      </c>
      <c r="E295" s="89"/>
      <c r="F295" s="89"/>
      <c r="G295" s="75" t="str">
        <f t="shared" si="16"/>
        <v/>
      </c>
      <c r="H295" s="76" t="str">
        <f t="shared" si="17"/>
        <v/>
      </c>
      <c r="I295" s="90"/>
      <c r="J295" s="91"/>
    </row>
    <row r="296" spans="1:10" s="66" customFormat="1" x14ac:dyDescent="0.25">
      <c r="A296" s="67" t="s">
        <v>95</v>
      </c>
      <c r="B296" s="86"/>
      <c r="C296" s="88"/>
      <c r="D296" s="74">
        <v>100</v>
      </c>
      <c r="E296" s="89"/>
      <c r="F296" s="89"/>
      <c r="G296" s="75" t="str">
        <f t="shared" si="16"/>
        <v/>
      </c>
      <c r="H296" s="76" t="str">
        <f t="shared" si="17"/>
        <v/>
      </c>
      <c r="I296" s="90"/>
      <c r="J296" s="91"/>
    </row>
    <row r="297" spans="1:10" s="66" customFormat="1" x14ac:dyDescent="0.25">
      <c r="A297" s="67" t="s">
        <v>109</v>
      </c>
      <c r="B297" s="86"/>
      <c r="C297" s="88"/>
      <c r="D297" s="74">
        <v>100</v>
      </c>
      <c r="E297" s="89"/>
      <c r="F297" s="89"/>
      <c r="G297" s="75" t="str">
        <f t="shared" si="16"/>
        <v/>
      </c>
      <c r="H297" s="76" t="str">
        <f t="shared" si="17"/>
        <v/>
      </c>
      <c r="I297" s="90"/>
      <c r="J297" s="91"/>
    </row>
    <row r="298" spans="1:10" s="66" customFormat="1" x14ac:dyDescent="0.25">
      <c r="A298" s="67" t="s">
        <v>110</v>
      </c>
      <c r="B298" s="86"/>
      <c r="C298" s="88"/>
      <c r="D298" s="74">
        <v>100</v>
      </c>
      <c r="E298" s="89"/>
      <c r="F298" s="89"/>
      <c r="G298" s="75" t="str">
        <f t="shared" si="16"/>
        <v/>
      </c>
      <c r="H298" s="76" t="str">
        <f t="shared" si="17"/>
        <v/>
      </c>
      <c r="I298" s="90"/>
      <c r="J298" s="91"/>
    </row>
    <row r="299" spans="1:10" s="66" customFormat="1" x14ac:dyDescent="0.25">
      <c r="A299" s="67" t="s">
        <v>166</v>
      </c>
      <c r="B299" s="86"/>
      <c r="C299" s="88"/>
      <c r="D299" s="74">
        <v>100</v>
      </c>
      <c r="E299" s="89"/>
      <c r="F299" s="89"/>
      <c r="G299" s="75" t="str">
        <f t="shared" si="16"/>
        <v/>
      </c>
      <c r="H299" s="76" t="str">
        <f t="shared" si="17"/>
        <v/>
      </c>
      <c r="I299" s="90"/>
      <c r="J299" s="91"/>
    </row>
    <row r="300" spans="1:10" s="66" customFormat="1" x14ac:dyDescent="0.25">
      <c r="A300" s="67" t="s">
        <v>167</v>
      </c>
      <c r="B300" s="86"/>
      <c r="C300" s="88"/>
      <c r="D300" s="74">
        <v>100</v>
      </c>
      <c r="E300" s="89"/>
      <c r="F300" s="89"/>
      <c r="G300" s="75" t="str">
        <f t="shared" si="16"/>
        <v/>
      </c>
      <c r="H300" s="76" t="str">
        <f t="shared" si="17"/>
        <v/>
      </c>
      <c r="I300" s="90"/>
      <c r="J300" s="91"/>
    </row>
    <row r="301" spans="1:10" s="66" customFormat="1" x14ac:dyDescent="0.25">
      <c r="A301" s="67" t="s">
        <v>168</v>
      </c>
      <c r="B301" s="86"/>
      <c r="C301" s="88"/>
      <c r="D301" s="74">
        <v>100</v>
      </c>
      <c r="E301" s="89"/>
      <c r="F301" s="89"/>
      <c r="G301" s="75" t="str">
        <f t="shared" si="16"/>
        <v/>
      </c>
      <c r="H301" s="76" t="str">
        <f t="shared" si="17"/>
        <v/>
      </c>
      <c r="I301" s="90"/>
      <c r="J301" s="91"/>
    </row>
    <row r="302" spans="1:10" s="66" customFormat="1" x14ac:dyDescent="0.25">
      <c r="A302" s="67" t="s">
        <v>169</v>
      </c>
      <c r="B302" s="86"/>
      <c r="C302" s="88"/>
      <c r="D302" s="74">
        <v>100</v>
      </c>
      <c r="E302" s="89"/>
      <c r="F302" s="89"/>
      <c r="G302" s="75" t="str">
        <f t="shared" si="16"/>
        <v/>
      </c>
      <c r="H302" s="76" t="str">
        <f t="shared" si="17"/>
        <v/>
      </c>
      <c r="I302" s="90"/>
      <c r="J302" s="91"/>
    </row>
    <row r="303" spans="1:10" s="66" customFormat="1" x14ac:dyDescent="0.25">
      <c r="A303" s="67" t="s">
        <v>170</v>
      </c>
      <c r="B303" s="86"/>
      <c r="C303" s="88"/>
      <c r="D303" s="74">
        <v>100</v>
      </c>
      <c r="E303" s="89"/>
      <c r="F303" s="89"/>
      <c r="G303" s="75" t="str">
        <f t="shared" si="16"/>
        <v/>
      </c>
      <c r="H303" s="76" t="str">
        <f t="shared" si="17"/>
        <v/>
      </c>
      <c r="I303" s="90"/>
      <c r="J303" s="91"/>
    </row>
    <row r="304" spans="1:10" s="66" customFormat="1" x14ac:dyDescent="0.25">
      <c r="A304" s="67" t="s">
        <v>171</v>
      </c>
      <c r="B304" s="86"/>
      <c r="C304" s="88"/>
      <c r="D304" s="74">
        <v>100</v>
      </c>
      <c r="E304" s="89"/>
      <c r="F304" s="89"/>
      <c r="G304" s="75" t="str">
        <f t="shared" si="16"/>
        <v/>
      </c>
      <c r="H304" s="76" t="str">
        <f t="shared" si="17"/>
        <v/>
      </c>
      <c r="I304" s="90"/>
      <c r="J304" s="91"/>
    </row>
    <row r="305" spans="1:10" s="66" customFormat="1" x14ac:dyDescent="0.25">
      <c r="A305" s="67" t="s">
        <v>172</v>
      </c>
      <c r="B305" s="86"/>
      <c r="C305" s="88"/>
      <c r="D305" s="74">
        <v>100</v>
      </c>
      <c r="E305" s="89"/>
      <c r="F305" s="89"/>
      <c r="G305" s="75" t="str">
        <f t="shared" si="16"/>
        <v/>
      </c>
      <c r="H305" s="76" t="str">
        <f t="shared" si="17"/>
        <v/>
      </c>
      <c r="I305" s="90"/>
      <c r="J305" s="91"/>
    </row>
    <row r="306" spans="1:10" s="66" customFormat="1" x14ac:dyDescent="0.25">
      <c r="A306" s="67" t="s">
        <v>173</v>
      </c>
      <c r="B306" s="86"/>
      <c r="C306" s="88"/>
      <c r="D306" s="74">
        <v>100</v>
      </c>
      <c r="E306" s="89"/>
      <c r="F306" s="89"/>
      <c r="G306" s="75" t="str">
        <f t="shared" si="16"/>
        <v/>
      </c>
      <c r="H306" s="76" t="str">
        <f t="shared" si="17"/>
        <v/>
      </c>
      <c r="I306" s="90"/>
      <c r="J306" s="91"/>
    </row>
    <row r="307" spans="1:10" s="66" customFormat="1" x14ac:dyDescent="0.25">
      <c r="A307" s="67" t="s">
        <v>174</v>
      </c>
      <c r="B307" s="86"/>
      <c r="C307" s="88"/>
      <c r="D307" s="74">
        <v>100</v>
      </c>
      <c r="E307" s="89"/>
      <c r="F307" s="89"/>
      <c r="G307" s="75" t="str">
        <f t="shared" si="16"/>
        <v/>
      </c>
      <c r="H307" s="76" t="str">
        <f t="shared" si="17"/>
        <v/>
      </c>
      <c r="I307" s="90"/>
      <c r="J307" s="91"/>
    </row>
    <row r="308" spans="1:10" s="66" customFormat="1" x14ac:dyDescent="0.25">
      <c r="A308" s="67" t="s">
        <v>175</v>
      </c>
      <c r="B308" s="86"/>
      <c r="C308" s="88"/>
      <c r="D308" s="74">
        <v>100</v>
      </c>
      <c r="E308" s="89"/>
      <c r="F308" s="89"/>
      <c r="G308" s="75" t="str">
        <f t="shared" si="16"/>
        <v/>
      </c>
      <c r="H308" s="76" t="str">
        <f t="shared" si="17"/>
        <v/>
      </c>
      <c r="I308" s="90"/>
      <c r="J308" s="91"/>
    </row>
    <row r="309" spans="1:10" s="66" customFormat="1" ht="20.25" customHeight="1" x14ac:dyDescent="0.25">
      <c r="A309" s="77"/>
      <c r="B309" s="77"/>
      <c r="C309" s="77"/>
      <c r="D309" s="181" t="s">
        <v>112</v>
      </c>
      <c r="E309" s="181"/>
      <c r="F309" s="181"/>
      <c r="G309" s="181"/>
      <c r="H309" s="81">
        <f>SUM(H284:H308)</f>
        <v>0</v>
      </c>
      <c r="I309" s="77"/>
      <c r="J309" s="77"/>
    </row>
    <row r="310" spans="1:10" s="66" customFormat="1" x14ac:dyDescent="0.25">
      <c r="A310" s="77"/>
      <c r="B310" s="77"/>
      <c r="C310" s="77"/>
      <c r="D310" s="77"/>
      <c r="E310" s="77"/>
      <c r="F310" s="77"/>
      <c r="G310" s="77"/>
      <c r="H310" s="77"/>
      <c r="I310" s="77"/>
      <c r="J310" s="77"/>
    </row>
    <row r="311" spans="1:10" s="66" customFormat="1" x14ac:dyDescent="0.25">
      <c r="A311" s="77"/>
      <c r="B311" s="77"/>
      <c r="C311" s="77"/>
      <c r="D311" s="77"/>
      <c r="E311" s="77"/>
      <c r="F311" s="77"/>
      <c r="G311" s="77"/>
      <c r="H311" s="77"/>
      <c r="I311" s="77"/>
      <c r="J311" s="77"/>
    </row>
    <row r="312" spans="1:10" s="66" customFormat="1" x14ac:dyDescent="0.25">
      <c r="A312" s="77"/>
      <c r="B312" s="77"/>
      <c r="C312" s="77"/>
      <c r="D312" s="77"/>
      <c r="E312" s="77"/>
      <c r="F312" s="77"/>
      <c r="G312" s="77"/>
      <c r="H312" s="77"/>
      <c r="I312" s="77"/>
      <c r="J312" s="77"/>
    </row>
    <row r="313" spans="1:10" s="66" customFormat="1" ht="22.5" customHeight="1" x14ac:dyDescent="0.25">
      <c r="A313" s="79" t="s">
        <v>89</v>
      </c>
      <c r="B313" s="79" t="s">
        <v>67</v>
      </c>
      <c r="C313" s="77"/>
      <c r="D313" s="77"/>
      <c r="E313" s="77"/>
      <c r="F313" s="77"/>
      <c r="G313" s="77"/>
      <c r="H313" s="77"/>
      <c r="I313" s="77"/>
      <c r="J313" s="77"/>
    </row>
    <row r="314" spans="1:10" s="66" customFormat="1" ht="36.75" customHeight="1" x14ac:dyDescent="0.25">
      <c r="A314" s="80"/>
      <c r="B314" s="176" t="s">
        <v>91</v>
      </c>
      <c r="C314" s="177"/>
      <c r="D314" s="177"/>
      <c r="E314" s="177"/>
      <c r="F314" s="177"/>
      <c r="G314" s="177"/>
      <c r="H314" s="178"/>
      <c r="I314" s="179" t="s">
        <v>98</v>
      </c>
      <c r="J314" s="180"/>
    </row>
    <row r="315" spans="1:10" s="66" customFormat="1" ht="22.5" customHeight="1" x14ac:dyDescent="0.25">
      <c r="A315" s="67" t="s">
        <v>54</v>
      </c>
      <c r="B315" s="68" t="s">
        <v>55</v>
      </c>
      <c r="C315" s="68" t="s">
        <v>56</v>
      </c>
      <c r="D315" s="68" t="s">
        <v>57</v>
      </c>
      <c r="E315" s="68" t="s">
        <v>58</v>
      </c>
      <c r="F315" s="68" t="s">
        <v>59</v>
      </c>
      <c r="G315" s="68" t="s">
        <v>60</v>
      </c>
      <c r="H315" s="69" t="s">
        <v>64</v>
      </c>
      <c r="I315" s="70" t="s">
        <v>99</v>
      </c>
      <c r="J315" s="70" t="s">
        <v>122</v>
      </c>
    </row>
    <row r="316" spans="1:10" s="66" customFormat="1" ht="70.5" customHeight="1" x14ac:dyDescent="0.25">
      <c r="A316" s="71" t="s">
        <v>92</v>
      </c>
      <c r="B316" s="72" t="s">
        <v>74</v>
      </c>
      <c r="C316" s="72" t="s">
        <v>75</v>
      </c>
      <c r="D316" s="72" t="s">
        <v>76</v>
      </c>
      <c r="E316" s="72" t="s">
        <v>80</v>
      </c>
      <c r="F316" s="72" t="s">
        <v>77</v>
      </c>
      <c r="G316" s="72" t="s">
        <v>78</v>
      </c>
      <c r="H316" s="72" t="s">
        <v>107</v>
      </c>
      <c r="I316" s="73" t="s">
        <v>81</v>
      </c>
      <c r="J316" s="73" t="s">
        <v>82</v>
      </c>
    </row>
    <row r="317" spans="1:10" s="66" customFormat="1" ht="20.25" customHeight="1" x14ac:dyDescent="0.25">
      <c r="A317" s="71"/>
      <c r="B317" s="72"/>
      <c r="C317" s="72"/>
      <c r="D317" s="72"/>
      <c r="E317" s="72"/>
      <c r="F317" s="72"/>
      <c r="G317" s="72" t="s">
        <v>131</v>
      </c>
      <c r="H317" s="72" t="s">
        <v>130</v>
      </c>
      <c r="I317" s="73"/>
      <c r="J317" s="73"/>
    </row>
    <row r="318" spans="1:10" s="66" customFormat="1" x14ac:dyDescent="0.25">
      <c r="A318" s="67" t="s">
        <v>8</v>
      </c>
      <c r="B318" s="86"/>
      <c r="C318" s="87"/>
      <c r="D318" s="74">
        <v>200</v>
      </c>
      <c r="E318" s="89"/>
      <c r="F318" s="89"/>
      <c r="G318" s="75" t="str">
        <f>IFERROR(J318/F318/I318,"")</f>
        <v/>
      </c>
      <c r="H318" s="76" t="str">
        <f>IFERROR(D318*E318*G318,"")</f>
        <v/>
      </c>
      <c r="I318" s="90"/>
      <c r="J318" s="91"/>
    </row>
    <row r="319" spans="1:10" s="66" customFormat="1" x14ac:dyDescent="0.25">
      <c r="A319" s="67" t="s">
        <v>9</v>
      </c>
      <c r="B319" s="86"/>
      <c r="C319" s="87"/>
      <c r="D319" s="74">
        <v>200</v>
      </c>
      <c r="E319" s="89"/>
      <c r="F319" s="89"/>
      <c r="G319" s="75" t="str">
        <f t="shared" ref="G319:G342" si="18">IFERROR(J319/F319/I319,"")</f>
        <v/>
      </c>
      <c r="H319" s="76" t="str">
        <f t="shared" ref="H319:H342" si="19">IFERROR(D319*E319*G319,"")</f>
        <v/>
      </c>
      <c r="I319" s="90"/>
      <c r="J319" s="91"/>
    </row>
    <row r="320" spans="1:10" s="66" customFormat="1" x14ac:dyDescent="0.25">
      <c r="A320" s="67" t="s">
        <v>40</v>
      </c>
      <c r="B320" s="86"/>
      <c r="C320" s="87"/>
      <c r="D320" s="74">
        <v>200</v>
      </c>
      <c r="E320" s="89"/>
      <c r="F320" s="89"/>
      <c r="G320" s="75" t="str">
        <f t="shared" si="18"/>
        <v/>
      </c>
      <c r="H320" s="76" t="str">
        <f t="shared" si="19"/>
        <v/>
      </c>
      <c r="I320" s="90"/>
      <c r="J320" s="91"/>
    </row>
    <row r="321" spans="1:10" s="66" customFormat="1" x14ac:dyDescent="0.25">
      <c r="A321" s="67" t="s">
        <v>83</v>
      </c>
      <c r="B321" s="86"/>
      <c r="C321" s="88"/>
      <c r="D321" s="74">
        <v>200</v>
      </c>
      <c r="E321" s="89"/>
      <c r="F321" s="89"/>
      <c r="G321" s="75" t="str">
        <f t="shared" si="18"/>
        <v/>
      </c>
      <c r="H321" s="76" t="str">
        <f t="shared" si="19"/>
        <v/>
      </c>
      <c r="I321" s="90"/>
      <c r="J321" s="91"/>
    </row>
    <row r="322" spans="1:10" s="66" customFormat="1" x14ac:dyDescent="0.25">
      <c r="A322" s="67" t="s">
        <v>84</v>
      </c>
      <c r="B322" s="86"/>
      <c r="C322" s="88"/>
      <c r="D322" s="74">
        <v>200</v>
      </c>
      <c r="E322" s="89"/>
      <c r="F322" s="89"/>
      <c r="G322" s="75" t="str">
        <f t="shared" si="18"/>
        <v/>
      </c>
      <c r="H322" s="76" t="str">
        <f t="shared" si="19"/>
        <v/>
      </c>
      <c r="I322" s="90"/>
      <c r="J322" s="91"/>
    </row>
    <row r="323" spans="1:10" s="66" customFormat="1" x14ac:dyDescent="0.25">
      <c r="A323" s="67" t="s">
        <v>85</v>
      </c>
      <c r="B323" s="86"/>
      <c r="C323" s="88"/>
      <c r="D323" s="74">
        <v>200</v>
      </c>
      <c r="E323" s="89"/>
      <c r="F323" s="89"/>
      <c r="G323" s="75" t="str">
        <f t="shared" si="18"/>
        <v/>
      </c>
      <c r="H323" s="76" t="str">
        <f t="shared" si="19"/>
        <v/>
      </c>
      <c r="I323" s="90"/>
      <c r="J323" s="91"/>
    </row>
    <row r="324" spans="1:10" s="66" customFormat="1" x14ac:dyDescent="0.25">
      <c r="A324" s="67" t="s">
        <v>86</v>
      </c>
      <c r="B324" s="86"/>
      <c r="C324" s="88"/>
      <c r="D324" s="74">
        <v>200</v>
      </c>
      <c r="E324" s="89"/>
      <c r="F324" s="89"/>
      <c r="G324" s="75" t="str">
        <f t="shared" si="18"/>
        <v/>
      </c>
      <c r="H324" s="76" t="str">
        <f t="shared" si="19"/>
        <v/>
      </c>
      <c r="I324" s="90"/>
      <c r="J324" s="91"/>
    </row>
    <row r="325" spans="1:10" s="66" customFormat="1" x14ac:dyDescent="0.25">
      <c r="A325" s="67" t="s">
        <v>87</v>
      </c>
      <c r="B325" s="86"/>
      <c r="C325" s="88"/>
      <c r="D325" s="74">
        <v>200</v>
      </c>
      <c r="E325" s="89"/>
      <c r="F325" s="89"/>
      <c r="G325" s="75" t="str">
        <f t="shared" si="18"/>
        <v/>
      </c>
      <c r="H325" s="76" t="str">
        <f t="shared" si="19"/>
        <v/>
      </c>
      <c r="I325" s="90"/>
      <c r="J325" s="91"/>
    </row>
    <row r="326" spans="1:10" s="66" customFormat="1" x14ac:dyDescent="0.25">
      <c r="A326" s="67" t="s">
        <v>88</v>
      </c>
      <c r="B326" s="86"/>
      <c r="C326" s="88"/>
      <c r="D326" s="74">
        <v>200</v>
      </c>
      <c r="E326" s="89"/>
      <c r="F326" s="89"/>
      <c r="G326" s="75" t="str">
        <f t="shared" si="18"/>
        <v/>
      </c>
      <c r="H326" s="76" t="str">
        <f t="shared" si="19"/>
        <v/>
      </c>
      <c r="I326" s="90"/>
      <c r="J326" s="91"/>
    </row>
    <row r="327" spans="1:10" s="66" customFormat="1" x14ac:dyDescent="0.25">
      <c r="A327" s="67" t="s">
        <v>89</v>
      </c>
      <c r="B327" s="86"/>
      <c r="C327" s="88"/>
      <c r="D327" s="74">
        <v>200</v>
      </c>
      <c r="E327" s="89"/>
      <c r="F327" s="89"/>
      <c r="G327" s="75" t="str">
        <f t="shared" si="18"/>
        <v/>
      </c>
      <c r="H327" s="76" t="str">
        <f t="shared" si="19"/>
        <v/>
      </c>
      <c r="I327" s="90"/>
      <c r="J327" s="91"/>
    </row>
    <row r="328" spans="1:10" s="66" customFormat="1" x14ac:dyDescent="0.25">
      <c r="A328" s="67" t="s">
        <v>93</v>
      </c>
      <c r="B328" s="86"/>
      <c r="C328" s="88"/>
      <c r="D328" s="74">
        <v>200</v>
      </c>
      <c r="E328" s="89"/>
      <c r="F328" s="89"/>
      <c r="G328" s="75" t="str">
        <f t="shared" si="18"/>
        <v/>
      </c>
      <c r="H328" s="76" t="str">
        <f t="shared" si="19"/>
        <v/>
      </c>
      <c r="I328" s="90"/>
      <c r="J328" s="91"/>
    </row>
    <row r="329" spans="1:10" s="66" customFormat="1" x14ac:dyDescent="0.25">
      <c r="A329" s="67" t="s">
        <v>94</v>
      </c>
      <c r="B329" s="86"/>
      <c r="C329" s="88"/>
      <c r="D329" s="74">
        <v>200</v>
      </c>
      <c r="E329" s="89"/>
      <c r="F329" s="89"/>
      <c r="G329" s="75" t="str">
        <f t="shared" si="18"/>
        <v/>
      </c>
      <c r="H329" s="76" t="str">
        <f t="shared" si="19"/>
        <v/>
      </c>
      <c r="I329" s="90"/>
      <c r="J329" s="91"/>
    </row>
    <row r="330" spans="1:10" s="66" customFormat="1" x14ac:dyDescent="0.25">
      <c r="A330" s="67" t="s">
        <v>95</v>
      </c>
      <c r="B330" s="86"/>
      <c r="C330" s="88"/>
      <c r="D330" s="74">
        <v>200</v>
      </c>
      <c r="E330" s="89"/>
      <c r="F330" s="89"/>
      <c r="G330" s="75" t="str">
        <f t="shared" si="18"/>
        <v/>
      </c>
      <c r="H330" s="76" t="str">
        <f t="shared" si="19"/>
        <v/>
      </c>
      <c r="I330" s="90"/>
      <c r="J330" s="91"/>
    </row>
    <row r="331" spans="1:10" s="66" customFormat="1" x14ac:dyDescent="0.25">
      <c r="A331" s="67" t="s">
        <v>109</v>
      </c>
      <c r="B331" s="86"/>
      <c r="C331" s="88"/>
      <c r="D331" s="74">
        <v>200</v>
      </c>
      <c r="E331" s="89"/>
      <c r="F331" s="89"/>
      <c r="G331" s="75" t="str">
        <f t="shared" si="18"/>
        <v/>
      </c>
      <c r="H331" s="76" t="str">
        <f t="shared" si="19"/>
        <v/>
      </c>
      <c r="I331" s="90"/>
      <c r="J331" s="91"/>
    </row>
    <row r="332" spans="1:10" s="66" customFormat="1" x14ac:dyDescent="0.25">
      <c r="A332" s="67" t="s">
        <v>110</v>
      </c>
      <c r="B332" s="86"/>
      <c r="C332" s="88"/>
      <c r="D332" s="74">
        <v>200</v>
      </c>
      <c r="E332" s="89"/>
      <c r="F332" s="89"/>
      <c r="G332" s="75" t="str">
        <f t="shared" si="18"/>
        <v/>
      </c>
      <c r="H332" s="76" t="str">
        <f t="shared" si="19"/>
        <v/>
      </c>
      <c r="I332" s="90"/>
      <c r="J332" s="91"/>
    </row>
    <row r="333" spans="1:10" s="66" customFormat="1" x14ac:dyDescent="0.25">
      <c r="A333" s="67" t="s">
        <v>166</v>
      </c>
      <c r="B333" s="86"/>
      <c r="C333" s="88"/>
      <c r="D333" s="74">
        <v>200</v>
      </c>
      <c r="E333" s="89"/>
      <c r="F333" s="89"/>
      <c r="G333" s="75" t="str">
        <f t="shared" si="18"/>
        <v/>
      </c>
      <c r="H333" s="76" t="str">
        <f t="shared" si="19"/>
        <v/>
      </c>
      <c r="I333" s="90"/>
      <c r="J333" s="91"/>
    </row>
    <row r="334" spans="1:10" s="66" customFormat="1" x14ac:dyDescent="0.25">
      <c r="A334" s="67" t="s">
        <v>167</v>
      </c>
      <c r="B334" s="86"/>
      <c r="C334" s="88"/>
      <c r="D334" s="74">
        <v>200</v>
      </c>
      <c r="E334" s="89"/>
      <c r="F334" s="89"/>
      <c r="G334" s="75" t="str">
        <f t="shared" si="18"/>
        <v/>
      </c>
      <c r="H334" s="76" t="str">
        <f t="shared" si="19"/>
        <v/>
      </c>
      <c r="I334" s="90"/>
      <c r="J334" s="91"/>
    </row>
    <row r="335" spans="1:10" s="66" customFormat="1" x14ac:dyDescent="0.25">
      <c r="A335" s="67" t="s">
        <v>168</v>
      </c>
      <c r="B335" s="86"/>
      <c r="C335" s="88"/>
      <c r="D335" s="74">
        <v>200</v>
      </c>
      <c r="E335" s="89"/>
      <c r="F335" s="89"/>
      <c r="G335" s="75" t="str">
        <f t="shared" si="18"/>
        <v/>
      </c>
      <c r="H335" s="76" t="str">
        <f t="shared" si="19"/>
        <v/>
      </c>
      <c r="I335" s="90"/>
      <c r="J335" s="91"/>
    </row>
    <row r="336" spans="1:10" s="66" customFormat="1" x14ac:dyDescent="0.25">
      <c r="A336" s="67" t="s">
        <v>169</v>
      </c>
      <c r="B336" s="86"/>
      <c r="C336" s="88"/>
      <c r="D336" s="74">
        <v>200</v>
      </c>
      <c r="E336" s="89"/>
      <c r="F336" s="89"/>
      <c r="G336" s="75" t="str">
        <f t="shared" si="18"/>
        <v/>
      </c>
      <c r="H336" s="76" t="str">
        <f t="shared" si="19"/>
        <v/>
      </c>
      <c r="I336" s="90"/>
      <c r="J336" s="91"/>
    </row>
    <row r="337" spans="1:10" s="66" customFormat="1" x14ac:dyDescent="0.25">
      <c r="A337" s="67" t="s">
        <v>170</v>
      </c>
      <c r="B337" s="86"/>
      <c r="C337" s="88"/>
      <c r="D337" s="74">
        <v>200</v>
      </c>
      <c r="E337" s="89"/>
      <c r="F337" s="89"/>
      <c r="G337" s="75" t="str">
        <f t="shared" si="18"/>
        <v/>
      </c>
      <c r="H337" s="76" t="str">
        <f t="shared" si="19"/>
        <v/>
      </c>
      <c r="I337" s="90"/>
      <c r="J337" s="91"/>
    </row>
    <row r="338" spans="1:10" s="66" customFormat="1" x14ac:dyDescent="0.25">
      <c r="A338" s="67" t="s">
        <v>171</v>
      </c>
      <c r="B338" s="86"/>
      <c r="C338" s="88"/>
      <c r="D338" s="74">
        <v>200</v>
      </c>
      <c r="E338" s="89"/>
      <c r="F338" s="89"/>
      <c r="G338" s="75" t="str">
        <f t="shared" si="18"/>
        <v/>
      </c>
      <c r="H338" s="76" t="str">
        <f t="shared" si="19"/>
        <v/>
      </c>
      <c r="I338" s="90"/>
      <c r="J338" s="91"/>
    </row>
    <row r="339" spans="1:10" s="66" customFormat="1" x14ac:dyDescent="0.25">
      <c r="A339" s="67" t="s">
        <v>172</v>
      </c>
      <c r="B339" s="86"/>
      <c r="C339" s="88"/>
      <c r="D339" s="74">
        <v>200</v>
      </c>
      <c r="E339" s="89"/>
      <c r="F339" s="89"/>
      <c r="G339" s="75" t="str">
        <f t="shared" si="18"/>
        <v/>
      </c>
      <c r="H339" s="76" t="str">
        <f t="shared" si="19"/>
        <v/>
      </c>
      <c r="I339" s="90"/>
      <c r="J339" s="91"/>
    </row>
    <row r="340" spans="1:10" s="66" customFormat="1" x14ac:dyDescent="0.25">
      <c r="A340" s="67" t="s">
        <v>173</v>
      </c>
      <c r="B340" s="86"/>
      <c r="C340" s="88"/>
      <c r="D340" s="74">
        <v>200</v>
      </c>
      <c r="E340" s="89"/>
      <c r="F340" s="89"/>
      <c r="G340" s="75" t="str">
        <f t="shared" si="18"/>
        <v/>
      </c>
      <c r="H340" s="76" t="str">
        <f t="shared" si="19"/>
        <v/>
      </c>
      <c r="I340" s="90"/>
      <c r="J340" s="91"/>
    </row>
    <row r="341" spans="1:10" s="66" customFormat="1" x14ac:dyDescent="0.25">
      <c r="A341" s="67" t="s">
        <v>174</v>
      </c>
      <c r="B341" s="86"/>
      <c r="C341" s="88"/>
      <c r="D341" s="74">
        <v>200</v>
      </c>
      <c r="E341" s="89"/>
      <c r="F341" s="89"/>
      <c r="G341" s="75" t="str">
        <f t="shared" si="18"/>
        <v/>
      </c>
      <c r="H341" s="76" t="str">
        <f t="shared" si="19"/>
        <v/>
      </c>
      <c r="I341" s="90"/>
      <c r="J341" s="91"/>
    </row>
    <row r="342" spans="1:10" s="66" customFormat="1" x14ac:dyDescent="0.25">
      <c r="A342" s="67" t="s">
        <v>175</v>
      </c>
      <c r="B342" s="86"/>
      <c r="C342" s="88"/>
      <c r="D342" s="74">
        <v>200</v>
      </c>
      <c r="E342" s="89"/>
      <c r="F342" s="89"/>
      <c r="G342" s="75" t="str">
        <f t="shared" si="18"/>
        <v/>
      </c>
      <c r="H342" s="76" t="str">
        <f t="shared" si="19"/>
        <v/>
      </c>
      <c r="I342" s="90"/>
      <c r="J342" s="91"/>
    </row>
    <row r="343" spans="1:10" s="66" customFormat="1" ht="20.25" customHeight="1" x14ac:dyDescent="0.25">
      <c r="A343" s="77"/>
      <c r="B343" s="77"/>
      <c r="C343" s="77"/>
      <c r="D343" s="181" t="s">
        <v>111</v>
      </c>
      <c r="E343" s="181"/>
      <c r="F343" s="181"/>
      <c r="G343" s="181"/>
      <c r="H343" s="81">
        <f>SUM(H318:H342)</f>
        <v>0</v>
      </c>
      <c r="I343" s="77"/>
      <c r="J343" s="77"/>
    </row>
    <row r="344" spans="1:10" s="66" customFormat="1" ht="20.25" customHeight="1" x14ac:dyDescent="0.25">
      <c r="A344" s="77"/>
      <c r="B344" s="77"/>
      <c r="C344" s="77"/>
      <c r="D344" s="98"/>
      <c r="E344" s="98"/>
      <c r="F344" s="98"/>
      <c r="G344" s="98"/>
      <c r="H344" s="77"/>
      <c r="I344" s="77"/>
      <c r="J344" s="77"/>
    </row>
    <row r="345" spans="1:10" s="66" customFormat="1" ht="20.25" customHeight="1" x14ac:dyDescent="0.25">
      <c r="A345" s="77"/>
      <c r="B345" s="77"/>
      <c r="C345" s="77"/>
      <c r="D345" s="192"/>
      <c r="E345" s="192"/>
      <c r="F345" s="192"/>
      <c r="G345" s="192"/>
      <c r="H345" s="77"/>
      <c r="I345" s="77"/>
      <c r="J345" s="77"/>
    </row>
    <row r="346" spans="1:10" s="84" customFormat="1" ht="15" customHeight="1" x14ac:dyDescent="0.35">
      <c r="A346" s="82" t="s">
        <v>153</v>
      </c>
      <c r="B346" s="175" t="s">
        <v>155</v>
      </c>
      <c r="C346" s="175"/>
      <c r="D346" s="175"/>
      <c r="E346" s="83"/>
      <c r="F346" s="83"/>
      <c r="G346" s="83"/>
      <c r="H346" s="83"/>
      <c r="I346" s="83"/>
      <c r="J346" s="83"/>
    </row>
    <row r="347" spans="1:10" s="66" customFormat="1" x14ac:dyDescent="0.25">
      <c r="A347" s="77"/>
      <c r="B347" s="77"/>
      <c r="C347" s="77"/>
      <c r="D347" s="77"/>
      <c r="E347" s="77"/>
      <c r="F347" s="77"/>
      <c r="G347" s="77"/>
      <c r="H347" s="77"/>
      <c r="I347" s="77"/>
      <c r="J347" s="77"/>
    </row>
    <row r="348" spans="1:10" s="66" customFormat="1" x14ac:dyDescent="0.25">
      <c r="A348" s="77"/>
      <c r="B348" s="77"/>
      <c r="C348" s="77"/>
      <c r="D348" s="77"/>
      <c r="E348" s="77"/>
      <c r="F348" s="77"/>
      <c r="G348" s="77"/>
      <c r="H348" s="77"/>
      <c r="I348" s="77"/>
      <c r="J348" s="77"/>
    </row>
    <row r="349" spans="1:10" s="66" customFormat="1" ht="22.5" customHeight="1" x14ac:dyDescent="0.25">
      <c r="A349" s="79" t="s">
        <v>93</v>
      </c>
      <c r="B349" s="79" t="s">
        <v>156</v>
      </c>
      <c r="C349" s="77"/>
      <c r="D349" s="77"/>
      <c r="E349" s="77"/>
      <c r="F349" s="77"/>
      <c r="G349" s="77"/>
      <c r="H349" s="77"/>
      <c r="I349" s="77"/>
      <c r="J349" s="77"/>
    </row>
    <row r="350" spans="1:10" s="66" customFormat="1" ht="36.75" customHeight="1" x14ac:dyDescent="0.25">
      <c r="A350" s="80"/>
      <c r="B350" s="176" t="s">
        <v>91</v>
      </c>
      <c r="C350" s="177"/>
      <c r="D350" s="177"/>
      <c r="E350" s="177"/>
      <c r="F350" s="177"/>
      <c r="G350" s="177"/>
      <c r="H350" s="178"/>
      <c r="I350" s="179" t="s">
        <v>98</v>
      </c>
      <c r="J350" s="180"/>
    </row>
    <row r="351" spans="1:10" s="66" customFormat="1" ht="22.5" customHeight="1" x14ac:dyDescent="0.25">
      <c r="A351" s="67" t="s">
        <v>54</v>
      </c>
      <c r="B351" s="68" t="s">
        <v>55</v>
      </c>
      <c r="C351" s="68" t="s">
        <v>56</v>
      </c>
      <c r="D351" s="68" t="s">
        <v>57</v>
      </c>
      <c r="E351" s="68" t="s">
        <v>58</v>
      </c>
      <c r="F351" s="68" t="s">
        <v>59</v>
      </c>
      <c r="G351" s="68" t="s">
        <v>60</v>
      </c>
      <c r="H351" s="69" t="s">
        <v>64</v>
      </c>
      <c r="I351" s="70" t="s">
        <v>99</v>
      </c>
      <c r="J351" s="70" t="s">
        <v>122</v>
      </c>
    </row>
    <row r="352" spans="1:10" s="66" customFormat="1" ht="70.5" customHeight="1" x14ac:dyDescent="0.25">
      <c r="A352" s="71" t="s">
        <v>92</v>
      </c>
      <c r="B352" s="72" t="s">
        <v>74</v>
      </c>
      <c r="C352" s="72" t="s">
        <v>75</v>
      </c>
      <c r="D352" s="72" t="s">
        <v>76</v>
      </c>
      <c r="E352" s="72" t="s">
        <v>80</v>
      </c>
      <c r="F352" s="72" t="s">
        <v>77</v>
      </c>
      <c r="G352" s="72" t="s">
        <v>78</v>
      </c>
      <c r="H352" s="72" t="s">
        <v>107</v>
      </c>
      <c r="I352" s="73" t="s">
        <v>81</v>
      </c>
      <c r="J352" s="73" t="s">
        <v>82</v>
      </c>
    </row>
    <row r="353" spans="1:10" s="66" customFormat="1" ht="20.25" customHeight="1" x14ac:dyDescent="0.25">
      <c r="A353" s="71"/>
      <c r="B353" s="72"/>
      <c r="C353" s="72"/>
      <c r="D353" s="72"/>
      <c r="E353" s="72"/>
      <c r="F353" s="72"/>
      <c r="G353" s="72" t="s">
        <v>131</v>
      </c>
      <c r="H353" s="72" t="s">
        <v>130</v>
      </c>
      <c r="I353" s="73"/>
      <c r="J353" s="73"/>
    </row>
    <row r="354" spans="1:10" s="66" customFormat="1" x14ac:dyDescent="0.25">
      <c r="A354" s="67" t="s">
        <v>8</v>
      </c>
      <c r="B354" s="86"/>
      <c r="C354" s="87"/>
      <c r="D354" s="74">
        <v>200</v>
      </c>
      <c r="E354" s="89"/>
      <c r="F354" s="89"/>
      <c r="G354" s="75" t="str">
        <f>IFERROR(J354/F354/I354,"")</f>
        <v/>
      </c>
      <c r="H354" s="76" t="str">
        <f>IFERROR(D354*E354*G354,"")</f>
        <v/>
      </c>
      <c r="I354" s="90"/>
      <c r="J354" s="91"/>
    </row>
    <row r="355" spans="1:10" s="66" customFormat="1" x14ac:dyDescent="0.25">
      <c r="A355" s="67" t="s">
        <v>9</v>
      </c>
      <c r="B355" s="86"/>
      <c r="C355" s="87"/>
      <c r="D355" s="74">
        <v>200</v>
      </c>
      <c r="E355" s="89"/>
      <c r="F355" s="89"/>
      <c r="G355" s="75" t="str">
        <f t="shared" ref="G355:G378" si="20">IFERROR(J355/F355/I355,"")</f>
        <v/>
      </c>
      <c r="H355" s="76" t="str">
        <f t="shared" ref="H355:H378" si="21">IFERROR(D355*E355*G355,"")</f>
        <v/>
      </c>
      <c r="I355" s="90"/>
      <c r="J355" s="91"/>
    </row>
    <row r="356" spans="1:10" s="66" customFormat="1" x14ac:dyDescent="0.25">
      <c r="A356" s="67" t="s">
        <v>40</v>
      </c>
      <c r="B356" s="86"/>
      <c r="C356" s="87"/>
      <c r="D356" s="74">
        <v>200</v>
      </c>
      <c r="E356" s="89"/>
      <c r="F356" s="89"/>
      <c r="G356" s="75" t="str">
        <f t="shared" si="20"/>
        <v/>
      </c>
      <c r="H356" s="76" t="str">
        <f t="shared" si="21"/>
        <v/>
      </c>
      <c r="I356" s="90"/>
      <c r="J356" s="91"/>
    </row>
    <row r="357" spans="1:10" s="66" customFormat="1" x14ac:dyDescent="0.25">
      <c r="A357" s="67" t="s">
        <v>83</v>
      </c>
      <c r="B357" s="86"/>
      <c r="C357" s="88"/>
      <c r="D357" s="74">
        <v>200</v>
      </c>
      <c r="E357" s="89"/>
      <c r="F357" s="89"/>
      <c r="G357" s="75" t="str">
        <f t="shared" si="20"/>
        <v/>
      </c>
      <c r="H357" s="76" t="str">
        <f t="shared" si="21"/>
        <v/>
      </c>
      <c r="I357" s="90"/>
      <c r="J357" s="91"/>
    </row>
    <row r="358" spans="1:10" s="66" customFormat="1" x14ac:dyDescent="0.25">
      <c r="A358" s="67" t="s">
        <v>84</v>
      </c>
      <c r="B358" s="86"/>
      <c r="C358" s="88"/>
      <c r="D358" s="74">
        <v>200</v>
      </c>
      <c r="E358" s="89"/>
      <c r="F358" s="89"/>
      <c r="G358" s="75" t="str">
        <f t="shared" si="20"/>
        <v/>
      </c>
      <c r="H358" s="76" t="str">
        <f t="shared" si="21"/>
        <v/>
      </c>
      <c r="I358" s="90"/>
      <c r="J358" s="91"/>
    </row>
    <row r="359" spans="1:10" s="66" customFormat="1" x14ac:dyDescent="0.25">
      <c r="A359" s="67" t="s">
        <v>85</v>
      </c>
      <c r="B359" s="86"/>
      <c r="C359" s="88"/>
      <c r="D359" s="74">
        <v>200</v>
      </c>
      <c r="E359" s="89"/>
      <c r="F359" s="89"/>
      <c r="G359" s="75" t="str">
        <f t="shared" si="20"/>
        <v/>
      </c>
      <c r="H359" s="76" t="str">
        <f t="shared" si="21"/>
        <v/>
      </c>
      <c r="I359" s="90"/>
      <c r="J359" s="91"/>
    </row>
    <row r="360" spans="1:10" s="66" customFormat="1" x14ac:dyDescent="0.25">
      <c r="A360" s="67" t="s">
        <v>86</v>
      </c>
      <c r="B360" s="86"/>
      <c r="C360" s="88"/>
      <c r="D360" s="74">
        <v>200</v>
      </c>
      <c r="E360" s="89"/>
      <c r="F360" s="89"/>
      <c r="G360" s="75" t="str">
        <f t="shared" si="20"/>
        <v/>
      </c>
      <c r="H360" s="76" t="str">
        <f t="shared" si="21"/>
        <v/>
      </c>
      <c r="I360" s="90"/>
      <c r="J360" s="91"/>
    </row>
    <row r="361" spans="1:10" s="66" customFormat="1" x14ac:dyDescent="0.25">
      <c r="A361" s="67" t="s">
        <v>87</v>
      </c>
      <c r="B361" s="86"/>
      <c r="C361" s="88"/>
      <c r="D361" s="74">
        <v>200</v>
      </c>
      <c r="E361" s="89"/>
      <c r="F361" s="89"/>
      <c r="G361" s="75" t="str">
        <f t="shared" si="20"/>
        <v/>
      </c>
      <c r="H361" s="76" t="str">
        <f t="shared" si="21"/>
        <v/>
      </c>
      <c r="I361" s="90"/>
      <c r="J361" s="91"/>
    </row>
    <row r="362" spans="1:10" s="66" customFormat="1" x14ac:dyDescent="0.25">
      <c r="A362" s="67" t="s">
        <v>88</v>
      </c>
      <c r="B362" s="86"/>
      <c r="C362" s="88"/>
      <c r="D362" s="74">
        <v>200</v>
      </c>
      <c r="E362" s="89"/>
      <c r="F362" s="89"/>
      <c r="G362" s="75" t="str">
        <f t="shared" si="20"/>
        <v/>
      </c>
      <c r="H362" s="76" t="str">
        <f t="shared" si="21"/>
        <v/>
      </c>
      <c r="I362" s="90"/>
      <c r="J362" s="91"/>
    </row>
    <row r="363" spans="1:10" s="66" customFormat="1" x14ac:dyDescent="0.25">
      <c r="A363" s="67" t="s">
        <v>89</v>
      </c>
      <c r="B363" s="86"/>
      <c r="C363" s="88"/>
      <c r="D363" s="74">
        <v>200</v>
      </c>
      <c r="E363" s="89"/>
      <c r="F363" s="89"/>
      <c r="G363" s="75" t="str">
        <f t="shared" si="20"/>
        <v/>
      </c>
      <c r="H363" s="76" t="str">
        <f t="shared" si="21"/>
        <v/>
      </c>
      <c r="I363" s="90"/>
      <c r="J363" s="91"/>
    </row>
    <row r="364" spans="1:10" s="66" customFormat="1" x14ac:dyDescent="0.25">
      <c r="A364" s="67" t="s">
        <v>93</v>
      </c>
      <c r="B364" s="86"/>
      <c r="C364" s="88"/>
      <c r="D364" s="74">
        <v>200</v>
      </c>
      <c r="E364" s="89"/>
      <c r="F364" s="89"/>
      <c r="G364" s="75" t="str">
        <f t="shared" si="20"/>
        <v/>
      </c>
      <c r="H364" s="76" t="str">
        <f t="shared" si="21"/>
        <v/>
      </c>
      <c r="I364" s="90"/>
      <c r="J364" s="91"/>
    </row>
    <row r="365" spans="1:10" s="66" customFormat="1" x14ac:dyDescent="0.25">
      <c r="A365" s="67" t="s">
        <v>94</v>
      </c>
      <c r="B365" s="86"/>
      <c r="C365" s="88"/>
      <c r="D365" s="74">
        <v>200</v>
      </c>
      <c r="E365" s="89"/>
      <c r="F365" s="89"/>
      <c r="G365" s="75" t="str">
        <f t="shared" si="20"/>
        <v/>
      </c>
      <c r="H365" s="76" t="str">
        <f t="shared" si="21"/>
        <v/>
      </c>
      <c r="I365" s="90"/>
      <c r="J365" s="91"/>
    </row>
    <row r="366" spans="1:10" s="66" customFormat="1" x14ac:dyDescent="0.25">
      <c r="A366" s="67" t="s">
        <v>95</v>
      </c>
      <c r="B366" s="86"/>
      <c r="C366" s="88"/>
      <c r="D366" s="74">
        <v>200</v>
      </c>
      <c r="E366" s="89"/>
      <c r="F366" s="89"/>
      <c r="G366" s="75" t="str">
        <f t="shared" si="20"/>
        <v/>
      </c>
      <c r="H366" s="76" t="str">
        <f t="shared" si="21"/>
        <v/>
      </c>
      <c r="I366" s="90"/>
      <c r="J366" s="91"/>
    </row>
    <row r="367" spans="1:10" s="66" customFormat="1" x14ac:dyDescent="0.25">
      <c r="A367" s="67" t="s">
        <v>109</v>
      </c>
      <c r="B367" s="86"/>
      <c r="C367" s="88"/>
      <c r="D367" s="74">
        <v>200</v>
      </c>
      <c r="E367" s="89"/>
      <c r="F367" s="89"/>
      <c r="G367" s="75" t="str">
        <f t="shared" si="20"/>
        <v/>
      </c>
      <c r="H367" s="76" t="str">
        <f t="shared" si="21"/>
        <v/>
      </c>
      <c r="I367" s="90"/>
      <c r="J367" s="91"/>
    </row>
    <row r="368" spans="1:10" s="66" customFormat="1" x14ac:dyDescent="0.25">
      <c r="A368" s="67" t="s">
        <v>110</v>
      </c>
      <c r="B368" s="86"/>
      <c r="C368" s="88"/>
      <c r="D368" s="74">
        <v>200</v>
      </c>
      <c r="E368" s="89"/>
      <c r="F368" s="89"/>
      <c r="G368" s="75" t="str">
        <f t="shared" si="20"/>
        <v/>
      </c>
      <c r="H368" s="76" t="str">
        <f t="shared" si="21"/>
        <v/>
      </c>
      <c r="I368" s="90"/>
      <c r="J368" s="91"/>
    </row>
    <row r="369" spans="1:10" s="66" customFormat="1" x14ac:dyDescent="0.25">
      <c r="A369" s="67" t="s">
        <v>166</v>
      </c>
      <c r="B369" s="86"/>
      <c r="C369" s="88"/>
      <c r="D369" s="74">
        <v>200</v>
      </c>
      <c r="E369" s="89"/>
      <c r="F369" s="89"/>
      <c r="G369" s="75" t="str">
        <f t="shared" si="20"/>
        <v/>
      </c>
      <c r="H369" s="76" t="str">
        <f t="shared" si="21"/>
        <v/>
      </c>
      <c r="I369" s="90"/>
      <c r="J369" s="91"/>
    </row>
    <row r="370" spans="1:10" s="66" customFormat="1" x14ac:dyDescent="0.25">
      <c r="A370" s="67" t="s">
        <v>167</v>
      </c>
      <c r="B370" s="86"/>
      <c r="C370" s="88"/>
      <c r="D370" s="74">
        <v>200</v>
      </c>
      <c r="E370" s="89"/>
      <c r="F370" s="89"/>
      <c r="G370" s="75" t="str">
        <f t="shared" si="20"/>
        <v/>
      </c>
      <c r="H370" s="76" t="str">
        <f t="shared" si="21"/>
        <v/>
      </c>
      <c r="I370" s="90"/>
      <c r="J370" s="91"/>
    </row>
    <row r="371" spans="1:10" s="66" customFormat="1" x14ac:dyDescent="0.25">
      <c r="A371" s="67" t="s">
        <v>168</v>
      </c>
      <c r="B371" s="86"/>
      <c r="C371" s="88"/>
      <c r="D371" s="74">
        <v>200</v>
      </c>
      <c r="E371" s="89"/>
      <c r="F371" s="89"/>
      <c r="G371" s="75" t="str">
        <f t="shared" si="20"/>
        <v/>
      </c>
      <c r="H371" s="76" t="str">
        <f t="shared" si="21"/>
        <v/>
      </c>
      <c r="I371" s="90"/>
      <c r="J371" s="91"/>
    </row>
    <row r="372" spans="1:10" s="66" customFormat="1" x14ac:dyDescent="0.25">
      <c r="A372" s="67" t="s">
        <v>169</v>
      </c>
      <c r="B372" s="86"/>
      <c r="C372" s="88"/>
      <c r="D372" s="74">
        <v>200</v>
      </c>
      <c r="E372" s="89"/>
      <c r="F372" s="89"/>
      <c r="G372" s="75" t="str">
        <f t="shared" si="20"/>
        <v/>
      </c>
      <c r="H372" s="76" t="str">
        <f t="shared" si="21"/>
        <v/>
      </c>
      <c r="I372" s="90"/>
      <c r="J372" s="91"/>
    </row>
    <row r="373" spans="1:10" s="66" customFormat="1" x14ac:dyDescent="0.25">
      <c r="A373" s="67" t="s">
        <v>170</v>
      </c>
      <c r="B373" s="86"/>
      <c r="C373" s="88"/>
      <c r="D373" s="74">
        <v>200</v>
      </c>
      <c r="E373" s="89"/>
      <c r="F373" s="89"/>
      <c r="G373" s="75" t="str">
        <f t="shared" si="20"/>
        <v/>
      </c>
      <c r="H373" s="76" t="str">
        <f t="shared" si="21"/>
        <v/>
      </c>
      <c r="I373" s="90"/>
      <c r="J373" s="91"/>
    </row>
    <row r="374" spans="1:10" s="66" customFormat="1" x14ac:dyDescent="0.25">
      <c r="A374" s="67" t="s">
        <v>171</v>
      </c>
      <c r="B374" s="86"/>
      <c r="C374" s="88"/>
      <c r="D374" s="74">
        <v>200</v>
      </c>
      <c r="E374" s="89"/>
      <c r="F374" s="89"/>
      <c r="G374" s="75" t="str">
        <f t="shared" si="20"/>
        <v/>
      </c>
      <c r="H374" s="76" t="str">
        <f t="shared" si="21"/>
        <v/>
      </c>
      <c r="I374" s="90"/>
      <c r="J374" s="91"/>
    </row>
    <row r="375" spans="1:10" s="66" customFormat="1" x14ac:dyDescent="0.25">
      <c r="A375" s="67" t="s">
        <v>172</v>
      </c>
      <c r="B375" s="86"/>
      <c r="C375" s="88"/>
      <c r="D375" s="74">
        <v>200</v>
      </c>
      <c r="E375" s="89"/>
      <c r="F375" s="89"/>
      <c r="G375" s="75" t="str">
        <f t="shared" si="20"/>
        <v/>
      </c>
      <c r="H375" s="76" t="str">
        <f t="shared" si="21"/>
        <v/>
      </c>
      <c r="I375" s="90"/>
      <c r="J375" s="91"/>
    </row>
    <row r="376" spans="1:10" s="66" customFormat="1" x14ac:dyDescent="0.25">
      <c r="A376" s="67" t="s">
        <v>173</v>
      </c>
      <c r="B376" s="86"/>
      <c r="C376" s="88"/>
      <c r="D376" s="74">
        <v>200</v>
      </c>
      <c r="E376" s="89"/>
      <c r="F376" s="89"/>
      <c r="G376" s="75" t="str">
        <f t="shared" si="20"/>
        <v/>
      </c>
      <c r="H376" s="76" t="str">
        <f t="shared" si="21"/>
        <v/>
      </c>
      <c r="I376" s="90"/>
      <c r="J376" s="91"/>
    </row>
    <row r="377" spans="1:10" s="66" customFormat="1" x14ac:dyDescent="0.25">
      <c r="A377" s="67" t="s">
        <v>174</v>
      </c>
      <c r="B377" s="86"/>
      <c r="C377" s="88"/>
      <c r="D377" s="74">
        <v>200</v>
      </c>
      <c r="E377" s="89"/>
      <c r="F377" s="89"/>
      <c r="G377" s="75" t="str">
        <f t="shared" si="20"/>
        <v/>
      </c>
      <c r="H377" s="76" t="str">
        <f t="shared" si="21"/>
        <v/>
      </c>
      <c r="I377" s="90"/>
      <c r="J377" s="91"/>
    </row>
    <row r="378" spans="1:10" s="66" customFormat="1" x14ac:dyDescent="0.25">
      <c r="A378" s="67" t="s">
        <v>175</v>
      </c>
      <c r="B378" s="86"/>
      <c r="C378" s="88"/>
      <c r="D378" s="74">
        <v>200</v>
      </c>
      <c r="E378" s="89"/>
      <c r="F378" s="89"/>
      <c r="G378" s="75" t="str">
        <f t="shared" si="20"/>
        <v/>
      </c>
      <c r="H378" s="76" t="str">
        <f t="shared" si="21"/>
        <v/>
      </c>
      <c r="I378" s="90"/>
      <c r="J378" s="91"/>
    </row>
    <row r="379" spans="1:10" s="66" customFormat="1" ht="20.25" customHeight="1" x14ac:dyDescent="0.25">
      <c r="A379" s="77"/>
      <c r="B379" s="77"/>
      <c r="C379" s="77"/>
      <c r="D379" s="181" t="s">
        <v>111</v>
      </c>
      <c r="E379" s="181"/>
      <c r="F379" s="181"/>
      <c r="G379" s="181"/>
      <c r="H379" s="81">
        <f>SUM(H354:H378)</f>
        <v>0</v>
      </c>
      <c r="I379" s="77"/>
      <c r="J379" s="77"/>
    </row>
    <row r="380" spans="1:10" s="66" customFormat="1" ht="20.25" customHeight="1" x14ac:dyDescent="0.25">
      <c r="A380" s="77"/>
      <c r="B380" s="77"/>
      <c r="C380" s="77"/>
      <c r="D380" s="192"/>
      <c r="E380" s="192"/>
      <c r="F380" s="192"/>
      <c r="G380" s="192"/>
      <c r="H380" s="77"/>
      <c r="I380" s="77"/>
      <c r="J380" s="77"/>
    </row>
    <row r="381" spans="1:10" s="66" customFormat="1" ht="20.25" customHeight="1" x14ac:dyDescent="0.25">
      <c r="A381" s="77"/>
      <c r="B381" s="77"/>
      <c r="C381" s="77"/>
      <c r="D381" s="192"/>
      <c r="E381" s="192"/>
      <c r="F381" s="192"/>
      <c r="G381" s="192"/>
      <c r="H381" s="77"/>
      <c r="I381" s="77"/>
      <c r="J381" s="77"/>
    </row>
    <row r="382" spans="1:10" s="84" customFormat="1" ht="15" customHeight="1" x14ac:dyDescent="0.35">
      <c r="A382" s="82" t="s">
        <v>154</v>
      </c>
      <c r="B382" s="175" t="s">
        <v>157</v>
      </c>
      <c r="C382" s="175"/>
      <c r="D382" s="175"/>
      <c r="E382" s="83"/>
      <c r="F382" s="83"/>
      <c r="G382" s="83"/>
      <c r="H382" s="83"/>
      <c r="I382" s="83"/>
      <c r="J382" s="83"/>
    </row>
    <row r="383" spans="1:10" s="66" customFormat="1" x14ac:dyDescent="0.25">
      <c r="A383" s="77"/>
      <c r="B383" s="77"/>
      <c r="C383" s="77"/>
      <c r="D383" s="77"/>
      <c r="E383" s="77"/>
      <c r="F383" s="77"/>
      <c r="G383" s="77"/>
      <c r="H383" s="77"/>
      <c r="I383" s="77"/>
      <c r="J383" s="77"/>
    </row>
    <row r="384" spans="1:10" s="66" customFormat="1" x14ac:dyDescent="0.25">
      <c r="A384" s="77"/>
      <c r="B384" s="77"/>
      <c r="C384" s="77"/>
      <c r="D384" s="77"/>
      <c r="E384" s="77"/>
      <c r="F384" s="77"/>
      <c r="G384" s="77"/>
      <c r="H384" s="77"/>
      <c r="I384" s="77"/>
      <c r="J384" s="77"/>
    </row>
    <row r="385" spans="1:10" s="66" customFormat="1" ht="35.25" customHeight="1" x14ac:dyDescent="0.25">
      <c r="A385" s="193" t="s">
        <v>94</v>
      </c>
      <c r="B385" s="194" t="s">
        <v>158</v>
      </c>
      <c r="C385" s="77"/>
      <c r="D385" s="77"/>
      <c r="E385" s="77"/>
      <c r="F385" s="77"/>
      <c r="G385" s="77"/>
      <c r="H385" s="77"/>
      <c r="I385" s="77"/>
      <c r="J385" s="77"/>
    </row>
    <row r="386" spans="1:10" s="66" customFormat="1" ht="36.75" customHeight="1" x14ac:dyDescent="0.25">
      <c r="A386" s="80"/>
      <c r="B386" s="176" t="s">
        <v>91</v>
      </c>
      <c r="C386" s="177"/>
      <c r="D386" s="177"/>
      <c r="E386" s="177"/>
      <c r="F386" s="177"/>
      <c r="G386" s="177"/>
      <c r="H386" s="178"/>
      <c r="I386" s="179" t="s">
        <v>98</v>
      </c>
      <c r="J386" s="180"/>
    </row>
    <row r="387" spans="1:10" s="66" customFormat="1" ht="22.5" customHeight="1" x14ac:dyDescent="0.25">
      <c r="A387" s="67" t="s">
        <v>54</v>
      </c>
      <c r="B387" s="68" t="s">
        <v>55</v>
      </c>
      <c r="C387" s="68" t="s">
        <v>56</v>
      </c>
      <c r="D387" s="68" t="s">
        <v>57</v>
      </c>
      <c r="E387" s="68" t="s">
        <v>58</v>
      </c>
      <c r="F387" s="68" t="s">
        <v>59</v>
      </c>
      <c r="G387" s="68" t="s">
        <v>60</v>
      </c>
      <c r="H387" s="69" t="s">
        <v>64</v>
      </c>
      <c r="I387" s="70" t="s">
        <v>99</v>
      </c>
      <c r="J387" s="70" t="s">
        <v>122</v>
      </c>
    </row>
    <row r="388" spans="1:10" s="66" customFormat="1" ht="70.5" customHeight="1" x14ac:dyDescent="0.25">
      <c r="A388" s="71" t="s">
        <v>92</v>
      </c>
      <c r="B388" s="72" t="s">
        <v>74</v>
      </c>
      <c r="C388" s="72" t="s">
        <v>75</v>
      </c>
      <c r="D388" s="72" t="s">
        <v>76</v>
      </c>
      <c r="E388" s="72" t="s">
        <v>80</v>
      </c>
      <c r="F388" s="72" t="s">
        <v>77</v>
      </c>
      <c r="G388" s="72" t="s">
        <v>78</v>
      </c>
      <c r="H388" s="72" t="s">
        <v>159</v>
      </c>
      <c r="I388" s="73" t="s">
        <v>81</v>
      </c>
      <c r="J388" s="73" t="s">
        <v>82</v>
      </c>
    </row>
    <row r="389" spans="1:10" s="66" customFormat="1" ht="20.25" customHeight="1" x14ac:dyDescent="0.25">
      <c r="A389" s="71"/>
      <c r="B389" s="72"/>
      <c r="C389" s="72"/>
      <c r="D389" s="72"/>
      <c r="E389" s="72"/>
      <c r="F389" s="72"/>
      <c r="G389" s="72" t="s">
        <v>131</v>
      </c>
      <c r="H389" s="72" t="s">
        <v>130</v>
      </c>
      <c r="I389" s="73"/>
      <c r="J389" s="73"/>
    </row>
    <row r="390" spans="1:10" s="66" customFormat="1" x14ac:dyDescent="0.25">
      <c r="A390" s="67" t="s">
        <v>8</v>
      </c>
      <c r="B390" s="86"/>
      <c r="C390" s="87"/>
      <c r="D390" s="74">
        <v>50</v>
      </c>
      <c r="E390" s="89"/>
      <c r="F390" s="89"/>
      <c r="G390" s="75" t="str">
        <f>IFERROR(J390/F390/I390,"")</f>
        <v/>
      </c>
      <c r="H390" s="76" t="str">
        <f>IFERROR(D390*E390*G390,"")</f>
        <v/>
      </c>
      <c r="I390" s="90"/>
      <c r="J390" s="91"/>
    </row>
    <row r="391" spans="1:10" s="66" customFormat="1" x14ac:dyDescent="0.25">
      <c r="A391" s="67" t="s">
        <v>9</v>
      </c>
      <c r="B391" s="86"/>
      <c r="C391" s="87"/>
      <c r="D391" s="74">
        <v>50</v>
      </c>
      <c r="E391" s="89"/>
      <c r="F391" s="89"/>
      <c r="G391" s="75" t="str">
        <f>IFERROR(J391/F391/I391,"")</f>
        <v/>
      </c>
      <c r="H391" s="76" t="str">
        <f t="shared" ref="H391:H414" si="22">IFERROR(D391*E391*G391,"")</f>
        <v/>
      </c>
      <c r="I391" s="90"/>
      <c r="J391" s="91"/>
    </row>
    <row r="392" spans="1:10" s="66" customFormat="1" x14ac:dyDescent="0.25">
      <c r="A392" s="67" t="s">
        <v>40</v>
      </c>
      <c r="B392" s="86"/>
      <c r="C392" s="87"/>
      <c r="D392" s="74">
        <v>50</v>
      </c>
      <c r="E392" s="89"/>
      <c r="F392" s="89"/>
      <c r="G392" s="75" t="str">
        <f t="shared" ref="G392:G414" si="23">IFERROR(J392/F392/I392,"")</f>
        <v/>
      </c>
      <c r="H392" s="76" t="str">
        <f t="shared" si="22"/>
        <v/>
      </c>
      <c r="I392" s="90"/>
      <c r="J392" s="91"/>
    </row>
    <row r="393" spans="1:10" s="66" customFormat="1" x14ac:dyDescent="0.25">
      <c r="A393" s="67" t="s">
        <v>83</v>
      </c>
      <c r="B393" s="86"/>
      <c r="C393" s="88"/>
      <c r="D393" s="74">
        <v>50</v>
      </c>
      <c r="E393" s="89"/>
      <c r="F393" s="89"/>
      <c r="G393" s="75" t="str">
        <f t="shared" si="23"/>
        <v/>
      </c>
      <c r="H393" s="76" t="str">
        <f>IFERROR(D393*E393*G393,"")</f>
        <v/>
      </c>
      <c r="I393" s="90"/>
      <c r="J393" s="91"/>
    </row>
    <row r="394" spans="1:10" s="66" customFormat="1" x14ac:dyDescent="0.25">
      <c r="A394" s="67" t="s">
        <v>84</v>
      </c>
      <c r="B394" s="86"/>
      <c r="C394" s="88"/>
      <c r="D394" s="74">
        <v>50</v>
      </c>
      <c r="E394" s="89"/>
      <c r="F394" s="89"/>
      <c r="G394" s="75" t="str">
        <f t="shared" si="23"/>
        <v/>
      </c>
      <c r="H394" s="76" t="str">
        <f t="shared" si="22"/>
        <v/>
      </c>
      <c r="I394" s="90"/>
      <c r="J394" s="91"/>
    </row>
    <row r="395" spans="1:10" s="66" customFormat="1" x14ac:dyDescent="0.25">
      <c r="A395" s="67" t="s">
        <v>85</v>
      </c>
      <c r="B395" s="86"/>
      <c r="C395" s="88"/>
      <c r="D395" s="74">
        <v>50</v>
      </c>
      <c r="E395" s="89"/>
      <c r="F395" s="89"/>
      <c r="G395" s="75" t="str">
        <f t="shared" si="23"/>
        <v/>
      </c>
      <c r="H395" s="76" t="str">
        <f t="shared" si="22"/>
        <v/>
      </c>
      <c r="I395" s="90"/>
      <c r="J395" s="91"/>
    </row>
    <row r="396" spans="1:10" s="66" customFormat="1" x14ac:dyDescent="0.25">
      <c r="A396" s="67" t="s">
        <v>86</v>
      </c>
      <c r="B396" s="86"/>
      <c r="C396" s="88"/>
      <c r="D396" s="74">
        <v>50</v>
      </c>
      <c r="E396" s="89"/>
      <c r="F396" s="89"/>
      <c r="G396" s="75" t="str">
        <f t="shared" si="23"/>
        <v/>
      </c>
      <c r="H396" s="76" t="str">
        <f t="shared" si="22"/>
        <v/>
      </c>
      <c r="I396" s="90"/>
      <c r="J396" s="91"/>
    </row>
    <row r="397" spans="1:10" s="66" customFormat="1" x14ac:dyDescent="0.25">
      <c r="A397" s="67" t="s">
        <v>87</v>
      </c>
      <c r="B397" s="86"/>
      <c r="C397" s="88"/>
      <c r="D397" s="74">
        <v>50</v>
      </c>
      <c r="E397" s="89"/>
      <c r="F397" s="89"/>
      <c r="G397" s="75" t="str">
        <f t="shared" si="23"/>
        <v/>
      </c>
      <c r="H397" s="76" t="str">
        <f>IFERROR(D397*E397*G397,"")</f>
        <v/>
      </c>
      <c r="I397" s="90"/>
      <c r="J397" s="91"/>
    </row>
    <row r="398" spans="1:10" s="66" customFormat="1" x14ac:dyDescent="0.25">
      <c r="A398" s="67" t="s">
        <v>88</v>
      </c>
      <c r="B398" s="86"/>
      <c r="C398" s="88"/>
      <c r="D398" s="74">
        <v>50</v>
      </c>
      <c r="E398" s="89"/>
      <c r="F398" s="89"/>
      <c r="G398" s="75" t="str">
        <f t="shared" si="23"/>
        <v/>
      </c>
      <c r="H398" s="76" t="str">
        <f t="shared" si="22"/>
        <v/>
      </c>
      <c r="I398" s="90"/>
      <c r="J398" s="91"/>
    </row>
    <row r="399" spans="1:10" s="66" customFormat="1" x14ac:dyDescent="0.25">
      <c r="A399" s="67" t="s">
        <v>89</v>
      </c>
      <c r="B399" s="86"/>
      <c r="C399" s="88"/>
      <c r="D399" s="74">
        <v>50</v>
      </c>
      <c r="E399" s="89"/>
      <c r="F399" s="89"/>
      <c r="G399" s="75" t="str">
        <f t="shared" si="23"/>
        <v/>
      </c>
      <c r="H399" s="76" t="str">
        <f t="shared" si="22"/>
        <v/>
      </c>
      <c r="I399" s="90"/>
      <c r="J399" s="91"/>
    </row>
    <row r="400" spans="1:10" s="66" customFormat="1" x14ac:dyDescent="0.25">
      <c r="A400" s="67" t="s">
        <v>93</v>
      </c>
      <c r="B400" s="86"/>
      <c r="C400" s="88"/>
      <c r="D400" s="74">
        <v>50</v>
      </c>
      <c r="E400" s="89"/>
      <c r="F400" s="89"/>
      <c r="G400" s="75" t="str">
        <f t="shared" si="23"/>
        <v/>
      </c>
      <c r="H400" s="76" t="str">
        <f t="shared" si="22"/>
        <v/>
      </c>
      <c r="I400" s="90"/>
      <c r="J400" s="91"/>
    </row>
    <row r="401" spans="1:10" s="66" customFormat="1" x14ac:dyDescent="0.25">
      <c r="A401" s="67" t="s">
        <v>94</v>
      </c>
      <c r="B401" s="86"/>
      <c r="C401" s="88"/>
      <c r="D401" s="74">
        <v>50</v>
      </c>
      <c r="E401" s="89"/>
      <c r="F401" s="89"/>
      <c r="G401" s="75" t="str">
        <f t="shared" si="23"/>
        <v/>
      </c>
      <c r="H401" s="76" t="str">
        <f t="shared" si="22"/>
        <v/>
      </c>
      <c r="I401" s="90"/>
      <c r="J401" s="91"/>
    </row>
    <row r="402" spans="1:10" s="66" customFormat="1" x14ac:dyDescent="0.25">
      <c r="A402" s="67" t="s">
        <v>95</v>
      </c>
      <c r="B402" s="86"/>
      <c r="C402" s="88"/>
      <c r="D402" s="74">
        <v>50</v>
      </c>
      <c r="E402" s="89"/>
      <c r="F402" s="89"/>
      <c r="G402" s="75" t="str">
        <f t="shared" si="23"/>
        <v/>
      </c>
      <c r="H402" s="76" t="str">
        <f t="shared" si="22"/>
        <v/>
      </c>
      <c r="I402" s="90"/>
      <c r="J402" s="91"/>
    </row>
    <row r="403" spans="1:10" s="66" customFormat="1" x14ac:dyDescent="0.25">
      <c r="A403" s="67" t="s">
        <v>109</v>
      </c>
      <c r="B403" s="86"/>
      <c r="C403" s="88"/>
      <c r="D403" s="74">
        <v>50</v>
      </c>
      <c r="E403" s="89"/>
      <c r="F403" s="89"/>
      <c r="G403" s="75" t="str">
        <f t="shared" si="23"/>
        <v/>
      </c>
      <c r="H403" s="76" t="str">
        <f t="shared" si="22"/>
        <v/>
      </c>
      <c r="I403" s="90"/>
      <c r="J403" s="91"/>
    </row>
    <row r="404" spans="1:10" s="66" customFormat="1" x14ac:dyDescent="0.25">
      <c r="A404" s="67" t="s">
        <v>110</v>
      </c>
      <c r="B404" s="86"/>
      <c r="C404" s="88"/>
      <c r="D404" s="74">
        <v>50</v>
      </c>
      <c r="E404" s="89"/>
      <c r="F404" s="89"/>
      <c r="G404" s="75" t="str">
        <f t="shared" si="23"/>
        <v/>
      </c>
      <c r="H404" s="76" t="str">
        <f t="shared" si="22"/>
        <v/>
      </c>
      <c r="I404" s="90"/>
      <c r="J404" s="91"/>
    </row>
    <row r="405" spans="1:10" s="66" customFormat="1" x14ac:dyDescent="0.25">
      <c r="A405" s="67" t="s">
        <v>166</v>
      </c>
      <c r="B405" s="86"/>
      <c r="C405" s="88"/>
      <c r="D405" s="74">
        <v>50</v>
      </c>
      <c r="E405" s="89"/>
      <c r="F405" s="89"/>
      <c r="G405" s="75" t="str">
        <f t="shared" si="23"/>
        <v/>
      </c>
      <c r="H405" s="76" t="str">
        <f t="shared" si="22"/>
        <v/>
      </c>
      <c r="I405" s="90"/>
      <c r="J405" s="91"/>
    </row>
    <row r="406" spans="1:10" s="66" customFormat="1" x14ac:dyDescent="0.25">
      <c r="A406" s="67" t="s">
        <v>167</v>
      </c>
      <c r="B406" s="86"/>
      <c r="C406" s="88"/>
      <c r="D406" s="74">
        <v>50</v>
      </c>
      <c r="E406" s="89"/>
      <c r="F406" s="89"/>
      <c r="G406" s="75" t="str">
        <f t="shared" si="23"/>
        <v/>
      </c>
      <c r="H406" s="76" t="str">
        <f t="shared" si="22"/>
        <v/>
      </c>
      <c r="I406" s="90"/>
      <c r="J406" s="91"/>
    </row>
    <row r="407" spans="1:10" s="66" customFormat="1" x14ac:dyDescent="0.25">
      <c r="A407" s="67" t="s">
        <v>168</v>
      </c>
      <c r="B407" s="86"/>
      <c r="C407" s="88"/>
      <c r="D407" s="74">
        <v>50</v>
      </c>
      <c r="E407" s="89"/>
      <c r="F407" s="89"/>
      <c r="G407" s="75" t="str">
        <f t="shared" si="23"/>
        <v/>
      </c>
      <c r="H407" s="76" t="str">
        <f t="shared" si="22"/>
        <v/>
      </c>
      <c r="I407" s="90"/>
      <c r="J407" s="91"/>
    </row>
    <row r="408" spans="1:10" s="66" customFormat="1" x14ac:dyDescent="0.25">
      <c r="A408" s="67" t="s">
        <v>169</v>
      </c>
      <c r="B408" s="86"/>
      <c r="C408" s="88"/>
      <c r="D408" s="74">
        <v>50</v>
      </c>
      <c r="E408" s="89"/>
      <c r="F408" s="89"/>
      <c r="G408" s="75" t="str">
        <f t="shared" si="23"/>
        <v/>
      </c>
      <c r="H408" s="76" t="str">
        <f t="shared" si="22"/>
        <v/>
      </c>
      <c r="I408" s="90"/>
      <c r="J408" s="91"/>
    </row>
    <row r="409" spans="1:10" s="66" customFormat="1" x14ac:dyDescent="0.25">
      <c r="A409" s="67" t="s">
        <v>170</v>
      </c>
      <c r="B409" s="86"/>
      <c r="C409" s="88"/>
      <c r="D409" s="74">
        <v>50</v>
      </c>
      <c r="E409" s="89"/>
      <c r="F409" s="89"/>
      <c r="G409" s="75" t="str">
        <f t="shared" si="23"/>
        <v/>
      </c>
      <c r="H409" s="76" t="str">
        <f t="shared" si="22"/>
        <v/>
      </c>
      <c r="I409" s="90"/>
      <c r="J409" s="91"/>
    </row>
    <row r="410" spans="1:10" s="66" customFormat="1" x14ac:dyDescent="0.25">
      <c r="A410" s="67" t="s">
        <v>171</v>
      </c>
      <c r="B410" s="86"/>
      <c r="C410" s="88"/>
      <c r="D410" s="74">
        <v>50</v>
      </c>
      <c r="E410" s="89"/>
      <c r="F410" s="89"/>
      <c r="G410" s="75" t="str">
        <f t="shared" si="23"/>
        <v/>
      </c>
      <c r="H410" s="76" t="str">
        <f t="shared" si="22"/>
        <v/>
      </c>
      <c r="I410" s="90"/>
      <c r="J410" s="91"/>
    </row>
    <row r="411" spans="1:10" s="66" customFormat="1" x14ac:dyDescent="0.25">
      <c r="A411" s="67" t="s">
        <v>172</v>
      </c>
      <c r="B411" s="86"/>
      <c r="C411" s="88"/>
      <c r="D411" s="74">
        <v>50</v>
      </c>
      <c r="E411" s="89"/>
      <c r="F411" s="89"/>
      <c r="G411" s="75" t="str">
        <f t="shared" si="23"/>
        <v/>
      </c>
      <c r="H411" s="76" t="str">
        <f t="shared" si="22"/>
        <v/>
      </c>
      <c r="I411" s="90"/>
      <c r="J411" s="91"/>
    </row>
    <row r="412" spans="1:10" s="66" customFormat="1" x14ac:dyDescent="0.25">
      <c r="A412" s="67" t="s">
        <v>173</v>
      </c>
      <c r="B412" s="86"/>
      <c r="C412" s="88"/>
      <c r="D412" s="74">
        <v>50</v>
      </c>
      <c r="E412" s="89"/>
      <c r="F412" s="89"/>
      <c r="G412" s="75" t="str">
        <f t="shared" si="23"/>
        <v/>
      </c>
      <c r="H412" s="76" t="str">
        <f>IFERROR(D412*E412*G412,"")</f>
        <v/>
      </c>
      <c r="I412" s="90"/>
      <c r="J412" s="91"/>
    </row>
    <row r="413" spans="1:10" s="66" customFormat="1" x14ac:dyDescent="0.25">
      <c r="A413" s="67" t="s">
        <v>174</v>
      </c>
      <c r="B413" s="86"/>
      <c r="C413" s="88"/>
      <c r="D413" s="74">
        <v>50</v>
      </c>
      <c r="E413" s="89"/>
      <c r="F413" s="89"/>
      <c r="G413" s="75" t="str">
        <f t="shared" si="23"/>
        <v/>
      </c>
      <c r="H413" s="76" t="str">
        <f t="shared" si="22"/>
        <v/>
      </c>
      <c r="I413" s="90"/>
      <c r="J413" s="91"/>
    </row>
    <row r="414" spans="1:10" s="66" customFormat="1" x14ac:dyDescent="0.25">
      <c r="A414" s="67" t="s">
        <v>175</v>
      </c>
      <c r="B414" s="86"/>
      <c r="C414" s="88"/>
      <c r="D414" s="74">
        <v>50</v>
      </c>
      <c r="E414" s="89"/>
      <c r="F414" s="89"/>
      <c r="G414" s="75" t="str">
        <f t="shared" si="23"/>
        <v/>
      </c>
      <c r="H414" s="76" t="str">
        <f t="shared" si="22"/>
        <v/>
      </c>
      <c r="I414" s="90"/>
      <c r="J414" s="91"/>
    </row>
    <row r="415" spans="1:10" s="66" customFormat="1" ht="20.25" customHeight="1" x14ac:dyDescent="0.25">
      <c r="A415" s="77"/>
      <c r="B415" s="77"/>
      <c r="C415" s="77"/>
      <c r="D415" s="181" t="s">
        <v>160</v>
      </c>
      <c r="E415" s="181"/>
      <c r="F415" s="181"/>
      <c r="G415" s="181"/>
      <c r="H415" s="81">
        <f>SUM(H390:H414)</f>
        <v>0</v>
      </c>
      <c r="I415" s="77"/>
      <c r="J415" s="77"/>
    </row>
    <row r="416" spans="1:10" s="66" customFormat="1" ht="20.25" customHeight="1" x14ac:dyDescent="0.25">
      <c r="A416" s="77"/>
      <c r="B416" s="77"/>
      <c r="C416" s="77"/>
      <c r="D416" s="98"/>
      <c r="E416" s="98"/>
      <c r="F416" s="98"/>
      <c r="G416" s="98"/>
      <c r="H416" s="77"/>
      <c r="I416" s="77"/>
      <c r="J416" s="77"/>
    </row>
    <row r="417" spans="1:10" s="66" customFormat="1" x14ac:dyDescent="0.25">
      <c r="A417" s="77"/>
      <c r="B417" s="77"/>
      <c r="C417" s="77"/>
      <c r="D417" s="77"/>
      <c r="E417" s="77"/>
      <c r="F417" s="77"/>
      <c r="G417" s="77"/>
      <c r="H417" s="77"/>
      <c r="I417" s="77"/>
      <c r="J417" s="77"/>
    </row>
    <row r="418" spans="1:10" s="66" customFormat="1" x14ac:dyDescent="0.25">
      <c r="A418" s="77"/>
      <c r="B418" s="172" t="s">
        <v>19</v>
      </c>
      <c r="C418" s="172"/>
      <c r="D418" s="77"/>
      <c r="E418" s="77"/>
      <c r="F418" s="77"/>
      <c r="G418" s="77"/>
      <c r="H418" s="77"/>
      <c r="I418" s="77"/>
      <c r="J418" s="77"/>
    </row>
    <row r="419" spans="1:10" s="66" customFormat="1" x14ac:dyDescent="0.25">
      <c r="A419" s="77"/>
      <c r="B419" s="172" t="s">
        <v>177</v>
      </c>
      <c r="C419" s="172"/>
      <c r="D419" s="172"/>
      <c r="E419" s="172"/>
      <c r="F419" s="172"/>
      <c r="G419" s="172"/>
      <c r="H419" s="172"/>
      <c r="I419" s="172"/>
      <c r="J419" s="172"/>
    </row>
    <row r="420" spans="1:10" s="66" customFormat="1" x14ac:dyDescent="0.25">
      <c r="A420" s="77"/>
      <c r="B420" s="172" t="s">
        <v>116</v>
      </c>
      <c r="C420" s="172"/>
      <c r="D420" s="172"/>
      <c r="E420" s="172"/>
      <c r="F420" s="172"/>
      <c r="G420" s="172"/>
      <c r="H420" s="172"/>
      <c r="I420" s="172"/>
      <c r="J420" s="172"/>
    </row>
    <row r="421" spans="1:10" s="66" customFormat="1" x14ac:dyDescent="0.25">
      <c r="A421" s="77"/>
      <c r="B421" s="106" t="s">
        <v>48</v>
      </c>
      <c r="C421" s="106"/>
      <c r="D421" s="106"/>
      <c r="E421" s="106"/>
      <c r="F421" s="106"/>
      <c r="G421" s="106"/>
      <c r="H421" s="106"/>
      <c r="I421" s="106"/>
      <c r="J421" s="106"/>
    </row>
    <row r="422" spans="1:10" s="191" customFormat="1" x14ac:dyDescent="0.25">
      <c r="A422" s="189" t="s">
        <v>55</v>
      </c>
      <c r="B422" s="190" t="s">
        <v>123</v>
      </c>
      <c r="C422" s="190"/>
      <c r="D422" s="190"/>
      <c r="E422" s="190"/>
      <c r="F422" s="190"/>
      <c r="G422" s="190"/>
      <c r="H422" s="190"/>
      <c r="I422" s="190"/>
      <c r="J422" s="190"/>
    </row>
    <row r="423" spans="1:10" s="191" customFormat="1" x14ac:dyDescent="0.25">
      <c r="A423" s="189" t="s">
        <v>56</v>
      </c>
      <c r="B423" s="190" t="s">
        <v>124</v>
      </c>
      <c r="C423" s="190"/>
      <c r="D423" s="190"/>
      <c r="E423" s="190"/>
      <c r="F423" s="190"/>
      <c r="G423" s="190"/>
      <c r="H423" s="190"/>
      <c r="I423" s="190"/>
      <c r="J423" s="190"/>
    </row>
    <row r="424" spans="1:10" s="191" customFormat="1" x14ac:dyDescent="0.25">
      <c r="A424" s="189" t="s">
        <v>57</v>
      </c>
      <c r="B424" s="190" t="s">
        <v>125</v>
      </c>
      <c r="C424" s="190"/>
      <c r="D424" s="190"/>
      <c r="E424" s="190"/>
      <c r="F424" s="190"/>
      <c r="G424" s="190"/>
      <c r="H424" s="190"/>
      <c r="I424" s="190"/>
      <c r="J424" s="190"/>
    </row>
    <row r="425" spans="1:10" s="191" customFormat="1" x14ac:dyDescent="0.25">
      <c r="A425" s="189" t="s">
        <v>58</v>
      </c>
      <c r="B425" s="190" t="s">
        <v>126</v>
      </c>
      <c r="C425" s="190"/>
      <c r="D425" s="190"/>
      <c r="E425" s="190"/>
      <c r="F425" s="190"/>
      <c r="G425" s="190"/>
      <c r="H425" s="190"/>
      <c r="I425" s="190"/>
      <c r="J425" s="190"/>
    </row>
    <row r="426" spans="1:10" s="66" customFormat="1" ht="25.5" customHeight="1" x14ac:dyDescent="0.25">
      <c r="A426" s="187" t="s">
        <v>59</v>
      </c>
      <c r="B426" s="188" t="s">
        <v>176</v>
      </c>
      <c r="C426" s="188"/>
      <c r="D426" s="188"/>
      <c r="E426" s="188"/>
      <c r="F426" s="188"/>
      <c r="G426" s="188"/>
      <c r="H426" s="188"/>
      <c r="I426" s="188"/>
      <c r="J426" s="188"/>
    </row>
    <row r="427" spans="1:10" s="66" customFormat="1" x14ac:dyDescent="0.25">
      <c r="A427" s="85" t="s">
        <v>127</v>
      </c>
      <c r="B427" s="173" t="s">
        <v>128</v>
      </c>
      <c r="C427" s="173"/>
      <c r="D427" s="173"/>
      <c r="E427" s="173"/>
      <c r="F427" s="173"/>
      <c r="G427" s="173"/>
      <c r="H427" s="173"/>
      <c r="I427" s="173"/>
      <c r="J427" s="173"/>
    </row>
    <row r="428" spans="1:10" s="66" customFormat="1" x14ac:dyDescent="0.25">
      <c r="A428" s="85" t="s">
        <v>64</v>
      </c>
      <c r="B428" s="173" t="s">
        <v>161</v>
      </c>
      <c r="C428" s="173"/>
      <c r="D428" s="173"/>
      <c r="E428" s="173"/>
      <c r="F428" s="173"/>
      <c r="G428" s="173"/>
      <c r="H428" s="173"/>
      <c r="I428" s="173"/>
      <c r="J428" s="173"/>
    </row>
    <row r="429" spans="1:10" s="66" customFormat="1" x14ac:dyDescent="0.25">
      <c r="A429" s="85" t="s">
        <v>53</v>
      </c>
      <c r="B429" s="173" t="s">
        <v>178</v>
      </c>
      <c r="C429" s="173"/>
      <c r="D429" s="173"/>
      <c r="E429" s="173"/>
      <c r="F429" s="173"/>
      <c r="G429" s="173"/>
      <c r="H429" s="173"/>
      <c r="I429" s="173"/>
      <c r="J429" s="173"/>
    </row>
    <row r="430" spans="1:10" s="66" customFormat="1" x14ac:dyDescent="0.25">
      <c r="A430" s="85" t="s">
        <v>122</v>
      </c>
      <c r="B430" s="173" t="s">
        <v>129</v>
      </c>
      <c r="C430" s="173"/>
      <c r="D430" s="173"/>
      <c r="E430" s="173"/>
      <c r="F430" s="173"/>
      <c r="G430" s="173"/>
      <c r="H430" s="173"/>
      <c r="I430" s="173"/>
      <c r="J430" s="173"/>
    </row>
    <row r="431" spans="1:10" s="66" customFormat="1" x14ac:dyDescent="0.25">
      <c r="A431" s="77"/>
      <c r="B431" s="77"/>
      <c r="C431" s="77"/>
      <c r="D431" s="77"/>
      <c r="E431" s="77"/>
      <c r="F431" s="77"/>
      <c r="G431" s="77"/>
      <c r="H431" s="77"/>
      <c r="I431" s="77"/>
      <c r="J431" s="77"/>
    </row>
    <row r="432" spans="1:10" s="66" customFormat="1" x14ac:dyDescent="0.25">
      <c r="A432" s="77"/>
      <c r="B432" s="77"/>
      <c r="C432" s="77"/>
      <c r="D432" s="77"/>
      <c r="E432" s="77"/>
      <c r="F432" s="77"/>
      <c r="G432" s="77"/>
      <c r="H432" s="77"/>
      <c r="I432" s="77"/>
      <c r="J432" s="77"/>
    </row>
    <row r="433" spans="1:10" s="66" customFormat="1" ht="28.5" customHeight="1" x14ac:dyDescent="0.25">
      <c r="A433" s="182" t="s">
        <v>13</v>
      </c>
      <c r="B433" s="182"/>
      <c r="C433" s="182"/>
      <c r="D433" s="182"/>
      <c r="E433" s="182"/>
      <c r="F433" s="182"/>
      <c r="G433" s="182"/>
      <c r="H433" s="120"/>
      <c r="I433" s="121"/>
      <c r="J433" s="121"/>
    </row>
    <row r="434" spans="1:10" s="66" customFormat="1" x14ac:dyDescent="0.25">
      <c r="A434" s="77"/>
      <c r="B434" s="77"/>
      <c r="C434" s="77"/>
      <c r="D434" s="77"/>
      <c r="E434" s="77"/>
      <c r="F434" s="77"/>
      <c r="G434" s="77"/>
      <c r="H434" s="77"/>
      <c r="I434" s="77"/>
      <c r="J434" s="77"/>
    </row>
    <row r="435" spans="1:10" s="66" customFormat="1" x14ac:dyDescent="0.25">
      <c r="A435" s="183" t="s">
        <v>151</v>
      </c>
      <c r="B435" s="183"/>
      <c r="C435" s="183"/>
      <c r="D435" s="183"/>
      <c r="E435" s="183"/>
      <c r="F435" s="183"/>
      <c r="G435" s="183"/>
      <c r="H435" s="173" t="s">
        <v>152</v>
      </c>
      <c r="I435" s="173"/>
      <c r="J435" s="173"/>
    </row>
  </sheetData>
  <sheetProtection algorithmName="SHA-512" hashValue="IJ4VZ0FusJyTl4YRXRWHyIC+B+b1q7cUrkGU9MnsCwAJEUC88w5IBWgx9bdZjwG2ayxh1geApXLDVcCTtoH+hw==" saltValue="o11zNAUb2NjUZ5KydM0DMA==" spinCount="100000" sheet="1" objects="1" scenarios="1"/>
  <mergeCells count="56">
    <mergeCell ref="D415:G415"/>
    <mergeCell ref="B350:H350"/>
    <mergeCell ref="I350:J350"/>
    <mergeCell ref="D379:G379"/>
    <mergeCell ref="B382:D382"/>
    <mergeCell ref="B386:H386"/>
    <mergeCell ref="I386:J386"/>
    <mergeCell ref="B346:D346"/>
    <mergeCell ref="H433:J433"/>
    <mergeCell ref="A433:G433"/>
    <mergeCell ref="H435:J435"/>
    <mergeCell ref="A435:G435"/>
    <mergeCell ref="D35:G35"/>
    <mergeCell ref="B40:H40"/>
    <mergeCell ref="D309:G309"/>
    <mergeCell ref="B314:H314"/>
    <mergeCell ref="I314:J314"/>
    <mergeCell ref="D343:G343"/>
    <mergeCell ref="B418:C418"/>
    <mergeCell ref="B429:J429"/>
    <mergeCell ref="B430:J430"/>
    <mergeCell ref="B419:J419"/>
    <mergeCell ref="B423:J423"/>
    <mergeCell ref="B424:J424"/>
    <mergeCell ref="B6:H6"/>
    <mergeCell ref="I6:J6"/>
    <mergeCell ref="B280:H280"/>
    <mergeCell ref="I280:J280"/>
    <mergeCell ref="B175:H175"/>
    <mergeCell ref="I175:J175"/>
    <mergeCell ref="D204:G204"/>
    <mergeCell ref="B209:H209"/>
    <mergeCell ref="I209:J209"/>
    <mergeCell ref="D238:G238"/>
    <mergeCell ref="B3:D3"/>
    <mergeCell ref="B242:D242"/>
    <mergeCell ref="B246:H246"/>
    <mergeCell ref="I246:J246"/>
    <mergeCell ref="D275:G275"/>
    <mergeCell ref="B107:H107"/>
    <mergeCell ref="I107:J107"/>
    <mergeCell ref="D136:G136"/>
    <mergeCell ref="B141:H141"/>
    <mergeCell ref="I141:J141"/>
    <mergeCell ref="D170:G170"/>
    <mergeCell ref="I40:J40"/>
    <mergeCell ref="D69:G69"/>
    <mergeCell ref="B74:H74"/>
    <mergeCell ref="I74:J74"/>
    <mergeCell ref="D103:G103"/>
    <mergeCell ref="B420:J420"/>
    <mergeCell ref="B425:J425"/>
    <mergeCell ref="B426:J426"/>
    <mergeCell ref="B427:J427"/>
    <mergeCell ref="B428:J428"/>
    <mergeCell ref="B422:J422"/>
  </mergeCells>
  <phoneticPr fontId="7" type="noConversion"/>
  <pageMargins left="0.70866141732283472" right="0.70866141732283472" top="0.74803149606299213" bottom="0.74803149606299213" header="0.31496062992125984" footer="0.31496062992125984"/>
  <pageSetup paperSize="9" scale="85" orientation="landscape" r:id="rId1"/>
  <headerFooter>
    <oddHeader>&amp;R&amp;"Arial,Krepko"OBR-2.1.3.1 - POPRAVEK</oddHeader>
    <oddFooter>&amp;L&amp;"-,Ležeče"UKC Maribor&amp;R&amp;"-,Ležeče"&amp;10&amp;P/&amp;N</oddFooter>
  </headerFooter>
  <rowBreaks count="9" manualBreakCount="9">
    <brk id="38" max="16383" man="1"/>
    <brk id="72" max="16383" man="1"/>
    <brk id="105" max="16383" man="1"/>
    <brk id="139" max="16383" man="1"/>
    <brk id="173" max="16383" man="1"/>
    <brk id="207" max="16383" man="1"/>
    <brk id="241" max="16383" man="1"/>
    <brk id="278" max="16383" man="1"/>
    <brk id="3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 OBR-2</vt:lpstr>
      <vt:lpstr>Predračun OBR-2.1</vt:lpstr>
      <vt:lpstr>Tabela 1-Oprema OBR-2.1.1</vt:lpstr>
      <vt:lpstr>Tabela 2 -Vzdrževanje OBR-2.1.2</vt:lpstr>
      <vt:lpstr>Tabela 3-Potr. mat. OBR-2.1.3</vt:lpstr>
      <vt:lpstr>Priloga k tabeli 3-OBR-2.1.3.1</vt:lpstr>
      <vt:lpstr>'Predračun OBR-2.1'!Področje_tiskanja</vt:lpstr>
      <vt:lpstr>'Priloga k tabeli 3-OBR-2.1.3.1'!Področje_tiskanja</vt:lpstr>
      <vt:lpstr>'Rekapitulacija OBR-2'!Področje_tiskanja</vt:lpstr>
      <vt:lpstr>'Tabela 1-Oprema OBR-2.1.1'!Področje_tiskanja</vt:lpstr>
      <vt:lpstr>'Tabela 2 -Vzdrževanje OBR-2.1.2'!Področje_tiskanja</vt:lpstr>
      <vt:lpstr>'Tabela 3-Potr. mat.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2025-10-06T12:14:47Z</cp:lastPrinted>
  <dcterms:created xsi:type="dcterms:W3CDTF">2024-02-02T09:36:16Z</dcterms:created>
  <dcterms:modified xsi:type="dcterms:W3CDTF">2025-10-06T12:25:57Z</dcterms:modified>
</cp:coreProperties>
</file>