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OP xxxx_2025--127-25\OBJAVA\"/>
    </mc:Choice>
  </mc:AlternateContent>
  <xr:revisionPtr revIDLastSave="0" documentId="13_ncr:1_{E5E66E55-9782-451F-81C8-020DA1AD81F8}" xr6:coauthVersionLast="36" xr6:coauthVersionMax="47" xr10:uidLastSave="{00000000-0000-0000-0000-000000000000}"/>
  <bookViews>
    <workbookView xWindow="-120" yWindow="-120" windowWidth="29040" windowHeight="18240" xr2:uid="{EE5284B2-4D70-4720-9E4F-6D13C60A16F2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N4" i="1"/>
  <c r="W4" i="1" s="1"/>
  <c r="V4" i="1" l="1"/>
</calcChain>
</file>

<file path=xl/sharedStrings.xml><?xml version="1.0" encoding="utf-8"?>
<sst xmlns="http://schemas.openxmlformats.org/spreadsheetml/2006/main" count="35" uniqueCount="35">
  <si>
    <t>Objava javnega naročila 845080118-127-25</t>
  </si>
  <si>
    <t>NAKUP ZDRAVILA Z GIVINOSTATOM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</si>
  <si>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</si>
  <si>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</si>
  <si>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</si>
  <si>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</si>
  <si>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</si>
  <si>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</si>
  <si>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</si>
  <si>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</si>
  <si>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</si>
  <si>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</si>
  <si>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</si>
  <si>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</si>
  <si>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</si>
  <si>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</si>
  <si>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</si>
  <si>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</si>
  <si>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</si>
  <si>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</si>
  <si>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</si>
  <si>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</si>
  <si>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</si>
  <si>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</si>
  <si>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</si>
  <si>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</si>
  <si>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</si>
  <si>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</si>
  <si>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givinostat</t>
  </si>
  <si>
    <t>8,86 mg/ml</t>
  </si>
  <si>
    <t>peroralna suspenzija</t>
  </si>
  <si>
    <t>plastenka 140 ml
priložena graduirana brizga 5 ml</t>
  </si>
  <si>
    <t>M09AX14</t>
  </si>
  <si>
    <t>0001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</si>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</sst>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#,##0.0000"/>
    <numFmt numFmtId="166" formatCode="#,##0.0"/>
  </numFmts>
  <fonts count="2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color rgb="FFFF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36" borderId="10" xfId="0" applyNumberFormat="1" applyFont="1" applyFill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 wrapText="1"/>
    </xf>
    <xf numFmtId="164" fontId="18" fillId="0" borderId="10" xfId="0" applyNumberFormat="1" applyFont="1" applyBorder="1" applyAlignment="1">
      <alignment vertical="top" wrapText="1"/>
    </xf>
    <xf numFmtId="4" fontId="18" fillId="36" borderId="10" xfId="0" applyNumberFormat="1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right" vertical="top" wrapText="1"/>
    </xf>
    <xf numFmtId="0" fontId="21" fillId="34" borderId="10" xfId="0" applyFont="1" applyFill="1" applyBorder="1" applyAlignment="1">
      <alignment horizontal="right" vertical="top" wrapText="1"/>
    </xf>
    <xf numFmtId="0" fontId="21" fillId="33" borderId="0" xfId="0" applyFont="1" applyFill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22" fillId="34" borderId="10" xfId="0" applyFont="1" applyFill="1" applyBorder="1" applyAlignment="1">
      <alignment vertical="top" wrapText="1"/>
    </xf>
    <xf numFmtId="0" fontId="18" fillId="34" borderId="10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4" fontId="18" fillId="34" borderId="10" xfId="0" applyNumberFormat="1" applyFont="1" applyFill="1" applyBorder="1" applyAlignment="1">
      <alignment horizontal="right" vertical="top" wrapText="1"/>
    </xf>
    <xf numFmtId="166" fontId="18" fillId="34" borderId="10" xfId="0" applyNumberFormat="1" applyFont="1" applyFill="1" applyBorder="1" applyAlignment="1">
      <alignment horizontal="right" vertical="top" wrapText="1"/>
    </xf>
    <xf numFmtId="3" fontId="18" fillId="34" borderId="10" xfId="0" applyNumberFormat="1" applyFont="1" applyFill="1" applyBorder="1" applyAlignment="1">
      <alignment horizontal="right" vertical="top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2B2E-1A5E-4912-A691-20968E781DB0}">
  <dimension ref="A1:Z4"/>
  <sheetViews>
    <sheetView tabSelected="1" topLeftCell="C1" workbookViewId="0">
      <pane ySplit="3" topLeftCell="A4" activePane="bottomLeft" state="frozen"/>
      <selection pane="bottomLeft" activeCell="W11" sqref="W11"/>
    </sheetView>
  </sheetViews>
  <sheetFormatPr defaultColWidth="9.125" defaultRowHeight="12.75"/>
  <cols>
    <col min="1" max="1" width="4" style="2" bestFit="1" customWidth="1"/>
    <col min="2" max="2" width="15.625" style="1" customWidth="1"/>
    <col min="3" max="3" width="16" style="1" customWidth="1"/>
    <col min="4" max="4" width="17" style="1" customWidth="1"/>
    <col min="5" max="5" width="17.375" style="1" customWidth="1"/>
    <col min="6" max="6" width="9.25" style="1" hidden="1" customWidth="1"/>
    <col min="7" max="7" width="20" style="1" customWidth="1"/>
    <col min="8" max="8" width="6.125" style="1" customWidth="1"/>
    <col min="9" max="9" width="16.25" style="1" customWidth="1"/>
    <col min="10" max="10" width="7.875" style="1" customWidth="1"/>
    <col min="11" max="11" width="7.25" style="1" customWidth="1"/>
    <col min="12" max="12" width="16.375" style="1" customWidth="1"/>
    <col min="13" max="13" width="7.875" style="2" customWidth="1"/>
    <col min="14" max="14" width="13.875" style="2" customWidth="1"/>
    <col min="15" max="15" width="7.75" style="2" customWidth="1"/>
    <col min="16" max="16" width="16" style="2" hidden="1" customWidth="1"/>
    <col min="17" max="17" width="20" style="2" hidden="1" customWidth="1"/>
    <col min="18" max="18" width="6.125" style="2" customWidth="1"/>
    <col min="19" max="19" width="12.125" style="2" customWidth="1"/>
    <col min="20" max="20" width="21.25" style="2" hidden="1" customWidth="1"/>
    <col min="21" max="21" width="13.25" style="3" hidden="1" customWidth="1"/>
    <col min="22" max="22" width="15" style="2" customWidth="1"/>
    <col min="23" max="23" width="17" style="2" customWidth="1"/>
    <col min="24" max="24" width="9.75" style="2" customWidth="1"/>
    <col min="25" max="25" width="17" style="2" customWidth="1"/>
    <col min="26" max="26" width="13.25" style="2" hidden="1" customWidth="1"/>
    <col min="27" max="16384" width="9.125" style="1"/>
  </cols>
  <sheetData>
    <row r="1" spans="1:26" ht="15.75">
      <c r="A1" s="4" t="s">
        <v>0</v>
      </c>
    </row>
    <row r="2" spans="1:26">
      <c r="A2" s="5" t="s">
        <v>1</v>
      </c>
    </row>
    <row r="3" spans="1:26" s="16" customFormat="1" ht="25.5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1" t="s">
        <v>9</v>
      </c>
      <c r="I3" s="12" t="s">
        <v>10</v>
      </c>
      <c r="J3" s="12" t="s">
        <v>11</v>
      </c>
      <c r="K3" s="11" t="s">
        <v>12</v>
      </c>
      <c r="L3" s="12" t="s">
        <v>13</v>
      </c>
      <c r="M3" s="10" t="s">
        <v>14</v>
      </c>
      <c r="N3" s="13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3" t="s">
        <v>20</v>
      </c>
      <c r="T3" s="13" t="s">
        <v>21</v>
      </c>
      <c r="U3" s="13" t="s">
        <v>22</v>
      </c>
      <c r="V3" s="13" t="s">
        <v>23</v>
      </c>
      <c r="W3" s="13" t="s">
        <v>24</v>
      </c>
      <c r="X3" s="14" t="s">
        <v>25</v>
      </c>
      <c r="Y3" s="14" t="s">
        <v>26</v>
      </c>
      <c r="Z3" s="15" t="s">
        <v>27</v>
      </c>
    </row>
    <row r="4" spans="1:26" s="16" customFormat="1" ht="64.5" customHeight="1">
      <c r="A4" s="7">
        <v>10</v>
      </c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18"/>
      <c r="H4" s="17" t="s">
        <v>33</v>
      </c>
      <c r="I4" s="18"/>
      <c r="J4" s="18"/>
      <c r="K4" s="17" t="s">
        <v>34</v>
      </c>
      <c r="L4" s="18"/>
      <c r="M4" s="7">
        <v>68</v>
      </c>
      <c r="N4" s="6" t="e">
        <f>ROUND(Y4/X4,4)</f>
        <v>#DIV/0!</v>
      </c>
      <c r="O4" s="21"/>
      <c r="P4" s="19"/>
      <c r="Q4" s="19"/>
      <c r="R4" s="22"/>
      <c r="S4" s="6" t="e">
        <f>ROUND(Y4/X4*(100+R4)/100,4)</f>
        <v>#DIV/0!</v>
      </c>
      <c r="T4" s="7"/>
      <c r="U4" s="8"/>
      <c r="V4" s="9" t="e">
        <f>ROUND(M4*N4*(100-O4)/100,2)</f>
        <v>#DIV/0!</v>
      </c>
      <c r="W4" s="9" t="e">
        <f>ROUND(M4*N4*(100-O4)/10000*(100+R4),2)</f>
        <v>#DIV/0!</v>
      </c>
      <c r="X4" s="23"/>
      <c r="Y4" s="21"/>
      <c r="Z4" s="20">
        <v>95445</v>
      </c>
    </row>
  </sheetData>
  <pageMargins left="0" right="0" top="0.59060000000000001" bottom="0.59060000000000001" header="0" footer="0.47239999999999999"/>
  <headerFooter>
    <oddFooter>&amp;L&amp;8 03.10.2025   Uporabnik: KCKS130&amp;C&amp;8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Korošec</dc:creator>
  <cp:lastModifiedBy>Lidija Malnar</cp:lastModifiedBy>
  <dcterms:created xsi:type="dcterms:W3CDTF">2025-10-03T09:45:52Z</dcterms:created>
  <dcterms:modified xsi:type="dcterms:W3CDTF">2025-10-09T08:45:36Z</dcterms:modified>
</cp:coreProperties>
</file>